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A:\SEC 2026-2027\"/>
    </mc:Choice>
  </mc:AlternateContent>
  <xr:revisionPtr revIDLastSave="0" documentId="13_ncr:1_{0F79C1A8-2681-42BE-B132-23DD5604EC55}" xr6:coauthVersionLast="47" xr6:coauthVersionMax="47" xr10:uidLastSave="{00000000-0000-0000-0000-000000000000}"/>
  <bookViews>
    <workbookView xWindow="-110" yWindow="-110" windowWidth="19420" windowHeight="11500" tabRatio="844" activeTab="4" xr2:uid="{00000000-000D-0000-FFFF-FFFF00000000}"/>
  </bookViews>
  <sheets>
    <sheet name="BS 3-4" sheetId="1" r:id="rId1"/>
    <sheet name="PL 3M 5" sheetId="17" r:id="rId2"/>
    <sheet name="PL 6M 6" sheetId="19" r:id="rId3"/>
    <sheet name="SH 7-8" sheetId="18" r:id="rId4"/>
    <sheet name="SH 9" sheetId="15" r:id="rId5"/>
    <sheet name="CF 10-11" sheetId="6" r:id="rId6"/>
  </sheets>
  <definedNames>
    <definedName name="_Hlk120336604" localSheetId="5">'CF 10-11'!#REF!</definedName>
    <definedName name="_xlnm.Print_Area" localSheetId="0">'BS 3-4'!$A$1:$M$79</definedName>
    <definedName name="_xlnm.Print_Area" localSheetId="5">'CF 10-11'!$A$1:$J$94</definedName>
    <definedName name="_xlnm.Print_Area" localSheetId="1">'PL 3M 5'!$A$1:$I$51</definedName>
    <definedName name="_xlnm.Print_Area" localSheetId="2">'PL 6M 6'!$A$1:$I$51</definedName>
    <definedName name="_xlnm.Print_Area" localSheetId="3">'SH 7-8'!$A$1:$R$50</definedName>
    <definedName name="_xlnm.Print_Area" localSheetId="4">'SH 9'!$A$1:$L$46</definedName>
    <definedName name="Z_A3B3E038_AAE0_4F24_B01A_BCF5B017EAC3_.wvu.PrintArea" localSheetId="0" hidden="1">'BS 3-4'!$A$1:$I$74</definedName>
    <definedName name="Z_A3B3E038_AAE0_4F24_B01A_BCF5B017EAC3_.wvu.PrintArea" localSheetId="5" hidden="1">'CF 10-11'!$A$1:$J$95</definedName>
    <definedName name="Z_A3B3E038_AAE0_4F24_B01A_BCF5B017EAC3_.wvu.PrintArea" localSheetId="1" hidden="1">'PL 3M 5'!$A$1:$I$52</definedName>
    <definedName name="Z_A3B3E038_AAE0_4F24_B01A_BCF5B017EAC3_.wvu.PrintArea" localSheetId="2" hidden="1">'PL 6M 6'!$A$1:$I$52</definedName>
    <definedName name="Z_A3B3E038_AAE0_4F24_B01A_BCF5B017EAC3_.wvu.PrintArea" localSheetId="3" hidden="1">'SH 7-8'!$A$1:$R$27</definedName>
    <definedName name="Z_A3B3E038_AAE0_4F24_B01A_BCF5B017EAC3_.wvu.PrintArea" localSheetId="4" hidden="1">'SH 9'!$A$1:$L$24</definedName>
  </definedNames>
  <calcPr calcId="191029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51" i="19" l="1"/>
  <c r="D69" i="6"/>
  <c r="I39" i="19"/>
  <c r="G39" i="19"/>
  <c r="E39" i="19"/>
  <c r="C39" i="19"/>
  <c r="C39" i="17"/>
  <c r="J13" i="6" l="1"/>
  <c r="H13" i="6"/>
  <c r="F13" i="6"/>
  <c r="D13" i="6"/>
  <c r="J12" i="6"/>
  <c r="H12" i="6"/>
  <c r="F12" i="6"/>
  <c r="D12" i="6"/>
  <c r="J10" i="6"/>
  <c r="F10" i="6"/>
  <c r="P45" i="18"/>
  <c r="P20" i="18"/>
  <c r="E48" i="19"/>
  <c r="I38" i="19"/>
  <c r="G38" i="19"/>
  <c r="E38" i="19"/>
  <c r="C38" i="19"/>
  <c r="I21" i="19"/>
  <c r="G21" i="19"/>
  <c r="E21" i="19"/>
  <c r="C21" i="19"/>
  <c r="I14" i="19"/>
  <c r="I23" i="19" s="1"/>
  <c r="I29" i="19" s="1"/>
  <c r="I31" i="19" s="1"/>
  <c r="G14" i="19"/>
  <c r="E14" i="19"/>
  <c r="C14" i="19"/>
  <c r="G23" i="19" l="1"/>
  <c r="G29" i="19" s="1"/>
  <c r="G31" i="19" s="1"/>
  <c r="H10" i="6" s="1"/>
  <c r="C23" i="19"/>
  <c r="C29" i="19" s="1"/>
  <c r="C31" i="19" s="1"/>
  <c r="C44" i="19" s="1"/>
  <c r="E23" i="19"/>
  <c r="E29" i="19" s="1"/>
  <c r="E31" i="19" s="1"/>
  <c r="I44" i="19"/>
  <c r="I42" i="19" s="1"/>
  <c r="I47" i="19"/>
  <c r="I49" i="19" s="1"/>
  <c r="I51" i="19" l="1"/>
  <c r="J18" i="15"/>
  <c r="D10" i="6"/>
  <c r="G44" i="19"/>
  <c r="G42" i="19" s="1"/>
  <c r="G51" i="19" s="1"/>
  <c r="G47" i="19"/>
  <c r="G49" i="19" s="1"/>
  <c r="E44" i="19"/>
  <c r="E42" i="19" s="1"/>
  <c r="C42" i="19"/>
  <c r="J44" i="19"/>
  <c r="L45" i="18" l="1"/>
  <c r="E47" i="19"/>
  <c r="E49" i="19" s="1"/>
  <c r="L20" i="18"/>
  <c r="J42" i="15"/>
  <c r="E51" i="19"/>
  <c r="C47" i="19"/>
  <c r="C49" i="19" s="1"/>
  <c r="J49" i="19" s="1"/>
  <c r="N46" i="18" l="1"/>
  <c r="H82" i="6" l="1"/>
  <c r="D82" i="6"/>
  <c r="F47" i="18" l="1"/>
  <c r="D47" i="18"/>
  <c r="H47" i="18"/>
  <c r="J47" i="18"/>
  <c r="D22" i="18"/>
  <c r="F22" i="18"/>
  <c r="H22" i="18"/>
  <c r="J22" i="18"/>
  <c r="N12" i="18" l="1"/>
  <c r="R12" i="18" s="1"/>
  <c r="C38" i="17" l="1"/>
  <c r="K52" i="1" l="1"/>
  <c r="G20" i="1" l="1"/>
  <c r="H22" i="15" l="1"/>
  <c r="D22" i="15"/>
  <c r="G14" i="17" l="1"/>
  <c r="K32" i="1" l="1"/>
  <c r="E38" i="17"/>
  <c r="L21" i="18" l="1"/>
  <c r="N21" i="18" s="1"/>
  <c r="R21" i="18" s="1"/>
  <c r="N37" i="18"/>
  <c r="R37" i="18" s="1"/>
  <c r="D79" i="6"/>
  <c r="C14" i="17" l="1"/>
  <c r="I32" i="1"/>
  <c r="L34" i="15" l="1"/>
  <c r="L10" i="15" l="1"/>
  <c r="M32" i="1"/>
  <c r="I38" i="17" l="1"/>
  <c r="J19" i="15" s="1"/>
  <c r="L19" i="15" s="1"/>
  <c r="F69" i="6" l="1"/>
  <c r="G52" i="1" l="1"/>
  <c r="I52" i="1"/>
  <c r="M52" i="1"/>
  <c r="J49" i="18" l="1"/>
  <c r="J52" i="18" s="1"/>
  <c r="P47" i="18"/>
  <c r="H49" i="18"/>
  <c r="H52" i="18" s="1"/>
  <c r="F49" i="18"/>
  <c r="F52" i="18" s="1"/>
  <c r="D49" i="18"/>
  <c r="D52" i="18" s="1"/>
  <c r="F24" i="18"/>
  <c r="R41" i="18"/>
  <c r="R42" i="18" s="1"/>
  <c r="J24" i="18"/>
  <c r="H24" i="18"/>
  <c r="D24" i="18"/>
  <c r="P22" i="18"/>
  <c r="P24" i="18" s="1"/>
  <c r="P49" i="18" l="1"/>
  <c r="P52" i="18" s="1"/>
  <c r="G38" i="17"/>
  <c r="G43" i="18" s="1"/>
  <c r="I20" i="1" l="1"/>
  <c r="J79" i="6"/>
  <c r="D44" i="15" l="1"/>
  <c r="D46" i="15" s="1"/>
  <c r="D49" i="15" s="1"/>
  <c r="F44" i="15"/>
  <c r="F46" i="15" s="1"/>
  <c r="F49" i="15" s="1"/>
  <c r="H44" i="15"/>
  <c r="H46" i="15" s="1"/>
  <c r="H49" i="15" s="1"/>
  <c r="L43" i="15"/>
  <c r="H20" i="15" l="1"/>
  <c r="F20" i="15"/>
  <c r="F22" i="15" s="1"/>
  <c r="D20" i="15"/>
  <c r="I21" i="17"/>
  <c r="E21" i="17"/>
  <c r="I14" i="17"/>
  <c r="E14" i="17"/>
  <c r="F79" i="6"/>
  <c r="J69" i="6"/>
  <c r="E23" i="17" l="1"/>
  <c r="E29" i="17" s="1"/>
  <c r="I23" i="17"/>
  <c r="I29" i="17" s="1"/>
  <c r="G58" i="1"/>
  <c r="E31" i="17" l="1"/>
  <c r="E44" i="17" s="1"/>
  <c r="E42" i="17" s="1"/>
  <c r="I31" i="17"/>
  <c r="I44" i="17" s="1"/>
  <c r="I42" i="17" s="1"/>
  <c r="H79" i="6"/>
  <c r="H69" i="6"/>
  <c r="E51" i="17" l="1"/>
  <c r="E47" i="17"/>
  <c r="E49" i="17" s="1"/>
  <c r="E39" i="17"/>
  <c r="I51" i="17"/>
  <c r="I39" i="17"/>
  <c r="J35" i="6"/>
  <c r="J47" i="6" s="1"/>
  <c r="M75" i="1"/>
  <c r="M77" i="1" s="1"/>
  <c r="I75" i="1"/>
  <c r="M58" i="1"/>
  <c r="K58" i="1"/>
  <c r="I58" i="1"/>
  <c r="G32" i="1"/>
  <c r="M20" i="1"/>
  <c r="K20" i="1"/>
  <c r="I47" i="17" l="1"/>
  <c r="I49" i="17" s="1"/>
  <c r="J49" i="6"/>
  <c r="J81" i="6" s="1"/>
  <c r="J83" i="6" s="1"/>
  <c r="J20" i="15"/>
  <c r="J22" i="15" s="1"/>
  <c r="L18" i="15"/>
  <c r="L20" i="15" s="1"/>
  <c r="L22" i="15" s="1"/>
  <c r="F35" i="6"/>
  <c r="F47" i="6" s="1"/>
  <c r="I77" i="1"/>
  <c r="M60" i="1"/>
  <c r="M79" i="1" s="1"/>
  <c r="I60" i="1"/>
  <c r="M34" i="1"/>
  <c r="I34" i="1"/>
  <c r="K60" i="1"/>
  <c r="G60" i="1"/>
  <c r="K34" i="1"/>
  <c r="G34" i="1"/>
  <c r="F49" i="6" l="1"/>
  <c r="F81" i="6" s="1"/>
  <c r="F83" i="6" s="1"/>
  <c r="N20" i="18"/>
  <c r="L22" i="18"/>
  <c r="L24" i="18" s="1"/>
  <c r="I79" i="1"/>
  <c r="I80" i="1" s="1"/>
  <c r="R20" i="18" l="1"/>
  <c r="R22" i="18" s="1"/>
  <c r="R24" i="18" s="1"/>
  <c r="N22" i="18"/>
  <c r="N24" i="18" s="1"/>
  <c r="G21" i="17"/>
  <c r="G23" i="17" s="1"/>
  <c r="G29" i="17" s="1"/>
  <c r="G31" i="17" s="1"/>
  <c r="G44" i="17" s="1"/>
  <c r="G42" i="17" s="1"/>
  <c r="C21" i="17"/>
  <c r="C23" i="17" s="1"/>
  <c r="C29" i="17" s="1"/>
  <c r="C31" i="17" l="1"/>
  <c r="C44" i="17" l="1"/>
  <c r="C42" i="17" s="1"/>
  <c r="D35" i="6"/>
  <c r="D47" i="6" s="1"/>
  <c r="C47" i="17" l="1"/>
  <c r="C49" i="17" s="1"/>
  <c r="D49" i="6"/>
  <c r="J44" i="17"/>
  <c r="G39" i="17"/>
  <c r="G47" i="17" s="1"/>
  <c r="H35" i="6"/>
  <c r="D81" i="6" l="1"/>
  <c r="D83" i="6" s="1"/>
  <c r="N45" i="18"/>
  <c r="R45" i="18" s="1"/>
  <c r="L47" i="18"/>
  <c r="L49" i="18" s="1"/>
  <c r="G49" i="17"/>
  <c r="H47" i="6"/>
  <c r="H49" i="6" s="1"/>
  <c r="H81" i="6" s="1"/>
  <c r="J49" i="17"/>
  <c r="G75" i="1" l="1"/>
  <c r="G77" i="1" s="1"/>
  <c r="G79" i="1" s="1"/>
  <c r="G80" i="1" s="1"/>
  <c r="G51" i="17"/>
  <c r="L52" i="18" l="1"/>
  <c r="L42" i="15"/>
  <c r="L44" i="15" s="1"/>
  <c r="L46" i="15" s="1"/>
  <c r="J44" i="15"/>
  <c r="J46" i="15" s="1"/>
  <c r="H83" i="6"/>
  <c r="K75" i="1" l="1"/>
  <c r="K77" i="1" s="1"/>
  <c r="K79" i="1" s="1"/>
  <c r="K80" i="1" s="1"/>
  <c r="L49" i="15" l="1"/>
  <c r="J49" i="15"/>
  <c r="C51" i="17" l="1"/>
  <c r="N47" i="18" l="1"/>
  <c r="N49" i="18" s="1"/>
  <c r="N52" i="18" s="1"/>
  <c r="R46" i="18"/>
  <c r="R47" i="18" s="1"/>
  <c r="R49" i="18" s="1"/>
  <c r="R52" i="1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tc={7FE855E7-E2AC-4A37-B6C1-B1B267464D90}</author>
  </authors>
  <commentList>
    <comment ref="A20" authorId="0" shapeId="0" xr:uid="{7FE855E7-E2AC-4A37-B6C1-B1B267464D90}">
      <text>
        <t>[Threaded comment]
Your version of Excel allows you to read this threaded comment; however, any edits to it will get removed if the file is opened in a newer version of Excel. Learn more: https://go.microsoft.com/fwlink/?linkid=870924
Comment:
    เปิด asset held for sale ด้วยนะ</t>
      </text>
    </comment>
  </commentList>
</comments>
</file>

<file path=xl/sharedStrings.xml><?xml version="1.0" encoding="utf-8"?>
<sst xmlns="http://schemas.openxmlformats.org/spreadsheetml/2006/main" count="398" uniqueCount="217">
  <si>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</si>
  <si>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</si>
  <si>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</si>
  <si>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</si>
  <si>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</si>
  <si>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</si>
  <si>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</si>
  <si>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</si>
  <si>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</si>
  <si>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</si>
  <si>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</si>
  <si>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</si>
  <si>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</si>
  <si>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</si>
  <si>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</si>
  <si>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</si>
  <si>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</si>
  <si>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>รวมรายได้</t>
  </si>
  <si>
    <t>รวมค่าใช้จ่าย</t>
  </si>
  <si>
    <t>ส่วนของ</t>
  </si>
  <si>
    <t>ผู้ถือหุ้น</t>
  </si>
  <si>
    <t>กระแสเงินสดจากกิจกรรมดำเนินงาน</t>
  </si>
  <si>
    <t>กระแสเงินสดจากกิจกรรมลงทุน</t>
  </si>
  <si>
    <t>เงินลงทุนในบริษัทย่อย</t>
  </si>
  <si>
    <t>ค่าใช้จ่ายในการบริหาร</t>
  </si>
  <si>
    <t>ต้นทุนทางการเงิน</t>
  </si>
  <si>
    <t>ส่วนได้เสียที่ไม่มีอำนาจควบคุม</t>
  </si>
  <si>
    <t>ส่วนได้เสีย</t>
  </si>
  <si>
    <t>รวม</t>
  </si>
  <si>
    <t>ส่วนของผู้ถือหุ้น</t>
  </si>
  <si>
    <t>ค่าใช้จ่าย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</si>
  <si>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</si>
  <si>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</si>
  <si>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</si>
  <si>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(พันบาท)</t>
  </si>
  <si>
    <t>รวมส่วนของบริษัทใหญ่</t>
  </si>
  <si>
    <t>มูลค่าหุ้น</t>
  </si>
  <si>
    <t>การเปลี่ยนแปลงในสินทรัพย์และหนี้สินดำเนินงาน</t>
  </si>
  <si>
    <t>31 ธันวาคม</t>
  </si>
  <si>
    <t>กำไรขาดทุนเบ็ดเสร็จสำหรับงวด</t>
  </si>
  <si>
    <t>(ไม่ได้ตรวจสอบ)</t>
  </si>
  <si>
    <t>งบกระแสเงินสด (ไม่ได้ตรวจสอบ)</t>
  </si>
  <si>
    <t>ต้นทุนในการจัดจำหน่าย</t>
  </si>
  <si>
    <t>ส่วนเกิน</t>
  </si>
  <si>
    <t>กฎหมาย</t>
  </si>
  <si>
    <t>ที่ไม่มี</t>
  </si>
  <si>
    <t>ดอกเบี้ยรับ</t>
  </si>
  <si>
    <t>เงินลงทุนในบริษัทร่วม</t>
  </si>
  <si>
    <t>บริษัทใหญ่</t>
  </si>
  <si>
    <t>รายได้อื่น</t>
  </si>
  <si>
    <t>งบการเงินรวม</t>
  </si>
  <si>
    <t>งบการเงินเฉพาะกิจการ</t>
  </si>
  <si>
    <t>กำไรสะสม</t>
  </si>
  <si>
    <t>งบกำไรขาดทุนเบ็ดเสร็จ (ไม่ได้ตรวจสอบ)</t>
  </si>
  <si>
    <t>กำไรขาดทุนเบ็ดเสร็จอื่น</t>
  </si>
  <si>
    <t>ทุนสำรอง</t>
  </si>
  <si>
    <t>เงินสดจ่ายเพื่อซื้อที่ดิน อาคารและอุปกรณ์</t>
  </si>
  <si>
    <t>เงินปันผลจ่ายให้ผู้ถือหุ้นที่ไม่มีอำนาจควบคุมของบริษัทย่อย</t>
  </si>
  <si>
    <t xml:space="preserve">   ไว้ในกำไรหรือขาดทุนในภายหลัง</t>
  </si>
  <si>
    <t>หนี้สินตามสัญญาเช่า</t>
  </si>
  <si>
    <t>ผลกำไรจากการวัดมูลค่าใหม่ของผลประโยชน์พนักงานที่กำหนดไว้</t>
  </si>
  <si>
    <t>ภาษีเงินได้ของรายการที่จะไม่ถูกจัดประเภทใหม่</t>
  </si>
  <si>
    <t>สินทรัพย์สิทธิการใช้</t>
  </si>
  <si>
    <t>บริษัทย่อย</t>
  </si>
  <si>
    <t>กำไรจากอัตราแลกเปลี่ยนสุทธิ</t>
  </si>
  <si>
    <t>ขาดทุนจากอัตราแลกเปลี่ยนสุทธิ</t>
  </si>
  <si>
    <t>งบแสดงการเปลี่ยนแปลงส่วนของผู้ถือหุ้น (ไม่ได้ตรวจสอบ)</t>
  </si>
  <si>
    <t>เงินจ่ายล่วงหน้าค่าสินค้า</t>
  </si>
  <si>
    <t>อสังหาริมทรัพย์เพื่อการลงทุน</t>
  </si>
  <si>
    <t>เงินรับล่วงหน้าค่าสินค้า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</si>
  <si>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</si>
  <si>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หนี้สินไม่หมุนเวียนอื่น</t>
  </si>
  <si>
    <t>บริษัท เดอะ สตีล จำกัด (มหาชน) และบริษัทย่อย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</si>
  <si>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</si>
  <si>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</si>
  <si>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ดอกเบี้ยจ่าย</t>
  </si>
  <si>
    <t>เงินสดจ่ายชำระหนี้สินตามสัญญาเช่า</t>
  </si>
  <si>
    <t>เงินกู้ยืมระยะสั้นจากบริษัทย่อย</t>
  </si>
  <si>
    <t>เงินสดรับจากเงินกู้ยืมระยะสั้นจากบริษัทย่อย</t>
  </si>
  <si>
    <t>เงินให้กู้ยืมระยะสั้นแก่บริษัทย่อย</t>
  </si>
  <si>
    <t>เงินสดรับชำระคืนจากเงินให้กู้ยืมระยะสั้นแก่บริษัทย่อย</t>
  </si>
  <si>
    <t>เงินสดจ่ายเพื่อชำระเงินกู้ยืมระยะสั้นจากบริษัทย่อย</t>
  </si>
  <si>
    <t>ลูกหนี้การค้า</t>
  </si>
  <si>
    <t>เจ้าหนี้การค้า</t>
  </si>
  <si>
    <t>รายการที่ไม่ใช่เงินสด</t>
  </si>
  <si>
    <t>ซื้อที่ดิน อาคารและอุปกรณ์ที่ยังมิได้ชำระเงิน</t>
  </si>
  <si>
    <t>ตัดกำไรระหว่างกันที่ยังไม่รับรู้จากการขายสินค้าให้บริษัทร่วม</t>
  </si>
  <si>
    <t>ส่วนต่ำจากการเปลี่ยนแปลงสัดส่วนการถือหุ้นบริษัทย่อย</t>
  </si>
  <si>
    <t>รายได้จากการขายสินค้าและการให้บริการ</t>
  </si>
  <si>
    <t>ต้นทุนขายสินค้าและการให้บริการ</t>
  </si>
  <si>
    <t>รายการกับผู้ถือหุ้นที่บันทึกโดยตรงเข้าส่วนของผู้ถือหุ้น</t>
  </si>
  <si>
    <t>เงินปันผลจ่ายให้ผู้ถือหุ้นของบริษัท</t>
  </si>
  <si>
    <t>รวมรายการกับผู้เป็นเจ้าของที่บันทึกโดยตรงเข้าส่วนของผู้ถือหุ้น</t>
  </si>
  <si>
    <r>
      <t xml:space="preserve">งบกระแสเงินสด (ไม่ได้ตรวจสอบ) </t>
    </r>
    <r>
      <rPr>
        <b/>
        <i/>
        <sz val="16"/>
        <rFont val="Angsana New"/>
        <family val="1"/>
      </rPr>
      <t>(ต่อ)</t>
    </r>
  </si>
  <si>
    <t>ลูกหนี้ตามสัญญาเช่าซื้อที่ครบกำหนดชำระ</t>
  </si>
  <si>
    <t>สินทรัพย์ไม่หมุนเวียนที่จัดประเภทเป็น</t>
  </si>
  <si>
    <t>ลูกหนี้ตามสัญญาเช่าซื้อ</t>
  </si>
  <si>
    <t>ภาษีเงินได้นิติบุคคลค้างจ่าย</t>
  </si>
  <si>
    <t>ส่วนเกินมูลค่าหุ้นสามัญ</t>
  </si>
  <si>
    <t>รายการที่จะไม่ถูกจัดประเภทใหม่ไว้ในกำไรหรือขาดทุนในภายหลัง</t>
  </si>
  <si>
    <t>กำไรจากการจำหน่ายสินทรัพย์ไม่หมุนเวียนที่จัดประเภท</t>
  </si>
  <si>
    <t xml:space="preserve">    เป็นสินทรัพย์ที่ถือไว้เพื่อขาย</t>
  </si>
  <si>
    <t>ขาดทุนจากการตัดจำหน่ายสินทรัพย์ไม่หมุนเวียนที่จัดประเภท</t>
  </si>
  <si>
    <t xml:space="preserve">   เป็นสินทรัพย์ที่ถือไว้เพื่อขาย</t>
  </si>
  <si>
    <t>เงินสดรับจากการขายสินทรัพย์ไม่หมุนเวียนที่</t>
  </si>
  <si>
    <t xml:space="preserve">   จัดประเภทเป็นสินทรัพย์ที่ถือไว้เพื่อขาย</t>
  </si>
  <si>
    <t>เงินสดจ่ายเพื่อซื้อสินทรัพย์ไม่มีตัวตน</t>
  </si>
  <si>
    <t>ส่วนต่ำจาก</t>
  </si>
  <si>
    <t>การเปลี่ยนแปลง</t>
  </si>
  <si>
    <t xml:space="preserve">   การจัดสรรส่วนทุนให้กับผู้ถือหุ้นของบริษัทใหญ่</t>
  </si>
  <si>
    <t>ทุนสำรองตาม</t>
  </si>
  <si>
    <t xml:space="preserve">   ภายในหนึ่งปี</t>
  </si>
  <si>
    <t xml:space="preserve">   เงินปันผล</t>
  </si>
  <si>
    <t>ขาดทุนจากการตัดจำหน่ายเงินจ่ายล่วงหน้าค่าสินค้า</t>
  </si>
  <si>
    <t>สินทรัพย์ที่ถือไว้เพื่อขาย</t>
  </si>
  <si>
    <t>ส่วนของหนี้สินตามสัญญาเช่าที่ถึงกำหนดชำระภายในหนึ่งปี</t>
  </si>
  <si>
    <t>ประมาณการหนี้สินไม่หมุนเวียนสำหรับผลประโยชน์พนักงาน</t>
  </si>
  <si>
    <t>ทุนจดทะเบียน</t>
  </si>
  <si>
    <t xml:space="preserve">(หุ้นสามัญจำนวน 1,650,015,240 หุ้น  </t>
  </si>
  <si>
    <t>มูลค่า 0.5 บาท ต่อหุ้น)</t>
  </si>
  <si>
    <t>ทุนที่ออกและชำระแล้ว</t>
  </si>
  <si>
    <t xml:space="preserve">(หุ้นสามัญจำนวน 1,102,061,385 หุ้น </t>
  </si>
  <si>
    <t>จัดสรรแล้ว - ทุนสำรองตามกฎหมาย</t>
  </si>
  <si>
    <t>ยังไม่ได้จัดสรร</t>
  </si>
  <si>
    <t>เงินสดจ่ายเพื่อเงินให้กู้ยืมระยะสั้นแก่บริษัทย่อย</t>
  </si>
  <si>
    <t>เงินสดรับจากลูกหนี้ตามสัญญาเช่าซื้อ</t>
  </si>
  <si>
    <t>เงินสดจ่ายเพื่อซื้อส่วนได้เสียในบริษัทร่วม</t>
  </si>
  <si>
    <t xml:space="preserve">   กำไรขาดทุนเบ็ดเสร็จอื่น</t>
  </si>
  <si>
    <t>งบฐานะการเงิน</t>
  </si>
  <si>
    <t>งบการเปลี่ยนแปลงส่วนของผู้ถือหุ้น (ไม่ได้ตรวจสอบ)</t>
  </si>
  <si>
    <t>ชำระแล้ว</t>
  </si>
  <si>
    <t>ทุน</t>
  </si>
  <si>
    <t>ที่ออกและ</t>
  </si>
  <si>
    <t>สัดส่วนการถือหุ้น</t>
  </si>
  <si>
    <t>ตามกฎหมาย</t>
  </si>
  <si>
    <t>อำนาจควบคุม</t>
  </si>
  <si>
    <t>ขาดทุนสะสม</t>
  </si>
  <si>
    <t>ที่ดิน อาคารและอุปกรณ์</t>
  </si>
  <si>
    <t>ทุนที่ออกและ</t>
  </si>
  <si>
    <t>รวมส่วนของ</t>
  </si>
  <si>
    <t>เงินสดรับจากการจำหน่ายที่ดิน อาคารและอุปกรณ์</t>
  </si>
  <si>
    <t>ค่าเสื่อมราคาที่ดิน อาคารและอุปกรณ์</t>
  </si>
  <si>
    <t>ค่าเสื่อมราคาสินทรัพย์สิทธิการใช้</t>
  </si>
  <si>
    <t>ค่าตัดจำหน่ายสินทรัพย์ไม่มีตัวตนอื่น</t>
  </si>
  <si>
    <t>ยอดคงเหลือ ณ วันที่ 1 มกราคม 2568</t>
  </si>
  <si>
    <t>โอนสินทรัพย์สิทธิการใช้ไปยังที่ดิน อาคารและอุปกรณ์</t>
  </si>
  <si>
    <t>เจ้าหนี้หมุนเวียนอื่น</t>
  </si>
  <si>
    <t>ลูกหนี้หมุนเวียนอื่น</t>
  </si>
  <si>
    <t xml:space="preserve">   ที่คาดว่าจะเกิดขึ้นของลูกหนี้การค้า</t>
  </si>
  <si>
    <t>โอนสินทรัพย์ไม่มีตัวตนอื่นไปยังที่ดิน อาคารและอุปกรณ์</t>
  </si>
  <si>
    <t>สำหรับงวดสามเดือนสิ้นสุดวันที่</t>
  </si>
  <si>
    <t>การแบ่งปันกำไร (ขาดทุน)</t>
  </si>
  <si>
    <t>การแบ่งปันกำไร (ขาดทุน) เบ็ดเสร็จรวม</t>
  </si>
  <si>
    <t>ช</t>
  </si>
  <si>
    <t>สินทรัพย์ไม่มีตัวตนอื่น</t>
  </si>
  <si>
    <t>จ่ายประมาณการหนี้สินสำหรับผลประโยชน์พนักงาน</t>
  </si>
  <si>
    <t>กำไรเบ็ดเสร็จอื่นสำหรับงวด - สุทธิจากภาษีเงินได้</t>
  </si>
  <si>
    <t>2, 3</t>
  </si>
  <si>
    <t>กลับรายการผลขาดทุนจากการด้อยค่าเงินลงทุนในบริษัทย่อย</t>
  </si>
  <si>
    <t>โอนที่ดิน อาคารและอุปกรณ์ไปยังสินค้าคงเหลือ</t>
  </si>
  <si>
    <t>ภาษีเงินได้จ่ายออก</t>
  </si>
  <si>
    <t>กลับรายการขาดทุนจากการด้อยค่าเงินลงทุนในบริษัทย่อย</t>
  </si>
  <si>
    <t>โอนที่ดิน อาคารและอุปกรณ์ไปยังอสังหาริมทรัพย์เพื่อการลงทุน</t>
  </si>
  <si>
    <t>ค่าเสื่อมราคาอสังหาริมทรัพย์เพื่อการลงทุน</t>
  </si>
  <si>
    <t>6, 7</t>
  </si>
  <si>
    <t>เงินกู้ยืมระยะสั้นจากสถาบันการเงิน</t>
  </si>
  <si>
    <t>ยอดคงเหลือ ณ วันที่ 1 มกราคม 2569</t>
  </si>
  <si>
    <t>เงินกู้ยืมระยะสั้นจากสถาบันการเงินลดลง</t>
  </si>
  <si>
    <t>โอนสินค้าคงเหลือไปยังที่ดิน อาคารและอุปกรณ์</t>
  </si>
  <si>
    <t xml:space="preserve">   กำไร</t>
  </si>
  <si>
    <t>กระแสเงินสดจากกิจกรรมจัดหาเงิน</t>
  </si>
  <si>
    <t xml:space="preserve">กำไร (ขาดทุน) สำหรับงวด </t>
  </si>
  <si>
    <t>ยังไม่ได้จัดสรร (ขาดทุนสะสม)</t>
  </si>
  <si>
    <t>กำไร (ขาดทุน) สำหรับงวด</t>
  </si>
  <si>
    <t>กำไร (ขาดทุน) เบ็ดเสร็จรวมสำหรับงวด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</si>
  <si>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</si>
  <si>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 xml:space="preserve">กระแสเงินสดสุทธิได้มาจากกิจกรรมดำเนินงาน </t>
  </si>
  <si>
    <t>กระแสเงินสดสุทธิใช้ไปในกิจกรรมจัดหาเงิน</t>
  </si>
  <si>
    <t>ปรับรายการที่กระทบกำไร (ขาดทุน) เป็นเงินสดรับ</t>
  </si>
  <si>
    <t>กำไรจากอัตราแลกเปลี่ยนที่ยังไม่เกิดขึ้นจริง</t>
  </si>
  <si>
    <t>เงินสดและรายการเทียบเท่าเงินสด ณ วันที่ 1 มกราคม</t>
  </si>
  <si>
    <t>30 มิถุนายน</t>
  </si>
  <si>
    <t>สำหรับงวดหกเดือนสิ้นสุดวันที่</t>
  </si>
  <si>
    <t>สำหรับงวดหกเดือนสิ้นสุดวันที่ 30 มิถุนายน 2568</t>
  </si>
  <si>
    <t>ยอดคงเหลือ ณ วันที่ 30 มิถุนายน 2568</t>
  </si>
  <si>
    <t>สำหรับงวดหกเดือนสิ้นสุดวันที่ 30 มิถุนายน 2569</t>
  </si>
  <si>
    <t>ยอดคงเหลือ ณ วันที่ 30 มิถุนายน 2569</t>
  </si>
  <si>
    <t>เงินสดและรายการเทียบเท่าเงินสด ณ 30 มิถุนายน</t>
  </si>
  <si>
    <t>กำไรจากการตัดจำหน่ายสินทรัพย์สิทธิการใช้</t>
  </si>
  <si>
    <t>เงินสดจ่ายเพื่อให้ได้มาซึ่งสินทรัพย์สิทธิการใช้</t>
  </si>
  <si>
    <t>ค่าใช้จ่าย (รายได้) ภาษีเงินได้</t>
  </si>
  <si>
    <t>(กลับรายการ) ประมาณการหนี้สินไม่หมุนเวียนสำหรับผลประโยชน์พนักงาน</t>
  </si>
  <si>
    <t>(กลับรายการ) ผลขาดทุนจากการด้อยค่าด้านเครดิต</t>
  </si>
  <si>
    <t>(กลับรายการ) ผลขาดทุนจากการปรับลดมูลค่าสินค้าคงเหลือ</t>
  </si>
  <si>
    <t>(กำไร) ขาดทุนจากการจำหน่ายและตัดจำหน่ายที่ดิน อาคารและอุปกรณ์</t>
  </si>
  <si>
    <t xml:space="preserve">กระแสเงินสดสุทธิได้มาจากการดำเนินงาน </t>
  </si>
  <si>
    <t>กำไรจากกิจกรรมดำเนินงาน</t>
  </si>
  <si>
    <t>กำไรก่อนภาษีเงินได้</t>
  </si>
  <si>
    <t>กำไรสำหรับงวด</t>
  </si>
  <si>
    <t>การแบ่งปันกำไร</t>
  </si>
  <si>
    <t>การแบ่งปันกำไรเบ็ดเสร็จรวม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</si>
  <si>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</si>
  <si>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ส่วนแบ่งขาดทุนของบริษัทร่วมที่ใช้วิธีส่วนได้เสีย</t>
  </si>
  <si>
    <t>รายได้ (ค่าใช้จ่าย) ภาษีเงินได้</t>
  </si>
  <si>
    <t>กำไร (ขาดทุน) เบ็ดเสร็จสำหรับงวด</t>
  </si>
  <si>
    <t xml:space="preserve">   กำไร (ขาดทุน) </t>
  </si>
  <si>
    <t>รวมกำไร (ขาดทุน) เบ็ดเสร็จสำหรับงวด</t>
  </si>
  <si>
    <t>ส่วนแบ่งขาดทุนของบริษัทร่วมที่ใช้วิธีส่วนได้เสีย - สุทธิจากภาษี</t>
  </si>
  <si>
    <t>กระแสเงินสดสุทธิได้มาจาก (ใช้ไปใน) กิจกรรมลงทุน</t>
  </si>
  <si>
    <t>เงินสดและรายการเทียบเท่าเงินสดลดลงสุทธิ</t>
  </si>
  <si>
    <t xml:space="preserve">   (ขาดทุนจากการด้อยค่า) ซึ่งเป็นไปตาม TFRS 9</t>
  </si>
  <si>
    <t>กำไร (ขาดทุน) ก่อนภาษีเงินได้</t>
  </si>
  <si>
    <t>กลับรายการขาดทุนจากการด้อยค่า</t>
  </si>
  <si>
    <t>รวมกำไรขาดทุนเบ็ดเสร็จสำหรับงวด</t>
  </si>
  <si>
    <t>การได้มาซึ่งสินทรัพย์สิทธิการใช้ภายใต้สัญญาเช่า</t>
  </si>
  <si>
    <t>รายได้ภาษีเงินได้</t>
  </si>
  <si>
    <t>กำไรขาดทุนเบ็ดเสร็จรวมสำหรับงวด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</si>
</sst>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7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#,##0;\(#,##0\)"/>
    <numFmt numFmtId="166" formatCode="_(* #,##0_);_(* \(#,##0\);_(\ &quot;-&quot;_);_(@_)"/>
    <numFmt numFmtId="167" formatCode="_(* #,##0.00_);_(* \(#,##0.00\);_(* &quot;-&quot;_);_(@_)"/>
    <numFmt numFmtId="168" formatCode="0.0%"/>
    <numFmt numFmtId="169" formatCode="_-* #,##0.00_-;\-* #,##0.00_-;_-* &quot;-&quot;??_-;_-@_-"/>
    <numFmt numFmtId="170" formatCode="#,##0.0_);[Red]\(#,##0.0\)"/>
    <numFmt numFmtId="171" formatCode="#,##0.00;\(#,##0.00\);\-\ \ "/>
    <numFmt numFmtId="172" formatCode="#,##0.00;\(#,##0.00\)"/>
    <numFmt numFmtId="173" formatCode="#,##0.00;\(#,##0.00\);\-\ \ \ "/>
    <numFmt numFmtId="174" formatCode="_-[$€]* #,##0.00_-;\-[$€]* #,##0.00_-;_-[$€]* &quot;-&quot;??_-;_-@_-"/>
    <numFmt numFmtId="175" formatCode="[$-409]d\-mmm\-yy;@"/>
    <numFmt numFmtId="176" formatCode="_-&quot;฿&quot;* #,##0_-;\-&quot;฿&quot;* #,##0_-;_-&quot;฿&quot;* &quot;-&quot;_-;_-@_-"/>
    <numFmt numFmtId="177" formatCode="_-* #,##0_-;\-* #,##0_-;_-* &quot;-&quot;_-;_-@_-"/>
    <numFmt numFmtId="178" formatCode="_-&quot;฿&quot;* #,##0.00_-;\-&quot;฿&quot;* #,##0.00_-;_-&quot;฿&quot;* &quot;-&quot;??_-;_-@_-"/>
    <numFmt numFmtId="179" formatCode="#,##0.00;[Red]\(#,##0.00\)"/>
    <numFmt numFmtId="180" formatCode="_-* #,##0_-;\-* #,##0_-;_-* &quot;-&quot;??_-;_-@_-"/>
    <numFmt numFmtId="181" formatCode="_(* #,##0.0_);_(* \(#,##0.0\);_(* &quot;-&quot;??_);_(@_)"/>
    <numFmt numFmtId="182" formatCode="&quot;฿&quot;#,##0;\-&quot;฿&quot;#,##0"/>
    <numFmt numFmtId="183" formatCode="&quot;฿&quot;#,##0;[Red]\-&quot;฿&quot;#,##0"/>
    <numFmt numFmtId="184" formatCode="&quot;฿&quot;#,##0.00;\-&quot;฿&quot;#,##0.00"/>
    <numFmt numFmtId="185" formatCode="&quot;฿&quot;#,##0.00;[Red]\-&quot;฿&quot;#,##0.00"/>
    <numFmt numFmtId="186" formatCode="&quot;£&quot;#,##0.00;[Red]\-&quot;£&quot;#,##0.00"/>
    <numFmt numFmtId="187" formatCode="_-&quot;£&quot;* #,##0.00_-;\-&quot;£&quot;* #,##0.00_-;_-&quot;£&quot;* &quot;-&quot;??_-;_-@_-"/>
    <numFmt numFmtId="188" formatCode="\t&quot;฿&quot;#,##0.00_);[Red]\(\t&quot;฿&quot;#,##0.00\)"/>
    <numFmt numFmtId="189" formatCode="\t&quot;$&quot;#,##0.00_);[Red]\(\t&quot;$&quot;#,##0.00\)"/>
    <numFmt numFmtId="190" formatCode="_(&quot;฿&quot;* #,##0.00_);_(&quot;฿&quot;* \(#,##0.00\);_(&quot;฿&quot;* &quot;-&quot;??_);_(@_)"/>
    <numFmt numFmtId="191" formatCode="dd\-mmm\-yy_)"/>
    <numFmt numFmtId="192" formatCode="0.00_)"/>
    <numFmt numFmtId="193" formatCode="#,##0.00\ &quot;F&quot;;\-#,##0.00\ &quot;F&quot;"/>
    <numFmt numFmtId="194" formatCode="_-* #,##0.00_-;[Red]_-* \(#,##0.00\);&quot;-&quot;"/>
    <numFmt numFmtId="195" formatCode="[$-1070000]d/mm/yyyy;@"/>
    <numFmt numFmtId="196" formatCode="General_)"/>
    <numFmt numFmtId="197" formatCode="#,##0\ &quot;F&quot;;[Red]\-#,##0\ &quot;F&quot;"/>
    <numFmt numFmtId="198" formatCode="&quot;฿&quot;\t#,##0_);[Red]\(&quot;฿&quot;\t#,##0\)"/>
    <numFmt numFmtId="199" formatCode="#,##0\ &quot;FB&quot;;\-#,##0\ &quot;FB&quot;"/>
    <numFmt numFmtId="200" formatCode="\t&quot; &quot;#,##0_);[Red]\(\t&quot; &quot;#,##0\)"/>
    <numFmt numFmtId="201" formatCode="_(* #,##0.0_);_(* \(#,##0.0\);_(* &quot;-&quot;?_);@_)"/>
    <numFmt numFmtId="202" formatCode="0.00000%"/>
    <numFmt numFmtId="203" formatCode="[$-409]dddd\,\ mmmm\ dd\,\ yyyy"/>
    <numFmt numFmtId="204" formatCode="_ * #,##0.00_ ;_ * \-#,##0.00_ ;_ * &quot;-&quot;??_ ;_ @_ "/>
    <numFmt numFmtId="205" formatCode="_(* #,##0.0000_);_(* \(#,##0.0000\);_(* &quot;-&quot;??_);_(@_)"/>
    <numFmt numFmtId="206" formatCode="_(* #,##0.00_);_(* \(#,##0.00\);_(* \-??_);_(@_)"/>
    <numFmt numFmtId="207" formatCode="_-* #,##0.00_-;\-* #,##0.00_-;_-* \-??_-;_-@_-"/>
    <numFmt numFmtId="208" formatCode="&quot;0&quot;#.0"/>
    <numFmt numFmtId="209" formatCode="&quot;0&quot;#"/>
    <numFmt numFmtId="210" formatCode="_ * #,##0_ ;_ * \-#,##0_ ;_ * &quot;-&quot;_ ;_ @_ "/>
    <numFmt numFmtId="211" formatCode="#,##0,,;\(#,##0,,\)"/>
    <numFmt numFmtId="212" formatCode="_-* #,##0.000_-;\-* #,##0.000_-;_-* &quot;-&quot;??_-;_-@_-"/>
    <numFmt numFmtId="213" formatCode="_ &quot;\&quot;* #,##0_ ;_ &quot;\&quot;* \-#,##0_ ;_ &quot;\&quot;* &quot;-&quot;_ ;_ @_ "/>
    <numFmt numFmtId="214" formatCode="_ &quot;\&quot;* #,##0.00_ ;_ &quot;\&quot;* \-#,##0.00_ ;_ &quot;\&quot;* &quot;-&quot;??_ ;_ @_ "/>
    <numFmt numFmtId="215" formatCode="0_);\(0\)"/>
    <numFmt numFmtId="216" formatCode="_-* #,##0.00\ _F_-;\-* #,##0.00\ _F_-;_-* &quot;-&quot;??\ _F_-;_-@_-"/>
    <numFmt numFmtId="217" formatCode="&quot;$&quot;#,##0;[Red]\-&quot;$&quot;#,##0"/>
    <numFmt numFmtId="218" formatCode="&quot;\&quot;#,##0.00;[Red]&quot;\&quot;&quot;-&quot;#,##0.00"/>
    <numFmt numFmtId="219" formatCode="0.00\ [$EUR]"/>
    <numFmt numFmtId="220" formatCode="0.00000000000"/>
    <numFmt numFmtId="221" formatCode="#,##0;\-#,##0;&quot;-&quot;"/>
    <numFmt numFmtId="222" formatCode="#,##0.00;\-#,##0.00;&quot;-&quot;"/>
    <numFmt numFmtId="223" formatCode="#,##0%;\-#,##0%;&quot;- &quot;"/>
    <numFmt numFmtId="224" formatCode="#,##0.0%;\-#,##0.0%;&quot;- &quot;"/>
    <numFmt numFmtId="225" formatCode="#,##0.00%;\-#,##0.00%;&quot;- &quot;"/>
    <numFmt numFmtId="226" formatCode="#,##0.0;\-#,##0.0;&quot;-&quot;"/>
    <numFmt numFmtId="227" formatCode="d/mm/yy\ "/>
    <numFmt numFmtId="228" formatCode="#,##0.00;[Red]#,##0.00"/>
    <numFmt numFmtId="229" formatCode="_(* #,##0.00_);[Red]_(* \(#,##0.00\);_(* &quot;-&quot;??_);_(@_)"/>
    <numFmt numFmtId="230" formatCode="#,##0.00\ ;\(#,##0.00\)"/>
    <numFmt numFmtId="231" formatCode="_(* #,##0.000_);_(* \(#,##0.000\);_(* &quot;-&quot;??_);_(@_)"/>
    <numFmt numFmtId="232" formatCode="dd\/mm\/yyyy"/>
    <numFmt numFmtId="233" formatCode="\t&quot;$&quot;#,##0_);\(\t&quot;$&quot;#,##0\)"/>
    <numFmt numFmtId="234" formatCode="\t&quot;฿&quot;#,##0_);\(\t&quot;฿&quot;#,##0\)"/>
    <numFmt numFmtId="235" formatCode="\t&quot;฿&quot;#,##0_);[Red]\(\t&quot;฿&quot;#,##0\)"/>
    <numFmt numFmtId="236" formatCode="_(&quot;$&quot;* #,##0.00_);_(&quot;&quot;* \(#,##0.00\);_(&quot;$&quot;* &quot;-&quot;??_);_(@_)"/>
    <numFmt numFmtId="237" formatCode="[$-1070000]d/m/yy;@"/>
    <numFmt numFmtId="238" formatCode="\$#,##0.00;\(\$#,##0.00\)"/>
    <numFmt numFmtId="239" formatCode="_-* #,##0\ &quot;F&quot;_-;\-* #,##0\ &quot;F&quot;_-;_-* &quot;-&quot;\ &quot;F&quot;_-;_-@_-"/>
    <numFmt numFmtId="240" formatCode="\$#,##0;\(\$#,##0\)"/>
    <numFmt numFmtId="241" formatCode="_-[$€-2]* #,##0.00_-;\-[$€-2]* #,##0.00_-;_-[$€-2]* &quot;-&quot;??_-"/>
    <numFmt numFmtId="242" formatCode="_-* #,##0_-;&quot;\&quot;&quot;\&quot;&quot;\&quot;\-* #,##0_-;_-* &quot;-&quot;_-;_-@_-"/>
    <numFmt numFmtId="243" formatCode="[$-41E]d\ mmmm\ yyyy"/>
    <numFmt numFmtId="244" formatCode="&quot;US$&quot;#,##0_);[Red]\(&quot;US$&quot;#,##0\)"/>
    <numFmt numFmtId="245" formatCode="0_)%;\(0%\)"/>
    <numFmt numFmtId="246" formatCode="\ \ @"/>
    <numFmt numFmtId="247" formatCode="\ \ \ \ @"/>
    <numFmt numFmtId="248" formatCode="&quot;$&quot;#,##0;\-&quot;$&quot;#,##0"/>
    <numFmt numFmtId="249" formatCode="d/m/yy"/>
    <numFmt numFmtId="250" formatCode="\t&quot; &quot;#,##0.00_);[Red]\(\t&quot; &quot;#,##0.00\)"/>
    <numFmt numFmtId="251" formatCode="_(&quot;฿&quot;* #,##0_);_(&quot;฿&quot;* \(#,##0\);_(&quot;฿&quot;* &quot;-&quot;_);_(@_)"/>
    <numFmt numFmtId="252" formatCode="#,##0;[Red]\(#,##0\)"/>
    <numFmt numFmtId="253" formatCode="0.0000"/>
    <numFmt numFmtId="254" formatCode="0.000"/>
    <numFmt numFmtId="255" formatCode="0.000000000000"/>
    <numFmt numFmtId="256" formatCode="0.00000"/>
    <numFmt numFmtId="257" formatCode="&quot;฿&quot;\t#,##0_);\(&quot;฿&quot;\t#,##0\)"/>
    <numFmt numFmtId="258" formatCode="&quot;\&quot;#,##0.00;[Red]&quot;\&quot;\-#,##0.00"/>
    <numFmt numFmtId="259" formatCode="&quot;(&quot;0%&quot;)   &quot;;[Red]\-&quot;(&quot;0%&quot;)   &quot;;&quot;?    &quot;"/>
    <numFmt numFmtId="260" formatCode="&quot;(&quot;0.00%&quot;)   &quot;;[Red]\-&quot;(&quot;0.00%&quot;)   &quot;;&quot;?    &quot;"/>
    <numFmt numFmtId="261" formatCode="_-&quot;?&quot;* #,##0_-;\-&quot;?&quot;* #,##0_-;_-&quot;?&quot;* &quot;-&quot;_-;_-@_-"/>
    <numFmt numFmtId="262" formatCode="_-&quot;?&quot;* #,##0.00_-;\-&quot;?&quot;* #,##0.00_-;_-&quot;?&quot;* &quot;-&quot;??_-;_-@_-"/>
    <numFmt numFmtId="263" formatCode="0.00%;[Red]\-0.00%;&quot;?&quot;"/>
    <numFmt numFmtId="264" formatCode="_(&quot;?&quot;* #,##0_);_(&quot;?&quot;* \(#,##0\);_(&quot;?&quot;* &quot;-&quot;_);_(@_)"/>
    <numFmt numFmtId="265" formatCode="_ * #,##0_)\ _฿_ ;_ * \(#,##0\)\ _฿_ ;_ * &quot;-&quot;_)\ _฿_ ;_ @_ "/>
    <numFmt numFmtId="266" formatCode="#,##0.0%;[Red]\(#,##0.0%\)"/>
    <numFmt numFmtId="267" formatCode="#.\ \ "/>
    <numFmt numFmtId="268" formatCode="##.\ \ "/>
    <numFmt numFmtId="269" formatCode="_(* #,##0.0_);_(* \(#,##0.0\);_(* \-?_);@_)"/>
    <numFmt numFmtId="270" formatCode="###0_);[Red]\(###0\)"/>
    <numFmt numFmtId="271" formatCode="#,##0.0_);\(#,##0.0\)"/>
    <numFmt numFmtId="272" formatCode="_-&quot;$&quot;* #,##0.00_-;\-&quot;$&quot;* #,##0.00_-;_-&quot;$&quot;* &quot;-&quot;??_-;_-@_-"/>
    <numFmt numFmtId="273" formatCode="0.0%;\(0.0%\)"/>
    <numFmt numFmtId="274" formatCode="\t0.00"/>
    <numFmt numFmtId="275" formatCode="&quot;฿&quot;#,##0.00_);\(&quot;฿&quot;#,##0.00\)"/>
    <numFmt numFmtId="276" formatCode="&quot;t$&quot;#,##0.00_);[Red]&quot;(t$&quot;#,##0.00\)"/>
    <numFmt numFmtId="277" formatCode="m/d/yy\ h:mm"/>
    <numFmt numFmtId="278" formatCode="* \(#,##0\);* #,##0_);&quot;-&quot;??_);@"/>
    <numFmt numFmtId="279" formatCode="_-&quot;$&quot;* #,##0_-;\-&quot;$&quot;* #,##0_-;_-&quot;$&quot;* &quot;-&quot;_-;_-@_-"/>
    <numFmt numFmtId="280" formatCode="_-\฿* #,##0.00_-;&quot;-฿&quot;* #,##0.00_-;_-\฿* \-??_-;_-@_-"/>
    <numFmt numFmtId="281" formatCode="&quot;$&quot;#,##0_);\(&quot;$&quot;#,##0.0\)"/>
    <numFmt numFmtId="282" formatCode="&quot;$&quot;#,##0\ ;\(&quot;$&quot;#,##0\)"/>
    <numFmt numFmtId="283" formatCode="&quot;$&quot;\t#,##0_);\(&quot;$&quot;\t#,##0\)"/>
    <numFmt numFmtId="284" formatCode="* #,##0_);* \(#,##0\);&quot;-&quot;??_);@"/>
    <numFmt numFmtId="285" formatCode="#,##0\ \ ;\(#,##0\)\ ;\—\ \ \ \ "/>
    <numFmt numFmtId="286" formatCode=";;;"/>
    <numFmt numFmtId="287" formatCode="&quot;?&quot;#,##0;[Red]\-&quot;?&quot;#,##0"/>
    <numFmt numFmtId="288" formatCode="\t#,##0"/>
    <numFmt numFmtId="289" formatCode="0.0\ &quot;x&quot;"/>
    <numFmt numFmtId="290" formatCode="\t#,##0.00_);[Red]\(\t#,##0.00\)"/>
    <numFmt numFmtId="291" formatCode="0%_);\(0%\)"/>
    <numFmt numFmtId="292" formatCode="#,##0.0;[Red]\-#,##0.0"/>
    <numFmt numFmtId="293" formatCode="0.00_);[Red]\(0.00\)"/>
    <numFmt numFmtId="294" formatCode="#,##0&quot;£&quot;_);[Red]\(#,##0&quot;£&quot;\)"/>
    <numFmt numFmtId="295" formatCode="dddd&quot;, &quot;mmmm\ dd&quot;, &quot;yyyy"/>
    <numFmt numFmtId="296" formatCode="&quot;ฃ&quot;#,##0.00;[Red]\-&quot;ฃ&quot;#,##0.00"/>
    <numFmt numFmtId="297" formatCode="mmmm\ dd&quot;,&quot;\ yyyy"/>
    <numFmt numFmtId="298" formatCode="_-&quot;\&quot;* #,##0_-;\-&quot;\&quot;* #,##0_-;_-&quot;\&quot;* &quot;-&quot;_-;_-@_-"/>
    <numFmt numFmtId="299" formatCode="_-&quot;\&quot;* #,##0.00_-;\-&quot;\&quot;* #,##0.00_-;_-&quot;\&quot;* &quot;-&quot;??_-;_-@_-"/>
    <numFmt numFmtId="300" formatCode="_(&quot;￥&quot;* #,##0_);_(&quot;￥&quot;* \(#,##0\);_(&quot;￥&quot;* &quot;-&quot;_);_(@_)"/>
    <numFmt numFmtId="301" formatCode="_(&quot;￥&quot;* #,##0.00_);_(&quot;￥&quot;* \(#,##0.00\);_(&quot;￥&quot;* &quot;-&quot;??_);_(@_)"/>
    <numFmt numFmtId="302" formatCode="&quot;\&quot;#,##0;[Red]&quot;\&quot;\-#,##0"/>
    <numFmt numFmtId="303" formatCode="&quot;\&quot;#,##0;[Red]&quot;\&quot;&quot;\&quot;\-#,##0"/>
    <numFmt numFmtId="304" formatCode="#.#"/>
    <numFmt numFmtId="305" formatCode="_ * ###,0&quot;.&quot;00_)\ &quot;$&quot;_ ;_ * \(###,0&quot;.&quot;00\)\ &quot;$&quot;_ ;_ * &quot;-&quot;??_)\ &quot;$&quot;_ ;_ @_ "/>
    <numFmt numFmtId="306" formatCode="###,0&quot;.&quot;00%\ ;[Red]\-###,0&quot;.&quot;00%\ "/>
    <numFmt numFmtId="307" formatCode="_-#,##0_-;[Red]\(#,##0\);_-\ \ &quot;-&quot;_-;_-@_-"/>
    <numFmt numFmtId="308" formatCode="_ * #,##0_)\ _$_ ;_ * \(#,##0\)\ _$_ ;_ * &quot;-&quot;_)\ _$_ ;_ @_ "/>
    <numFmt numFmtId="309" formatCode="_ * ###,0&quot;.&quot;00_)\ _$_ ;_ * \(###,0&quot;.&quot;00\)\ _$_ ;_ * &quot;-&quot;??_)\ _$_ ;_ @_ "/>
    <numFmt numFmtId="310" formatCode="_-* #,##0.00\ _T_L_-;\-* #,##0.00\ _T_L_-;_-* &quot;-&quot;??\ _T_L_-;_-@_-"/>
    <numFmt numFmtId="311" formatCode="[&lt;=9999999]###\-####;\(###\)\ ###\-####"/>
    <numFmt numFmtId="312" formatCode="0.0%;[Red]\(0.0%\)"/>
    <numFmt numFmtId="313" formatCode="0.00_);\(0.00\)"/>
    <numFmt numFmtId="314" formatCode="&quot;｣&quot;#,##0;\-&quot;｣&quot;#,##0"/>
    <numFmt numFmtId="315" formatCode="0.00;[Red]0.00"/>
    <numFmt numFmtId="316" formatCode="&quot;¤&quot;\ #,##0;&quot;¤&quot;\ \-#,##0"/>
    <numFmt numFmtId="317" formatCode="&quot;?&quot;\ #,##0;&quot;?&quot;\ \-#,##0"/>
    <numFmt numFmtId="318" formatCode="_(* #,##0_);[Red]_(* \(#,##0\);_(* &quot;-&quot;_);_(@_)"/>
    <numFmt numFmtId="319" formatCode="&quot;วันที่&quot;\ \ว\ \ด\ด\ด\ด\ \ป\ป\ป\ป"/>
    <numFmt numFmtId="320" formatCode="_-* #,##0.00\ _€_-;\-* #,##0.00\ _€_-;_-* &quot;-&quot;??\ _€_-;_-@_-"/>
    <numFmt numFmtId="321" formatCode="&quot;$&quot;#,##0;\(&quot;$&quot;#,##0\)"/>
    <numFmt numFmtId="322" formatCode="\$#,##0.00;[Red]&quot;-$&quot;#,##0.00"/>
    <numFmt numFmtId="323" formatCode="d\ \ด\ด\ด\ \b\b"/>
    <numFmt numFmtId="324" formatCode="_-* #,##0.00\ &quot;€&quot;_-;\-* #,##0.00\ &quot;€&quot;_-;_-* &quot;-&quot;??\ &quot;€&quot;_-;_-@_-"/>
    <numFmt numFmtId="325" formatCode="\$#,##0\ ;\(\$#,##0\)"/>
    <numFmt numFmtId="326" formatCode="_(&quot;$&quot;* #,##0.0_);_(&quot;$&quot;* \(#,##0.0\);_(&quot;$&quot;* &quot;0.0&quot;_);_(@_)"/>
    <numFmt numFmtId="327" formatCode="[$€]#,##0.00;[Red][$€]\-#,##0.00"/>
    <numFmt numFmtId="328" formatCode="0_ "/>
    <numFmt numFmtId="329" formatCode="000\-000"/>
    <numFmt numFmtId="330" formatCode="_-* #,##0.00_-;_-* #,##0.00\-;_-* &quot;-&quot;??_-;_-@_-"/>
    <numFmt numFmtId="331" formatCode="_(\$* #,##0.00_);_(\$* \(#,##0.00\);_(\$* \-??_);_(@_)"/>
    <numFmt numFmtId="332" formatCode="_-* #,##0\ _P_t_s_-;\-* #,##0\ _P_t_s_-;_-* &quot;-&quot;\ _P_t_s_-;_-@_-"/>
    <numFmt numFmtId="333" formatCode="_-* #,##0.00\ _P_t_s_-;\-* #,##0.00\ _P_t_s_-;_-* &quot;-&quot;??\ _P_t_s_-;_-@_-"/>
    <numFmt numFmtId="334" formatCode="#,##0&quot; F&quot;;[Red]\-#,##0&quot; F&quot;"/>
    <numFmt numFmtId="335" formatCode="#,##0.00&quot; F&quot;;[Red]\-#,##0.00&quot; F&quot;"/>
    <numFmt numFmtId="336" formatCode="_-* #,##0\ &quot;Pts&quot;_-;\-* #,##0\ &quot;Pts&quot;_-;_-* &quot;-&quot;\ &quot;Pts&quot;_-;_-@_-"/>
    <numFmt numFmtId="337" formatCode="_-* #,##0.00\ &quot;Pts&quot;_-;\-* #,##0.00\ &quot;Pts&quot;_-;_-* &quot;-&quot;??\ &quot;Pts&quot;_-;_-@_-"/>
    <numFmt numFmtId="338" formatCode="0.0"/>
    <numFmt numFmtId="339" formatCode="&quot;SFr.&quot;#,##0.00;&quot;SFr.&quot;\-#,##0.00"/>
    <numFmt numFmtId="340" formatCode="&quot;Rp&quot;#,##0.00_);\(&quot;Rp&quot;#,##0.00\)"/>
    <numFmt numFmtId="341" formatCode="\ว\ \ด\ด\ด\ \ป\ป"/>
    <numFmt numFmtId="342" formatCode="_(&quot;£&quot;* #,##0_);_(&quot;£&quot;* \(#,##0\);_(&quot;£&quot;* &quot;-&quot;??_);_(@_)"/>
    <numFmt numFmtId="343" formatCode="0.0000&quot;  &quot;"/>
    <numFmt numFmtId="344" formatCode="mm/dd/yy"/>
    <numFmt numFmtId="345" formatCode="dd\ mmm\ yyyy"/>
    <numFmt numFmtId="346" formatCode="&quot;｣&quot;#,##0.00;\-&quot;｣&quot;#,##0.00"/>
    <numFmt numFmtId="347" formatCode="&quot;¤&quot;\ #,##0;[Red]&quot;¤&quot;\ \-#,##0"/>
    <numFmt numFmtId="348" formatCode="&quot;｣&quot;#,##0.00;[Red]\-&quot;｣&quot;#,##0.00"/>
    <numFmt numFmtId="349" formatCode="&quot;?&quot;\ #,##0;[Red]&quot;?&quot;\ \-#,##0"/>
    <numFmt numFmtId="350" formatCode="_-&quot;NT$&quot;* #,##0_-;\-&quot;NT$&quot;* #,##0_-;_-&quot;NT$&quot;* &quot;-&quot;_-;_-@_-"/>
    <numFmt numFmtId="351" formatCode="_-&quot; &quot;* #,##0.00_-;\-&quot; &quot;* #,##0.00_-;_-&quot; &quot;* &quot;-&quot;??_-;_-@_-"/>
    <numFmt numFmtId="352" formatCode="[$-1010000]d/m/yy;@"/>
    <numFmt numFmtId="353" formatCode="_-* #,##0.00_-;\-* #,##0.00_-;_-* &quot;-&quot;&quot;?&quot;&quot;?&quot;_-;_-@_-"/>
  </numFmts>
  <fonts count="622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0"/>
      <name val="Arial"/>
      <family val="2"/>
    </font>
    <font>
      <sz val="14"/>
      <name val="CordiaUPC"/>
      <family val="2"/>
    </font>
    <font>
      <sz val="15"/>
      <color indexed="10"/>
      <name val="Angsana New"/>
      <family val="1"/>
    </font>
    <font>
      <b/>
      <i/>
      <sz val="15"/>
      <color indexed="10"/>
      <name val="Angsana New"/>
      <family val="1"/>
    </font>
    <font>
      <i/>
      <sz val="15"/>
      <name val="Times New Roman"/>
      <family val="1"/>
    </font>
    <font>
      <i/>
      <sz val="15"/>
      <color indexed="12"/>
      <name val="Angsana New"/>
      <family val="1"/>
    </font>
    <font>
      <i/>
      <sz val="15"/>
      <color indexed="10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b/>
      <i/>
      <sz val="16"/>
      <name val="Angsana New"/>
      <family val="1"/>
    </font>
    <font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5.5"/>
      <name val="Angsana New"/>
      <family val="1"/>
    </font>
    <font>
      <sz val="11"/>
      <color theme="1"/>
      <name val="Calibri"/>
      <family val="2"/>
      <charset val="222"/>
      <scheme val="minor"/>
    </font>
    <font>
      <i/>
      <sz val="15"/>
      <color theme="1"/>
      <name val="Angsana New"/>
      <family val="1"/>
    </font>
    <font>
      <sz val="15"/>
      <color theme="1"/>
      <name val="Angsana New"/>
      <family val="1"/>
    </font>
    <font>
      <sz val="15"/>
      <name val="Cordia New"/>
      <family val="2"/>
    </font>
    <font>
      <b/>
      <i/>
      <sz val="15"/>
      <color theme="1"/>
      <name val="Angsana New"/>
      <family val="1"/>
    </font>
    <font>
      <sz val="14"/>
      <color theme="0" tint="-0.34998626667073579"/>
      <name val="Angsana New"/>
      <family val="1"/>
    </font>
    <font>
      <sz val="15"/>
      <color theme="0" tint="-0.34998626667073579"/>
      <name val="Angsana New"/>
      <family val="1"/>
    </font>
    <font>
      <b/>
      <sz val="15"/>
      <color theme="0" tint="-0.34998626667073579"/>
      <name val="Angsana New"/>
      <family val="1"/>
    </font>
    <font>
      <sz val="16"/>
      <color theme="0" tint="-0.34998626667073579"/>
      <name val="Angsana New"/>
      <family val="1"/>
    </font>
    <font>
      <sz val="11"/>
      <name val="Times New Roman"/>
      <family val="1"/>
    </font>
    <font>
      <sz val="15"/>
      <color rgb="FFFF0000"/>
      <name val="Angsana New"/>
      <family val="1"/>
    </font>
    <font>
      <sz val="14"/>
      <color rgb="FFFF0000"/>
      <name val="Angsana New"/>
      <family val="1"/>
    </font>
    <font>
      <i/>
      <sz val="14"/>
      <color rgb="FFFF0000"/>
      <name val="Angsana New"/>
      <family val="1"/>
    </font>
    <font>
      <i/>
      <sz val="15"/>
      <color rgb="FFFF0000"/>
      <name val="Angsana New"/>
      <family val="1"/>
    </font>
    <font>
      <b/>
      <sz val="18"/>
      <name val="Angsana New"/>
      <family val="1"/>
    </font>
    <font>
      <i/>
      <sz val="18"/>
      <name val="Angsana New"/>
      <family val="1"/>
    </font>
    <font>
      <sz val="18"/>
      <color theme="0" tint="-0.34998626667073579"/>
      <name val="Angsana New"/>
      <family val="1"/>
    </font>
    <font>
      <sz val="18"/>
      <name val="Angsana New"/>
      <family val="1"/>
    </font>
    <font>
      <sz val="18"/>
      <color rgb="FFFF0000"/>
      <name val="Angsana New"/>
      <family val="1"/>
    </font>
    <font>
      <b/>
      <sz val="15"/>
      <color rgb="FFFF0000"/>
      <name val="Angsana New"/>
      <family val="1"/>
    </font>
    <font>
      <sz val="14"/>
      <name val="Cordia New"/>
      <family val="2"/>
    </font>
    <font>
      <sz val="18"/>
      <color theme="1"/>
      <name val="Angsana New"/>
      <family val="1"/>
    </font>
    <font>
      <b/>
      <sz val="15"/>
      <color theme="1"/>
      <name val="Angsana New"/>
      <family val="1"/>
    </font>
    <font>
      <sz val="14"/>
      <color theme="1"/>
      <name val="Angsana New"/>
      <family val="1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14"/>
      <name val="AngsanaUPC"/>
      <family val="1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rgb="FFFF0000"/>
      <name val="Calibri"/>
      <family val="2"/>
      <scheme val="minor"/>
    </font>
    <font>
      <sz val="11"/>
      <color theme="1"/>
      <name val="Calibri"/>
      <family val="2"/>
    </font>
    <font>
      <sz val="11"/>
      <color rgb="FFFF0000"/>
      <name val="Calibri"/>
      <family val="2"/>
      <charset val="222"/>
      <scheme val="minor"/>
    </font>
    <font>
      <sz val="11"/>
      <color indexed="8"/>
      <name val="Calibri"/>
      <family val="2"/>
    </font>
    <font>
      <sz val="10"/>
      <color theme="1"/>
      <name val="Calibri"/>
      <family val="2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u/>
      <sz val="11"/>
      <color theme="10"/>
      <name val="Calibri"/>
      <family val="2"/>
    </font>
    <font>
      <sz val="14"/>
      <name val="Cordia New"/>
      <family val="2"/>
      <charset val="222"/>
    </font>
    <font>
      <sz val="9"/>
      <color theme="1"/>
      <name val="Calibri"/>
      <family val="2"/>
    </font>
    <font>
      <sz val="9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6"/>
      <color indexed="8"/>
      <name val="AngsanaUPC"/>
      <family val="1"/>
      <charset val="222"/>
    </font>
    <font>
      <sz val="16"/>
      <color indexed="8"/>
      <name val="AngsanaUPC"/>
      <family val="1"/>
      <charset val="222"/>
    </font>
    <font>
      <sz val="16"/>
      <name val="AngsanaUPC"/>
      <family val="1"/>
    </font>
    <font>
      <b/>
      <sz val="10"/>
      <name val="Arial"/>
      <family val="2"/>
    </font>
    <font>
      <sz val="8"/>
      <name val="Arial"/>
      <family val="2"/>
    </font>
    <font>
      <sz val="16"/>
      <name val="AngsanaUPC"/>
      <family val="1"/>
      <charset val="222"/>
    </font>
    <font>
      <u/>
      <sz val="10"/>
      <color theme="10"/>
      <name val="Arial"/>
      <family val="2"/>
    </font>
    <font>
      <u/>
      <sz val="11"/>
      <color theme="10"/>
      <name val="Calibri"/>
      <family val="2"/>
      <charset val="222"/>
      <scheme val="minor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color indexed="10"/>
      <name val="Arial"/>
      <family val="2"/>
    </font>
    <font>
      <sz val="10"/>
      <color indexed="8"/>
      <name val="MS Sans Serif"/>
      <family val="2"/>
      <charset val="222"/>
    </font>
    <font>
      <u/>
      <sz val="10"/>
      <color indexed="12"/>
      <name val="Arial"/>
      <family val="2"/>
    </font>
    <font>
      <sz val="12"/>
      <color theme="1"/>
      <name val="Calibri"/>
      <family val="2"/>
    </font>
    <font>
      <sz val="14"/>
      <name val="BrowalliaUPC"/>
      <family val="2"/>
      <charset val="222"/>
    </font>
    <font>
      <sz val="9"/>
      <name val="Times New Roman"/>
      <family val="1"/>
    </font>
    <font>
      <sz val="11"/>
      <color theme="1"/>
      <name val="Calibri"/>
      <family val="2"/>
      <charset val="222"/>
    </font>
    <font>
      <sz val="14"/>
      <name val="BrowalliaUPC"/>
      <family val="2"/>
    </font>
    <font>
      <sz val="7"/>
      <name val="Small Fonts"/>
      <family val="2"/>
    </font>
    <font>
      <b/>
      <i/>
      <sz val="16"/>
      <name val="Helv"/>
    </font>
    <font>
      <b/>
      <sz val="18"/>
      <color indexed="56"/>
      <name val="Tahoma"/>
      <family val="2"/>
    </font>
    <font>
      <sz val="10"/>
      <name val="Verdana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4"/>
      <name val="AngsanaUPC"/>
      <family val="1"/>
      <charset val="22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sz val="14"/>
      <name val="FreesiaUPC"/>
      <family val="2"/>
      <charset val="222"/>
    </font>
    <font>
      <b/>
      <sz val="11"/>
      <color indexed="9"/>
      <name val="Tahoma"/>
      <family val="2"/>
    </font>
    <font>
      <sz val="12"/>
      <name val="Tms Rmn"/>
    </font>
    <font>
      <i/>
      <sz val="11"/>
      <color indexed="23"/>
      <name val="Tahoma"/>
      <family val="2"/>
    </font>
    <font>
      <sz val="12"/>
      <name val="Arial"/>
      <family val="2"/>
    </font>
    <font>
      <sz val="11"/>
      <color indexed="17"/>
      <name val="Tahoma"/>
      <family val="2"/>
    </font>
    <font>
      <b/>
      <sz val="12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sz val="18"/>
      <name val="Arial"/>
      <family val="2"/>
    </font>
    <font>
      <sz val="11"/>
      <color indexed="52"/>
      <name val="Tahoma"/>
      <family val="2"/>
    </font>
    <font>
      <sz val="14"/>
      <name val="CordiaUPC"/>
      <family val="2"/>
      <charset val="222"/>
    </font>
    <font>
      <sz val="11"/>
      <color indexed="60"/>
      <name val="Tahoma"/>
      <family val="2"/>
    </font>
    <font>
      <sz val="9"/>
      <color indexed="8"/>
      <name val="Verdana"/>
      <family val="2"/>
    </font>
    <font>
      <b/>
      <sz val="11"/>
      <color indexed="63"/>
      <name val="Tahoma"/>
      <family val="2"/>
    </font>
    <font>
      <b/>
      <sz val="11"/>
      <color indexed="8"/>
      <name val="Tahoma"/>
      <family val="2"/>
    </font>
    <font>
      <sz val="10"/>
      <name val="MS Sans Serif"/>
      <family val="2"/>
      <charset val="222"/>
    </font>
    <font>
      <sz val="11"/>
      <color indexed="10"/>
      <name val="Tahoma"/>
      <family val="2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2"/>
      <name val="นูลมรผ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8"/>
      <name val="Calibri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1"/>
      <name val="lr oSVbN"/>
      <family val="3"/>
      <charset val="128"/>
    </font>
    <font>
      <sz val="11"/>
      <color indexed="62"/>
      <name val="Tahoma"/>
      <family val="2"/>
    </font>
    <font>
      <sz val="10"/>
      <name val="MS Sans Serif"/>
      <family val="2"/>
    </font>
    <font>
      <u/>
      <sz val="16"/>
      <color indexed="8"/>
      <name val="AngsanaUPC"/>
      <family val="1"/>
      <charset val="222"/>
    </font>
    <font>
      <sz val="12"/>
      <color indexed="8"/>
      <name val="AngsanaUPC"/>
      <family val="1"/>
      <charset val="222"/>
    </font>
    <font>
      <sz val="1"/>
      <color indexed="8"/>
      <name val="Arial"/>
      <family val="2"/>
    </font>
    <font>
      <sz val="10"/>
      <name val="Courier"/>
      <family val="3"/>
    </font>
    <font>
      <u/>
      <sz val="12.6"/>
      <color indexed="12"/>
      <name val="AngsanaUPC"/>
      <family val="1"/>
      <charset val="222"/>
    </font>
    <font>
      <sz val="14"/>
      <name val="Arial Black"/>
      <family val="2"/>
    </font>
    <font>
      <u/>
      <sz val="12.6"/>
      <color indexed="36"/>
      <name val="AngsanaUPC"/>
      <family val="1"/>
      <charset val="222"/>
    </font>
    <font>
      <sz val="10"/>
      <name val="Helv"/>
      <family val="2"/>
    </font>
    <font>
      <sz val="10"/>
      <color indexed="8"/>
      <name val="MS Sans Serif"/>
      <family val="2"/>
    </font>
    <font>
      <sz val="12"/>
      <name val="Times New Roman"/>
      <family val="1"/>
    </font>
    <font>
      <b/>
      <sz val="11.9"/>
      <color indexed="8"/>
      <name val="AngsanaUPC"/>
      <family val="1"/>
      <charset val="222"/>
    </font>
    <font>
      <b/>
      <sz val="11"/>
      <color indexed="9"/>
      <name val="Calibri"/>
      <family val="2"/>
    </font>
    <font>
      <sz val="10"/>
      <name val="Helv"/>
      <charset val="204"/>
    </font>
    <font>
      <b/>
      <sz val="16"/>
      <color indexed="9"/>
      <name val="AngsanaUPC"/>
      <family val="2"/>
      <charset val="222"/>
    </font>
    <font>
      <sz val="10"/>
      <name val="Arial"/>
      <family val="2"/>
      <charset val="222"/>
    </font>
    <font>
      <sz val="6"/>
      <name val="Arial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sz val="10"/>
      <name val="Palatino"/>
      <family val="1"/>
      <charset val="222"/>
    </font>
    <font>
      <sz val="12"/>
      <name val="Helvetica-Black"/>
      <charset val="222"/>
    </font>
    <font>
      <sz val="10"/>
      <name val="Helv"/>
      <charset val="177"/>
    </font>
    <font>
      <b/>
      <sz val="16"/>
      <color indexed="23"/>
      <name val="Arial"/>
      <family val="2"/>
    </font>
    <font>
      <u/>
      <sz val="9"/>
      <name val="Helv"/>
    </font>
    <font>
      <b/>
      <i/>
      <sz val="16"/>
      <color indexed="12"/>
      <name val="AngsanaUPC"/>
      <family val="1"/>
      <charset val="222"/>
    </font>
    <font>
      <sz val="14"/>
      <color indexed="8"/>
      <name val="AngsanaUPC"/>
      <family val="1"/>
      <charset val="222"/>
    </font>
    <font>
      <b/>
      <sz val="12"/>
      <color indexed="8"/>
      <name val="AngsanaUPC"/>
      <family val="1"/>
      <charset val="22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</font>
    <font>
      <sz val="14"/>
      <name val="Cordia New"/>
      <family val="1"/>
    </font>
    <font>
      <sz val="12"/>
      <name val="ทsฒำฉ๚ล้"/>
      <family val="1"/>
      <charset val="136"/>
    </font>
    <font>
      <sz val="11"/>
      <name val="ตธฟ๒"/>
      <family val="3"/>
      <charset val="129"/>
    </font>
    <font>
      <sz val="11"/>
      <color rgb="FF9C6500"/>
      <name val="Calibri"/>
      <family val="2"/>
      <scheme val="minor"/>
    </font>
    <font>
      <sz val="11"/>
      <color theme="1"/>
      <name val="Tahoma"/>
      <family val="2"/>
      <charset val="222"/>
    </font>
    <font>
      <b/>
      <sz val="18"/>
      <color theme="3"/>
      <name val="Cambria"/>
      <family val="2"/>
      <scheme val="major"/>
    </font>
    <font>
      <sz val="11"/>
      <name val="ตธฟ๒"/>
      <charset val="222"/>
    </font>
    <font>
      <sz val="11"/>
      <color indexed="9"/>
      <name val="Calibri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b/>
      <sz val="11"/>
      <color indexed="10"/>
      <name val="Calibri"/>
      <family val="2"/>
      <charset val="222"/>
    </font>
    <font>
      <b/>
      <sz val="11"/>
      <color indexed="52"/>
      <name val="Calibri"/>
      <family val="2"/>
    </font>
    <font>
      <b/>
      <sz val="11"/>
      <color indexed="9"/>
      <name val="Calibri"/>
      <family val="2"/>
      <charset val="222"/>
    </font>
    <font>
      <sz val="14"/>
      <color indexed="8"/>
      <name val="Angsana New"/>
      <family val="2"/>
      <charset val="222"/>
    </font>
    <font>
      <sz val="9"/>
      <color indexed="8"/>
      <name val="Arial"/>
      <family val="2"/>
      <charset val="222"/>
    </font>
    <font>
      <b/>
      <sz val="11"/>
      <color indexed="8"/>
      <name val="Calibri"/>
      <family val="2"/>
    </font>
    <font>
      <sz val="11"/>
      <name val="Microsoft Sans Serif"/>
      <family val="2"/>
    </font>
    <font>
      <sz val="14"/>
      <color indexed="8"/>
      <name val="Angsana New"/>
      <family val="1"/>
    </font>
    <font>
      <sz val="10"/>
      <color indexed="12"/>
      <name val="Arial"/>
      <family val="2"/>
    </font>
    <font>
      <i/>
      <sz val="11"/>
      <color indexed="23"/>
      <name val="Calibri"/>
      <family val="2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  <charset val="222"/>
    </font>
    <font>
      <sz val="11"/>
      <color indexed="17"/>
      <name val="Calibri"/>
      <family val="2"/>
    </font>
    <font>
      <b/>
      <sz val="15"/>
      <color indexed="62"/>
      <name val="Calibri"/>
      <family val="2"/>
      <charset val="222"/>
    </font>
    <font>
      <b/>
      <sz val="15"/>
      <color indexed="56"/>
      <name val="Calibri"/>
      <family val="2"/>
    </font>
    <font>
      <b/>
      <sz val="13"/>
      <color indexed="62"/>
      <name val="Calibri"/>
      <family val="2"/>
      <charset val="222"/>
    </font>
    <font>
      <b/>
      <sz val="13"/>
      <color indexed="56"/>
      <name val="Calibri"/>
      <family val="2"/>
    </font>
    <font>
      <b/>
      <sz val="11"/>
      <color indexed="62"/>
      <name val="Calibri"/>
      <family val="2"/>
      <charset val="222"/>
    </font>
    <font>
      <b/>
      <sz val="11"/>
      <color indexed="56"/>
      <name val="Calibri"/>
      <family val="2"/>
    </font>
    <font>
      <u/>
      <sz val="14"/>
      <color indexed="12"/>
      <name val="Cordia New"/>
      <family val="2"/>
    </font>
    <font>
      <sz val="11"/>
      <color indexed="62"/>
      <name val="Calibri"/>
      <family val="2"/>
      <charset val="222"/>
    </font>
    <font>
      <sz val="11"/>
      <color indexed="62"/>
      <name val="Calibri"/>
      <family val="2"/>
    </font>
    <font>
      <sz val="10"/>
      <color indexed="14"/>
      <name val="Arial"/>
      <family val="2"/>
    </font>
    <font>
      <sz val="11"/>
      <color indexed="10"/>
      <name val="Calibri"/>
      <family val="2"/>
      <charset val="222"/>
    </font>
    <font>
      <sz val="11"/>
      <color indexed="52"/>
      <name val="Calibri"/>
      <family val="2"/>
    </font>
    <font>
      <sz val="11"/>
      <color indexed="19"/>
      <name val="Calibri"/>
      <family val="2"/>
      <charset val="222"/>
    </font>
    <font>
      <sz val="11"/>
      <color indexed="60"/>
      <name val="Calibri"/>
      <family val="2"/>
    </font>
    <font>
      <sz val="16"/>
      <name val="BrowalliaUPC"/>
      <family val="2"/>
      <charset val="222"/>
    </font>
    <font>
      <sz val="11"/>
      <color theme="1"/>
      <name val="Tahoma"/>
      <family val="2"/>
    </font>
    <font>
      <sz val="12"/>
      <color theme="1"/>
      <name val="Angsana New"/>
      <family val="2"/>
      <charset val="222"/>
    </font>
    <font>
      <sz val="11"/>
      <name val="Arial"/>
      <family val="2"/>
    </font>
    <font>
      <b/>
      <sz val="11"/>
      <color indexed="63"/>
      <name val="Calibri"/>
      <family val="2"/>
      <charset val="222"/>
    </font>
    <font>
      <b/>
      <sz val="11"/>
      <color indexed="63"/>
      <name val="Calibri"/>
      <family val="2"/>
    </font>
    <font>
      <b/>
      <sz val="12"/>
      <color indexed="8"/>
      <name val="CordiaUPC"/>
      <family val="2"/>
    </font>
    <font>
      <sz val="10"/>
      <name val="ApFont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10"/>
      <name val="Helvetica"/>
      <family val="2"/>
    </font>
    <font>
      <b/>
      <sz val="18"/>
      <color indexed="62"/>
      <name val="Cambria"/>
      <family val="2"/>
      <charset val="222"/>
    </font>
    <font>
      <b/>
      <sz val="11"/>
      <color indexed="8"/>
      <name val="Calibri"/>
      <family val="2"/>
      <charset val="222"/>
    </font>
    <font>
      <b/>
      <sz val="24"/>
      <name val="AngsanaUPC"/>
      <family val="1"/>
      <charset val="222"/>
    </font>
    <font>
      <sz val="11"/>
      <color indexed="10"/>
      <name val="Calibri"/>
      <family val="2"/>
    </font>
    <font>
      <sz val="12"/>
      <name val="Helv"/>
    </font>
    <font>
      <b/>
      <sz val="11"/>
      <color indexed="10"/>
      <name val="Tahoma"/>
      <family val="2"/>
    </font>
    <font>
      <b/>
      <sz val="18"/>
      <color indexed="62"/>
      <name val="Tahoma"/>
      <family val="2"/>
    </font>
    <font>
      <u/>
      <sz val="14"/>
      <color indexed="12"/>
      <name val="BrowalliaUPC"/>
      <family val="2"/>
      <charset val="222"/>
    </font>
    <font>
      <u/>
      <sz val="14"/>
      <color indexed="36"/>
      <name val="BrowalliaUPC"/>
      <family val="2"/>
      <charset val="222"/>
    </font>
    <font>
      <sz val="11"/>
      <color indexed="19"/>
      <name val="Tahoma"/>
      <family val="2"/>
    </font>
    <font>
      <sz val="9.9499999999999993"/>
      <color indexed="8"/>
      <name val="²Ó©úÅé"/>
      <family val="3"/>
    </font>
    <font>
      <sz val="9.9499999999999993"/>
      <color indexed="8"/>
      <name val="ฒำฉ๚ล้"/>
    </font>
    <font>
      <b/>
      <sz val="15"/>
      <color indexed="62"/>
      <name val="Tahoma"/>
      <family val="2"/>
    </font>
    <font>
      <b/>
      <sz val="13"/>
      <color indexed="62"/>
      <name val="Tahoma"/>
      <family val="2"/>
    </font>
    <font>
      <b/>
      <sz val="11"/>
      <color indexed="62"/>
      <name val="Tahoma"/>
      <family val="2"/>
    </font>
    <font>
      <sz val="11"/>
      <name val="ＭＳ Ｐゴシック"/>
      <charset val="128"/>
    </font>
    <font>
      <sz val="10"/>
      <name val="AngsanaUPC"/>
      <family val="1"/>
    </font>
    <font>
      <sz val="12"/>
      <name val="Angsana New"/>
      <family val="1"/>
    </font>
    <font>
      <sz val="12"/>
      <name val="Times"/>
      <family val="1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0"/>
      <name val="Tahoma"/>
      <family val="2"/>
    </font>
    <font>
      <b/>
      <sz val="10"/>
      <name val="Tahoma"/>
      <family val="2"/>
    </font>
    <font>
      <sz val="11"/>
      <name val="?? ?????"/>
      <family val="3"/>
      <charset val="128"/>
    </font>
    <font>
      <sz val="12"/>
      <name val="???"/>
      <family val="1"/>
      <charset val="129"/>
    </font>
    <font>
      <sz val="11"/>
      <color indexed="8"/>
      <name val="?? ?????"/>
      <family val="3"/>
      <charset val="128"/>
    </font>
    <font>
      <sz val="10"/>
      <name val="????"/>
      <family val="3"/>
      <charset val="128"/>
    </font>
    <font>
      <sz val="11"/>
      <name val="?? ????"/>
      <family val="3"/>
      <charset val="128"/>
    </font>
    <font>
      <sz val="14"/>
      <name val="?? ??"/>
      <charset val="222"/>
    </font>
    <font>
      <sz val="11"/>
      <color indexed="52"/>
      <name val="?? ?????"/>
      <family val="3"/>
      <charset val="128"/>
    </font>
    <font>
      <b/>
      <sz val="15"/>
      <color indexed="56"/>
      <name val="?? ?????"/>
      <family val="3"/>
      <charset val="128"/>
    </font>
    <font>
      <b/>
      <sz val="13"/>
      <color indexed="56"/>
      <name val="?? ?????"/>
      <family val="3"/>
      <charset val="128"/>
    </font>
    <font>
      <b/>
      <sz val="11"/>
      <color indexed="56"/>
      <name val="?? ?????"/>
      <family val="3"/>
      <charset val="128"/>
    </font>
    <font>
      <u/>
      <sz val="12"/>
      <color indexed="12"/>
      <name val="??"/>
      <charset val="134"/>
    </font>
    <font>
      <b/>
      <sz val="11"/>
      <color indexed="9"/>
      <name val="?? ?????"/>
      <family val="3"/>
      <charset val="128"/>
    </font>
    <font>
      <sz val="11"/>
      <color indexed="9"/>
      <name val="?? ?????"/>
      <family val="3"/>
      <charset val="128"/>
    </font>
    <font>
      <u/>
      <sz val="12"/>
      <color indexed="36"/>
      <name val="??"/>
      <charset val="134"/>
    </font>
    <font>
      <u/>
      <sz val="8.25"/>
      <color indexed="12"/>
      <name val="?? ?????"/>
      <family val="3"/>
      <charset val="128"/>
    </font>
    <font>
      <u/>
      <sz val="8.25"/>
      <color indexed="36"/>
      <name val="?? ?????"/>
      <family val="3"/>
      <charset val="128"/>
    </font>
    <font>
      <u/>
      <sz val="9"/>
      <color indexed="12"/>
      <name val="?? ?????"/>
      <family val="3"/>
      <charset val="128"/>
    </font>
    <font>
      <u/>
      <sz val="10.5"/>
      <color indexed="12"/>
      <name val="Cordia New"/>
      <family val="2"/>
    </font>
    <font>
      <u/>
      <sz val="9"/>
      <color indexed="36"/>
      <name val="?? ?????"/>
      <family val="3"/>
      <charset val="128"/>
    </font>
    <font>
      <u/>
      <sz val="10.5"/>
      <color indexed="36"/>
      <name val="Cordia New"/>
      <family val="2"/>
    </font>
    <font>
      <sz val="12"/>
      <name val="นูลมรผ"/>
      <charset val="129"/>
    </font>
    <font>
      <sz val="11"/>
      <color indexed="60"/>
      <name val="?? ?????"/>
      <family val="3"/>
      <charset val="128"/>
    </font>
    <font>
      <sz val="12"/>
      <name val="??"/>
      <charset val="134"/>
    </font>
    <font>
      <u/>
      <sz val="14"/>
      <color indexed="36"/>
      <name val="Cordia New"/>
      <family val="3"/>
      <charset val="222"/>
    </font>
    <font>
      <sz val="11"/>
      <name val="?l?r ?o?S?V?b?N"/>
      <family val="1"/>
    </font>
    <font>
      <u/>
      <sz val="14"/>
      <color indexed="12"/>
      <name val="Cordia New"/>
      <family val="3"/>
      <charset val="222"/>
    </font>
    <font>
      <sz val="11"/>
      <color indexed="8"/>
      <name val="ＭＳ Ｐゴシック"/>
      <family val="3"/>
      <charset val="128"/>
    </font>
    <font>
      <sz val="16"/>
      <name val="CordiaUPC"/>
      <family val="1"/>
    </font>
    <font>
      <sz val="11"/>
      <color indexed="9"/>
      <name val="ＭＳ Ｐゴシック"/>
      <family val="3"/>
      <charset val="128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8"/>
      <name val="Times New Roman"/>
      <family val="1"/>
    </font>
    <font>
      <b/>
      <u/>
      <sz val="12"/>
      <name val="Helv"/>
    </font>
    <font>
      <b/>
      <sz val="10"/>
      <name val="MS Sans Serif"/>
      <family val="2"/>
    </font>
    <font>
      <b/>
      <sz val="11"/>
      <color indexed="60"/>
      <name val="Tahoma"/>
      <family val="2"/>
    </font>
    <font>
      <b/>
      <sz val="11"/>
      <color indexed="60"/>
      <name val="Tahoma"/>
      <family val="2"/>
      <charset val="222"/>
    </font>
    <font>
      <b/>
      <sz val="11"/>
      <color indexed="10"/>
      <name val="Calibri"/>
      <family val="2"/>
    </font>
    <font>
      <b/>
      <sz val="10"/>
      <name val="Helv"/>
      <family val="2"/>
    </font>
    <font>
      <sz val="10"/>
      <color indexed="8"/>
      <name val="Impact"/>
      <family val="2"/>
    </font>
    <font>
      <sz val="10"/>
      <name val="Tms Rmn"/>
    </font>
    <font>
      <sz val="10"/>
      <name val="MS Serif"/>
      <family val="1"/>
    </font>
    <font>
      <b/>
      <sz val="10"/>
      <name val="Tms Rmn"/>
      <family val="1"/>
    </font>
    <font>
      <sz val="10"/>
      <color indexed="16"/>
      <name val="MS Serif"/>
      <family val="1"/>
    </font>
    <font>
      <b/>
      <sz val="12"/>
      <color indexed="9"/>
      <name val="Tms Rmn"/>
    </font>
    <font>
      <b/>
      <sz val="12"/>
      <name val="Helv"/>
      <family val="2"/>
    </font>
    <font>
      <b/>
      <sz val="15"/>
      <color indexed="48"/>
      <name val="Tahoma"/>
      <family val="2"/>
    </font>
    <font>
      <b/>
      <sz val="15"/>
      <color indexed="48"/>
      <name val="Tahoma"/>
      <family val="2"/>
      <charset val="222"/>
    </font>
    <font>
      <b/>
      <sz val="15"/>
      <color indexed="62"/>
      <name val="Calibri"/>
      <family val="2"/>
    </font>
    <font>
      <b/>
      <sz val="13"/>
      <color indexed="48"/>
      <name val="Tahoma"/>
      <family val="2"/>
    </font>
    <font>
      <b/>
      <sz val="13"/>
      <color indexed="48"/>
      <name val="Tahoma"/>
      <family val="2"/>
      <charset val="222"/>
    </font>
    <font>
      <b/>
      <sz val="13"/>
      <color indexed="62"/>
      <name val="Calibri"/>
      <family val="2"/>
    </font>
    <font>
      <b/>
      <sz val="11"/>
      <color indexed="48"/>
      <name val="Tahoma"/>
      <family val="2"/>
    </font>
    <font>
      <b/>
      <sz val="11"/>
      <color indexed="48"/>
      <name val="Tahoma"/>
      <family val="2"/>
      <charset val="222"/>
    </font>
    <font>
      <b/>
      <sz val="11"/>
      <color indexed="62"/>
      <name val="Calibri"/>
      <family val="2"/>
    </font>
    <font>
      <b/>
      <sz val="8"/>
      <name val="MS Sans Serif"/>
      <family val="2"/>
    </font>
    <font>
      <sz val="8"/>
      <color indexed="12"/>
      <name val="Helv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?? ????"/>
      <family val="3"/>
      <charset val="128"/>
    </font>
    <font>
      <sz val="14"/>
      <name val="Helv"/>
    </font>
    <font>
      <sz val="24"/>
      <name val="Helv"/>
    </font>
    <font>
      <b/>
      <sz val="11"/>
      <name val="Helv"/>
      <family val="2"/>
    </font>
    <font>
      <sz val="10"/>
      <name val="Geneva"/>
      <family val="2"/>
    </font>
    <font>
      <sz val="12"/>
      <name val="CordiaUPC"/>
      <family val="2"/>
      <charset val="222"/>
    </font>
    <font>
      <sz val="11"/>
      <color indexed="59"/>
      <name val="Tahoma"/>
      <family val="2"/>
    </font>
    <font>
      <sz val="11"/>
      <color indexed="59"/>
      <name val="Tahoma"/>
      <family val="2"/>
      <charset val="222"/>
    </font>
    <font>
      <sz val="11"/>
      <color indexed="19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8"/>
      <name val="Helv"/>
    </font>
    <font>
      <b/>
      <u/>
      <sz val="10"/>
      <name val="Helv"/>
    </font>
    <font>
      <sz val="12"/>
      <color indexed="8"/>
      <name val="Times New Roman"/>
      <family val="1"/>
    </font>
    <font>
      <sz val="28"/>
      <name val="Angsana New"/>
      <family val="1"/>
      <charset val="22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8"/>
      <color indexed="16"/>
      <name val="Century Schoolbook"/>
      <family val="1"/>
    </font>
    <font>
      <b/>
      <sz val="8"/>
      <color indexed="8"/>
      <name val="Arial"/>
      <family val="2"/>
    </font>
    <font>
      <b/>
      <sz val="10"/>
      <color indexed="39"/>
      <name val="Arial"/>
      <family val="2"/>
    </font>
    <font>
      <sz val="8"/>
      <color indexed="8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8"/>
      <color indexed="48"/>
      <name val="Arial"/>
      <family val="2"/>
    </font>
    <font>
      <b/>
      <i/>
      <sz val="10"/>
      <name val="Times New Roman"/>
      <family val="1"/>
    </font>
    <font>
      <sz val="8"/>
      <name val="MS Sans Serif"/>
      <family val="2"/>
    </font>
    <font>
      <sz val="9"/>
      <name val="Geneva"/>
      <family val="2"/>
    </font>
    <font>
      <sz val="10"/>
      <name val="Courier New"/>
      <family val="3"/>
    </font>
    <font>
      <b/>
      <sz val="14"/>
      <name val="Cordia New"/>
      <family val="2"/>
      <charset val="22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8"/>
      <color indexed="8"/>
      <name val="Helv"/>
      <family val="2"/>
    </font>
    <font>
      <sz val="10"/>
      <name val="Univers"/>
      <family val="2"/>
    </font>
    <font>
      <sz val="11"/>
      <name val="Terminal"/>
      <family val="3"/>
      <charset val="255"/>
    </font>
    <font>
      <sz val="9"/>
      <name val="Tms Rmn"/>
    </font>
    <font>
      <b/>
      <sz val="18"/>
      <color indexed="48"/>
      <name val="Tahoma"/>
      <family val="2"/>
    </font>
    <font>
      <b/>
      <sz val="18"/>
      <color indexed="48"/>
      <name val="Tahoma"/>
      <family val="2"/>
      <charset val="222"/>
    </font>
    <font>
      <b/>
      <sz val="18"/>
      <color indexed="62"/>
      <name val="Cambria"/>
      <family val="2"/>
    </font>
    <font>
      <u/>
      <sz val="9"/>
      <color indexed="3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1"/>
      <name val="ＭＳ 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name val="ตธฟ "/>
      <family val="3"/>
      <charset val="128"/>
    </font>
    <font>
      <sz val="12"/>
      <name val="바탕체"/>
      <family val="3"/>
    </font>
    <font>
      <sz val="12"/>
      <name val="바탕체"/>
      <family val="1"/>
      <charset val="129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宋体"/>
      <charset val="134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1"/>
      <color indexed="20"/>
      <name val="ＭＳ Ｐゴシック"/>
      <family val="3"/>
      <charset val="128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0"/>
      <name val="細明朝体"/>
      <family val="3"/>
      <charset val="128"/>
    </font>
    <font>
      <sz val="12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u/>
      <sz val="8.25"/>
      <color indexed="3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u/>
      <sz val="12"/>
      <color indexed="12"/>
      <name val="宋体"/>
      <charset val="134"/>
    </font>
    <font>
      <b/>
      <sz val="11"/>
      <color indexed="8"/>
      <name val="ＭＳ Ｐゴシック"/>
      <family val="3"/>
      <charset val="128"/>
    </font>
    <font>
      <u/>
      <sz val="14"/>
      <color theme="10"/>
      <name val="Cordia New"/>
      <family val="2"/>
    </font>
    <font>
      <sz val="16"/>
      <color theme="1"/>
      <name val="Angsana New"/>
      <family val="2"/>
    </font>
    <font>
      <sz val="12"/>
      <name val="¹UAAA¼"/>
      <family val="3"/>
    </font>
    <font>
      <sz val="12"/>
      <name val="Helv"/>
      <charset val="222"/>
    </font>
    <font>
      <u/>
      <sz val="9"/>
      <color indexed="36"/>
      <name val="???"/>
      <family val="3"/>
      <charset val="129"/>
    </font>
    <font>
      <sz val="10"/>
      <name val="?? ??"/>
      <family val="1"/>
      <charset val="136"/>
    </font>
    <font>
      <sz val="11"/>
      <name val="??"/>
      <family val="3"/>
      <charset val="129"/>
    </font>
    <font>
      <b/>
      <sz val="11"/>
      <color indexed="8"/>
      <name val="?? ?????"/>
      <family val="3"/>
      <charset val="128"/>
    </font>
    <font>
      <sz val="11"/>
      <color indexed="10"/>
      <name val="?? ?????"/>
      <family val="3"/>
      <charset val="128"/>
    </font>
    <font>
      <sz val="12"/>
      <name val="VNTime"/>
    </font>
    <font>
      <b/>
      <sz val="18"/>
      <color indexed="56"/>
      <name val="?? ?????"/>
      <family val="3"/>
      <charset val="128"/>
    </font>
    <font>
      <sz val="11"/>
      <name val=".VnArial"/>
      <family val="2"/>
    </font>
    <font>
      <sz val="10"/>
      <name val="??"/>
      <family val="3"/>
      <charset val="129"/>
    </font>
    <font>
      <u/>
      <sz val="11"/>
      <color indexed="12"/>
      <name val="?? ?????"/>
      <family val="3"/>
      <charset val="128"/>
    </font>
    <font>
      <u/>
      <sz val="11"/>
      <color indexed="12"/>
      <name val="???? ??????????"/>
      <family val="3"/>
      <charset val="128"/>
    </font>
    <font>
      <u/>
      <sz val="11"/>
      <color indexed="20"/>
      <name val="???? ??????????"/>
      <family val="3"/>
      <charset val="128"/>
    </font>
    <font>
      <u/>
      <sz val="14"/>
      <color indexed="12"/>
      <name val="CordiaUPC"/>
      <family val="2"/>
    </font>
    <font>
      <u/>
      <sz val="8.25"/>
      <color indexed="12"/>
      <name val="??"/>
      <family val="1"/>
      <charset val="128"/>
    </font>
    <font>
      <u/>
      <sz val="14"/>
      <color indexed="20"/>
      <name val="CordiaUPC"/>
      <family val="2"/>
    </font>
    <font>
      <u/>
      <sz val="8.25"/>
      <color indexed="36"/>
      <name val="??"/>
      <family val="1"/>
      <charset val="128"/>
    </font>
    <font>
      <u/>
      <sz val="10"/>
      <color indexed="36"/>
      <name val="Arial"/>
      <family val="2"/>
    </font>
    <font>
      <u/>
      <sz val="8.4"/>
      <color indexed="12"/>
      <name val="Arial"/>
      <family val="2"/>
    </font>
    <font>
      <u/>
      <sz val="10.4"/>
      <color indexed="20"/>
      <name val="Arial"/>
      <family val="2"/>
    </font>
    <font>
      <sz val="11"/>
      <name val="???"/>
      <family val="3"/>
      <charset val="129"/>
    </font>
    <font>
      <u/>
      <sz val="10.4"/>
      <color indexed="12"/>
      <name val="Arial"/>
      <family val="2"/>
    </font>
    <font>
      <sz val="12"/>
      <name val="바탕체"/>
      <family val="1"/>
      <charset val="255"/>
    </font>
    <font>
      <sz val="12"/>
      <name val="바탕체"/>
    </font>
    <font>
      <sz val="12"/>
      <name val="???"/>
    </font>
    <font>
      <sz val="12"/>
      <name val="???"/>
      <family val="1"/>
      <charset val="255"/>
    </font>
    <font>
      <sz val="12"/>
      <name val="Courier"/>
      <family val="3"/>
    </font>
    <font>
      <sz val="12"/>
      <name val="Helv"/>
      <family val="2"/>
    </font>
    <font>
      <sz val="8"/>
      <name val="Courier New"/>
      <family val="3"/>
    </font>
    <font>
      <sz val="12"/>
      <name val="뼻뮝"/>
      <family val="1"/>
    </font>
    <font>
      <sz val="11"/>
      <name val="돋움"/>
      <family val="3"/>
      <charset val="129"/>
    </font>
    <font>
      <sz val="11"/>
      <name val="돋움체"/>
      <family val="3"/>
      <charset val="129"/>
    </font>
    <font>
      <sz val="10"/>
      <color theme="0"/>
      <name val="Arial"/>
      <family val="2"/>
    </font>
    <font>
      <sz val="10"/>
      <color indexed="9"/>
      <name val="Arial"/>
      <family val="2"/>
    </font>
    <font>
      <sz val="11"/>
      <color theme="0"/>
      <name val="Tahoma"/>
      <family val="2"/>
    </font>
    <font>
      <sz val="11"/>
      <color theme="0"/>
      <name val="Tahoma"/>
      <family val="2"/>
      <charset val="222"/>
    </font>
    <font>
      <sz val="12"/>
      <name val="?UAAA?"/>
      <family val="1"/>
      <charset val="129"/>
    </font>
    <font>
      <sz val="12"/>
      <name val="¹UAAA¼"/>
      <family val="3"/>
      <charset val="129"/>
    </font>
    <font>
      <sz val="10"/>
      <color rgb="FF9C0006"/>
      <name val="Calibri"/>
      <family val="2"/>
      <scheme val="minor"/>
    </font>
    <font>
      <sz val="10"/>
      <color indexed="20"/>
      <name val="Arial"/>
      <family val="2"/>
    </font>
    <font>
      <b/>
      <sz val="10"/>
      <name val="MS Sans Serif"/>
      <family val="2"/>
      <charset val="222"/>
    </font>
    <font>
      <sz val="12"/>
      <name val="µ¸¿òÃ¼"/>
      <family val="3"/>
      <charset val="129"/>
    </font>
    <font>
      <b/>
      <sz val="10"/>
      <color rgb="FFFA7D00"/>
      <name val="Calibri"/>
      <family val="2"/>
      <scheme val="minor"/>
    </font>
    <font>
      <b/>
      <sz val="10"/>
      <color indexed="52"/>
      <name val="Arial"/>
      <family val="2"/>
    </font>
    <font>
      <b/>
      <sz val="11"/>
      <color indexed="52"/>
      <name val="Calibri"/>
      <family val="2"/>
      <charset val="222"/>
    </font>
    <font>
      <b/>
      <sz val="10"/>
      <color indexed="9"/>
      <name val="Arial"/>
      <family val="2"/>
    </font>
    <font>
      <b/>
      <i/>
      <sz val="9"/>
      <name val="Calibri"/>
      <family val="2"/>
      <scheme val="minor"/>
    </font>
    <font>
      <b/>
      <i/>
      <sz val="8"/>
      <color theme="1"/>
      <name val="Tahoma"/>
      <family val="2"/>
    </font>
    <font>
      <b/>
      <sz val="9"/>
      <name val="Calibri"/>
      <family val="2"/>
      <scheme val="minor"/>
    </font>
    <font>
      <b/>
      <sz val="8"/>
      <name val="Arial"/>
      <family val="2"/>
    </font>
    <font>
      <b/>
      <sz val="10"/>
      <name val="Tms Rmn"/>
    </font>
    <font>
      <sz val="10"/>
      <color theme="1"/>
      <name val="Arial Unicode MS"/>
      <family val="2"/>
    </font>
    <font>
      <sz val="10"/>
      <color indexed="8"/>
      <name val="Times New Roman"/>
      <family val="1"/>
    </font>
    <font>
      <sz val="11"/>
      <name val="ＭＳ Ｐゴシック"/>
      <family val="2"/>
      <charset val="128"/>
    </font>
    <font>
      <sz val="10"/>
      <color theme="1"/>
      <name val="Tahoma"/>
      <family val="2"/>
      <charset val="222"/>
    </font>
    <font>
      <sz val="11"/>
      <color theme="1"/>
      <name val="Arial"/>
      <family val="2"/>
    </font>
    <font>
      <sz val="10"/>
      <color indexed="8"/>
      <name val="Tahoma"/>
      <family val="2"/>
    </font>
    <font>
      <i/>
      <sz val="10"/>
      <color rgb="FF7F7F7F"/>
      <name val="Calibri"/>
      <family val="2"/>
      <scheme val="minor"/>
    </font>
    <font>
      <i/>
      <sz val="10"/>
      <color indexed="23"/>
      <name val="Arial"/>
      <family val="2"/>
    </font>
    <font>
      <sz val="10"/>
      <color rgb="FF006100"/>
      <name val="Calibri"/>
      <family val="2"/>
      <scheme val="minor"/>
    </font>
    <font>
      <sz val="10"/>
      <color indexed="17"/>
      <name val="Arial"/>
      <family val="2"/>
    </font>
    <font>
      <sz val="10"/>
      <color indexed="17"/>
      <name val="Tahoma"/>
      <family val="2"/>
    </font>
    <font>
      <b/>
      <sz val="12"/>
      <name val="Arial"/>
      <family val="2"/>
      <charset val="222"/>
    </font>
    <font>
      <b/>
      <sz val="15"/>
      <color indexed="62"/>
      <name val="Arial"/>
      <family val="2"/>
    </font>
    <font>
      <b/>
      <sz val="15"/>
      <color indexed="56"/>
      <name val="Calibri"/>
      <family val="2"/>
      <charset val="222"/>
    </font>
    <font>
      <b/>
      <sz val="13"/>
      <color indexed="62"/>
      <name val="Arial"/>
      <family val="2"/>
    </font>
    <font>
      <b/>
      <sz val="13"/>
      <color indexed="56"/>
      <name val="Calibri"/>
      <family val="2"/>
      <charset val="222"/>
    </font>
    <font>
      <b/>
      <sz val="11"/>
      <color indexed="62"/>
      <name val="Arial"/>
      <family val="2"/>
    </font>
    <font>
      <b/>
      <sz val="11"/>
      <color indexed="56"/>
      <name val="Calibri"/>
      <family val="2"/>
      <charset val="222"/>
    </font>
    <font>
      <u/>
      <sz val="10"/>
      <color theme="10"/>
      <name val="Calibri"/>
      <family val="2"/>
    </font>
    <font>
      <u/>
      <sz val="10"/>
      <color theme="10"/>
      <name val="Arial Unicode MS"/>
      <family val="2"/>
    </font>
    <font>
      <u/>
      <sz val="11.9"/>
      <color theme="10"/>
      <name val="Cordia New"/>
      <family val="2"/>
    </font>
    <font>
      <u/>
      <sz val="9"/>
      <color theme="10"/>
      <name val="Arial"/>
      <family val="2"/>
    </font>
    <font>
      <sz val="8"/>
      <name val="Arial"/>
      <family val="2"/>
      <charset val="222"/>
    </font>
    <font>
      <sz val="10"/>
      <color rgb="FF3F3F76"/>
      <name val="Calibri"/>
      <family val="2"/>
      <scheme val="minor"/>
    </font>
    <font>
      <sz val="10"/>
      <color indexed="62"/>
      <name val="Arial"/>
      <family val="2"/>
    </font>
    <font>
      <sz val="10"/>
      <color rgb="FFFA7D00"/>
      <name val="Calibri"/>
      <family val="2"/>
      <scheme val="minor"/>
    </font>
    <font>
      <sz val="10"/>
      <color indexed="52"/>
      <name val="Arial"/>
      <family val="2"/>
    </font>
    <font>
      <sz val="11"/>
      <color indexed="52"/>
      <name val="Calibri"/>
      <family val="2"/>
      <charset val="222"/>
    </font>
    <font>
      <sz val="12"/>
      <color indexed="9"/>
      <name val="Helv"/>
    </font>
    <font>
      <b/>
      <sz val="11"/>
      <name val="Helv"/>
    </font>
    <font>
      <sz val="10"/>
      <name val="Helvetica-Narrow"/>
      <family val="2"/>
    </font>
    <font>
      <sz val="10"/>
      <color rgb="FF9C6500"/>
      <name val="Calibri"/>
      <family val="2"/>
      <scheme val="minor"/>
    </font>
    <font>
      <sz val="10"/>
      <color indexed="60"/>
      <name val="Arial"/>
      <family val="2"/>
    </font>
    <font>
      <sz val="10"/>
      <color indexed="60"/>
      <name val="Tahoma"/>
      <family val="2"/>
    </font>
    <font>
      <sz val="11"/>
      <color indexed="60"/>
      <name val="Calibri"/>
      <family val="2"/>
      <charset val="222"/>
    </font>
    <font>
      <sz val="11"/>
      <color indexed="8"/>
      <name val="Arial"/>
      <family val="2"/>
    </font>
    <font>
      <sz val="8"/>
      <name val="Courier ProportionalThai"/>
      <family val="1"/>
    </font>
    <font>
      <b/>
      <sz val="10"/>
      <color rgb="FF3F3F3F"/>
      <name val="Calibri"/>
      <family val="2"/>
      <scheme val="minor"/>
    </font>
    <font>
      <b/>
      <sz val="10"/>
      <color indexed="63"/>
      <name val="Arial"/>
      <family val="2"/>
    </font>
    <font>
      <b/>
      <sz val="8.15"/>
      <color indexed="8"/>
      <name val="Arial"/>
      <family val="2"/>
    </font>
    <font>
      <u/>
      <sz val="10"/>
      <name val="Tahoma"/>
      <family val="2"/>
      <charset val="222"/>
    </font>
    <font>
      <sz val="10"/>
      <name val="Helv"/>
      <charset val="222"/>
    </font>
    <font>
      <sz val="10"/>
      <name val="Helv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sz val="10"/>
      <color indexed="8"/>
      <name val="Century Gothic"/>
      <family val="2"/>
    </font>
    <font>
      <sz val="10"/>
      <color indexed="8"/>
      <name val="Arial"/>
      <family val="2"/>
      <charset val="222"/>
    </font>
    <font>
      <sz val="9"/>
      <color indexed="8"/>
      <name val="Arial"/>
      <family val="2"/>
    </font>
    <font>
      <b/>
      <i/>
      <sz val="16"/>
      <color indexed="10"/>
      <name val="Arial"/>
      <family val="2"/>
    </font>
    <font>
      <b/>
      <i/>
      <u/>
      <sz val="14"/>
      <color indexed="8"/>
      <name val="Tahoma"/>
      <family val="2"/>
    </font>
    <font>
      <b/>
      <sz val="8"/>
      <color indexed="8"/>
      <name val="Helv"/>
    </font>
    <font>
      <b/>
      <sz val="11"/>
      <name val="Times New Roman"/>
      <family val="1"/>
      <charset val="222"/>
    </font>
    <font>
      <b/>
      <sz val="18"/>
      <color indexed="56"/>
      <name val="Cambria"/>
      <family val="2"/>
      <charset val="222"/>
    </font>
    <font>
      <b/>
      <sz val="10"/>
      <name val="VN Helvetica"/>
    </font>
    <font>
      <sz val="10"/>
      <name val="VN Helvetica"/>
    </font>
    <font>
      <sz val="14"/>
      <name val=".VnArial"/>
      <family val="2"/>
    </font>
    <font>
      <u/>
      <sz val="11"/>
      <color indexed="12"/>
      <name val="｣ﾍ｣ﾓ ｣ﾐ･ｴ･ｷ･ﾃ･ｯ"/>
      <family val="3"/>
      <charset val="128"/>
    </font>
    <font>
      <u/>
      <sz val="21"/>
      <color indexed="20"/>
      <name val="Terminal"/>
      <family val="3"/>
      <charset val="128"/>
    </font>
    <font>
      <u/>
      <sz val="11"/>
      <color indexed="20"/>
      <name val="｣ﾍ｣ﾓ ｣ﾐ･ｴ･ｷ･ﾃ･ｯ"/>
      <family val="3"/>
      <charset val="128"/>
    </font>
    <font>
      <sz val="12"/>
      <name val="AngsanaUPC"/>
      <family val="1"/>
    </font>
    <font>
      <u/>
      <sz val="11"/>
      <color indexed="12"/>
      <name val="ＭＳ Ｐゴシック"/>
      <family val="3"/>
      <charset val="128"/>
    </font>
    <font>
      <u/>
      <sz val="14"/>
      <color indexed="12"/>
      <name val="AngsanaUPC"/>
      <family val="1"/>
      <charset val="222"/>
    </font>
    <font>
      <u/>
      <sz val="21"/>
      <color indexed="12"/>
      <name val="Terminal"/>
      <family val="3"/>
      <charset val="255"/>
    </font>
    <font>
      <b/>
      <sz val="11"/>
      <color theme="0"/>
      <name val="Tahoma"/>
      <family val="2"/>
    </font>
    <font>
      <b/>
      <sz val="11"/>
      <color theme="0"/>
      <name val="Tahoma"/>
      <family val="2"/>
      <charset val="222"/>
    </font>
    <font>
      <sz val="11"/>
      <color rgb="FFFA7D00"/>
      <name val="Tahoma"/>
      <family val="2"/>
    </font>
    <font>
      <sz val="11"/>
      <color rgb="FFFA7D00"/>
      <name val="Tahoma"/>
      <family val="2"/>
      <charset val="222"/>
    </font>
    <font>
      <sz val="11"/>
      <color rgb="FF9C0006"/>
      <name val="Tahoma"/>
      <family val="2"/>
    </font>
    <font>
      <sz val="11"/>
      <color rgb="FF9C0006"/>
      <name val="Tahoma"/>
      <family val="2"/>
      <charset val="222"/>
    </font>
    <font>
      <b/>
      <sz val="11"/>
      <color rgb="FF3F3F3F"/>
      <name val="Tahoma"/>
      <family val="2"/>
    </font>
    <font>
      <b/>
      <sz val="11"/>
      <color rgb="FF3F3F3F"/>
      <name val="Tahoma"/>
      <family val="2"/>
      <charset val="222"/>
    </font>
    <font>
      <b/>
      <sz val="11"/>
      <color rgb="FFFA7D00"/>
      <name val="Tahoma"/>
      <family val="2"/>
    </font>
    <font>
      <b/>
      <sz val="11"/>
      <color rgb="FFFA7D00"/>
      <name val="Tahoma"/>
      <family val="2"/>
      <charset val="222"/>
    </font>
    <font>
      <sz val="11"/>
      <color rgb="FFFF0000"/>
      <name val="Tahoma"/>
      <family val="2"/>
    </font>
    <font>
      <sz val="11"/>
      <color rgb="FFFF0000"/>
      <name val="Tahoma"/>
      <family val="2"/>
      <charset val="222"/>
    </font>
    <font>
      <i/>
      <sz val="11"/>
      <color rgb="FF7F7F7F"/>
      <name val="Tahoma"/>
      <family val="2"/>
    </font>
    <font>
      <i/>
      <sz val="11"/>
      <color rgb="FF7F7F7F"/>
      <name val="Tahoma"/>
      <family val="2"/>
      <charset val="222"/>
    </font>
    <font>
      <b/>
      <sz val="18"/>
      <color theme="3"/>
      <name val="Tahoma"/>
      <family val="2"/>
    </font>
    <font>
      <b/>
      <sz val="18"/>
      <color theme="3"/>
      <name val="Tahoma"/>
      <family val="2"/>
      <charset val="222"/>
    </font>
    <font>
      <b/>
      <sz val="18"/>
      <color indexed="56"/>
      <name val="Cambria"/>
      <family val="1"/>
    </font>
    <font>
      <sz val="11"/>
      <color rgb="FF006100"/>
      <name val="Tahoma"/>
      <family val="2"/>
    </font>
    <font>
      <sz val="11"/>
      <color rgb="FF006100"/>
      <name val="Tahoma"/>
      <family val="2"/>
      <charset val="222"/>
    </font>
    <font>
      <u/>
      <sz val="14"/>
      <color indexed="36"/>
      <name val="Cordia New"/>
      <family val="2"/>
    </font>
    <font>
      <u/>
      <sz val="21"/>
      <color indexed="20"/>
      <name val="Terminal"/>
      <family val="3"/>
      <charset val="255"/>
    </font>
    <font>
      <sz val="11"/>
      <color rgb="FF3F3F76"/>
      <name val="Tahoma"/>
      <family val="2"/>
    </font>
    <font>
      <sz val="11"/>
      <color rgb="FF3F3F76"/>
      <name val="Tahoma"/>
      <family val="2"/>
      <charset val="222"/>
    </font>
    <font>
      <sz val="11"/>
      <color rgb="FF9C6500"/>
      <name val="Tahoma"/>
      <family val="2"/>
    </font>
    <font>
      <sz val="11"/>
      <color rgb="FF9C6500"/>
      <name val="Tahoma"/>
      <family val="2"/>
      <charset val="222"/>
    </font>
    <font>
      <b/>
      <sz val="11"/>
      <color theme="1"/>
      <name val="Tahoma"/>
      <family val="2"/>
    </font>
    <font>
      <b/>
      <sz val="11"/>
      <color theme="1"/>
      <name val="Tahoma"/>
      <family val="2"/>
      <charset val="222"/>
    </font>
    <font>
      <sz val="14"/>
      <name val="CordiaUPC"/>
      <family val="1"/>
    </font>
    <font>
      <b/>
      <sz val="15"/>
      <color theme="3"/>
      <name val="Tahoma"/>
      <family val="2"/>
    </font>
    <font>
      <b/>
      <sz val="15"/>
      <color theme="3"/>
      <name val="Tahoma"/>
      <family val="2"/>
      <charset val="222"/>
    </font>
    <font>
      <b/>
      <sz val="13"/>
      <color theme="3"/>
      <name val="Tahoma"/>
      <family val="2"/>
    </font>
    <font>
      <b/>
      <sz val="13"/>
      <color theme="3"/>
      <name val="Tahoma"/>
      <family val="2"/>
      <charset val="222"/>
    </font>
    <font>
      <b/>
      <sz val="11"/>
      <color theme="3"/>
      <name val="Tahoma"/>
      <family val="2"/>
    </font>
    <font>
      <b/>
      <sz val="11"/>
      <color theme="3"/>
      <name val="Tahoma"/>
      <family val="2"/>
      <charset val="222"/>
    </font>
    <font>
      <sz val="10"/>
      <name val=" "/>
      <family val="1"/>
      <charset val="136"/>
    </font>
    <font>
      <u/>
      <sz val="9"/>
      <color indexed="36"/>
      <name val="굴림체"/>
      <family val="3"/>
      <charset val="129"/>
    </font>
    <font>
      <sz val="14"/>
      <name val="뼻뮝"/>
      <family val="3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0"/>
      <name val="명조"/>
      <family val="3"/>
      <charset val="129"/>
    </font>
    <font>
      <sz val="10"/>
      <name val="굴림체"/>
      <family val="3"/>
    </font>
    <font>
      <sz val="10"/>
      <name val="굴림체"/>
      <family val="3"/>
      <charset val="129"/>
    </font>
    <font>
      <sz val="12"/>
      <name val="바탕체"/>
      <family val="1"/>
    </font>
    <font>
      <sz val="12"/>
      <name val="VNI-Times"/>
    </font>
    <font>
      <sz val="11"/>
      <name val="｣ﾍ｣ﾓ ｣ﾐ･ｴ･ｷ･ﾃ･ｯ"/>
      <family val="3"/>
      <charset val="128"/>
    </font>
    <font>
      <sz val="12"/>
      <name val="宋体"/>
      <charset val="136"/>
    </font>
    <font>
      <sz val="12"/>
      <name val="官帕眉"/>
      <family val="2"/>
      <charset val="134"/>
    </font>
    <font>
      <sz val="11"/>
      <name val="蹈框"/>
      <family val="2"/>
      <charset val="134"/>
    </font>
    <font>
      <u/>
      <sz val="21"/>
      <color indexed="12"/>
      <name val="Terminal"/>
      <family val="3"/>
      <charset val="128"/>
    </font>
    <font>
      <u/>
      <sz val="7.5"/>
      <color indexed="12"/>
      <name val="Arial"/>
      <family val="2"/>
    </font>
    <font>
      <u/>
      <sz val="7.5"/>
      <color indexed="36"/>
      <name val="Arial"/>
      <family val="2"/>
    </font>
    <font>
      <sz val="11"/>
      <color theme="1"/>
      <name val="Comic Sans MS"/>
      <family val="2"/>
    </font>
    <font>
      <sz val="10"/>
      <color indexed="72"/>
      <name val="Arial"/>
      <family val="2"/>
    </font>
    <font>
      <b/>
      <sz val="8.9"/>
      <color indexed="8"/>
      <name val="Tahoma"/>
      <family val="2"/>
    </font>
    <font>
      <sz val="11"/>
      <color theme="0"/>
      <name val="Calibri"/>
      <family val="2"/>
      <charset val="222"/>
    </font>
    <font>
      <sz val="11"/>
      <color rgb="FF9C0006"/>
      <name val="Calibri"/>
      <family val="2"/>
      <charset val="222"/>
    </font>
    <font>
      <b/>
      <sz val="11"/>
      <color rgb="FFFA7D00"/>
      <name val="Calibri"/>
      <family val="2"/>
      <charset val="222"/>
    </font>
    <font>
      <b/>
      <sz val="11"/>
      <color theme="0"/>
      <name val="Calibri"/>
      <family val="2"/>
      <charset val="222"/>
    </font>
    <font>
      <i/>
      <sz val="11"/>
      <color rgb="FF7F7F7F"/>
      <name val="Calibri"/>
      <family val="2"/>
      <charset val="222"/>
    </font>
    <font>
      <sz val="11"/>
      <color rgb="FF006100"/>
      <name val="Calibri"/>
      <family val="2"/>
      <charset val="222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charset val="222"/>
    </font>
    <font>
      <sz val="11"/>
      <color rgb="FF3F3F76"/>
      <name val="Calibri"/>
      <family val="2"/>
      <charset val="222"/>
    </font>
    <font>
      <sz val="11"/>
      <color rgb="FFFA7D00"/>
      <name val="Calibri"/>
      <family val="2"/>
      <charset val="222"/>
    </font>
    <font>
      <sz val="11"/>
      <color rgb="FF9C6500"/>
      <name val="Calibri"/>
      <family val="2"/>
      <charset val="222"/>
    </font>
    <font>
      <b/>
      <sz val="11"/>
      <color rgb="FF3F3F3F"/>
      <name val="Calibri"/>
      <family val="2"/>
      <charset val="222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</font>
    <font>
      <sz val="11"/>
      <color rgb="FFFF0000"/>
      <name val="Calibri"/>
      <family val="2"/>
      <charset val="222"/>
    </font>
    <font>
      <b/>
      <sz val="9.9499999999999993"/>
      <color indexed="8"/>
      <name val="Tahoma"/>
      <family val="2"/>
    </font>
    <font>
      <b/>
      <sz val="10.1"/>
      <color indexed="8"/>
      <name val="Tahoma"/>
      <family val="2"/>
    </font>
    <font>
      <sz val="10"/>
      <color indexed="8"/>
      <name val="MS Sans Serif"/>
    </font>
    <font>
      <b/>
      <i/>
      <sz val="16"/>
      <name val="Helv"/>
      <charset val="222"/>
    </font>
  </fonts>
  <fills count="18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45"/>
        <bgColor indexed="46"/>
      </patternFill>
    </fill>
    <fill>
      <patternFill patternType="solid">
        <fgColor indexed="29"/>
        <bgColor indexed="45"/>
      </patternFill>
    </fill>
    <fill>
      <patternFill patternType="solid">
        <fgColor indexed="42"/>
        <bgColor indexed="27"/>
      </patternFill>
    </fill>
    <fill>
      <patternFill patternType="solid">
        <fgColor indexed="26"/>
        <bgColor indexed="43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2"/>
      </patternFill>
    </fill>
    <fill>
      <patternFill patternType="solid">
        <fgColor indexed="41"/>
        <bgColor indexed="44"/>
      </patternFill>
    </fill>
    <fill>
      <patternFill patternType="solid">
        <fgColor indexed="11"/>
        <bgColor indexed="49"/>
      </patternFill>
    </fill>
    <fill>
      <patternFill patternType="solid">
        <fgColor indexed="43"/>
        <bgColor indexed="26"/>
      </patternFill>
    </fill>
    <fill>
      <patternFill patternType="solid">
        <fgColor indexed="50"/>
        <bgColor indexed="19"/>
      </patternFill>
    </fill>
    <fill>
      <patternFill patternType="solid">
        <fgColor indexed="30"/>
        <bgColor indexed="21"/>
      </patternFill>
    </fill>
    <fill>
      <patternFill patternType="solid">
        <fgColor indexed="25"/>
        <bgColor indexed="60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60"/>
        <bgColor indexed="25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  <bgColor indexed="48"/>
      </patternFill>
    </fill>
    <fill>
      <patternFill patternType="solid">
        <fgColor indexed="48"/>
        <bgColor indexed="62"/>
      </patternFill>
    </fill>
    <fill>
      <patternFill patternType="solid">
        <fgColor indexed="10"/>
        <bgColor indexed="16"/>
      </patternFill>
    </fill>
    <fill>
      <patternFill patternType="solid">
        <fgColor indexed="38"/>
        <bgColor indexed="63"/>
      </patternFill>
    </fill>
    <fill>
      <patternFill patternType="solid">
        <fgColor indexed="54"/>
        <bgColor indexed="23"/>
      </patternFill>
    </fill>
    <fill>
      <patternFill patternType="solid">
        <fgColor indexed="22"/>
        <bgColor indexed="31"/>
      </patternFill>
    </fill>
    <fill>
      <patternFill patternType="solid">
        <fgColor indexed="9"/>
        <bgColor indexed="26"/>
      </patternFill>
    </fill>
    <fill>
      <patternFill patternType="solid">
        <fgColor indexed="55"/>
        <bgColor indexed="23"/>
      </patternFill>
    </fill>
    <fill>
      <patternFill patternType="solid">
        <fgColor indexed="14"/>
        <bgColor indexed="64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26"/>
        <bgColor indexed="26"/>
      </patternFill>
    </fill>
    <fill>
      <patternFill patternType="solid">
        <fgColor indexed="44"/>
        <bgColor indexed="64"/>
      </patternFill>
    </fill>
    <fill>
      <patternFill patternType="solid">
        <fgColor indexed="15"/>
      </patternFill>
    </fill>
    <fill>
      <patternFill patternType="solid">
        <fgColor indexed="11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23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55"/>
        <bgColor indexed="64"/>
      </patternFill>
    </fill>
    <fill>
      <gradientFill degree="90">
        <stop position="0">
          <color theme="0"/>
        </stop>
        <stop position="1">
          <color rgb="FF99FFCC"/>
        </stop>
      </gradientFill>
    </fill>
    <fill>
      <gradientFill degree="90">
        <stop position="0">
          <color theme="0"/>
        </stop>
        <stop position="1">
          <color rgb="FFFFCCCC"/>
        </stop>
      </gradientFill>
    </fill>
    <fill>
      <gradientFill degree="90">
        <stop position="0">
          <color theme="0"/>
        </stop>
        <stop position="1">
          <color rgb="FFB1F0FD"/>
        </stop>
      </gradient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12"/>
      </patternFill>
    </fill>
    <fill>
      <patternFill patternType="solid">
        <fgColor rgb="FFFFEB9C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62"/>
        <bgColor indexed="64"/>
      </patternFill>
    </fill>
    <fill>
      <patternFill patternType="solid">
        <fgColor indexed="56"/>
        <bgColor indexed="64"/>
      </patternFill>
    </fill>
  </fills>
  <borders count="6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hair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1"/>
      </bottom>
      <diagonal/>
    </border>
    <border>
      <left/>
      <right/>
      <top/>
      <bottom style="medium">
        <color indexed="41"/>
      </bottom>
      <diagonal/>
    </border>
    <border>
      <left/>
      <right/>
      <top/>
      <bottom style="double">
        <color indexed="60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 style="medium">
        <color indexed="0"/>
      </right>
      <top/>
      <bottom/>
      <diagonal/>
    </border>
    <border>
      <left style="thin">
        <color auto="1"/>
      </left>
      <right/>
      <top style="double">
        <color auto="1"/>
      </top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9731">
    <xf numFmtId="0" fontId="0" fillId="0" borderId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" fillId="0" borderId="0"/>
    <xf numFmtId="43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3" fillId="0" borderId="0"/>
    <xf numFmtId="43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6" applyNumberFormat="0" applyFill="0" applyAlignment="0" applyProtection="0"/>
    <xf numFmtId="0" fontId="50" fillId="0" borderId="7" applyNumberFormat="0" applyFill="0" applyAlignment="0" applyProtection="0"/>
    <xf numFmtId="0" fontId="51" fillId="0" borderId="8" applyNumberFormat="0" applyFill="0" applyAlignment="0" applyProtection="0"/>
    <xf numFmtId="0" fontId="51" fillId="0" borderId="0" applyNumberFormat="0" applyFill="0" applyBorder="0" applyAlignment="0" applyProtection="0"/>
    <xf numFmtId="0" fontId="52" fillId="3" borderId="0" applyNumberFormat="0" applyBorder="0" applyAlignment="0" applyProtection="0"/>
    <xf numFmtId="0" fontId="53" fillId="4" borderId="0" applyNumberFormat="0" applyBorder="0" applyAlignment="0" applyProtection="0"/>
    <xf numFmtId="0" fontId="54" fillId="5" borderId="0" applyNumberFormat="0" applyBorder="0" applyAlignment="0" applyProtection="0"/>
    <xf numFmtId="0" fontId="55" fillId="6" borderId="9" applyNumberFormat="0" applyAlignment="0" applyProtection="0"/>
    <xf numFmtId="0" fontId="56" fillId="7" borderId="10" applyNumberFormat="0" applyAlignment="0" applyProtection="0"/>
    <xf numFmtId="0" fontId="57" fillId="7" borderId="9" applyNumberFormat="0" applyAlignment="0" applyProtection="0"/>
    <xf numFmtId="0" fontId="58" fillId="0" borderId="11" applyNumberFormat="0" applyFill="0" applyAlignment="0" applyProtection="0"/>
    <xf numFmtId="0" fontId="59" fillId="8" borderId="12" applyNumberFormat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14" applyNumberFormat="0" applyFill="0" applyAlignment="0" applyProtection="0"/>
    <xf numFmtId="0" fontId="63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63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63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63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63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63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4" fillId="0" borderId="0"/>
    <xf numFmtId="0" fontId="65" fillId="0" borderId="0"/>
    <xf numFmtId="169" fontId="44" fillId="0" borderId="0" applyFont="0" applyFill="0" applyBorder="0" applyAlignment="0" applyProtection="0"/>
    <xf numFmtId="43" fontId="65" fillId="0" borderId="0" applyFont="0" applyFill="0" applyBorder="0" applyAlignment="0" applyProtection="0"/>
    <xf numFmtId="9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44" fillId="0" borderId="0"/>
    <xf numFmtId="9" fontId="44" fillId="0" borderId="0" applyFont="0" applyFill="0" applyBorder="0" applyAlignment="0" applyProtection="0"/>
    <xf numFmtId="0" fontId="1" fillId="0" borderId="0"/>
    <xf numFmtId="0" fontId="44" fillId="0" borderId="0"/>
    <xf numFmtId="0" fontId="1" fillId="0" borderId="0"/>
    <xf numFmtId="44" fontId="1" fillId="0" borderId="0" applyFont="0" applyFill="0" applyBorder="0" applyAlignment="0" applyProtection="0"/>
    <xf numFmtId="174" fontId="2" fillId="0" borderId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24" fillId="0" borderId="0"/>
    <xf numFmtId="0" fontId="1" fillId="0" borderId="0"/>
    <xf numFmtId="0" fontId="1" fillId="0" borderId="0"/>
    <xf numFmtId="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74" fillId="0" borderId="0"/>
    <xf numFmtId="9" fontId="1" fillId="0" borderId="0" applyFont="0" applyFill="0" applyBorder="0" applyAlignment="0" applyProtection="0"/>
    <xf numFmtId="0" fontId="1" fillId="0" borderId="0"/>
    <xf numFmtId="0" fontId="24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4" fillId="0" borderId="0"/>
    <xf numFmtId="43" fontId="2" fillId="0" borderId="0" applyFont="0" applyFill="0" applyBorder="0" applyAlignment="0" applyProtection="0"/>
    <xf numFmtId="0" fontId="1" fillId="0" borderId="0"/>
    <xf numFmtId="16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44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3" applyNumberFormat="0" applyFont="0" applyAlignment="0" applyProtection="0"/>
    <xf numFmtId="0" fontId="24" fillId="0" borderId="0"/>
    <xf numFmtId="0" fontId="75" fillId="0" borderId="0" applyNumberFormat="0" applyFill="0" applyBorder="0" applyAlignment="0" applyProtection="0"/>
    <xf numFmtId="0" fontId="76" fillId="0" borderId="6" applyNumberFormat="0" applyFill="0" applyAlignment="0" applyProtection="0"/>
    <xf numFmtId="0" fontId="77" fillId="0" borderId="7" applyNumberFormat="0" applyFill="0" applyAlignment="0" applyProtection="0"/>
    <xf numFmtId="0" fontId="78" fillId="0" borderId="8" applyNumberFormat="0" applyFill="0" applyAlignment="0" applyProtection="0"/>
    <xf numFmtId="0" fontId="78" fillId="0" borderId="0" applyNumberFormat="0" applyFill="0" applyBorder="0" applyAlignment="0" applyProtection="0"/>
    <xf numFmtId="0" fontId="79" fillId="3" borderId="0" applyNumberFormat="0" applyBorder="0" applyAlignment="0" applyProtection="0"/>
    <xf numFmtId="0" fontId="80" fillId="4" borderId="0" applyNumberFormat="0" applyBorder="0" applyAlignment="0" applyProtection="0"/>
    <xf numFmtId="0" fontId="81" fillId="5" borderId="0" applyNumberFormat="0" applyBorder="0" applyAlignment="0" applyProtection="0"/>
    <xf numFmtId="0" fontId="82" fillId="6" borderId="9" applyNumberFormat="0" applyAlignment="0" applyProtection="0"/>
    <xf numFmtId="0" fontId="83" fillId="7" borderId="10" applyNumberFormat="0" applyAlignment="0" applyProtection="0"/>
    <xf numFmtId="0" fontId="84" fillId="7" borderId="9" applyNumberFormat="0" applyAlignment="0" applyProtection="0"/>
    <xf numFmtId="0" fontId="85" fillId="0" borderId="11" applyNumberFormat="0" applyFill="0" applyAlignment="0" applyProtection="0"/>
    <xf numFmtId="0" fontId="86" fillId="8" borderId="12" applyNumberFormat="0" applyAlignment="0" applyProtection="0"/>
    <xf numFmtId="0" fontId="72" fillId="0" borderId="0" applyNumberFormat="0" applyFill="0" applyBorder="0" applyAlignment="0" applyProtection="0"/>
    <xf numFmtId="0" fontId="24" fillId="9" borderId="13" applyNumberFormat="0" applyFont="0" applyAlignment="0" applyProtection="0"/>
    <xf numFmtId="0" fontId="87" fillId="0" borderId="0" applyNumberFormat="0" applyFill="0" applyBorder="0" applyAlignment="0" applyProtection="0"/>
    <xf numFmtId="0" fontId="88" fillId="0" borderId="14" applyNumberFormat="0" applyFill="0" applyAlignment="0" applyProtection="0"/>
    <xf numFmtId="0" fontId="89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89" fillId="13" borderId="0" applyNumberFormat="0" applyBorder="0" applyAlignment="0" applyProtection="0"/>
    <xf numFmtId="0" fontId="89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89" fillId="17" borderId="0" applyNumberFormat="0" applyBorder="0" applyAlignment="0" applyProtection="0"/>
    <xf numFmtId="0" fontId="89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89" fillId="21" borderId="0" applyNumberFormat="0" applyBorder="0" applyAlignment="0" applyProtection="0"/>
    <xf numFmtId="0" fontId="89" fillId="22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89" fillId="25" borderId="0" applyNumberFormat="0" applyBorder="0" applyAlignment="0" applyProtection="0"/>
    <xf numFmtId="0" fontId="89" fillId="26" borderId="0" applyNumberFormat="0" applyBorder="0" applyAlignment="0" applyProtection="0"/>
    <xf numFmtId="0" fontId="24" fillId="27" borderId="0" applyNumberFormat="0" applyBorder="0" applyAlignment="0" applyProtection="0"/>
    <xf numFmtId="0" fontId="24" fillId="28" borderId="0" applyNumberFormat="0" applyBorder="0" applyAlignment="0" applyProtection="0"/>
    <xf numFmtId="0" fontId="89" fillId="29" borderId="0" applyNumberFormat="0" applyBorder="0" applyAlignment="0" applyProtection="0"/>
    <xf numFmtId="0" fontId="89" fillId="30" borderId="0" applyNumberFormat="0" applyBorder="0" applyAlignment="0" applyProtection="0"/>
    <xf numFmtId="0" fontId="24" fillId="31" borderId="0" applyNumberFormat="0" applyBorder="0" applyAlignment="0" applyProtection="0"/>
    <xf numFmtId="0" fontId="24" fillId="32" borderId="0" applyNumberFormat="0" applyBorder="0" applyAlignment="0" applyProtection="0"/>
    <xf numFmtId="0" fontId="89" fillId="33" borderId="0" applyNumberFormat="0" applyBorder="0" applyAlignment="0" applyProtection="0"/>
    <xf numFmtId="0" fontId="90" fillId="0" borderId="0" applyNumberFormat="0" applyFill="0" applyBorder="0" applyAlignment="0" applyProtection="0">
      <alignment vertical="top"/>
      <protection locked="0"/>
    </xf>
    <xf numFmtId="0" fontId="2" fillId="0" borderId="0"/>
    <xf numFmtId="9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0" fontId="2" fillId="0" borderId="0"/>
    <xf numFmtId="0" fontId="44" fillId="0" borderId="0"/>
    <xf numFmtId="0" fontId="44" fillId="0" borderId="0"/>
    <xf numFmtId="169" fontId="9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4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44" fillId="0" borderId="0"/>
    <xf numFmtId="169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44" fillId="0" borderId="0" applyFont="0" applyFill="0" applyBorder="0" applyAlignment="0" applyProtection="0"/>
    <xf numFmtId="175" fontId="90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" fillId="0" borderId="0"/>
    <xf numFmtId="0" fontId="1" fillId="0" borderId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174" fontId="2" fillId="0" borderId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92" fillId="0" borderId="0"/>
    <xf numFmtId="0" fontId="93" fillId="0" borderId="0"/>
    <xf numFmtId="43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" fillId="0" borderId="0"/>
    <xf numFmtId="0" fontId="94" fillId="0" borderId="0" applyNumberFormat="0" applyFill="0" applyBorder="0" applyAlignment="0" applyProtection="0"/>
    <xf numFmtId="0" fontId="24" fillId="0" borderId="0"/>
    <xf numFmtId="43" fontId="2" fillId="0" borderId="0" applyFont="0" applyFill="0" applyBorder="0" applyAlignment="0" applyProtection="0"/>
    <xf numFmtId="0" fontId="1" fillId="0" borderId="0"/>
    <xf numFmtId="0" fontId="24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4" fillId="0" borderId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184" fillId="0" borderId="0"/>
    <xf numFmtId="0" fontId="184" fillId="0" borderId="0"/>
    <xf numFmtId="0" fontId="187" fillId="0" borderId="0"/>
    <xf numFmtId="0" fontId="184" fillId="0" borderId="0"/>
    <xf numFmtId="0" fontId="187" fillId="0" borderId="0"/>
    <xf numFmtId="0" fontId="119" fillId="55" borderId="0" applyNumberFormat="0" applyBorder="0" applyAlignment="0" applyProtection="0"/>
    <xf numFmtId="0" fontId="184" fillId="0" borderId="0"/>
    <xf numFmtId="0" fontId="119" fillId="54" borderId="0" applyNumberFormat="0" applyBorder="0" applyAlignment="0" applyProtection="0"/>
    <xf numFmtId="0" fontId="24" fillId="23" borderId="0" applyNumberFormat="0" applyBorder="0" applyAlignment="0" applyProtection="0"/>
    <xf numFmtId="0" fontId="184" fillId="0" borderId="0"/>
    <xf numFmtId="0" fontId="119" fillId="51" borderId="0" applyNumberFormat="0" applyBorder="0" applyAlignment="0" applyProtection="0"/>
    <xf numFmtId="0" fontId="136" fillId="56" borderId="0" applyNumberFormat="0" applyBorder="0" applyAlignment="0" applyProtection="0"/>
    <xf numFmtId="0" fontId="119" fillId="55" borderId="0" applyNumberFormat="0" applyBorder="0" applyAlignment="0" applyProtection="0"/>
    <xf numFmtId="0" fontId="119" fillId="53" borderId="0" applyNumberFormat="0" applyBorder="0" applyAlignment="0" applyProtection="0"/>
    <xf numFmtId="0" fontId="24" fillId="31" borderId="0" applyNumberFormat="0" applyBorder="0" applyAlignment="0" applyProtection="0"/>
    <xf numFmtId="0" fontId="136" fillId="56" borderId="0" applyNumberFormat="0" applyBorder="0" applyAlignment="0" applyProtection="0"/>
    <xf numFmtId="0" fontId="119" fillId="55" borderId="0" applyNumberFormat="0" applyBorder="0" applyAlignment="0" applyProtection="0"/>
    <xf numFmtId="0" fontId="119" fillId="57" borderId="0" applyNumberFormat="0" applyBorder="0" applyAlignment="0" applyProtection="0"/>
    <xf numFmtId="0" fontId="1" fillId="31" borderId="0" applyNumberFormat="0" applyBorder="0" applyAlignment="0" applyProtection="0"/>
    <xf numFmtId="0" fontId="119" fillId="56" borderId="0" applyNumberFormat="0" applyBorder="0" applyAlignment="0" applyProtection="0"/>
    <xf numFmtId="0" fontId="119" fillId="51" borderId="0" applyNumberFormat="0" applyBorder="0" applyAlignment="0" applyProtection="0"/>
    <xf numFmtId="0" fontId="119" fillId="57" borderId="0" applyNumberFormat="0" applyBorder="0" applyAlignment="0" applyProtection="0"/>
    <xf numFmtId="0" fontId="119" fillId="55" borderId="0" applyNumberFormat="0" applyBorder="0" applyAlignment="0" applyProtection="0"/>
    <xf numFmtId="0" fontId="119" fillId="53" borderId="0" applyNumberFormat="0" applyBorder="0" applyAlignment="0" applyProtection="0"/>
    <xf numFmtId="0" fontId="119" fillId="51" borderId="0" applyNumberFormat="0" applyBorder="0" applyAlignment="0" applyProtection="0"/>
    <xf numFmtId="0" fontId="119" fillId="56" borderId="0" applyNumberFormat="0" applyBorder="0" applyAlignment="0" applyProtection="0"/>
    <xf numFmtId="0" fontId="136" fillId="55" borderId="0" applyNumberFormat="0" applyBorder="0" applyAlignment="0" applyProtection="0"/>
    <xf numFmtId="0" fontId="119" fillId="53" borderId="0" applyNumberFormat="0" applyBorder="0" applyAlignment="0" applyProtection="0"/>
    <xf numFmtId="0" fontId="119" fillId="53" borderId="0" applyNumberFormat="0" applyBorder="0" applyAlignment="0" applyProtection="0"/>
    <xf numFmtId="0" fontId="119" fillId="56" borderId="0" applyNumberFormat="0" applyBorder="0" applyAlignment="0" applyProtection="0"/>
    <xf numFmtId="0" fontId="136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3" borderId="0" applyNumberFormat="0" applyBorder="0" applyAlignment="0" applyProtection="0"/>
    <xf numFmtId="0" fontId="119" fillId="56" borderId="0" applyNumberFormat="0" applyBorder="0" applyAlignment="0" applyProtection="0"/>
    <xf numFmtId="0" fontId="1" fillId="23" borderId="0" applyNumberFormat="0" applyBorder="0" applyAlignment="0" applyProtection="0"/>
    <xf numFmtId="0" fontId="184" fillId="0" borderId="0"/>
    <xf numFmtId="0" fontId="136" fillId="52" borderId="0" applyNumberFormat="0" applyBorder="0" applyAlignment="0" applyProtection="0"/>
    <xf numFmtId="0" fontId="136" fillId="50" borderId="0" applyNumberFormat="0" applyBorder="0" applyAlignment="0" applyProtection="0"/>
    <xf numFmtId="0" fontId="1" fillId="11" borderId="0" applyNumberFormat="0" applyBorder="0" applyAlignment="0" applyProtection="0"/>
    <xf numFmtId="0" fontId="24" fillId="15" borderId="0" applyNumberFormat="0" applyBorder="0" applyAlignment="0" applyProtection="0"/>
    <xf numFmtId="0" fontId="1" fillId="15" borderId="0" applyNumberFormat="0" applyBorder="0" applyAlignment="0" applyProtection="0"/>
    <xf numFmtId="0" fontId="24" fillId="19" borderId="0" applyNumberFormat="0" applyBorder="0" applyAlignment="0" applyProtection="0"/>
    <xf numFmtId="0" fontId="119" fillId="48" borderId="0" applyNumberFormat="0" applyBorder="0" applyAlignment="0" applyProtection="0"/>
    <xf numFmtId="0" fontId="119" fillId="50" borderId="0" applyNumberFormat="0" applyBorder="0" applyAlignment="0" applyProtection="0"/>
    <xf numFmtId="0" fontId="119" fillId="50" borderId="0" applyNumberFormat="0" applyBorder="0" applyAlignment="0" applyProtection="0"/>
    <xf numFmtId="0" fontId="184" fillId="0" borderId="0"/>
    <xf numFmtId="0" fontId="119" fillId="54" borderId="0" applyNumberFormat="0" applyBorder="0" applyAlignment="0" applyProtection="0"/>
    <xf numFmtId="0" fontId="136" fillId="50" borderId="0" applyNumberFormat="0" applyBorder="0" applyAlignment="0" applyProtection="0"/>
    <xf numFmtId="0" fontId="136" fillId="48" borderId="0" applyNumberFormat="0" applyBorder="0" applyAlignment="0" applyProtection="0"/>
    <xf numFmtId="0" fontId="184" fillId="0" borderId="0"/>
    <xf numFmtId="0" fontId="24" fillId="11" borderId="0" applyNumberFormat="0" applyBorder="0" applyAlignment="0" applyProtection="0"/>
    <xf numFmtId="0" fontId="119" fillId="52" borderId="0" applyNumberFormat="0" applyBorder="0" applyAlignment="0" applyProtection="0"/>
    <xf numFmtId="0" fontId="119" fillId="52" borderId="0" applyNumberFormat="0" applyBorder="0" applyAlignment="0" applyProtection="0"/>
    <xf numFmtId="0" fontId="187" fillId="0" borderId="0"/>
    <xf numFmtId="0" fontId="2" fillId="0" borderId="0"/>
    <xf numFmtId="0" fontId="184" fillId="0" borderId="0"/>
    <xf numFmtId="0" fontId="119" fillId="52" borderId="0" applyNumberFormat="0" applyBorder="0" applyAlignment="0" applyProtection="0"/>
    <xf numFmtId="0" fontId="184" fillId="0" borderId="0"/>
    <xf numFmtId="43" fontId="10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43" fontId="73" fillId="0" borderId="0" applyFont="0" applyFill="0" applyBorder="0" applyAlignment="0" applyProtection="0"/>
    <xf numFmtId="0" fontId="94" fillId="0" borderId="0" applyNumberFormat="0" applyFill="0" applyBorder="0" applyAlignment="0" applyProtection="0"/>
    <xf numFmtId="0" fontId="184" fillId="0" borderId="0"/>
    <xf numFmtId="0" fontId="12" fillId="0" borderId="0"/>
    <xf numFmtId="0" fontId="1" fillId="0" borderId="0"/>
    <xf numFmtId="9" fontId="44" fillId="0" borderId="0" applyFont="0" applyFill="0" applyBorder="0" applyAlignment="0" applyProtection="0"/>
    <xf numFmtId="0" fontId="108" fillId="0" borderId="0"/>
    <xf numFmtId="0" fontId="44" fillId="0" borderId="0"/>
    <xf numFmtId="0" fontId="12" fillId="0" borderId="0"/>
    <xf numFmtId="0" fontId="1" fillId="0" borderId="0"/>
    <xf numFmtId="43" fontId="1" fillId="0" borderId="0" applyFont="0" applyFill="0" applyBorder="0" applyAlignment="0" applyProtection="0"/>
    <xf numFmtId="0" fontId="1" fillId="19" borderId="0" applyNumberFormat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0" fontId="2" fillId="0" borderId="0"/>
    <xf numFmtId="169" fontId="2" fillId="0" borderId="0" applyFont="0" applyFill="0" applyBorder="0" applyAlignment="0" applyProtection="0"/>
    <xf numFmtId="0" fontId="110" fillId="0" borderId="0"/>
    <xf numFmtId="43" fontId="1" fillId="0" borderId="0" applyFont="0" applyFill="0" applyBorder="0" applyAlignment="0" applyProtection="0"/>
    <xf numFmtId="0" fontId="24" fillId="0" borderId="0"/>
    <xf numFmtId="0" fontId="44" fillId="0" borderId="0"/>
    <xf numFmtId="0" fontId="111" fillId="0" borderId="0"/>
    <xf numFmtId="0" fontId="1" fillId="0" borderId="0"/>
    <xf numFmtId="169" fontId="24" fillId="0" borderId="0" applyFont="0" applyFill="0" applyBorder="0" applyAlignment="0" applyProtection="0"/>
    <xf numFmtId="0" fontId="110" fillId="0" borderId="0"/>
    <xf numFmtId="0" fontId="1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187" fillId="0" borderId="0"/>
    <xf numFmtId="0" fontId="119" fillId="54" borderId="0" applyNumberFormat="0" applyBorder="0" applyAlignment="0" applyProtection="0"/>
    <xf numFmtId="0" fontId="114" fillId="0" borderId="0"/>
    <xf numFmtId="0" fontId="136" fillId="54" borderId="0" applyNumberFormat="0" applyBorder="0" applyAlignment="0" applyProtection="0"/>
    <xf numFmtId="0" fontId="136" fillId="54" borderId="0" applyNumberFormat="0" applyBorder="0" applyAlignment="0" applyProtection="0"/>
    <xf numFmtId="0" fontId="24" fillId="0" borderId="0"/>
    <xf numFmtId="0" fontId="187" fillId="0" borderId="0"/>
    <xf numFmtId="0" fontId="136" fillId="51" borderId="0" applyNumberFormat="0" applyBorder="0" applyAlignment="0" applyProtection="0"/>
    <xf numFmtId="0" fontId="24" fillId="12" borderId="0" applyNumberFormat="0" applyBorder="0" applyAlignment="0" applyProtection="0"/>
    <xf numFmtId="0" fontId="119" fillId="55" borderId="0" applyNumberFormat="0" applyBorder="0" applyAlignment="0" applyProtection="0"/>
    <xf numFmtId="0" fontId="119" fillId="57" borderId="0" applyNumberFormat="0" applyBorder="0" applyAlignment="0" applyProtection="0"/>
    <xf numFmtId="0" fontId="136" fillId="51" borderId="0" applyNumberFormat="0" applyBorder="0" applyAlignment="0" applyProtection="0"/>
    <xf numFmtId="0" fontId="1" fillId="12" borderId="0" applyNumberFormat="0" applyBorder="0" applyAlignment="0" applyProtection="0"/>
    <xf numFmtId="0" fontId="119" fillId="51" borderId="0" applyNumberFormat="0" applyBorder="0" applyAlignment="0" applyProtection="0"/>
    <xf numFmtId="0" fontId="119" fillId="57" borderId="0" applyNumberFormat="0" applyBorder="0" applyAlignment="0" applyProtection="0"/>
    <xf numFmtId="0" fontId="119" fillId="51" borderId="0" applyNumberFormat="0" applyBorder="0" applyAlignment="0" applyProtection="0"/>
    <xf numFmtId="0" fontId="119" fillId="53" borderId="0" applyNumberFormat="0" applyBorder="0" applyAlignment="0" applyProtection="0"/>
    <xf numFmtId="0" fontId="119" fillId="51" borderId="0" applyNumberFormat="0" applyBorder="0" applyAlignment="0" applyProtection="0"/>
    <xf numFmtId="0" fontId="119" fillId="57" borderId="0" applyNumberFormat="0" applyBorder="0" applyAlignment="0" applyProtection="0"/>
    <xf numFmtId="0" fontId="119" fillId="55" borderId="0" applyNumberFormat="0" applyBorder="0" applyAlignment="0" applyProtection="0"/>
    <xf numFmtId="0" fontId="119" fillId="53" borderId="0" applyNumberFormat="0" applyBorder="0" applyAlignment="0" applyProtection="0"/>
    <xf numFmtId="0" fontId="119" fillId="51" borderId="0" applyNumberFormat="0" applyBorder="0" applyAlignment="0" applyProtection="0"/>
    <xf numFmtId="0" fontId="119" fillId="56" borderId="0" applyNumberFormat="0" applyBorder="0" applyAlignment="0" applyProtection="0"/>
    <xf numFmtId="0" fontId="24" fillId="27" borderId="0" applyNumberFormat="0" applyBorder="0" applyAlignment="0" applyProtection="0"/>
    <xf numFmtId="0" fontId="119" fillId="53" borderId="0" applyNumberFormat="0" applyBorder="0" applyAlignment="0" applyProtection="0"/>
    <xf numFmtId="0" fontId="119" fillId="53" borderId="0" applyNumberFormat="0" applyBorder="0" applyAlignment="0" applyProtection="0"/>
    <xf numFmtId="0" fontId="119" fillId="56" borderId="0" applyNumberFormat="0" applyBorder="0" applyAlignment="0" applyProtection="0"/>
    <xf numFmtId="0" fontId="1" fillId="27" borderId="0" applyNumberFormat="0" applyBorder="0" applyAlignment="0" applyProtection="0"/>
    <xf numFmtId="0" fontId="119" fillId="55" borderId="0" applyNumberFormat="0" applyBorder="0" applyAlignment="0" applyProtection="0"/>
    <xf numFmtId="0" fontId="119" fillId="53" borderId="0" applyNumberFormat="0" applyBorder="0" applyAlignment="0" applyProtection="0"/>
    <xf numFmtId="0" fontId="119" fillId="51" borderId="0" applyNumberFormat="0" applyBorder="0" applyAlignment="0" applyProtection="0"/>
    <xf numFmtId="43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02" fillId="0" borderId="0" applyNumberFormat="0" applyFill="0" applyBorder="0" applyAlignment="0" applyProtection="0"/>
    <xf numFmtId="0" fontId="2" fillId="0" borderId="0"/>
    <xf numFmtId="0" fontId="44" fillId="0" borderId="0"/>
    <xf numFmtId="9" fontId="112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91" fillId="0" borderId="0" applyFont="0" applyFill="0" applyBorder="0" applyAlignment="0" applyProtection="0"/>
    <xf numFmtId="0" fontId="44" fillId="0" borderId="0"/>
    <xf numFmtId="0" fontId="119" fillId="48" borderId="0" applyNumberFormat="0" applyBorder="0" applyAlignment="0" applyProtection="0"/>
    <xf numFmtId="0" fontId="136" fillId="52" borderId="0" applyNumberFormat="0" applyBorder="0" applyAlignment="0" applyProtection="0"/>
    <xf numFmtId="0" fontId="2" fillId="0" borderId="0"/>
    <xf numFmtId="0" fontId="119" fillId="48" borderId="0" applyNumberFormat="0" applyBorder="0" applyAlignment="0" applyProtection="0"/>
    <xf numFmtId="169" fontId="65" fillId="0" borderId="0" applyFont="0" applyFill="0" applyBorder="0" applyAlignment="0" applyProtection="0"/>
    <xf numFmtId="0" fontId="119" fillId="50" borderId="0" applyNumberFormat="0" applyBorder="0" applyAlignment="0" applyProtection="0"/>
    <xf numFmtId="175" fontId="90" fillId="0" borderId="0" applyNumberFormat="0" applyFill="0" applyBorder="0" applyAlignment="0" applyProtection="0">
      <alignment vertical="top"/>
      <protection locked="0"/>
    </xf>
    <xf numFmtId="0" fontId="136" fillId="48" borderId="0" applyNumberFormat="0" applyBorder="0" applyAlignment="0" applyProtection="0"/>
    <xf numFmtId="0" fontId="184" fillId="0" borderId="0"/>
    <xf numFmtId="0" fontId="187" fillId="0" borderId="0"/>
    <xf numFmtId="169" fontId="2" fillId="0" borderId="0" applyFont="0" applyFill="0" applyBorder="0" applyAlignment="0" applyProtection="0"/>
    <xf numFmtId="0" fontId="65" fillId="0" borderId="0"/>
    <xf numFmtId="0" fontId="2" fillId="0" borderId="0"/>
    <xf numFmtId="0" fontId="24" fillId="0" borderId="0"/>
    <xf numFmtId="169" fontId="24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19" fillId="56" borderId="0" applyNumberFormat="0" applyBorder="0" applyAlignment="0" applyProtection="0"/>
    <xf numFmtId="0" fontId="119" fillId="56" borderId="0" applyNumberFormat="0" applyBorder="0" applyAlignment="0" applyProtection="0"/>
    <xf numFmtId="0" fontId="119" fillId="57" borderId="0" applyNumberFormat="0" applyBorder="0" applyAlignment="0" applyProtection="0"/>
    <xf numFmtId="0" fontId="1" fillId="16" borderId="0" applyNumberFormat="0" applyBorder="0" applyAlignment="0" applyProtection="0"/>
    <xf numFmtId="0" fontId="136" fillId="57" borderId="0" applyNumberFormat="0" applyBorder="0" applyAlignment="0" applyProtection="0"/>
    <xf numFmtId="0" fontId="24" fillId="16" borderId="0" applyNumberFormat="0" applyBorder="0" applyAlignment="0" applyProtection="0"/>
    <xf numFmtId="0" fontId="136" fillId="57" borderId="0" applyNumberFormat="0" applyBorder="0" applyAlignment="0" applyProtection="0"/>
    <xf numFmtId="0" fontId="119" fillId="57" borderId="0" applyNumberFormat="0" applyBorder="0" applyAlignment="0" applyProtection="0"/>
    <xf numFmtId="0" fontId="119" fillId="57" borderId="0" applyNumberFormat="0" applyBorder="0" applyAlignment="0" applyProtection="0"/>
    <xf numFmtId="0" fontId="119" fillId="59" borderId="0" applyNumberFormat="0" applyBorder="0" applyAlignment="0" applyProtection="0"/>
    <xf numFmtId="0" fontId="1" fillId="20" borderId="0" applyNumberFormat="0" applyBorder="0" applyAlignment="0" applyProtection="0"/>
    <xf numFmtId="0" fontId="136" fillId="59" borderId="0" applyNumberFormat="0" applyBorder="0" applyAlignment="0" applyProtection="0"/>
    <xf numFmtId="0" fontId="24" fillId="20" borderId="0" applyNumberFormat="0" applyBorder="0" applyAlignment="0" applyProtection="0"/>
    <xf numFmtId="0" fontId="136" fillId="59" borderId="0" applyNumberFormat="0" applyBorder="0" applyAlignment="0" applyProtection="0"/>
    <xf numFmtId="0" fontId="119" fillId="59" borderId="0" applyNumberFormat="0" applyBorder="0" applyAlignment="0" applyProtection="0"/>
    <xf numFmtId="0" fontId="119" fillId="59" borderId="0" applyNumberFormat="0" applyBorder="0" applyAlignment="0" applyProtection="0"/>
    <xf numFmtId="0" fontId="119" fillId="54" borderId="0" applyNumberFormat="0" applyBorder="0" applyAlignment="0" applyProtection="0"/>
    <xf numFmtId="0" fontId="1" fillId="24" borderId="0" applyNumberFormat="0" applyBorder="0" applyAlignment="0" applyProtection="0"/>
    <xf numFmtId="0" fontId="136" fillId="54" borderId="0" applyNumberFormat="0" applyBorder="0" applyAlignment="0" applyProtection="0"/>
    <xf numFmtId="0" fontId="24" fillId="24" borderId="0" applyNumberFormat="0" applyBorder="0" applyAlignment="0" applyProtection="0"/>
    <xf numFmtId="0" fontId="136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6" borderId="0" applyNumberFormat="0" applyBorder="0" applyAlignment="0" applyProtection="0"/>
    <xf numFmtId="0" fontId="1" fillId="28" borderId="0" applyNumberFormat="0" applyBorder="0" applyAlignment="0" applyProtection="0"/>
    <xf numFmtId="0" fontId="136" fillId="56" borderId="0" applyNumberFormat="0" applyBorder="0" applyAlignment="0" applyProtection="0"/>
    <xf numFmtId="0" fontId="24" fillId="28" borderId="0" applyNumberFormat="0" applyBorder="0" applyAlignment="0" applyProtection="0"/>
    <xf numFmtId="0" fontId="136" fillId="56" borderId="0" applyNumberFormat="0" applyBorder="0" applyAlignment="0" applyProtection="0"/>
    <xf numFmtId="0" fontId="119" fillId="56" borderId="0" applyNumberFormat="0" applyBorder="0" applyAlignment="0" applyProtection="0"/>
    <xf numFmtId="0" fontId="119" fillId="56" borderId="0" applyNumberFormat="0" applyBorder="0" applyAlignment="0" applyProtection="0"/>
    <xf numFmtId="0" fontId="119" fillId="61" borderId="0" applyNumberFormat="0" applyBorder="0" applyAlignment="0" applyProtection="0"/>
    <xf numFmtId="0" fontId="1" fillId="32" borderId="0" applyNumberFormat="0" applyBorder="0" applyAlignment="0" applyProtection="0"/>
    <xf numFmtId="0" fontId="136" fillId="61" borderId="0" applyNumberFormat="0" applyBorder="0" applyAlignment="0" applyProtection="0"/>
    <xf numFmtId="0" fontId="24" fillId="32" borderId="0" applyNumberFormat="0" applyBorder="0" applyAlignment="0" applyProtection="0"/>
    <xf numFmtId="0" fontId="136" fillId="61" borderId="0" applyNumberFormat="0" applyBorder="0" applyAlignment="0" applyProtection="0"/>
    <xf numFmtId="0" fontId="119" fillId="61" borderId="0" applyNumberFormat="0" applyBorder="0" applyAlignment="0" applyProtection="0"/>
    <xf numFmtId="0" fontId="119" fillId="61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7" borderId="0" applyNumberFormat="0" applyBorder="0" applyAlignment="0" applyProtection="0"/>
    <xf numFmtId="0" fontId="119" fillId="57" borderId="0" applyNumberFormat="0" applyBorder="0" applyAlignment="0" applyProtection="0"/>
    <xf numFmtId="0" fontId="119" fillId="57" borderId="0" applyNumberFormat="0" applyBorder="0" applyAlignment="0" applyProtection="0"/>
    <xf numFmtId="0" fontId="119" fillId="57" borderId="0" applyNumberFormat="0" applyBorder="0" applyAlignment="0" applyProtection="0"/>
    <xf numFmtId="0" fontId="119" fillId="57" borderId="0" applyNumberFormat="0" applyBorder="0" applyAlignment="0" applyProtection="0"/>
    <xf numFmtId="0" fontId="119" fillId="60" borderId="0" applyNumberFormat="0" applyBorder="0" applyAlignment="0" applyProtection="0"/>
    <xf numFmtId="0" fontId="119" fillId="60" borderId="0" applyNumberFormat="0" applyBorder="0" applyAlignment="0" applyProtection="0"/>
    <xf numFmtId="0" fontId="119" fillId="60" borderId="0" applyNumberFormat="0" applyBorder="0" applyAlignment="0" applyProtection="0"/>
    <xf numFmtId="0" fontId="119" fillId="60" borderId="0" applyNumberFormat="0" applyBorder="0" applyAlignment="0" applyProtection="0"/>
    <xf numFmtId="0" fontId="119" fillId="60" borderId="0" applyNumberFormat="0" applyBorder="0" applyAlignment="0" applyProtection="0"/>
    <xf numFmtId="0" fontId="119" fillId="50" borderId="0" applyNumberFormat="0" applyBorder="0" applyAlignment="0" applyProtection="0"/>
    <xf numFmtId="0" fontId="119" fillId="50" borderId="0" applyNumberFormat="0" applyBorder="0" applyAlignment="0" applyProtection="0"/>
    <xf numFmtId="0" fontId="119" fillId="50" borderId="0" applyNumberFormat="0" applyBorder="0" applyAlignment="0" applyProtection="0"/>
    <xf numFmtId="0" fontId="119" fillId="50" borderId="0" applyNumberFormat="0" applyBorder="0" applyAlignment="0" applyProtection="0"/>
    <xf numFmtId="0" fontId="119" fillId="50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3" borderId="0" applyNumberFormat="0" applyBorder="0" applyAlignment="0" applyProtection="0"/>
    <xf numFmtId="0" fontId="119" fillId="53" borderId="0" applyNumberFormat="0" applyBorder="0" applyAlignment="0" applyProtection="0"/>
    <xf numFmtId="0" fontId="119" fillId="53" borderId="0" applyNumberFormat="0" applyBorder="0" applyAlignment="0" applyProtection="0"/>
    <xf numFmtId="0" fontId="119" fillId="53" borderId="0" applyNumberFormat="0" applyBorder="0" applyAlignment="0" applyProtection="0"/>
    <xf numFmtId="0" fontId="119" fillId="53" borderId="0" applyNumberFormat="0" applyBorder="0" applyAlignment="0" applyProtection="0"/>
    <xf numFmtId="0" fontId="120" fillId="62" borderId="0" applyNumberFormat="0" applyBorder="0" applyAlignment="0" applyProtection="0"/>
    <xf numFmtId="0" fontId="63" fillId="13" borderId="0" applyNumberFormat="0" applyBorder="0" applyAlignment="0" applyProtection="0"/>
    <xf numFmtId="0" fontId="137" fillId="62" borderId="0" applyNumberFormat="0" applyBorder="0" applyAlignment="0" applyProtection="0"/>
    <xf numFmtId="0" fontId="89" fillId="13" borderId="0" applyNumberFormat="0" applyBorder="0" applyAlignment="0" applyProtection="0"/>
    <xf numFmtId="0" fontId="137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57" borderId="0" applyNumberFormat="0" applyBorder="0" applyAlignment="0" applyProtection="0"/>
    <xf numFmtId="0" fontId="63" fillId="17" borderId="0" applyNumberFormat="0" applyBorder="0" applyAlignment="0" applyProtection="0"/>
    <xf numFmtId="0" fontId="137" fillId="57" borderId="0" applyNumberFormat="0" applyBorder="0" applyAlignment="0" applyProtection="0"/>
    <xf numFmtId="0" fontId="89" fillId="17" borderId="0" applyNumberFormat="0" applyBorder="0" applyAlignment="0" applyProtection="0"/>
    <xf numFmtId="0" fontId="137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9" borderId="0" applyNumberFormat="0" applyBorder="0" applyAlignment="0" applyProtection="0"/>
    <xf numFmtId="0" fontId="63" fillId="21" borderId="0" applyNumberFormat="0" applyBorder="0" applyAlignment="0" applyProtection="0"/>
    <xf numFmtId="0" fontId="137" fillId="59" borderId="0" applyNumberFormat="0" applyBorder="0" applyAlignment="0" applyProtection="0"/>
    <xf numFmtId="0" fontId="89" fillId="21" borderId="0" applyNumberFormat="0" applyBorder="0" applyAlignment="0" applyProtection="0"/>
    <xf numFmtId="0" fontId="137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64" borderId="0" applyNumberFormat="0" applyBorder="0" applyAlignment="0" applyProtection="0"/>
    <xf numFmtId="0" fontId="63" fillId="25" borderId="0" applyNumberFormat="0" applyBorder="0" applyAlignment="0" applyProtection="0"/>
    <xf numFmtId="0" fontId="137" fillId="64" borderId="0" applyNumberFormat="0" applyBorder="0" applyAlignment="0" applyProtection="0"/>
    <xf numFmtId="0" fontId="89" fillId="25" borderId="0" applyNumberFormat="0" applyBorder="0" applyAlignment="0" applyProtection="0"/>
    <xf numFmtId="0" fontId="137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3" borderId="0" applyNumberFormat="0" applyBorder="0" applyAlignment="0" applyProtection="0"/>
    <xf numFmtId="0" fontId="63" fillId="29" borderId="0" applyNumberFormat="0" applyBorder="0" applyAlignment="0" applyProtection="0"/>
    <xf numFmtId="0" fontId="137" fillId="63" borderId="0" applyNumberFormat="0" applyBorder="0" applyAlignment="0" applyProtection="0"/>
    <xf numFmtId="0" fontId="89" fillId="29" borderId="0" applyNumberFormat="0" applyBorder="0" applyAlignment="0" applyProtection="0"/>
    <xf numFmtId="0" fontId="137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5" borderId="0" applyNumberFormat="0" applyBorder="0" applyAlignment="0" applyProtection="0"/>
    <xf numFmtId="0" fontId="63" fillId="33" borderId="0" applyNumberFormat="0" applyBorder="0" applyAlignment="0" applyProtection="0"/>
    <xf numFmtId="0" fontId="137" fillId="65" borderId="0" applyNumberFormat="0" applyBorder="0" applyAlignment="0" applyProtection="0"/>
    <xf numFmtId="0" fontId="89" fillId="33" borderId="0" applyNumberFormat="0" applyBorder="0" applyAlignment="0" applyProtection="0"/>
    <xf numFmtId="0" fontId="137" fillId="65" borderId="0" applyNumberFormat="0" applyBorder="0" applyAlignment="0" applyProtection="0"/>
    <xf numFmtId="0" fontId="120" fillId="65" borderId="0" applyNumberFormat="0" applyBorder="0" applyAlignment="0" applyProtection="0"/>
    <xf numFmtId="0" fontId="120" fillId="65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50" borderId="0" applyNumberFormat="0" applyBorder="0" applyAlignment="0" applyProtection="0"/>
    <xf numFmtId="0" fontId="120" fillId="50" borderId="0" applyNumberFormat="0" applyBorder="0" applyAlignment="0" applyProtection="0"/>
    <xf numFmtId="0" fontId="120" fillId="50" borderId="0" applyNumberFormat="0" applyBorder="0" applyAlignment="0" applyProtection="0"/>
    <xf numFmtId="0" fontId="120" fillId="50" borderId="0" applyNumberFormat="0" applyBorder="0" applyAlignment="0" applyProtection="0"/>
    <xf numFmtId="0" fontId="120" fillId="50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9" fontId="138" fillId="0" borderId="0"/>
    <xf numFmtId="0" fontId="120" fillId="67" borderId="0" applyNumberFormat="0" applyBorder="0" applyAlignment="0" applyProtection="0"/>
    <xf numFmtId="0" fontId="63" fillId="10" borderId="0" applyNumberFormat="0" applyBorder="0" applyAlignment="0" applyProtection="0"/>
    <xf numFmtId="0" fontId="137" fillId="67" borderId="0" applyNumberFormat="0" applyBorder="0" applyAlignment="0" applyProtection="0"/>
    <xf numFmtId="0" fontId="89" fillId="10" borderId="0" applyNumberFormat="0" applyBorder="0" applyAlignment="0" applyProtection="0"/>
    <xf numFmtId="0" fontId="137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8" borderId="0" applyNumberFormat="0" applyBorder="0" applyAlignment="0" applyProtection="0"/>
    <xf numFmtId="0" fontId="63" fillId="14" borderId="0" applyNumberFormat="0" applyBorder="0" applyAlignment="0" applyProtection="0"/>
    <xf numFmtId="0" fontId="137" fillId="68" borderId="0" applyNumberFormat="0" applyBorder="0" applyAlignment="0" applyProtection="0"/>
    <xf numFmtId="0" fontId="89" fillId="14" borderId="0" applyNumberFormat="0" applyBorder="0" applyAlignment="0" applyProtection="0"/>
    <xf numFmtId="0" fontId="137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9" borderId="0" applyNumberFormat="0" applyBorder="0" applyAlignment="0" applyProtection="0"/>
    <xf numFmtId="0" fontId="63" fillId="18" borderId="0" applyNumberFormat="0" applyBorder="0" applyAlignment="0" applyProtection="0"/>
    <xf numFmtId="0" fontId="137" fillId="69" borderId="0" applyNumberFormat="0" applyBorder="0" applyAlignment="0" applyProtection="0"/>
    <xf numFmtId="0" fontId="89" fillId="18" borderId="0" applyNumberFormat="0" applyBorder="0" applyAlignment="0" applyProtection="0"/>
    <xf numFmtId="0" fontId="137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4" borderId="0" applyNumberFormat="0" applyBorder="0" applyAlignment="0" applyProtection="0"/>
    <xf numFmtId="0" fontId="63" fillId="22" borderId="0" applyNumberFormat="0" applyBorder="0" applyAlignment="0" applyProtection="0"/>
    <xf numFmtId="0" fontId="137" fillId="64" borderId="0" applyNumberFormat="0" applyBorder="0" applyAlignment="0" applyProtection="0"/>
    <xf numFmtId="0" fontId="89" fillId="22" borderId="0" applyNumberFormat="0" applyBorder="0" applyAlignment="0" applyProtection="0"/>
    <xf numFmtId="0" fontId="137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3" borderId="0" applyNumberFormat="0" applyBorder="0" applyAlignment="0" applyProtection="0"/>
    <xf numFmtId="0" fontId="63" fillId="26" borderId="0" applyNumberFormat="0" applyBorder="0" applyAlignment="0" applyProtection="0"/>
    <xf numFmtId="0" fontId="137" fillId="63" borderId="0" applyNumberFormat="0" applyBorder="0" applyAlignment="0" applyProtection="0"/>
    <xf numFmtId="0" fontId="89" fillId="26" borderId="0" applyNumberFormat="0" applyBorder="0" applyAlignment="0" applyProtection="0"/>
    <xf numFmtId="0" fontId="137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6" borderId="0" applyNumberFormat="0" applyBorder="0" applyAlignment="0" applyProtection="0"/>
    <xf numFmtId="0" fontId="63" fillId="30" borderId="0" applyNumberFormat="0" applyBorder="0" applyAlignment="0" applyProtection="0"/>
    <xf numFmtId="0" fontId="137" fillId="66" borderId="0" applyNumberFormat="0" applyBorder="0" applyAlignment="0" applyProtection="0"/>
    <xf numFmtId="0" fontId="89" fillId="30" borderId="0" applyNumberFormat="0" applyBorder="0" applyAlignment="0" applyProtection="0"/>
    <xf numFmtId="0" fontId="137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1" fillId="50" borderId="0" applyNumberFormat="0" applyBorder="0" applyAlignment="0" applyProtection="0"/>
    <xf numFmtId="0" fontId="53" fillId="4" borderId="0" applyNumberFormat="0" applyBorder="0" applyAlignment="0" applyProtection="0"/>
    <xf numFmtId="0" fontId="139" fillId="50" borderId="0" applyNumberFormat="0" applyBorder="0" applyAlignment="0" applyProtection="0"/>
    <xf numFmtId="0" fontId="80" fillId="4" borderId="0" applyNumberFormat="0" applyBorder="0" applyAlignment="0" applyProtection="0"/>
    <xf numFmtId="0" fontId="139" fillId="50" borderId="0" applyNumberFormat="0" applyBorder="0" applyAlignment="0" applyProtection="0"/>
    <xf numFmtId="0" fontId="121" fillId="50" borderId="0" applyNumberFormat="0" applyBorder="0" applyAlignment="0" applyProtection="0"/>
    <xf numFmtId="0" fontId="121" fillId="50" borderId="0" applyNumberFormat="0" applyBorder="0" applyAlignment="0" applyProtection="0"/>
    <xf numFmtId="49" fontId="168" fillId="0" borderId="0" applyFont="0" applyFill="0" applyBorder="0" applyAlignment="0" applyProtection="0">
      <alignment horizontal="left"/>
    </xf>
    <xf numFmtId="201" fontId="169" fillId="0" borderId="0" applyAlignment="0" applyProtection="0"/>
    <xf numFmtId="168" fontId="99" fillId="0" borderId="0" applyFill="0" applyBorder="0" applyAlignment="0" applyProtection="0"/>
    <xf numFmtId="49" fontId="99" fillId="0" borderId="0" applyNumberFormat="0" applyAlignment="0" applyProtection="0">
      <alignment horizontal="left"/>
    </xf>
    <xf numFmtId="49" fontId="170" fillId="0" borderId="28" applyNumberFormat="0" applyAlignment="0" applyProtection="0">
      <alignment horizontal="left" wrapText="1"/>
    </xf>
    <xf numFmtId="49" fontId="170" fillId="0" borderId="0" applyNumberFormat="0" applyAlignment="0" applyProtection="0">
      <alignment horizontal="left" wrapText="1"/>
    </xf>
    <xf numFmtId="49" fontId="171" fillId="0" borderId="0" applyAlignment="0" applyProtection="0">
      <alignment horizontal="left"/>
    </xf>
    <xf numFmtId="8" fontId="17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122" fillId="58" borderId="29" applyNumberFormat="0" applyAlignment="0" applyProtection="0"/>
    <xf numFmtId="0" fontId="57" fillId="7" borderId="9" applyNumberFormat="0" applyAlignment="0" applyProtection="0"/>
    <xf numFmtId="0" fontId="140" fillId="58" borderId="29" applyNumberFormat="0" applyAlignment="0" applyProtection="0"/>
    <xf numFmtId="0" fontId="84" fillId="7" borderId="9" applyNumberFormat="0" applyAlignment="0" applyProtection="0"/>
    <xf numFmtId="0" fontId="140" fillId="58" borderId="29" applyNumberFormat="0" applyAlignment="0" applyProtection="0"/>
    <xf numFmtId="0" fontId="122" fillId="58" borderId="29" applyNumberFormat="0" applyAlignment="0" applyProtection="0"/>
    <xf numFmtId="0" fontId="122" fillId="58" borderId="29" applyNumberFormat="0" applyAlignment="0" applyProtection="0"/>
    <xf numFmtId="37" fontId="141" fillId="0" borderId="0"/>
    <xf numFmtId="0" fontId="123" fillId="71" borderId="30" applyNumberFormat="0" applyAlignment="0" applyProtection="0"/>
    <xf numFmtId="0" fontId="59" fillId="8" borderId="12" applyNumberFormat="0" applyAlignment="0" applyProtection="0"/>
    <xf numFmtId="0" fontId="142" fillId="71" borderId="30" applyNumberFormat="0" applyAlignment="0" applyProtection="0"/>
    <xf numFmtId="0" fontId="86" fillId="8" borderId="12" applyNumberFormat="0" applyAlignment="0" applyProtection="0"/>
    <xf numFmtId="0" fontId="142" fillId="71" borderId="30" applyNumberFormat="0" applyAlignment="0" applyProtection="0"/>
    <xf numFmtId="0" fontId="186" fillId="71" borderId="30" applyNumberFormat="0" applyAlignment="0" applyProtection="0"/>
    <xf numFmtId="0" fontId="186" fillId="71" borderId="30" applyNumberFormat="0" applyAlignment="0" applyProtection="0"/>
    <xf numFmtId="0" fontId="123" fillId="71" borderId="30" applyNumberFormat="0" applyAlignment="0" applyProtection="0"/>
    <xf numFmtId="0" fontId="186" fillId="71" borderId="30" applyNumberFormat="0" applyAlignment="0" applyProtection="0"/>
    <xf numFmtId="0" fontId="186" fillId="71" borderId="30" applyNumberFormat="0" applyAlignment="0" applyProtection="0"/>
    <xf numFmtId="0" fontId="123" fillId="71" borderId="30" applyNumberFormat="0" applyAlignment="0" applyProtection="0"/>
    <xf numFmtId="0" fontId="188" fillId="71" borderId="30" applyNumberFormat="0" applyAlignment="0" applyProtection="0"/>
    <xf numFmtId="43" fontId="111" fillId="0" borderId="0" applyFont="0" applyFill="0" applyBorder="0" applyAlignment="0" applyProtection="0"/>
    <xf numFmtId="196" fontId="138" fillId="0" borderId="0"/>
    <xf numFmtId="196" fontId="138" fillId="0" borderId="0"/>
    <xf numFmtId="196" fontId="138" fillId="0" borderId="0"/>
    <xf numFmtId="196" fontId="138" fillId="0" borderId="0"/>
    <xf numFmtId="196" fontId="138" fillId="0" borderId="0"/>
    <xf numFmtId="196" fontId="138" fillId="0" borderId="0"/>
    <xf numFmtId="196" fontId="138" fillId="0" borderId="0"/>
    <xf numFmtId="196" fontId="138" fillId="0" borderId="0"/>
    <xf numFmtId="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119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19" fillId="0" borderId="0" applyFont="0" applyFill="0" applyBorder="0" applyAlignment="0" applyProtection="0"/>
    <xf numFmtId="169" fontId="119" fillId="0" borderId="0" applyFont="0" applyFill="0" applyBorder="0" applyAlignment="0" applyProtection="0"/>
    <xf numFmtId="169" fontId="167" fillId="0" borderId="0" applyFont="0" applyFill="0" applyBorder="0" applyAlignment="0" applyProtection="0"/>
    <xf numFmtId="169" fontId="167" fillId="0" borderId="0" applyFont="0" applyFill="0" applyBorder="0" applyAlignment="0" applyProtection="0"/>
    <xf numFmtId="169" fontId="119" fillId="0" borderId="0" applyFont="0" applyFill="0" applyBorder="0" applyAlignment="0" applyProtection="0"/>
    <xf numFmtId="169" fontId="1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19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19" fillId="0" borderId="0" applyFont="0" applyFill="0" applyBorder="0" applyAlignment="0" applyProtection="0"/>
    <xf numFmtId="169" fontId="44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67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16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205" fontId="136" fillId="0" borderId="0" applyFont="0" applyFill="0" applyBorder="0" applyAlignment="0" applyProtection="0"/>
    <xf numFmtId="207" fontId="189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5" fontId="111" fillId="0" borderId="0" applyFont="0" applyFill="0" applyBorder="0" applyAlignment="0" applyProtection="0"/>
    <xf numFmtId="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119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85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9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69" fontId="119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119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19" fillId="0" borderId="0" applyFont="0" applyFill="0" applyBorder="0" applyAlignment="0" applyProtection="0"/>
    <xf numFmtId="169" fontId="118" fillId="0" borderId="0" applyFont="0" applyFill="0" applyBorder="0" applyAlignment="0" applyProtection="0"/>
    <xf numFmtId="43" fontId="1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8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169" fontId="44" fillId="0" borderId="0" applyFont="0" applyFill="0" applyBorder="0" applyAlignment="0" applyProtection="0"/>
    <xf numFmtId="43" fontId="114" fillId="0" borderId="0" applyFont="0" applyFill="0" applyBorder="0" applyAlignment="0" applyProtection="0"/>
    <xf numFmtId="169" fontId="11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9" fillId="0" borderId="0" applyFont="0" applyFill="0" applyBorder="0" applyAlignment="0" applyProtection="0"/>
    <xf numFmtId="169" fontId="44" fillId="0" borderId="0" applyFont="0" applyFill="0" applyBorder="0" applyAlignment="0" applyProtection="0"/>
    <xf numFmtId="43" fontId="114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11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44" fillId="0" borderId="0" applyFont="0" applyFill="0" applyBorder="0" applyAlignment="0" applyProtection="0"/>
    <xf numFmtId="193" fontId="65" fillId="0" borderId="0"/>
    <xf numFmtId="193" fontId="65" fillId="0" borderId="0"/>
    <xf numFmtId="202" fontId="153" fillId="0" borderId="0"/>
    <xf numFmtId="193" fontId="65" fillId="0" borderId="0"/>
    <xf numFmtId="202" fontId="153" fillId="0" borderId="0"/>
    <xf numFmtId="193" fontId="65" fillId="0" borderId="0"/>
    <xf numFmtId="202" fontId="153" fillId="0" borderId="0"/>
    <xf numFmtId="165" fontId="103" fillId="0" borderId="0"/>
    <xf numFmtId="202" fontId="153" fillId="0" borderId="0"/>
    <xf numFmtId="165" fontId="103" fillId="0" borderId="0"/>
    <xf numFmtId="193" fontId="65" fillId="0" borderId="0"/>
    <xf numFmtId="193" fontId="138" fillId="0" borderId="0"/>
    <xf numFmtId="3" fontId="190" fillId="0" borderId="0" applyFont="0" applyFill="0" applyBorder="0" applyAlignment="0" applyProtection="0"/>
    <xf numFmtId="0" fontId="191" fillId="0" borderId="0">
      <alignment horizontal="left"/>
    </xf>
    <xf numFmtId="0" fontId="192" fillId="0" borderId="0"/>
    <xf numFmtId="0" fontId="193" fillId="0" borderId="0">
      <alignment horizontal="left"/>
    </xf>
    <xf numFmtId="0" fontId="194" fillId="0" borderId="0"/>
    <xf numFmtId="0" fontId="194" fillId="0" borderId="0"/>
    <xf numFmtId="176" fontId="44" fillId="0" borderId="0" applyFont="0" applyFill="0" applyBorder="0" applyAlignment="0" applyProtection="0"/>
    <xf numFmtId="176" fontId="44" fillId="0" borderId="0" applyFont="0" applyFill="0" applyBorder="0" applyAlignment="0" applyProtection="0"/>
    <xf numFmtId="0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78" fontId="44" fillId="0" borderId="0" applyFont="0" applyFill="0" applyBorder="0" applyAlignment="0" applyProtection="0"/>
    <xf numFmtId="178" fontId="2" fillId="0" borderId="0" applyFont="0" applyFill="0" applyBorder="0" applyAlignment="0" applyProtection="0"/>
    <xf numFmtId="0" fontId="190" fillId="0" borderId="0" applyFont="0" applyFill="0" applyBorder="0" applyAlignment="0" applyProtection="0"/>
    <xf numFmtId="191" fontId="65" fillId="0" borderId="0"/>
    <xf numFmtId="191" fontId="65" fillId="0" borderId="0"/>
    <xf numFmtId="0" fontId="153" fillId="0" borderId="0"/>
    <xf numFmtId="191" fontId="65" fillId="0" borderId="0"/>
    <xf numFmtId="0" fontId="153" fillId="0" borderId="0"/>
    <xf numFmtId="191" fontId="65" fillId="0" borderId="0"/>
    <xf numFmtId="0" fontId="153" fillId="0" borderId="0"/>
    <xf numFmtId="192" fontId="138" fillId="0" borderId="0"/>
    <xf numFmtId="0" fontId="153" fillId="0" borderId="0"/>
    <xf numFmtId="192" fontId="138" fillId="0" borderId="0"/>
    <xf numFmtId="191" fontId="65" fillId="0" borderId="0"/>
    <xf numFmtId="191" fontId="138" fillId="0" borderId="0"/>
    <xf numFmtId="15" fontId="2" fillId="0" borderId="22" applyBorder="0">
      <protection locked="0"/>
    </xf>
    <xf numFmtId="15" fontId="2" fillId="0" borderId="22" applyBorder="0">
      <protection locked="0"/>
    </xf>
    <xf numFmtId="15" fontId="2" fillId="0" borderId="22" applyBorder="0">
      <protection locked="0"/>
    </xf>
    <xf numFmtId="15" fontId="2" fillId="0" borderId="22" applyBorder="0">
      <protection locked="0"/>
    </xf>
    <xf numFmtId="15" fontId="2" fillId="0" borderId="22" applyBorder="0">
      <protection locked="0"/>
    </xf>
    <xf numFmtId="15" fontId="2" fillId="0" borderId="22" applyBorder="0">
      <protection locked="0"/>
    </xf>
    <xf numFmtId="14" fontId="106" fillId="0" borderId="0" applyFill="0" applyBorder="0" applyAlignment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8" fontId="65" fillId="0" borderId="0"/>
    <xf numFmtId="168" fontId="65" fillId="0" borderId="0"/>
    <xf numFmtId="168" fontId="138" fillId="0" borderId="0"/>
    <xf numFmtId="168" fontId="65" fillId="0" borderId="0"/>
    <xf numFmtId="168" fontId="138" fillId="0" borderId="0"/>
    <xf numFmtId="168" fontId="65" fillId="0" borderId="0"/>
    <xf numFmtId="168" fontId="138" fillId="0" borderId="0"/>
    <xf numFmtId="197" fontId="138" fillId="0" borderId="0"/>
    <xf numFmtId="168" fontId="138" fillId="0" borderId="0"/>
    <xf numFmtId="197" fontId="138" fillId="0" borderId="0"/>
    <xf numFmtId="168" fontId="65" fillId="0" borderId="0"/>
    <xf numFmtId="168" fontId="138" fillId="0" borderId="0"/>
    <xf numFmtId="0" fontId="143" fillId="0" borderId="0" applyNumberFormat="0" applyFill="0" applyBorder="0" applyAlignment="0" applyProtection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124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2" fontId="145" fillId="0" borderId="0" applyProtection="0"/>
    <xf numFmtId="0" fontId="195" fillId="0" borderId="0">
      <alignment horizontal="left"/>
    </xf>
    <xf numFmtId="0" fontId="196" fillId="0" borderId="0">
      <alignment horizontal="left"/>
    </xf>
    <xf numFmtId="0" fontId="197" fillId="0" borderId="0">
      <alignment horizontal="left"/>
    </xf>
    <xf numFmtId="0" fontId="197" fillId="0" borderId="0">
      <alignment horizontal="left"/>
    </xf>
    <xf numFmtId="0" fontId="125" fillId="52" borderId="0" applyNumberFormat="0" applyBorder="0" applyAlignment="0" applyProtection="0"/>
    <xf numFmtId="0" fontId="52" fillId="3" borderId="0" applyNumberFormat="0" applyBorder="0" applyAlignment="0" applyProtection="0"/>
    <xf numFmtId="0" fontId="146" fillId="52" borderId="0" applyNumberFormat="0" applyBorder="0" applyAlignment="0" applyProtection="0"/>
    <xf numFmtId="0" fontId="79" fillId="3" borderId="0" applyNumberFormat="0" applyBorder="0" applyAlignment="0" applyProtection="0"/>
    <xf numFmtId="0" fontId="146" fillId="52" borderId="0" applyNumberFormat="0" applyBorder="0" applyAlignment="0" applyProtection="0"/>
    <xf numFmtId="0" fontId="125" fillId="52" borderId="0" applyNumberFormat="0" applyBorder="0" applyAlignment="0" applyProtection="0"/>
    <xf numFmtId="0" fontId="125" fillId="52" borderId="0" applyNumberFormat="0" applyBorder="0" applyAlignment="0" applyProtection="0"/>
    <xf numFmtId="38" fontId="99" fillId="45" borderId="0" applyNumberFormat="0" applyBorder="0" applyAlignment="0" applyProtection="0"/>
    <xf numFmtId="38" fontId="99" fillId="45" borderId="0" applyNumberFormat="0" applyBorder="0" applyAlignment="0" applyProtection="0"/>
    <xf numFmtId="38" fontId="99" fillId="45" borderId="0" applyNumberFormat="0" applyBorder="0" applyAlignment="0" applyProtection="0"/>
    <xf numFmtId="0" fontId="198" fillId="0" borderId="0">
      <alignment horizontal="left"/>
    </xf>
    <xf numFmtId="0" fontId="198" fillId="0" borderId="0">
      <alignment horizontal="left"/>
    </xf>
    <xf numFmtId="0" fontId="147" fillId="0" borderId="24" applyNumberFormat="0" applyAlignment="0" applyProtection="0">
      <alignment horizontal="left" vertical="center"/>
    </xf>
    <xf numFmtId="0" fontId="147" fillId="0" borderId="2">
      <alignment horizontal="left" vertical="center"/>
    </xf>
    <xf numFmtId="0" fontId="126" fillId="0" borderId="31" applyNumberFormat="0" applyFill="0" applyAlignment="0" applyProtection="0"/>
    <xf numFmtId="0" fontId="49" fillId="0" borderId="6" applyNumberFormat="0" applyFill="0" applyAlignment="0" applyProtection="0"/>
    <xf numFmtId="0" fontId="148" fillId="0" borderId="31" applyNumberFormat="0" applyFill="0" applyAlignment="0" applyProtection="0"/>
    <xf numFmtId="0" fontId="76" fillId="0" borderId="6" applyNumberFormat="0" applyFill="0" applyAlignment="0" applyProtection="0"/>
    <xf numFmtId="0" fontId="148" fillId="0" borderId="31" applyNumberFormat="0" applyFill="0" applyAlignment="0" applyProtection="0"/>
    <xf numFmtId="0" fontId="126" fillId="0" borderId="31" applyNumberFormat="0" applyFill="0" applyAlignment="0" applyProtection="0"/>
    <xf numFmtId="0" fontId="126" fillId="0" borderId="31" applyNumberFormat="0" applyFill="0" applyAlignment="0" applyProtection="0"/>
    <xf numFmtId="0" fontId="199" fillId="0" borderId="0">
      <alignment horizontal="left"/>
    </xf>
    <xf numFmtId="0" fontId="200" fillId="0" borderId="15">
      <alignment horizontal="left" vertical="top"/>
    </xf>
    <xf numFmtId="0" fontId="127" fillId="0" borderId="32" applyNumberFormat="0" applyFill="0" applyAlignment="0" applyProtection="0"/>
    <xf numFmtId="0" fontId="50" fillId="0" borderId="7" applyNumberFormat="0" applyFill="0" applyAlignment="0" applyProtection="0"/>
    <xf numFmtId="0" fontId="149" fillId="0" borderId="32" applyNumberFormat="0" applyFill="0" applyAlignment="0" applyProtection="0"/>
    <xf numFmtId="0" fontId="77" fillId="0" borderId="7" applyNumberFormat="0" applyFill="0" applyAlignment="0" applyProtection="0"/>
    <xf numFmtId="0" fontId="149" fillId="0" borderId="32" applyNumberFormat="0" applyFill="0" applyAlignment="0" applyProtection="0"/>
    <xf numFmtId="0" fontId="127" fillId="0" borderId="32" applyNumberFormat="0" applyFill="0" applyAlignment="0" applyProtection="0"/>
    <xf numFmtId="0" fontId="127" fillId="0" borderId="32" applyNumberFormat="0" applyFill="0" applyAlignment="0" applyProtection="0"/>
    <xf numFmtId="0" fontId="201" fillId="0" borderId="0">
      <alignment horizontal="left"/>
    </xf>
    <xf numFmtId="0" fontId="202" fillId="0" borderId="15">
      <alignment horizontal="left" vertical="top"/>
    </xf>
    <xf numFmtId="0" fontId="128" fillId="0" borderId="33" applyNumberFormat="0" applyFill="0" applyAlignment="0" applyProtection="0"/>
    <xf numFmtId="0" fontId="51" fillId="0" borderId="8" applyNumberFormat="0" applyFill="0" applyAlignment="0" applyProtection="0"/>
    <xf numFmtId="0" fontId="150" fillId="0" borderId="33" applyNumberFormat="0" applyFill="0" applyAlignment="0" applyProtection="0"/>
    <xf numFmtId="0" fontId="78" fillId="0" borderId="8" applyNumberFormat="0" applyFill="0" applyAlignment="0" applyProtection="0"/>
    <xf numFmtId="0" fontId="150" fillId="0" borderId="33" applyNumberFormat="0" applyFill="0" applyAlignment="0" applyProtection="0"/>
    <xf numFmtId="0" fontId="128" fillId="0" borderId="33" applyNumberFormat="0" applyFill="0" applyAlignment="0" applyProtection="0"/>
    <xf numFmtId="0" fontId="128" fillId="0" borderId="33" applyNumberFormat="0" applyFill="0" applyAlignment="0" applyProtection="0"/>
    <xf numFmtId="0" fontId="203" fillId="0" borderId="0">
      <alignment horizontal="left"/>
    </xf>
    <xf numFmtId="0" fontId="128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208" fontId="204" fillId="0" borderId="34">
      <alignment horizontal="left"/>
    </xf>
    <xf numFmtId="209" fontId="205" fillId="0" borderId="20">
      <alignment horizontal="left"/>
    </xf>
    <xf numFmtId="0" fontId="206" fillId="0" borderId="35">
      <alignment horizontal="right"/>
    </xf>
    <xf numFmtId="0" fontId="204" fillId="1" borderId="20">
      <alignment horizontal="left"/>
    </xf>
    <xf numFmtId="0" fontId="151" fillId="0" borderId="0" applyProtection="0"/>
    <xf numFmtId="0" fontId="147" fillId="0" borderId="0" applyProtection="0"/>
    <xf numFmtId="0" fontId="109" fillId="0" borderId="0" applyNumberFormat="0" applyFill="0" applyBorder="0" applyAlignment="0" applyProtection="0">
      <alignment vertical="top"/>
      <protection locked="0"/>
    </xf>
    <xf numFmtId="0" fontId="129" fillId="51" borderId="29" applyNumberFormat="0" applyAlignment="0" applyProtection="0"/>
    <xf numFmtId="10" fontId="99" fillId="72" borderId="19" applyNumberFormat="0" applyBorder="0" applyAlignment="0" applyProtection="0"/>
    <xf numFmtId="10" fontId="99" fillId="72" borderId="19" applyNumberFormat="0" applyBorder="0" applyAlignment="0" applyProtection="0"/>
    <xf numFmtId="10" fontId="99" fillId="72" borderId="19" applyNumberFormat="0" applyBorder="0" applyAlignment="0" applyProtection="0"/>
    <xf numFmtId="0" fontId="129" fillId="51" borderId="29" applyNumberFormat="0" applyAlignment="0" applyProtection="0"/>
    <xf numFmtId="0" fontId="129" fillId="51" borderId="29" applyNumberFormat="0" applyAlignment="0" applyProtection="0"/>
    <xf numFmtId="0" fontId="129" fillId="51" borderId="29" applyNumberFormat="0" applyAlignment="0" applyProtection="0"/>
    <xf numFmtId="0" fontId="129" fillId="51" borderId="29" applyNumberFormat="0" applyAlignment="0" applyProtection="0"/>
    <xf numFmtId="0" fontId="129" fillId="51" borderId="29" applyNumberFormat="0" applyAlignment="0" applyProtection="0"/>
    <xf numFmtId="0" fontId="129" fillId="51" borderId="29" applyNumberFormat="0" applyAlignment="0" applyProtection="0"/>
    <xf numFmtId="0" fontId="129" fillId="51" borderId="29" applyNumberFormat="0" applyAlignment="0" applyProtection="0"/>
    <xf numFmtId="0" fontId="129" fillId="51" borderId="29" applyNumberFormat="0" applyAlignment="0" applyProtection="0"/>
    <xf numFmtId="0" fontId="129" fillId="51" borderId="29" applyNumberFormat="0" applyAlignment="0" applyProtection="0"/>
    <xf numFmtId="0" fontId="129" fillId="51" borderId="29" applyNumberFormat="0" applyAlignment="0" applyProtection="0"/>
    <xf numFmtId="0" fontId="55" fillId="6" borderId="9" applyNumberFormat="0" applyAlignment="0" applyProtection="0"/>
    <xf numFmtId="0" fontId="173" fillId="51" borderId="29" applyNumberFormat="0" applyAlignment="0" applyProtection="0"/>
    <xf numFmtId="0" fontId="82" fillId="6" borderId="9" applyNumberFormat="0" applyAlignment="0" applyProtection="0"/>
    <xf numFmtId="0" fontId="129" fillId="51" borderId="29" applyNumberFormat="0" applyAlignment="0" applyProtection="0"/>
    <xf numFmtId="0" fontId="129" fillId="51" borderId="29" applyNumberFormat="0" applyAlignment="0" applyProtection="0"/>
    <xf numFmtId="0" fontId="129" fillId="60" borderId="29" applyNumberFormat="0" applyAlignment="0" applyProtection="0"/>
    <xf numFmtId="0" fontId="129" fillId="60" borderId="29" applyNumberFormat="0" applyAlignment="0" applyProtection="0"/>
    <xf numFmtId="0" fontId="129" fillId="60" borderId="29" applyNumberFormat="0" applyAlignment="0" applyProtection="0"/>
    <xf numFmtId="0" fontId="129" fillId="60" borderId="29" applyNumberFormat="0" applyAlignment="0" applyProtection="0"/>
    <xf numFmtId="0" fontId="129" fillId="60" borderId="29" applyNumberFormat="0" applyAlignment="0" applyProtection="0"/>
    <xf numFmtId="0" fontId="129" fillId="60" borderId="29" applyNumberFormat="0" applyAlignment="0" applyProtection="0"/>
    <xf numFmtId="0" fontId="129" fillId="60" borderId="29" applyNumberFormat="0" applyAlignment="0" applyProtection="0"/>
    <xf numFmtId="0" fontId="129" fillId="60" borderId="29" applyNumberFormat="0" applyAlignment="0" applyProtection="0"/>
    <xf numFmtId="0" fontId="55" fillId="6" borderId="9" applyNumberFormat="0" applyAlignment="0" applyProtection="0"/>
    <xf numFmtId="0" fontId="129" fillId="60" borderId="29" applyNumberFormat="0" applyAlignment="0" applyProtection="0"/>
    <xf numFmtId="0" fontId="129" fillId="60" borderId="29" applyNumberFormat="0" applyAlignment="0" applyProtection="0"/>
    <xf numFmtId="0" fontId="129" fillId="60" borderId="29" applyNumberFormat="0" applyAlignment="0" applyProtection="0"/>
    <xf numFmtId="0" fontId="129" fillId="51" borderId="29" applyNumberFormat="0" applyAlignment="0" applyProtection="0"/>
    <xf numFmtId="0" fontId="129" fillId="51" borderId="29" applyNumberFormat="0" applyAlignment="0" applyProtection="0"/>
    <xf numFmtId="0" fontId="129" fillId="51" borderId="29" applyNumberFormat="0" applyAlignment="0" applyProtection="0"/>
    <xf numFmtId="0" fontId="129" fillId="51" borderId="29" applyNumberFormat="0" applyAlignment="0" applyProtection="0"/>
    <xf numFmtId="0" fontId="129" fillId="51" borderId="29" applyNumberFormat="0" applyAlignment="0" applyProtection="0"/>
    <xf numFmtId="0" fontId="129" fillId="51" borderId="29" applyNumberFormat="0" applyAlignment="0" applyProtection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130" fillId="0" borderId="36" applyNumberFormat="0" applyFill="0" applyAlignment="0" applyProtection="0"/>
    <xf numFmtId="0" fontId="58" fillId="0" borderId="11" applyNumberFormat="0" applyFill="0" applyAlignment="0" applyProtection="0"/>
    <xf numFmtId="0" fontId="152" fillId="0" borderId="36" applyNumberFormat="0" applyFill="0" applyAlignment="0" applyProtection="0"/>
    <xf numFmtId="0" fontId="85" fillId="0" borderId="11" applyNumberFormat="0" applyFill="0" applyAlignment="0" applyProtection="0"/>
    <xf numFmtId="0" fontId="152" fillId="0" borderId="36" applyNumberFormat="0" applyFill="0" applyAlignment="0" applyProtection="0"/>
    <xf numFmtId="0" fontId="130" fillId="0" borderId="36" applyNumberFormat="0" applyFill="0" applyAlignment="0" applyProtection="0"/>
    <xf numFmtId="0" fontId="130" fillId="0" borderId="36" applyNumberFormat="0" applyFill="0" applyAlignment="0" applyProtection="0"/>
    <xf numFmtId="198" fontId="153" fillId="0" borderId="0" applyFont="0" applyFill="0" applyBorder="0" applyAlignment="0" applyProtection="0"/>
    <xf numFmtId="6" fontId="174" fillId="0" borderId="0" applyFont="0" applyFill="0" applyBorder="0" applyAlignment="0" applyProtection="0"/>
    <xf numFmtId="8" fontId="174" fillId="0" borderId="0" applyFont="0" applyFill="0" applyBorder="0" applyAlignment="0" applyProtection="0"/>
    <xf numFmtId="0" fontId="131" fillId="60" borderId="0" applyNumberFormat="0" applyBorder="0" applyAlignment="0" applyProtection="0"/>
    <xf numFmtId="0" fontId="222" fillId="5" borderId="0" applyNumberFormat="0" applyBorder="0" applyAlignment="0" applyProtection="0"/>
    <xf numFmtId="0" fontId="154" fillId="60" borderId="0" applyNumberFormat="0" applyBorder="0" applyAlignment="0" applyProtection="0"/>
    <xf numFmtId="0" fontId="81" fillId="5" borderId="0" applyNumberFormat="0" applyBorder="0" applyAlignment="0" applyProtection="0"/>
    <xf numFmtId="0" fontId="154" fillId="60" borderId="0" applyNumberFormat="0" applyBorder="0" applyAlignment="0" applyProtection="0"/>
    <xf numFmtId="0" fontId="131" fillId="60" borderId="0" applyNumberFormat="0" applyBorder="0" applyAlignment="0" applyProtection="0"/>
    <xf numFmtId="0" fontId="131" fillId="60" borderId="0" applyNumberFormat="0" applyBorder="0" applyAlignment="0" applyProtection="0"/>
    <xf numFmtId="37" fontId="115" fillId="0" borderId="0"/>
    <xf numFmtId="37" fontId="115" fillId="0" borderId="0"/>
    <xf numFmtId="37" fontId="115" fillId="0" borderId="0"/>
    <xf numFmtId="37" fontId="115" fillId="0" borderId="0"/>
    <xf numFmtId="37" fontId="115" fillId="0" borderId="0"/>
    <xf numFmtId="192" fontId="116" fillId="0" borderId="0"/>
    <xf numFmtId="192" fontId="116" fillId="0" borderId="0"/>
    <xf numFmtId="192" fontId="116" fillId="0" borderId="0"/>
    <xf numFmtId="192" fontId="116" fillId="0" borderId="0"/>
    <xf numFmtId="199" fontId="138" fillId="0" borderId="0"/>
    <xf numFmtId="199" fontId="138" fillId="0" borderId="0"/>
    <xf numFmtId="192" fontId="116" fillId="0" borderId="0"/>
    <xf numFmtId="0" fontId="116" fillId="0" borderId="0"/>
    <xf numFmtId="0" fontId="194" fillId="0" borderId="0"/>
    <xf numFmtId="0" fontId="24" fillId="0" borderId="0"/>
    <xf numFmtId="0" fontId="24" fillId="0" borderId="0"/>
    <xf numFmtId="0" fontId="2" fillId="0" borderId="0"/>
    <xf numFmtId="0" fontId="1" fillId="0" borderId="0"/>
    <xf numFmtId="196" fontId="2" fillId="0" borderId="0"/>
    <xf numFmtId="0" fontId="2" fillId="0" borderId="0"/>
    <xf numFmtId="0" fontId="119" fillId="0" borderId="0"/>
    <xf numFmtId="0" fontId="2" fillId="0" borderId="0"/>
    <xf numFmtId="0" fontId="106" fillId="0" borderId="0">
      <alignment vertical="top"/>
    </xf>
    <xf numFmtId="0" fontId="9" fillId="0" borderId="0"/>
    <xf numFmtId="0" fontId="111" fillId="0" borderId="0"/>
    <xf numFmtId="0" fontId="44" fillId="0" borderId="0"/>
    <xf numFmtId="0" fontId="114" fillId="0" borderId="0"/>
    <xf numFmtId="0" fontId="2" fillId="0" borderId="0"/>
    <xf numFmtId="0" fontId="2" fillId="0" borderId="0"/>
    <xf numFmtId="0" fontId="19" fillId="0" borderId="0"/>
    <xf numFmtId="0" fontId="9" fillId="0" borderId="0"/>
    <xf numFmtId="0" fontId="114" fillId="0" borderId="0"/>
    <xf numFmtId="0" fontId="2" fillId="0" borderId="0"/>
    <xf numFmtId="0" fontId="2" fillId="0" borderId="0"/>
    <xf numFmtId="0" fontId="19" fillId="0" borderId="0"/>
    <xf numFmtId="0" fontId="111" fillId="0" borderId="0"/>
    <xf numFmtId="0" fontId="2" fillId="0" borderId="0"/>
    <xf numFmtId="0" fontId="2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2" fillId="0" borderId="0"/>
    <xf numFmtId="0" fontId="2" fillId="0" borderId="0"/>
    <xf numFmtId="0" fontId="44" fillId="0" borderId="0"/>
    <xf numFmtId="0" fontId="44" fillId="0" borderId="0"/>
    <xf numFmtId="0" fontId="44" fillId="0" borderId="0"/>
    <xf numFmtId="0" fontId="2" fillId="0" borderId="0"/>
    <xf numFmtId="0" fontId="44" fillId="0" borderId="0"/>
    <xf numFmtId="0" fontId="2" fillId="0" borderId="0"/>
    <xf numFmtId="0" fontId="7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8" fillId="0" borderId="0"/>
    <xf numFmtId="0" fontId="73" fillId="0" borderId="0"/>
    <xf numFmtId="0" fontId="136" fillId="0" borderId="0"/>
    <xf numFmtId="0" fontId="2" fillId="0" borderId="0"/>
    <xf numFmtId="0" fontId="114" fillId="0" borderId="0"/>
    <xf numFmtId="0" fontId="44" fillId="0" borderId="0"/>
    <xf numFmtId="0" fontId="44" fillId="0" borderId="0"/>
    <xf numFmtId="0" fontId="2" fillId="0" borderId="0"/>
    <xf numFmtId="0" fontId="2" fillId="0" borderId="0"/>
    <xf numFmtId="0" fontId="155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4" fillId="0" borderId="0"/>
    <xf numFmtId="0" fontId="118" fillId="0" borderId="0"/>
    <xf numFmtId="0" fontId="44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119" fillId="0" borderId="0"/>
    <xf numFmtId="0" fontId="114" fillId="0" borderId="0"/>
    <xf numFmtId="0" fontId="119" fillId="0" borderId="0"/>
    <xf numFmtId="0" fontId="223" fillId="0" borderId="0"/>
    <xf numFmtId="0" fontId="119" fillId="0" borderId="0"/>
    <xf numFmtId="0" fontId="223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2" fillId="0" borderId="0"/>
    <xf numFmtId="0" fontId="1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9" fillId="0" borderId="0"/>
    <xf numFmtId="0" fontId="44" fillId="0" borderId="0"/>
    <xf numFmtId="0" fontId="2" fillId="0" borderId="0"/>
    <xf numFmtId="0" fontId="111" fillId="0" borderId="0"/>
    <xf numFmtId="0" fontId="118" fillId="0" borderId="0"/>
    <xf numFmtId="0" fontId="73" fillId="0" borderId="0"/>
    <xf numFmtId="0" fontId="118" fillId="0" borderId="0"/>
    <xf numFmtId="0" fontId="111" fillId="0" borderId="0"/>
    <xf numFmtId="0" fontId="73" fillId="0" borderId="0"/>
    <xf numFmtId="0" fontId="111" fillId="0" borderId="0"/>
    <xf numFmtId="0" fontId="111" fillId="0" borderId="0"/>
    <xf numFmtId="0" fontId="73" fillId="0" borderId="0"/>
    <xf numFmtId="0" fontId="136" fillId="0" borderId="0"/>
    <xf numFmtId="0" fontId="73" fillId="0" borderId="0"/>
    <xf numFmtId="0" fontId="24" fillId="0" borderId="0"/>
    <xf numFmtId="0" fontId="73" fillId="0" borderId="0"/>
    <xf numFmtId="0" fontId="2" fillId="0" borderId="0"/>
    <xf numFmtId="0" fontId="111" fillId="0" borderId="0"/>
    <xf numFmtId="0" fontId="114" fillId="0" borderId="0"/>
    <xf numFmtId="0" fontId="114" fillId="0" borderId="0"/>
    <xf numFmtId="0" fontId="2" fillId="0" borderId="0"/>
    <xf numFmtId="0" fontId="114" fillId="0" borderId="0"/>
    <xf numFmtId="0" fontId="24" fillId="0" borderId="0"/>
    <xf numFmtId="0" fontId="2" fillId="0" borderId="0"/>
    <xf numFmtId="0" fontId="2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73" fillId="0" borderId="0"/>
    <xf numFmtId="0" fontId="2" fillId="0" borderId="0"/>
    <xf numFmtId="0" fontId="2" fillId="0" borderId="0"/>
    <xf numFmtId="0" fontId="2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44" fillId="0" borderId="0"/>
    <xf numFmtId="0" fontId="2" fillId="0" borderId="0"/>
    <xf numFmtId="0" fontId="1" fillId="0" borderId="0"/>
    <xf numFmtId="0" fontId="1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207" fillId="0" borderId="0"/>
    <xf numFmtId="0" fontId="19" fillId="53" borderId="37" applyNumberFormat="0" applyFont="0" applyAlignment="0" applyProtection="0"/>
    <xf numFmtId="0" fontId="1" fillId="9" borderId="13" applyNumberFormat="0" applyFont="0" applyAlignment="0" applyProtection="0"/>
    <xf numFmtId="0" fontId="119" fillId="9" borderId="13" applyNumberFormat="0" applyFont="0" applyAlignment="0" applyProtection="0"/>
    <xf numFmtId="0" fontId="119" fillId="9" borderId="13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9" borderId="13" applyNumberFormat="0" applyFont="0" applyAlignment="0" applyProtection="0"/>
    <xf numFmtId="0" fontId="119" fillId="53" borderId="37" applyNumberFormat="0" applyFont="0" applyAlignment="0" applyProtection="0"/>
    <xf numFmtId="0" fontId="44" fillId="53" borderId="37" applyNumberFormat="0" applyFont="0" applyAlignment="0" applyProtection="0"/>
    <xf numFmtId="0" fontId="24" fillId="9" borderId="13" applyNumberFormat="0" applyFont="0" applyAlignment="0" applyProtection="0"/>
    <xf numFmtId="0" fontId="119" fillId="9" borderId="13" applyNumberFormat="0" applyFont="0" applyAlignment="0" applyProtection="0"/>
    <xf numFmtId="0" fontId="44" fillId="53" borderId="37" applyNumberFormat="0" applyFont="0" applyAlignment="0" applyProtection="0"/>
    <xf numFmtId="0" fontId="119" fillId="9" borderId="13" applyNumberFormat="0" applyFont="0" applyAlignment="0" applyProtection="0"/>
    <xf numFmtId="0" fontId="119" fillId="9" borderId="13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9" borderId="13" applyNumberFormat="0" applyFont="0" applyAlignment="0" applyProtection="0"/>
    <xf numFmtId="0" fontId="119" fillId="53" borderId="37" applyNumberFormat="0" applyFont="0" applyAlignment="0" applyProtection="0"/>
    <xf numFmtId="0" fontId="44" fillId="53" borderId="37" applyNumberFormat="0" applyFont="0" applyAlignment="0" applyProtection="0"/>
    <xf numFmtId="0" fontId="119" fillId="9" borderId="13" applyNumberFormat="0" applyFont="0" applyAlignment="0" applyProtection="0"/>
    <xf numFmtId="0" fontId="2" fillId="53" borderId="37" applyNumberFormat="0" applyFont="0" applyAlignment="0" applyProtection="0"/>
    <xf numFmtId="0" fontId="119" fillId="9" borderId="13" applyNumberFormat="0" applyFont="0" applyAlignment="0" applyProtection="0"/>
    <xf numFmtId="0" fontId="119" fillId="9" borderId="13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9" borderId="13" applyNumberFormat="0" applyFont="0" applyAlignment="0" applyProtection="0"/>
    <xf numFmtId="0" fontId="119" fillId="53" borderId="37" applyNumberFormat="0" applyFont="0" applyAlignment="0" applyProtection="0"/>
    <xf numFmtId="0" fontId="2" fillId="53" borderId="37" applyNumberFormat="0" applyFont="0" applyAlignment="0" applyProtection="0"/>
    <xf numFmtId="0" fontId="119" fillId="9" borderId="13" applyNumberFormat="0" applyFont="0" applyAlignment="0" applyProtection="0"/>
    <xf numFmtId="0" fontId="2" fillId="53" borderId="37" applyNumberFormat="0" applyFont="0" applyAlignment="0" applyProtection="0"/>
    <xf numFmtId="0" fontId="119" fillId="9" borderId="13" applyNumberFormat="0" applyFont="0" applyAlignment="0" applyProtection="0"/>
    <xf numFmtId="0" fontId="119" fillId="9" borderId="13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9" borderId="13" applyNumberFormat="0" applyFont="0" applyAlignment="0" applyProtection="0"/>
    <xf numFmtId="0" fontId="119" fillId="53" borderId="37" applyNumberFormat="0" applyFont="0" applyAlignment="0" applyProtection="0"/>
    <xf numFmtId="0" fontId="119" fillId="9" borderId="13" applyNumberFormat="0" applyFont="0" applyAlignment="0" applyProtection="0"/>
    <xf numFmtId="0" fontId="2" fillId="53" borderId="37" applyNumberFormat="0" applyFont="0" applyAlignment="0" applyProtection="0"/>
    <xf numFmtId="0" fontId="44" fillId="53" borderId="37" applyNumberFormat="0" applyFont="0" applyAlignment="0" applyProtection="0"/>
    <xf numFmtId="0" fontId="114" fillId="53" borderId="37" applyNumberFormat="0" applyFont="0" applyAlignment="0" applyProtection="0"/>
    <xf numFmtId="0" fontId="132" fillId="58" borderId="38" applyNumberFormat="0" applyAlignment="0" applyProtection="0"/>
    <xf numFmtId="0" fontId="56" fillId="7" borderId="10" applyNumberFormat="0" applyAlignment="0" applyProtection="0"/>
    <xf numFmtId="0" fontId="156" fillId="58" borderId="38" applyNumberFormat="0" applyAlignment="0" applyProtection="0"/>
    <xf numFmtId="0" fontId="83" fillId="7" borderId="10" applyNumberFormat="0" applyAlignment="0" applyProtection="0"/>
    <xf numFmtId="0" fontId="156" fillId="58" borderId="38" applyNumberFormat="0" applyAlignment="0" applyProtection="0"/>
    <xf numFmtId="0" fontId="132" fillId="58" borderId="38" applyNumberFormat="0" applyAlignment="0" applyProtection="0"/>
    <xf numFmtId="0" fontId="132" fillId="58" borderId="38" applyNumberFormat="0" applyAlignment="0" applyProtection="0"/>
    <xf numFmtId="0" fontId="208" fillId="0" borderId="0">
      <alignment horizontal="left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74" fillId="0" borderId="22" applyNumberFormat="0" applyBorder="0"/>
    <xf numFmtId="43" fontId="2" fillId="0" borderId="0" applyFont="0" applyFill="0" applyBorder="0" applyAlignment="0" applyProtection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2" fontId="209" fillId="0" borderId="0">
      <alignment horizontal="right"/>
      <protection hidden="1"/>
    </xf>
    <xf numFmtId="0" fontId="174" fillId="0" borderId="0" applyNumberFormat="0" applyFont="0" applyFill="0" applyBorder="0" applyAlignment="0" applyProtection="0">
      <alignment horizontal="left"/>
    </xf>
    <xf numFmtId="15" fontId="174" fillId="0" borderId="0" applyFont="0" applyFill="0" applyBorder="0" applyAlignment="0" applyProtection="0"/>
    <xf numFmtId="37" fontId="184" fillId="0" borderId="0"/>
    <xf numFmtId="41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1" fontId="2" fillId="0" borderId="18" applyNumberFormat="0" applyFill="0" applyAlignment="0" applyProtection="0">
      <alignment horizontal="center" vertical="center"/>
    </xf>
    <xf numFmtId="1" fontId="2" fillId="0" borderId="18" applyNumberFormat="0" applyFill="0" applyAlignment="0" applyProtection="0">
      <alignment horizontal="center" vertical="center"/>
    </xf>
    <xf numFmtId="1" fontId="2" fillId="0" borderId="18" applyNumberFormat="0" applyFill="0" applyAlignment="0" applyProtection="0">
      <alignment horizontal="center" vertical="center"/>
    </xf>
    <xf numFmtId="1" fontId="2" fillId="0" borderId="18" applyNumberFormat="0" applyFill="0" applyAlignment="0" applyProtection="0">
      <alignment horizontal="center" vertical="center"/>
    </xf>
    <xf numFmtId="1" fontId="2" fillId="0" borderId="18" applyNumberFormat="0" applyFill="0" applyAlignment="0" applyProtection="0">
      <alignment horizontal="center" vertical="center"/>
    </xf>
    <xf numFmtId="1" fontId="2" fillId="0" borderId="18" applyNumberFormat="0" applyFill="0" applyAlignment="0" applyProtection="0">
      <alignment horizontal="center" vertical="center"/>
    </xf>
    <xf numFmtId="1" fontId="2" fillId="0" borderId="18" applyNumberFormat="0" applyFill="0" applyAlignment="0" applyProtection="0">
      <alignment horizontal="center" vertical="center"/>
    </xf>
    <xf numFmtId="1" fontId="2" fillId="0" borderId="18" applyNumberFormat="0" applyFill="0" applyAlignment="0" applyProtection="0">
      <alignment horizontal="center" vertical="center"/>
    </xf>
    <xf numFmtId="1" fontId="2" fillId="0" borderId="18" applyNumberFormat="0" applyFill="0" applyAlignment="0" applyProtection="0">
      <alignment horizontal="center" vertical="center"/>
    </xf>
    <xf numFmtId="0" fontId="95" fillId="44" borderId="0">
      <alignment horizontal="center" vertical="top"/>
    </xf>
    <xf numFmtId="0" fontId="175" fillId="44" borderId="0">
      <alignment horizontal="center" vertical="top"/>
    </xf>
    <xf numFmtId="0" fontId="175" fillId="44" borderId="0">
      <alignment horizontal="left" vertical="top"/>
    </xf>
    <xf numFmtId="0" fontId="175" fillId="44" borderId="0">
      <alignment horizontal="right" vertical="top"/>
    </xf>
    <xf numFmtId="0" fontId="176" fillId="44" borderId="0">
      <alignment horizontal="right" vertical="top"/>
    </xf>
    <xf numFmtId="0" fontId="96" fillId="44" borderId="0">
      <alignment horizontal="center" vertical="top"/>
    </xf>
    <xf numFmtId="0" fontId="96" fillId="44" borderId="0">
      <alignment horizontal="left" vertical="top"/>
    </xf>
    <xf numFmtId="0" fontId="96" fillId="44" borderId="0">
      <alignment horizontal="right" vertical="top"/>
    </xf>
    <xf numFmtId="0" fontId="95" fillId="44" borderId="0">
      <alignment horizontal="right" vertical="top"/>
    </xf>
    <xf numFmtId="0" fontId="177" fillId="44" borderId="0">
      <alignment horizontal="left" vertical="top"/>
    </xf>
    <xf numFmtId="0" fontId="196" fillId="0" borderId="39">
      <alignment vertical="center"/>
    </xf>
    <xf numFmtId="4" fontId="106" fillId="43" borderId="38" applyNumberFormat="0" applyProtection="0">
      <alignment vertical="center"/>
    </xf>
    <xf numFmtId="4" fontId="106" fillId="43" borderId="38" applyNumberFormat="0" applyProtection="0">
      <alignment horizontal="left" vertical="center" indent="1"/>
    </xf>
    <xf numFmtId="0" fontId="2" fillId="73" borderId="38" applyNumberFormat="0" applyProtection="0">
      <alignment horizontal="left" vertical="center" indent="1"/>
    </xf>
    <xf numFmtId="4" fontId="105" fillId="74" borderId="38" applyNumberFormat="0" applyProtection="0">
      <alignment horizontal="left" vertical="center" indent="1"/>
    </xf>
    <xf numFmtId="4" fontId="106" fillId="75" borderId="38" applyNumberFormat="0" applyProtection="0">
      <alignment horizontal="left" vertical="center" indent="1"/>
    </xf>
    <xf numFmtId="4" fontId="106" fillId="76" borderId="38" applyNumberFormat="0" applyProtection="0">
      <alignment horizontal="left" vertical="center" indent="1"/>
    </xf>
    <xf numFmtId="4" fontId="106" fillId="75" borderId="38" applyNumberFormat="0" applyProtection="0">
      <alignment horizontal="right" vertical="center"/>
    </xf>
    <xf numFmtId="0" fontId="2" fillId="73" borderId="38" applyNumberFormat="0" applyProtection="0">
      <alignment horizontal="left" vertical="center" indent="1"/>
    </xf>
    <xf numFmtId="0" fontId="2" fillId="73" borderId="38" applyNumberFormat="0" applyProtection="0">
      <alignment horizontal="left" vertical="center" indent="1"/>
    </xf>
    <xf numFmtId="0" fontId="210" fillId="0" borderId="0"/>
    <xf numFmtId="0" fontId="211" fillId="0" borderId="0">
      <alignment horizontal="left"/>
    </xf>
    <xf numFmtId="0" fontId="103" fillId="0" borderId="21" applyAlignment="0">
      <alignment horizontal="centerContinuous"/>
    </xf>
    <xf numFmtId="203" fontId="178" fillId="0" borderId="0"/>
    <xf numFmtId="0" fontId="2" fillId="0" borderId="0"/>
    <xf numFmtId="203" fontId="178" fillId="0" borderId="0"/>
    <xf numFmtId="203" fontId="178" fillId="0" borderId="0"/>
    <xf numFmtId="0" fontId="184" fillId="0" borderId="0"/>
    <xf numFmtId="0" fontId="184" fillId="0" borderId="0"/>
    <xf numFmtId="0" fontId="184" fillId="0" borderId="0"/>
    <xf numFmtId="0" fontId="184" fillId="0" borderId="0"/>
    <xf numFmtId="0" fontId="212" fillId="0" borderId="0" applyNumberFormat="0" applyBorder="0" applyAlignment="0"/>
    <xf numFmtId="0" fontId="213" fillId="0" borderId="0" applyNumberFormat="0" applyBorder="0" applyAlignment="0"/>
    <xf numFmtId="0" fontId="214" fillId="0" borderId="0" applyNumberFormat="0" applyBorder="0" applyAlignment="0"/>
    <xf numFmtId="0" fontId="215" fillId="0" borderId="0">
      <alignment horizontal="left"/>
    </xf>
    <xf numFmtId="0" fontId="197" fillId="0" borderId="0">
      <alignment horizontal="left"/>
    </xf>
    <xf numFmtId="0" fontId="201" fillId="0" borderId="0"/>
    <xf numFmtId="0" fontId="199" fillId="0" borderId="0"/>
    <xf numFmtId="0" fontId="197" fillId="0" borderId="0"/>
    <xf numFmtId="0" fontId="216" fillId="0" borderId="0"/>
    <xf numFmtId="0" fontId="216" fillId="0" borderId="0"/>
    <xf numFmtId="0" fontId="217" fillId="0" borderId="0"/>
    <xf numFmtId="0" fontId="217" fillId="0" borderId="0"/>
    <xf numFmtId="0" fontId="216" fillId="0" borderId="0"/>
    <xf numFmtId="0" fontId="216" fillId="0" borderId="0"/>
    <xf numFmtId="49" fontId="106" fillId="0" borderId="0" applyFill="0" applyBorder="0" applyAlignment="0"/>
    <xf numFmtId="0" fontId="2" fillId="0" borderId="0" applyFill="0" applyBorder="0" applyAlignment="0"/>
    <xf numFmtId="210" fontId="2" fillId="0" borderId="0" applyFill="0" applyBorder="0" applyAlignment="0"/>
    <xf numFmtId="40" fontId="218" fillId="0" borderId="0"/>
    <xf numFmtId="0" fontId="133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217" fillId="0" borderId="0"/>
    <xf numFmtId="0" fontId="216" fillId="0" borderId="0"/>
    <xf numFmtId="0" fontId="134" fillId="0" borderId="40" applyNumberFormat="0" applyFill="0" applyAlignment="0" applyProtection="0"/>
    <xf numFmtId="0" fontId="62" fillId="0" borderId="14" applyNumberFormat="0" applyFill="0" applyAlignment="0" applyProtection="0"/>
    <xf numFmtId="0" fontId="157" fillId="0" borderId="40" applyNumberFormat="0" applyFill="0" applyAlignment="0" applyProtection="0"/>
    <xf numFmtId="0" fontId="88" fillId="0" borderId="14" applyNumberFormat="0" applyFill="0" applyAlignment="0" applyProtection="0"/>
    <xf numFmtId="0" fontId="157" fillId="0" borderId="40" applyNumberFormat="0" applyFill="0" applyAlignment="0" applyProtection="0"/>
    <xf numFmtId="0" fontId="134" fillId="0" borderId="40" applyNumberFormat="0" applyFill="0" applyAlignment="0" applyProtection="0"/>
    <xf numFmtId="0" fontId="134" fillId="0" borderId="40" applyNumberFormat="0" applyFill="0" applyAlignment="0" applyProtection="0"/>
    <xf numFmtId="6" fontId="158" fillId="0" borderId="0" applyFont="0" applyFill="0" applyBorder="0" applyAlignment="0" applyProtection="0"/>
    <xf numFmtId="211" fontId="2" fillId="0" borderId="0" applyFont="0" applyFill="0" applyBorder="0" applyAlignment="0" applyProtection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35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9" fontId="138" fillId="0" borderId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14" fontId="2" fillId="0" borderId="0" applyFont="0" applyFill="0" applyBorder="0" applyAlignment="0" applyProtection="0"/>
    <xf numFmtId="14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65" fontId="11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8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4" fontId="11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19" fillId="0" borderId="0" applyFont="0" applyFill="0" applyBorder="0" applyAlignment="0" applyProtection="0"/>
    <xf numFmtId="169" fontId="1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119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1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4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0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111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119" fillId="0" borderId="0" applyFont="0" applyFill="0" applyBorder="0" applyAlignment="0" applyProtection="0"/>
    <xf numFmtId="16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111" fillId="0" borderId="0" applyFont="0" applyFill="0" applyBorder="0" applyAlignment="0" applyProtection="0"/>
    <xf numFmtId="169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90" fontId="111" fillId="0" borderId="0" applyFont="0" applyFill="0" applyBorder="0" applyAlignment="0" applyProtection="0"/>
    <xf numFmtId="0" fontId="179" fillId="0" borderId="0" applyNumberFormat="0" applyFill="0" applyBorder="0" applyAlignment="0" applyProtection="0">
      <alignment vertical="top"/>
      <protection locked="0"/>
    </xf>
    <xf numFmtId="0" fontId="123" fillId="71" borderId="30" applyNumberFormat="0" applyAlignment="0" applyProtection="0"/>
    <xf numFmtId="0" fontId="123" fillId="71" borderId="30" applyNumberFormat="0" applyAlignment="0" applyProtection="0"/>
    <xf numFmtId="0" fontId="123" fillId="71" borderId="30" applyNumberFormat="0" applyAlignment="0" applyProtection="0"/>
    <xf numFmtId="0" fontId="123" fillId="71" borderId="30" applyNumberFormat="0" applyAlignment="0" applyProtection="0"/>
    <xf numFmtId="0" fontId="123" fillId="71" borderId="30" applyNumberFormat="0" applyAlignment="0" applyProtection="0"/>
    <xf numFmtId="0" fontId="123" fillId="71" borderId="30" applyNumberFormat="0" applyAlignment="0" applyProtection="0"/>
    <xf numFmtId="0" fontId="123" fillId="71" borderId="30" applyNumberFormat="0" applyAlignment="0" applyProtection="0"/>
    <xf numFmtId="0" fontId="123" fillId="71" borderId="30" applyNumberFormat="0" applyAlignment="0" applyProtection="0"/>
    <xf numFmtId="0" fontId="123" fillId="71" borderId="30" applyNumberFormat="0" applyAlignment="0" applyProtection="0"/>
    <xf numFmtId="0" fontId="123" fillId="71" borderId="30" applyNumberFormat="0" applyAlignment="0" applyProtection="0"/>
    <xf numFmtId="0" fontId="142" fillId="71" borderId="30" applyNumberFormat="0" applyAlignment="0" applyProtection="0"/>
    <xf numFmtId="0" fontId="142" fillId="71" borderId="30" applyNumberFormat="0" applyAlignment="0" applyProtection="0"/>
    <xf numFmtId="0" fontId="123" fillId="71" borderId="30" applyNumberFormat="0" applyAlignment="0" applyProtection="0"/>
    <xf numFmtId="0" fontId="135" fillId="0" borderId="41" applyNumberFormat="0" applyFill="0" applyAlignment="0" applyProtection="0"/>
    <xf numFmtId="0" fontId="135" fillId="0" borderId="41" applyNumberFormat="0" applyFill="0" applyAlignment="0" applyProtection="0"/>
    <xf numFmtId="0" fontId="135" fillId="0" borderId="41" applyNumberFormat="0" applyFill="0" applyAlignment="0" applyProtection="0"/>
    <xf numFmtId="0" fontId="135" fillId="0" borderId="41" applyNumberFormat="0" applyFill="0" applyAlignment="0" applyProtection="0"/>
    <xf numFmtId="0" fontId="135" fillId="0" borderId="41" applyNumberFormat="0" applyFill="0" applyAlignment="0" applyProtection="0"/>
    <xf numFmtId="0" fontId="135" fillId="0" borderId="41" applyNumberFormat="0" applyFill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0" fillId="0" borderId="0" applyFont="0" applyFill="0" applyBorder="0" applyAlignment="0" applyProtection="0"/>
    <xf numFmtId="0" fontId="121" fillId="54" borderId="0" applyNumberFormat="0" applyBorder="0" applyAlignment="0" applyProtection="0"/>
    <xf numFmtId="0" fontId="121" fillId="54" borderId="0" applyNumberFormat="0" applyBorder="0" applyAlignment="0" applyProtection="0"/>
    <xf numFmtId="0" fontId="121" fillId="54" borderId="0" applyNumberFormat="0" applyBorder="0" applyAlignment="0" applyProtection="0"/>
    <xf numFmtId="0" fontId="121" fillId="54" borderId="0" applyNumberFormat="0" applyBorder="0" applyAlignment="0" applyProtection="0"/>
    <xf numFmtId="0" fontId="121" fillId="54" borderId="0" applyNumberFormat="0" applyBorder="0" applyAlignment="0" applyProtection="0"/>
    <xf numFmtId="0" fontId="132" fillId="49" borderId="38" applyNumberFormat="0" applyAlignment="0" applyProtection="0"/>
    <xf numFmtId="0" fontId="132" fillId="49" borderId="38" applyNumberFormat="0" applyAlignment="0" applyProtection="0"/>
    <xf numFmtId="0" fontId="132" fillId="49" borderId="38" applyNumberFormat="0" applyAlignment="0" applyProtection="0"/>
    <xf numFmtId="0" fontId="132" fillId="49" borderId="38" applyNumberFormat="0" applyAlignment="0" applyProtection="0"/>
    <xf numFmtId="0" fontId="132" fillId="49" borderId="38" applyNumberFormat="0" applyAlignment="0" applyProtection="0"/>
    <xf numFmtId="0" fontId="160" fillId="49" borderId="29" applyNumberFormat="0" applyAlignment="0" applyProtection="0"/>
    <xf numFmtId="0" fontId="160" fillId="49" borderId="29" applyNumberFormat="0" applyAlignment="0" applyProtection="0"/>
    <xf numFmtId="0" fontId="160" fillId="49" borderId="29" applyNumberFormat="0" applyAlignment="0" applyProtection="0"/>
    <xf numFmtId="0" fontId="160" fillId="49" borderId="29" applyNumberFormat="0" applyAlignment="0" applyProtection="0"/>
    <xf numFmtId="0" fontId="160" fillId="49" borderId="29" applyNumberFormat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219" fillId="0" borderId="0"/>
    <xf numFmtId="177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42" fontId="220" fillId="0" borderId="0" applyFont="0" applyFill="0" applyBorder="0" applyAlignment="0" applyProtection="0"/>
    <xf numFmtId="0" fontId="125" fillId="55" borderId="0" applyNumberFormat="0" applyBorder="0" applyAlignment="0" applyProtection="0"/>
    <xf numFmtId="0" fontId="125" fillId="55" borderId="0" applyNumberFormat="0" applyBorder="0" applyAlignment="0" applyProtection="0"/>
    <xf numFmtId="0" fontId="125" fillId="55" borderId="0" applyNumberFormat="0" applyBorder="0" applyAlignment="0" applyProtection="0"/>
    <xf numFmtId="0" fontId="125" fillId="55" borderId="0" applyNumberFormat="0" applyBorder="0" applyAlignment="0" applyProtection="0"/>
    <xf numFmtId="0" fontId="125" fillId="55" borderId="0" applyNumberFormat="0" applyBorder="0" applyAlignment="0" applyProtection="0"/>
    <xf numFmtId="0" fontId="181" fillId="0" borderId="0" applyNumberFormat="0" applyFill="0" applyBorder="0" applyAlignment="0" applyProtection="0">
      <alignment vertical="top"/>
      <protection locked="0"/>
    </xf>
    <xf numFmtId="9" fontId="162" fillId="0" borderId="0" applyFont="0" applyFill="0" applyBorder="0" applyAlignment="0" applyProtection="0"/>
    <xf numFmtId="0" fontId="1" fillId="0" borderId="0"/>
    <xf numFmtId="0" fontId="19" fillId="0" borderId="0"/>
    <xf numFmtId="0" fontId="114" fillId="0" borderId="0"/>
    <xf numFmtId="196" fontId="1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44" fillId="0" borderId="0"/>
    <xf numFmtId="0" fontId="44" fillId="0" borderId="0"/>
    <xf numFmtId="0" fontId="24" fillId="0" borderId="0"/>
    <xf numFmtId="0" fontId="44" fillId="0" borderId="0"/>
    <xf numFmtId="0" fontId="111" fillId="0" borderId="0"/>
    <xf numFmtId="0" fontId="44" fillId="0" borderId="0"/>
    <xf numFmtId="0" fontId="44" fillId="0" borderId="0"/>
    <xf numFmtId="0" fontId="44" fillId="0" borderId="0"/>
    <xf numFmtId="0" fontId="138" fillId="0" borderId="0"/>
    <xf numFmtId="0" fontId="119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9" fillId="0" borderId="0"/>
    <xf numFmtId="0" fontId="44" fillId="0" borderId="0"/>
    <xf numFmtId="0" fontId="2" fillId="0" borderId="0"/>
    <xf numFmtId="0" fontId="119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44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9" fillId="0" borderId="0"/>
    <xf numFmtId="0" fontId="44" fillId="0" borderId="0"/>
    <xf numFmtId="0" fontId="2" fillId="0" borderId="0"/>
    <xf numFmtId="0" fontId="114" fillId="0" borderId="0"/>
    <xf numFmtId="0" fontId="44" fillId="0" borderId="0"/>
    <xf numFmtId="0" fontId="111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7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2" fillId="0" borderId="0"/>
    <xf numFmtId="0" fontId="111" fillId="0" borderId="0"/>
    <xf numFmtId="0" fontId="111" fillId="0" borderId="0"/>
    <xf numFmtId="0" fontId="111" fillId="0" borderId="0"/>
    <xf numFmtId="0" fontId="1" fillId="0" borderId="0"/>
    <xf numFmtId="0" fontId="111" fillId="0" borderId="0"/>
    <xf numFmtId="0" fontId="111" fillId="0" borderId="0"/>
    <xf numFmtId="0" fontId="2" fillId="0" borderId="0"/>
    <xf numFmtId="0" fontId="129" fillId="60" borderId="29" applyNumberFormat="0" applyAlignment="0" applyProtection="0"/>
    <xf numFmtId="0" fontId="129" fillId="60" borderId="29" applyNumberFormat="0" applyAlignment="0" applyProtection="0"/>
    <xf numFmtId="0" fontId="129" fillId="60" borderId="29" applyNumberFormat="0" applyAlignment="0" applyProtection="0"/>
    <xf numFmtId="0" fontId="129" fillId="60" borderId="29" applyNumberFormat="0" applyAlignment="0" applyProtection="0"/>
    <xf numFmtId="0" fontId="129" fillId="60" borderId="29" applyNumberFormat="0" applyAlignment="0" applyProtection="0"/>
    <xf numFmtId="0" fontId="163" fillId="60" borderId="0" applyNumberFormat="0" applyBorder="0" applyAlignment="0" applyProtection="0"/>
    <xf numFmtId="0" fontId="163" fillId="60" borderId="0" applyNumberFormat="0" applyBorder="0" applyAlignment="0" applyProtection="0"/>
    <xf numFmtId="0" fontId="163" fillId="60" borderId="0" applyNumberFormat="0" applyBorder="0" applyAlignment="0" applyProtection="0"/>
    <xf numFmtId="0" fontId="163" fillId="60" borderId="0" applyNumberFormat="0" applyBorder="0" applyAlignment="0" applyProtection="0"/>
    <xf numFmtId="0" fontId="163" fillId="60" borderId="0" applyNumberFormat="0" applyBorder="0" applyAlignment="0" applyProtection="0"/>
    <xf numFmtId="0" fontId="134" fillId="0" borderId="42" applyNumberFormat="0" applyFill="0" applyAlignment="0" applyProtection="0"/>
    <xf numFmtId="0" fontId="134" fillId="0" borderId="42" applyNumberFormat="0" applyFill="0" applyAlignment="0" applyProtection="0"/>
    <xf numFmtId="0" fontId="134" fillId="0" borderId="42" applyNumberFormat="0" applyFill="0" applyAlignment="0" applyProtection="0"/>
    <xf numFmtId="0" fontId="134" fillId="0" borderId="42" applyNumberFormat="0" applyFill="0" applyAlignment="0" applyProtection="0"/>
    <xf numFmtId="0" fontId="134" fillId="0" borderId="42" applyNumberFormat="0" applyFill="0" applyAlignment="0" applyProtection="0"/>
    <xf numFmtId="210" fontId="221" fillId="0" borderId="0" applyFont="0" applyFill="0" applyBorder="0" applyAlignment="0" applyProtection="0"/>
    <xf numFmtId="204" fontId="221" fillId="0" borderId="0" applyFont="0" applyFill="0" applyBorder="0" applyAlignment="0" applyProtection="0"/>
    <xf numFmtId="213" fontId="221" fillId="0" borderId="0" applyFont="0" applyFill="0" applyBorder="0" applyAlignment="0" applyProtection="0"/>
    <xf numFmtId="214" fontId="221" fillId="0" borderId="0" applyFont="0" applyFill="0" applyBorder="0" applyAlignment="0" applyProtection="0"/>
    <xf numFmtId="0" fontId="182" fillId="0" borderId="0"/>
    <xf numFmtId="0" fontId="2" fillId="0" borderId="0"/>
    <xf numFmtId="0" fontId="162" fillId="0" borderId="0"/>
    <xf numFmtId="0" fontId="120" fillId="77" borderId="0" applyNumberFormat="0" applyBorder="0" applyAlignment="0" applyProtection="0"/>
    <xf numFmtId="0" fontId="120" fillId="77" borderId="0" applyNumberFormat="0" applyBorder="0" applyAlignment="0" applyProtection="0"/>
    <xf numFmtId="0" fontId="120" fillId="77" borderId="0" applyNumberFormat="0" applyBorder="0" applyAlignment="0" applyProtection="0"/>
    <xf numFmtId="0" fontId="120" fillId="77" borderId="0" applyNumberFormat="0" applyBorder="0" applyAlignment="0" applyProtection="0"/>
    <xf numFmtId="0" fontId="120" fillId="77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14" fillId="53" borderId="37" applyNumberFormat="0" applyFont="0" applyAlignment="0" applyProtection="0"/>
    <xf numFmtId="0" fontId="119" fillId="9" borderId="13" applyNumberFormat="0" applyFont="0" applyAlignment="0" applyProtection="0"/>
    <xf numFmtId="0" fontId="119" fillId="53" borderId="37" applyNumberFormat="0" applyFont="0" applyAlignment="0" applyProtection="0"/>
    <xf numFmtId="0" fontId="114" fillId="53" borderId="37" applyNumberFormat="0" applyFont="0" applyAlignment="0" applyProtection="0"/>
    <xf numFmtId="0" fontId="114" fillId="53" borderId="37" applyNumberFormat="0" applyFont="0" applyAlignment="0" applyProtection="0"/>
    <xf numFmtId="0" fontId="119" fillId="53" borderId="37" applyNumberFormat="0" applyFont="0" applyAlignment="0" applyProtection="0"/>
    <xf numFmtId="0" fontId="114" fillId="53" borderId="37" applyNumberFormat="0" applyFont="0" applyAlignment="0" applyProtection="0"/>
    <xf numFmtId="0" fontId="114" fillId="53" borderId="37" applyNumberFormat="0" applyFont="0" applyAlignment="0" applyProtection="0"/>
    <xf numFmtId="0" fontId="164" fillId="0" borderId="43" applyNumberFormat="0" applyFill="0" applyAlignment="0" applyProtection="0"/>
    <xf numFmtId="0" fontId="164" fillId="0" borderId="43" applyNumberFormat="0" applyFill="0" applyAlignment="0" applyProtection="0"/>
    <xf numFmtId="0" fontId="164" fillId="0" borderId="43" applyNumberFormat="0" applyFill="0" applyAlignment="0" applyProtection="0"/>
    <xf numFmtId="0" fontId="164" fillId="0" borderId="43" applyNumberFormat="0" applyFill="0" applyAlignment="0" applyProtection="0"/>
    <xf numFmtId="0" fontId="164" fillId="0" borderId="43" applyNumberFormat="0" applyFill="0" applyAlignment="0" applyProtection="0"/>
    <xf numFmtId="0" fontId="165" fillId="0" borderId="44" applyNumberFormat="0" applyFill="0" applyAlignment="0" applyProtection="0"/>
    <xf numFmtId="0" fontId="165" fillId="0" borderId="44" applyNumberFormat="0" applyFill="0" applyAlignment="0" applyProtection="0"/>
    <xf numFmtId="0" fontId="165" fillId="0" borderId="44" applyNumberFormat="0" applyFill="0" applyAlignment="0" applyProtection="0"/>
    <xf numFmtId="0" fontId="165" fillId="0" borderId="44" applyNumberFormat="0" applyFill="0" applyAlignment="0" applyProtection="0"/>
    <xf numFmtId="0" fontId="165" fillId="0" borderId="44" applyNumberFormat="0" applyFill="0" applyAlignment="0" applyProtection="0"/>
    <xf numFmtId="0" fontId="166" fillId="0" borderId="45" applyNumberFormat="0" applyFill="0" applyAlignment="0" applyProtection="0"/>
    <xf numFmtId="0" fontId="166" fillId="0" borderId="45" applyNumberFormat="0" applyFill="0" applyAlignment="0" applyProtection="0"/>
    <xf numFmtId="0" fontId="166" fillId="0" borderId="45" applyNumberFormat="0" applyFill="0" applyAlignment="0" applyProtection="0"/>
    <xf numFmtId="0" fontId="166" fillId="0" borderId="45" applyNumberFormat="0" applyFill="0" applyAlignment="0" applyProtection="0"/>
    <xf numFmtId="0" fontId="166" fillId="0" borderId="45" applyNumberFormat="0" applyFill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14" fillId="0" borderId="0"/>
    <xf numFmtId="0" fontId="1" fillId="0" borderId="0"/>
    <xf numFmtId="0" fontId="24" fillId="0" borderId="0"/>
    <xf numFmtId="41" fontId="114" fillId="0" borderId="0" applyFont="0" applyFill="0" applyBorder="0" applyAlignment="0" applyProtection="0"/>
    <xf numFmtId="169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" fillId="0" borderId="0"/>
    <xf numFmtId="0" fontId="114" fillId="0" borderId="0"/>
    <xf numFmtId="0" fontId="24" fillId="0" borderId="0"/>
    <xf numFmtId="0" fontId="24" fillId="0" borderId="0"/>
    <xf numFmtId="0" fontId="1" fillId="0" borderId="0"/>
    <xf numFmtId="43" fontId="1" fillId="0" borderId="0" applyFont="0" applyFill="0" applyBorder="0" applyAlignment="0" applyProtection="0"/>
    <xf numFmtId="0" fontId="114" fillId="0" borderId="0"/>
    <xf numFmtId="169" fontId="44" fillId="0" borderId="0" applyFont="0" applyFill="0" applyBorder="0" applyAlignment="0" applyProtection="0"/>
    <xf numFmtId="216" fontId="103" fillId="0" borderId="0" applyFont="0" applyFill="0" applyBorder="0" applyAlignment="0" applyProtection="0"/>
    <xf numFmtId="3" fontId="174" fillId="0" borderId="0"/>
    <xf numFmtId="217" fontId="225" fillId="0" borderId="0" applyFont="0" applyFill="0" applyBorder="0" applyAlignment="0" applyProtection="0"/>
    <xf numFmtId="218" fontId="158" fillId="0" borderId="0" applyFont="0" applyFill="0" applyBorder="0" applyAlignment="0" applyProtection="0"/>
    <xf numFmtId="0" fontId="2" fillId="0" borderId="0"/>
    <xf numFmtId="177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40" fontId="2" fillId="0" borderId="0" applyFont="0" applyFill="0" applyBorder="0" applyAlignment="0" applyProtection="0"/>
    <xf numFmtId="38" fontId="2" fillId="0" borderId="0" applyFont="0" applyFill="0" applyBorder="0" applyAlignment="0" applyProtection="0"/>
    <xf numFmtId="0" fontId="111" fillId="0" borderId="0"/>
    <xf numFmtId="0" fontId="2" fillId="0" borderId="0"/>
    <xf numFmtId="0" fontId="19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2" fillId="0" borderId="0">
      <alignment horizontal="right"/>
    </xf>
    <xf numFmtId="175" fontId="2" fillId="0" borderId="0">
      <alignment horizontal="right"/>
    </xf>
    <xf numFmtId="175" fontId="2" fillId="0" borderId="0">
      <alignment horizontal="right"/>
    </xf>
    <xf numFmtId="175" fontId="2" fillId="0" borderId="0">
      <alignment horizontal="right"/>
    </xf>
    <xf numFmtId="175" fontId="2" fillId="0" borderId="0">
      <alignment horizontal="right"/>
    </xf>
    <xf numFmtId="175" fontId="2" fillId="0" borderId="0">
      <alignment horizontal="right"/>
    </xf>
    <xf numFmtId="175" fontId="2" fillId="0" borderId="0">
      <alignment horizontal="right"/>
    </xf>
    <xf numFmtId="175" fontId="2" fillId="0" borderId="0">
      <alignment horizontal="right"/>
    </xf>
    <xf numFmtId="175" fontId="2" fillId="0" borderId="0">
      <alignment horizontal="right"/>
    </xf>
    <xf numFmtId="175" fontId="2" fillId="0" borderId="0">
      <alignment horizontal="right"/>
    </xf>
    <xf numFmtId="175" fontId="2" fillId="0" borderId="0">
      <alignment horizontal="right"/>
    </xf>
    <xf numFmtId="0" fontId="98" fillId="0" borderId="0">
      <alignment horizontal="center"/>
    </xf>
    <xf numFmtId="175" fontId="98" fillId="0" borderId="0">
      <alignment horizontal="center"/>
    </xf>
    <xf numFmtId="175" fontId="98" fillId="0" borderId="0">
      <alignment horizontal="center"/>
    </xf>
    <xf numFmtId="175" fontId="98" fillId="0" borderId="0">
      <alignment horizontal="center"/>
    </xf>
    <xf numFmtId="175" fontId="98" fillId="0" borderId="0">
      <alignment horizontal="center"/>
    </xf>
    <xf numFmtId="175" fontId="98" fillId="0" borderId="0">
      <alignment horizontal="center"/>
    </xf>
    <xf numFmtId="175" fontId="98" fillId="0" borderId="0">
      <alignment horizontal="center"/>
    </xf>
    <xf numFmtId="175" fontId="98" fillId="0" borderId="0">
      <alignment horizontal="center"/>
    </xf>
    <xf numFmtId="175" fontId="98" fillId="0" borderId="0">
      <alignment horizontal="center"/>
    </xf>
    <xf numFmtId="175" fontId="98" fillId="0" borderId="0">
      <alignment horizontal="center"/>
    </xf>
    <xf numFmtId="175" fontId="98" fillId="0" borderId="0">
      <alignment horizontal="center"/>
    </xf>
    <xf numFmtId="0" fontId="98" fillId="0" borderId="0">
      <alignment horizontal="right"/>
    </xf>
    <xf numFmtId="175" fontId="98" fillId="0" borderId="0">
      <alignment horizontal="right"/>
    </xf>
    <xf numFmtId="175" fontId="98" fillId="0" borderId="0">
      <alignment horizontal="right"/>
    </xf>
    <xf numFmtId="175" fontId="98" fillId="0" borderId="0">
      <alignment horizontal="right"/>
    </xf>
    <xf numFmtId="175" fontId="98" fillId="0" borderId="0">
      <alignment horizontal="right"/>
    </xf>
    <xf numFmtId="175" fontId="98" fillId="0" borderId="0">
      <alignment horizontal="right"/>
    </xf>
    <xf numFmtId="175" fontId="98" fillId="0" borderId="0">
      <alignment horizontal="right"/>
    </xf>
    <xf numFmtId="175" fontId="98" fillId="0" borderId="0">
      <alignment horizontal="right"/>
    </xf>
    <xf numFmtId="175" fontId="98" fillId="0" borderId="0">
      <alignment horizontal="right"/>
    </xf>
    <xf numFmtId="175" fontId="98" fillId="0" borderId="0">
      <alignment horizontal="right"/>
    </xf>
    <xf numFmtId="175" fontId="98" fillId="0" borderId="0">
      <alignment horizontal="right"/>
    </xf>
    <xf numFmtId="219" fontId="2" fillId="0" borderId="0">
      <alignment horizontal="right"/>
    </xf>
    <xf numFmtId="175" fontId="2" fillId="0" borderId="0">
      <alignment horizontal="right"/>
    </xf>
    <xf numFmtId="175" fontId="2" fillId="0" borderId="0">
      <alignment horizontal="right"/>
    </xf>
    <xf numFmtId="175" fontId="2" fillId="0" borderId="0">
      <alignment horizontal="right"/>
    </xf>
    <xf numFmtId="175" fontId="2" fillId="0" borderId="0">
      <alignment horizontal="right"/>
    </xf>
    <xf numFmtId="175" fontId="2" fillId="0" borderId="0">
      <alignment horizontal="right"/>
    </xf>
    <xf numFmtId="175" fontId="2" fillId="0" borderId="0">
      <alignment horizontal="right"/>
    </xf>
    <xf numFmtId="175" fontId="2" fillId="0" borderId="0">
      <alignment horizontal="right"/>
    </xf>
    <xf numFmtId="175" fontId="2" fillId="0" borderId="0">
      <alignment horizontal="right"/>
    </xf>
    <xf numFmtId="175" fontId="2" fillId="0" borderId="0">
      <alignment horizontal="right"/>
    </xf>
    <xf numFmtId="175" fontId="2" fillId="0" borderId="0">
      <alignment horizontal="right"/>
    </xf>
    <xf numFmtId="3" fontId="174" fillId="0" borderId="0"/>
    <xf numFmtId="14" fontId="98" fillId="0" borderId="0">
      <alignment horizontal="right"/>
    </xf>
    <xf numFmtId="14" fontId="98" fillId="0" borderId="0">
      <alignment horizontal="right"/>
    </xf>
    <xf numFmtId="14" fontId="98" fillId="0" borderId="0">
      <alignment horizontal="right"/>
    </xf>
    <xf numFmtId="14" fontId="98" fillId="0" borderId="0">
      <alignment horizontal="right"/>
    </xf>
    <xf numFmtId="14" fontId="98" fillId="0" borderId="0">
      <alignment horizontal="right"/>
    </xf>
    <xf numFmtId="14" fontId="98" fillId="0" borderId="0">
      <alignment horizontal="right"/>
    </xf>
    <xf numFmtId="14" fontId="98" fillId="0" borderId="0">
      <alignment horizontal="right"/>
    </xf>
    <xf numFmtId="14" fontId="98" fillId="0" borderId="0">
      <alignment horizontal="right"/>
    </xf>
    <xf numFmtId="14" fontId="98" fillId="0" borderId="0">
      <alignment horizontal="right"/>
    </xf>
    <xf numFmtId="14" fontId="98" fillId="0" borderId="0">
      <alignment horizontal="right"/>
    </xf>
    <xf numFmtId="14" fontId="98" fillId="0" borderId="0">
      <alignment horizontal="right"/>
    </xf>
    <xf numFmtId="175" fontId="119" fillId="48" borderId="0" applyNumberFormat="0" applyBorder="0" applyAlignment="0" applyProtection="0"/>
    <xf numFmtId="175" fontId="119" fillId="48" borderId="0" applyNumberFormat="0" applyBorder="0" applyAlignment="0" applyProtection="0"/>
    <xf numFmtId="175" fontId="119" fillId="48" borderId="0" applyNumberFormat="0" applyBorder="0" applyAlignment="0" applyProtection="0"/>
    <xf numFmtId="175" fontId="119" fillId="48" borderId="0" applyNumberFormat="0" applyBorder="0" applyAlignment="0" applyProtection="0"/>
    <xf numFmtId="175" fontId="119" fillId="48" borderId="0" applyNumberFormat="0" applyBorder="0" applyAlignment="0" applyProtection="0"/>
    <xf numFmtId="0" fontId="119" fillId="56" borderId="0" applyNumberFormat="0" applyBorder="0" applyAlignment="0" applyProtection="0"/>
    <xf numFmtId="0" fontId="167" fillId="56" borderId="0" applyNumberFormat="0" applyBorder="0" applyAlignment="0" applyProtection="0"/>
    <xf numFmtId="0" fontId="136" fillId="48" borderId="0" applyNumberFormat="0" applyBorder="0" applyAlignment="0" applyProtection="0"/>
    <xf numFmtId="0" fontId="136" fillId="48" borderId="0" applyNumberFormat="0" applyBorder="0" applyAlignment="0" applyProtection="0"/>
    <xf numFmtId="0" fontId="119" fillId="56" borderId="0" applyNumberFormat="0" applyBorder="0" applyAlignment="0" applyProtection="0"/>
    <xf numFmtId="0" fontId="119" fillId="56" borderId="0" applyNumberFormat="0" applyBorder="0" applyAlignment="0" applyProtection="0"/>
    <xf numFmtId="0" fontId="73" fillId="48" borderId="0" applyNumberFormat="0" applyBorder="0" applyAlignment="0" applyProtection="0"/>
    <xf numFmtId="0" fontId="119" fillId="56" borderId="0" applyNumberFormat="0" applyBorder="0" applyAlignment="0" applyProtection="0"/>
    <xf numFmtId="0" fontId="119" fillId="48" borderId="0" applyNumberFormat="0" applyBorder="0" applyAlignment="0" applyProtection="0"/>
    <xf numFmtId="0" fontId="119" fillId="56" borderId="0" applyNumberFormat="0" applyBorder="0" applyAlignment="0" applyProtection="0"/>
    <xf numFmtId="175" fontId="119" fillId="48" borderId="0" applyNumberFormat="0" applyBorder="0" applyAlignment="0" applyProtection="0"/>
    <xf numFmtId="0" fontId="119" fillId="56" borderId="0" applyNumberFormat="0" applyBorder="0" applyAlignment="0" applyProtection="0"/>
    <xf numFmtId="175" fontId="119" fillId="48" borderId="0" applyNumberFormat="0" applyBorder="0" applyAlignment="0" applyProtection="0"/>
    <xf numFmtId="0" fontId="119" fillId="56" borderId="0" applyNumberFormat="0" applyBorder="0" applyAlignment="0" applyProtection="0"/>
    <xf numFmtId="175" fontId="119" fillId="48" borderId="0" applyNumberFormat="0" applyBorder="0" applyAlignment="0" applyProtection="0"/>
    <xf numFmtId="0" fontId="119" fillId="56" borderId="0" applyNumberFormat="0" applyBorder="0" applyAlignment="0" applyProtection="0"/>
    <xf numFmtId="175" fontId="119" fillId="50" borderId="0" applyNumberFormat="0" applyBorder="0" applyAlignment="0" applyProtection="0"/>
    <xf numFmtId="175" fontId="119" fillId="50" borderId="0" applyNumberFormat="0" applyBorder="0" applyAlignment="0" applyProtection="0"/>
    <xf numFmtId="175" fontId="119" fillId="50" borderId="0" applyNumberFormat="0" applyBorder="0" applyAlignment="0" applyProtection="0"/>
    <xf numFmtId="175" fontId="119" fillId="50" borderId="0" applyNumberFormat="0" applyBorder="0" applyAlignment="0" applyProtection="0"/>
    <xf numFmtId="175" fontId="119" fillId="50" borderId="0" applyNumberFormat="0" applyBorder="0" applyAlignment="0" applyProtection="0"/>
    <xf numFmtId="0" fontId="119" fillId="57" borderId="0" applyNumberFormat="0" applyBorder="0" applyAlignment="0" applyProtection="0"/>
    <xf numFmtId="0" fontId="167" fillId="57" borderId="0" applyNumberFormat="0" applyBorder="0" applyAlignment="0" applyProtection="0"/>
    <xf numFmtId="0" fontId="136" fillId="50" borderId="0" applyNumberFormat="0" applyBorder="0" applyAlignment="0" applyProtection="0"/>
    <xf numFmtId="0" fontId="136" fillId="50" borderId="0" applyNumberFormat="0" applyBorder="0" applyAlignment="0" applyProtection="0"/>
    <xf numFmtId="0" fontId="119" fillId="57" borderId="0" applyNumberFormat="0" applyBorder="0" applyAlignment="0" applyProtection="0"/>
    <xf numFmtId="0" fontId="119" fillId="57" borderId="0" applyNumberFormat="0" applyBorder="0" applyAlignment="0" applyProtection="0"/>
    <xf numFmtId="0" fontId="73" fillId="50" borderId="0" applyNumberFormat="0" applyBorder="0" applyAlignment="0" applyProtection="0"/>
    <xf numFmtId="0" fontId="119" fillId="57" borderId="0" applyNumberFormat="0" applyBorder="0" applyAlignment="0" applyProtection="0"/>
    <xf numFmtId="0" fontId="119" fillId="50" borderId="0" applyNumberFormat="0" applyBorder="0" applyAlignment="0" applyProtection="0"/>
    <xf numFmtId="0" fontId="119" fillId="57" borderId="0" applyNumberFormat="0" applyBorder="0" applyAlignment="0" applyProtection="0"/>
    <xf numFmtId="175" fontId="119" fillId="50" borderId="0" applyNumberFormat="0" applyBorder="0" applyAlignment="0" applyProtection="0"/>
    <xf numFmtId="0" fontId="119" fillId="57" borderId="0" applyNumberFormat="0" applyBorder="0" applyAlignment="0" applyProtection="0"/>
    <xf numFmtId="175" fontId="119" fillId="50" borderId="0" applyNumberFormat="0" applyBorder="0" applyAlignment="0" applyProtection="0"/>
    <xf numFmtId="0" fontId="119" fillId="57" borderId="0" applyNumberFormat="0" applyBorder="0" applyAlignment="0" applyProtection="0"/>
    <xf numFmtId="175" fontId="119" fillId="50" borderId="0" applyNumberFormat="0" applyBorder="0" applyAlignment="0" applyProtection="0"/>
    <xf numFmtId="0" fontId="119" fillId="57" borderId="0" applyNumberFormat="0" applyBorder="0" applyAlignment="0" applyProtection="0"/>
    <xf numFmtId="175" fontId="119" fillId="52" borderId="0" applyNumberFormat="0" applyBorder="0" applyAlignment="0" applyProtection="0"/>
    <xf numFmtId="175" fontId="119" fillId="52" borderId="0" applyNumberFormat="0" applyBorder="0" applyAlignment="0" applyProtection="0"/>
    <xf numFmtId="175" fontId="119" fillId="52" borderId="0" applyNumberFormat="0" applyBorder="0" applyAlignment="0" applyProtection="0"/>
    <xf numFmtId="175" fontId="119" fillId="52" borderId="0" applyNumberFormat="0" applyBorder="0" applyAlignment="0" applyProtection="0"/>
    <xf numFmtId="175" fontId="119" fillId="52" borderId="0" applyNumberFormat="0" applyBorder="0" applyAlignment="0" applyProtection="0"/>
    <xf numFmtId="0" fontId="119" fillId="53" borderId="0" applyNumberFormat="0" applyBorder="0" applyAlignment="0" applyProtection="0"/>
    <xf numFmtId="0" fontId="167" fillId="53" borderId="0" applyNumberFormat="0" applyBorder="0" applyAlignment="0" applyProtection="0"/>
    <xf numFmtId="0" fontId="136" fillId="52" borderId="0" applyNumberFormat="0" applyBorder="0" applyAlignment="0" applyProtection="0"/>
    <xf numFmtId="0" fontId="136" fillId="52" borderId="0" applyNumberFormat="0" applyBorder="0" applyAlignment="0" applyProtection="0"/>
    <xf numFmtId="0" fontId="119" fillId="53" borderId="0" applyNumberFormat="0" applyBorder="0" applyAlignment="0" applyProtection="0"/>
    <xf numFmtId="0" fontId="119" fillId="53" borderId="0" applyNumberFormat="0" applyBorder="0" applyAlignment="0" applyProtection="0"/>
    <xf numFmtId="0" fontId="73" fillId="52" borderId="0" applyNumberFormat="0" applyBorder="0" applyAlignment="0" applyProtection="0"/>
    <xf numFmtId="0" fontId="119" fillId="53" borderId="0" applyNumberFormat="0" applyBorder="0" applyAlignment="0" applyProtection="0"/>
    <xf numFmtId="0" fontId="119" fillId="52" borderId="0" applyNumberFormat="0" applyBorder="0" applyAlignment="0" applyProtection="0"/>
    <xf numFmtId="0" fontId="119" fillId="53" borderId="0" applyNumberFormat="0" applyBorder="0" applyAlignment="0" applyProtection="0"/>
    <xf numFmtId="175" fontId="119" fillId="52" borderId="0" applyNumberFormat="0" applyBorder="0" applyAlignment="0" applyProtection="0"/>
    <xf numFmtId="0" fontId="119" fillId="53" borderId="0" applyNumberFormat="0" applyBorder="0" applyAlignment="0" applyProtection="0"/>
    <xf numFmtId="175" fontId="119" fillId="52" borderId="0" applyNumberFormat="0" applyBorder="0" applyAlignment="0" applyProtection="0"/>
    <xf numFmtId="0" fontId="119" fillId="53" borderId="0" applyNumberFormat="0" applyBorder="0" applyAlignment="0" applyProtection="0"/>
    <xf numFmtId="175" fontId="119" fillId="52" borderId="0" applyNumberFormat="0" applyBorder="0" applyAlignment="0" applyProtection="0"/>
    <xf numFmtId="0" fontId="119" fillId="53" borderId="0" applyNumberFormat="0" applyBorder="0" applyAlignment="0" applyProtection="0"/>
    <xf numFmtId="175" fontId="119" fillId="54" borderId="0" applyNumberFormat="0" applyBorder="0" applyAlignment="0" applyProtection="0"/>
    <xf numFmtId="175" fontId="119" fillId="54" borderId="0" applyNumberFormat="0" applyBorder="0" applyAlignment="0" applyProtection="0"/>
    <xf numFmtId="175" fontId="119" fillId="54" borderId="0" applyNumberFormat="0" applyBorder="0" applyAlignment="0" applyProtection="0"/>
    <xf numFmtId="175" fontId="119" fillId="54" borderId="0" applyNumberFormat="0" applyBorder="0" applyAlignment="0" applyProtection="0"/>
    <xf numFmtId="175" fontId="119" fillId="54" borderId="0" applyNumberFormat="0" applyBorder="0" applyAlignment="0" applyProtection="0"/>
    <xf numFmtId="0" fontId="119" fillId="51" borderId="0" applyNumberFormat="0" applyBorder="0" applyAlignment="0" applyProtection="0"/>
    <xf numFmtId="0" fontId="167" fillId="51" borderId="0" applyNumberFormat="0" applyBorder="0" applyAlignment="0" applyProtection="0"/>
    <xf numFmtId="0" fontId="136" fillId="54" borderId="0" applyNumberFormat="0" applyBorder="0" applyAlignment="0" applyProtection="0"/>
    <xf numFmtId="0" fontId="136" fillId="54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73" fillId="54" borderId="0" applyNumberFormat="0" applyBorder="0" applyAlignment="0" applyProtection="0"/>
    <xf numFmtId="0" fontId="119" fillId="51" borderId="0" applyNumberFormat="0" applyBorder="0" applyAlignment="0" applyProtection="0"/>
    <xf numFmtId="0" fontId="119" fillId="54" borderId="0" applyNumberFormat="0" applyBorder="0" applyAlignment="0" applyProtection="0"/>
    <xf numFmtId="0" fontId="119" fillId="51" borderId="0" applyNumberFormat="0" applyBorder="0" applyAlignment="0" applyProtection="0"/>
    <xf numFmtId="175" fontId="119" fillId="54" borderId="0" applyNumberFormat="0" applyBorder="0" applyAlignment="0" applyProtection="0"/>
    <xf numFmtId="0" fontId="119" fillId="51" borderId="0" applyNumberFormat="0" applyBorder="0" applyAlignment="0" applyProtection="0"/>
    <xf numFmtId="175" fontId="119" fillId="54" borderId="0" applyNumberFormat="0" applyBorder="0" applyAlignment="0" applyProtection="0"/>
    <xf numFmtId="0" fontId="119" fillId="51" borderId="0" applyNumberFormat="0" applyBorder="0" applyAlignment="0" applyProtection="0"/>
    <xf numFmtId="175" fontId="119" fillId="54" borderId="0" applyNumberFormat="0" applyBorder="0" applyAlignment="0" applyProtection="0"/>
    <xf numFmtId="0" fontId="119" fillId="51" borderId="0" applyNumberFormat="0" applyBorder="0" applyAlignment="0" applyProtection="0"/>
    <xf numFmtId="175" fontId="119" fillId="55" borderId="0" applyNumberFormat="0" applyBorder="0" applyAlignment="0" applyProtection="0"/>
    <xf numFmtId="175" fontId="119" fillId="55" borderId="0" applyNumberFormat="0" applyBorder="0" applyAlignment="0" applyProtection="0"/>
    <xf numFmtId="175" fontId="119" fillId="55" borderId="0" applyNumberFormat="0" applyBorder="0" applyAlignment="0" applyProtection="0"/>
    <xf numFmtId="175" fontId="119" fillId="55" borderId="0" applyNumberFormat="0" applyBorder="0" applyAlignment="0" applyProtection="0"/>
    <xf numFmtId="175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67" fillId="55" borderId="0" applyNumberFormat="0" applyBorder="0" applyAlignment="0" applyProtection="0"/>
    <xf numFmtId="0" fontId="136" fillId="55" borderId="0" applyNumberFormat="0" applyBorder="0" applyAlignment="0" applyProtection="0"/>
    <xf numFmtId="0" fontId="136" fillId="55" borderId="0" applyNumberFormat="0" applyBorder="0" applyAlignment="0" applyProtection="0"/>
    <xf numFmtId="0" fontId="119" fillId="55" borderId="0" applyNumberFormat="0" applyBorder="0" applyAlignment="0" applyProtection="0"/>
    <xf numFmtId="0" fontId="73" fillId="55" borderId="0" applyNumberFormat="0" applyBorder="0" applyAlignment="0" applyProtection="0"/>
    <xf numFmtId="0" fontId="119" fillId="55" borderId="0" applyNumberFormat="0" applyBorder="0" applyAlignment="0" applyProtection="0"/>
    <xf numFmtId="175" fontId="119" fillId="55" borderId="0" applyNumberFormat="0" applyBorder="0" applyAlignment="0" applyProtection="0"/>
    <xf numFmtId="0" fontId="119" fillId="55" borderId="0" applyNumberFormat="0" applyBorder="0" applyAlignment="0" applyProtection="0"/>
    <xf numFmtId="175" fontId="119" fillId="55" borderId="0" applyNumberFormat="0" applyBorder="0" applyAlignment="0" applyProtection="0"/>
    <xf numFmtId="0" fontId="119" fillId="55" borderId="0" applyNumberFormat="0" applyBorder="0" applyAlignment="0" applyProtection="0"/>
    <xf numFmtId="175" fontId="119" fillId="55" borderId="0" applyNumberFormat="0" applyBorder="0" applyAlignment="0" applyProtection="0"/>
    <xf numFmtId="0" fontId="119" fillId="55" borderId="0" applyNumberFormat="0" applyBorder="0" applyAlignment="0" applyProtection="0"/>
    <xf numFmtId="175" fontId="119" fillId="51" borderId="0" applyNumberFormat="0" applyBorder="0" applyAlignment="0" applyProtection="0"/>
    <xf numFmtId="175" fontId="119" fillId="51" borderId="0" applyNumberFormat="0" applyBorder="0" applyAlignment="0" applyProtection="0"/>
    <xf numFmtId="175" fontId="119" fillId="51" borderId="0" applyNumberFormat="0" applyBorder="0" applyAlignment="0" applyProtection="0"/>
    <xf numFmtId="175" fontId="119" fillId="51" borderId="0" applyNumberFormat="0" applyBorder="0" applyAlignment="0" applyProtection="0"/>
    <xf numFmtId="175" fontId="119" fillId="51" borderId="0" applyNumberFormat="0" applyBorder="0" applyAlignment="0" applyProtection="0"/>
    <xf numFmtId="0" fontId="119" fillId="53" borderId="0" applyNumberFormat="0" applyBorder="0" applyAlignment="0" applyProtection="0"/>
    <xf numFmtId="0" fontId="167" fillId="53" borderId="0" applyNumberFormat="0" applyBorder="0" applyAlignment="0" applyProtection="0"/>
    <xf numFmtId="0" fontId="136" fillId="51" borderId="0" applyNumberFormat="0" applyBorder="0" applyAlignment="0" applyProtection="0"/>
    <xf numFmtId="0" fontId="136" fillId="51" borderId="0" applyNumberFormat="0" applyBorder="0" applyAlignment="0" applyProtection="0"/>
    <xf numFmtId="0" fontId="119" fillId="53" borderId="0" applyNumberFormat="0" applyBorder="0" applyAlignment="0" applyProtection="0"/>
    <xf numFmtId="0" fontId="119" fillId="53" borderId="0" applyNumberFormat="0" applyBorder="0" applyAlignment="0" applyProtection="0"/>
    <xf numFmtId="0" fontId="73" fillId="51" borderId="0" applyNumberFormat="0" applyBorder="0" applyAlignment="0" applyProtection="0"/>
    <xf numFmtId="0" fontId="119" fillId="53" borderId="0" applyNumberFormat="0" applyBorder="0" applyAlignment="0" applyProtection="0"/>
    <xf numFmtId="0" fontId="119" fillId="51" borderId="0" applyNumberFormat="0" applyBorder="0" applyAlignment="0" applyProtection="0"/>
    <xf numFmtId="0" fontId="119" fillId="53" borderId="0" applyNumberFormat="0" applyBorder="0" applyAlignment="0" applyProtection="0"/>
    <xf numFmtId="175" fontId="119" fillId="51" borderId="0" applyNumberFormat="0" applyBorder="0" applyAlignment="0" applyProtection="0"/>
    <xf numFmtId="0" fontId="119" fillId="53" borderId="0" applyNumberFormat="0" applyBorder="0" applyAlignment="0" applyProtection="0"/>
    <xf numFmtId="175" fontId="119" fillId="51" borderId="0" applyNumberFormat="0" applyBorder="0" applyAlignment="0" applyProtection="0"/>
    <xf numFmtId="0" fontId="119" fillId="53" borderId="0" applyNumberFormat="0" applyBorder="0" applyAlignment="0" applyProtection="0"/>
    <xf numFmtId="175" fontId="119" fillId="51" borderId="0" applyNumberFormat="0" applyBorder="0" applyAlignment="0" applyProtection="0"/>
    <xf numFmtId="0" fontId="119" fillId="53" borderId="0" applyNumberFormat="0" applyBorder="0" applyAlignment="0" applyProtection="0"/>
    <xf numFmtId="0" fontId="136" fillId="56" borderId="0" applyNumberFormat="0" applyBorder="0" applyAlignment="0" applyProtection="0"/>
    <xf numFmtId="0" fontId="119" fillId="56" borderId="0" applyNumberFormat="0" applyBorder="0" applyAlignment="0" applyProtection="0"/>
    <xf numFmtId="0" fontId="119" fillId="48" borderId="0" applyNumberFormat="0" applyBorder="0" applyAlignment="0" applyProtection="0"/>
    <xf numFmtId="0" fontId="136" fillId="56" borderId="0" applyNumberFormat="0" applyBorder="0" applyAlignment="0" applyProtection="0"/>
    <xf numFmtId="0" fontId="119" fillId="56" borderId="0" applyNumberFormat="0" applyBorder="0" applyAlignment="0" applyProtection="0"/>
    <xf numFmtId="0" fontId="119" fillId="48" borderId="0" applyNumberFormat="0" applyBorder="0" applyAlignment="0" applyProtection="0"/>
    <xf numFmtId="0" fontId="136" fillId="56" borderId="0" applyNumberFormat="0" applyBorder="0" applyAlignment="0" applyProtection="0"/>
    <xf numFmtId="0" fontId="119" fillId="56" borderId="0" applyNumberFormat="0" applyBorder="0" applyAlignment="0" applyProtection="0"/>
    <xf numFmtId="0" fontId="119" fillId="48" borderId="0" applyNumberFormat="0" applyBorder="0" applyAlignment="0" applyProtection="0"/>
    <xf numFmtId="0" fontId="136" fillId="56" borderId="0" applyNumberFormat="0" applyBorder="0" applyAlignment="0" applyProtection="0"/>
    <xf numFmtId="0" fontId="119" fillId="56" borderId="0" applyNumberFormat="0" applyBorder="0" applyAlignment="0" applyProtection="0"/>
    <xf numFmtId="0" fontId="136" fillId="48" borderId="0" applyNumberFormat="0" applyBorder="0" applyAlignment="0" applyProtection="0"/>
    <xf numFmtId="0" fontId="136" fillId="56" borderId="0" applyNumberFormat="0" applyBorder="0" applyAlignment="0" applyProtection="0"/>
    <xf numFmtId="0" fontId="119" fillId="56" borderId="0" applyNumberFormat="0" applyBorder="0" applyAlignment="0" applyProtection="0"/>
    <xf numFmtId="0" fontId="136" fillId="57" borderId="0" applyNumberFormat="0" applyBorder="0" applyAlignment="0" applyProtection="0"/>
    <xf numFmtId="0" fontId="119" fillId="57" borderId="0" applyNumberFormat="0" applyBorder="0" applyAlignment="0" applyProtection="0"/>
    <xf numFmtId="0" fontId="119" fillId="50" borderId="0" applyNumberFormat="0" applyBorder="0" applyAlignment="0" applyProtection="0"/>
    <xf numFmtId="0" fontId="136" fillId="57" borderId="0" applyNumberFormat="0" applyBorder="0" applyAlignment="0" applyProtection="0"/>
    <xf numFmtId="0" fontId="119" fillId="57" borderId="0" applyNumberFormat="0" applyBorder="0" applyAlignment="0" applyProtection="0"/>
    <xf numFmtId="0" fontId="119" fillId="50" borderId="0" applyNumberFormat="0" applyBorder="0" applyAlignment="0" applyProtection="0"/>
    <xf numFmtId="0" fontId="136" fillId="57" borderId="0" applyNumberFormat="0" applyBorder="0" applyAlignment="0" applyProtection="0"/>
    <xf numFmtId="0" fontId="119" fillId="57" borderId="0" applyNumberFormat="0" applyBorder="0" applyAlignment="0" applyProtection="0"/>
    <xf numFmtId="0" fontId="119" fillId="50" borderId="0" applyNumberFormat="0" applyBorder="0" applyAlignment="0" applyProtection="0"/>
    <xf numFmtId="0" fontId="136" fillId="57" borderId="0" applyNumberFormat="0" applyBorder="0" applyAlignment="0" applyProtection="0"/>
    <xf numFmtId="0" fontId="119" fillId="57" borderId="0" applyNumberFormat="0" applyBorder="0" applyAlignment="0" applyProtection="0"/>
    <xf numFmtId="0" fontId="136" fillId="50" borderId="0" applyNumberFormat="0" applyBorder="0" applyAlignment="0" applyProtection="0"/>
    <xf numFmtId="0" fontId="136" fillId="57" borderId="0" applyNumberFormat="0" applyBorder="0" applyAlignment="0" applyProtection="0"/>
    <xf numFmtId="0" fontId="119" fillId="57" borderId="0" applyNumberFormat="0" applyBorder="0" applyAlignment="0" applyProtection="0"/>
    <xf numFmtId="0" fontId="136" fillId="53" borderId="0" applyNumberFormat="0" applyBorder="0" applyAlignment="0" applyProtection="0"/>
    <xf numFmtId="0" fontId="119" fillId="53" borderId="0" applyNumberFormat="0" applyBorder="0" applyAlignment="0" applyProtection="0"/>
    <xf numFmtId="0" fontId="119" fillId="52" borderId="0" applyNumberFormat="0" applyBorder="0" applyAlignment="0" applyProtection="0"/>
    <xf numFmtId="0" fontId="136" fillId="53" borderId="0" applyNumberFormat="0" applyBorder="0" applyAlignment="0" applyProtection="0"/>
    <xf numFmtId="0" fontId="119" fillId="53" borderId="0" applyNumberFormat="0" applyBorder="0" applyAlignment="0" applyProtection="0"/>
    <xf numFmtId="0" fontId="119" fillId="52" borderId="0" applyNumberFormat="0" applyBorder="0" applyAlignment="0" applyProtection="0"/>
    <xf numFmtId="0" fontId="136" fillId="53" borderId="0" applyNumberFormat="0" applyBorder="0" applyAlignment="0" applyProtection="0"/>
    <xf numFmtId="0" fontId="119" fillId="53" borderId="0" applyNumberFormat="0" applyBorder="0" applyAlignment="0" applyProtection="0"/>
    <xf numFmtId="0" fontId="119" fillId="52" borderId="0" applyNumberFormat="0" applyBorder="0" applyAlignment="0" applyProtection="0"/>
    <xf numFmtId="0" fontId="136" fillId="53" borderId="0" applyNumberFormat="0" applyBorder="0" applyAlignment="0" applyProtection="0"/>
    <xf numFmtId="0" fontId="119" fillId="53" borderId="0" applyNumberFormat="0" applyBorder="0" applyAlignment="0" applyProtection="0"/>
    <xf numFmtId="0" fontId="136" fillId="52" borderId="0" applyNumberFormat="0" applyBorder="0" applyAlignment="0" applyProtection="0"/>
    <xf numFmtId="0" fontId="136" fillId="53" borderId="0" applyNumberFormat="0" applyBorder="0" applyAlignment="0" applyProtection="0"/>
    <xf numFmtId="0" fontId="119" fillId="53" borderId="0" applyNumberFormat="0" applyBorder="0" applyAlignment="0" applyProtection="0"/>
    <xf numFmtId="0" fontId="136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4" borderId="0" applyNumberFormat="0" applyBorder="0" applyAlignment="0" applyProtection="0"/>
    <xf numFmtId="0" fontId="136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4" borderId="0" applyNumberFormat="0" applyBorder="0" applyAlignment="0" applyProtection="0"/>
    <xf numFmtId="0" fontId="136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4" borderId="0" applyNumberFormat="0" applyBorder="0" applyAlignment="0" applyProtection="0"/>
    <xf numFmtId="0" fontId="136" fillId="51" borderId="0" applyNumberFormat="0" applyBorder="0" applyAlignment="0" applyProtection="0"/>
    <xf numFmtId="0" fontId="119" fillId="51" borderId="0" applyNumberFormat="0" applyBorder="0" applyAlignment="0" applyProtection="0"/>
    <xf numFmtId="0" fontId="136" fillId="54" borderId="0" applyNumberFormat="0" applyBorder="0" applyAlignment="0" applyProtection="0"/>
    <xf numFmtId="0" fontId="136" fillId="51" borderId="0" applyNumberFormat="0" applyBorder="0" applyAlignment="0" applyProtection="0"/>
    <xf numFmtId="0" fontId="119" fillId="51" borderId="0" applyNumberFormat="0" applyBorder="0" applyAlignment="0" applyProtection="0"/>
    <xf numFmtId="0" fontId="136" fillId="55" borderId="0" applyNumberFormat="0" applyBorder="0" applyAlignment="0" applyProtection="0"/>
    <xf numFmtId="0" fontId="119" fillId="55" borderId="0" applyNumberFormat="0" applyBorder="0" applyAlignment="0" applyProtection="0"/>
    <xf numFmtId="0" fontId="136" fillId="55" borderId="0" applyNumberFormat="0" applyBorder="0" applyAlignment="0" applyProtection="0"/>
    <xf numFmtId="0" fontId="119" fillId="55" borderId="0" applyNumberFormat="0" applyBorder="0" applyAlignment="0" applyProtection="0"/>
    <xf numFmtId="0" fontId="136" fillId="55" borderId="0" applyNumberFormat="0" applyBorder="0" applyAlignment="0" applyProtection="0"/>
    <xf numFmtId="0" fontId="119" fillId="55" borderId="0" applyNumberFormat="0" applyBorder="0" applyAlignment="0" applyProtection="0"/>
    <xf numFmtId="0" fontId="136" fillId="55" borderId="0" applyNumberFormat="0" applyBorder="0" applyAlignment="0" applyProtection="0"/>
    <xf numFmtId="0" fontId="119" fillId="55" borderId="0" applyNumberFormat="0" applyBorder="0" applyAlignment="0" applyProtection="0"/>
    <xf numFmtId="0" fontId="136" fillId="55" borderId="0" applyNumberFormat="0" applyBorder="0" applyAlignment="0" applyProtection="0"/>
    <xf numFmtId="0" fontId="119" fillId="55" borderId="0" applyNumberFormat="0" applyBorder="0" applyAlignment="0" applyProtection="0"/>
    <xf numFmtId="0" fontId="136" fillId="53" borderId="0" applyNumberFormat="0" applyBorder="0" applyAlignment="0" applyProtection="0"/>
    <xf numFmtId="0" fontId="119" fillId="53" borderId="0" applyNumberFormat="0" applyBorder="0" applyAlignment="0" applyProtection="0"/>
    <xf numFmtId="0" fontId="119" fillId="51" borderId="0" applyNumberFormat="0" applyBorder="0" applyAlignment="0" applyProtection="0"/>
    <xf numFmtId="0" fontId="136" fillId="53" borderId="0" applyNumberFormat="0" applyBorder="0" applyAlignment="0" applyProtection="0"/>
    <xf numFmtId="0" fontId="119" fillId="53" borderId="0" applyNumberFormat="0" applyBorder="0" applyAlignment="0" applyProtection="0"/>
    <xf numFmtId="0" fontId="119" fillId="51" borderId="0" applyNumberFormat="0" applyBorder="0" applyAlignment="0" applyProtection="0"/>
    <xf numFmtId="0" fontId="136" fillId="53" borderId="0" applyNumberFormat="0" applyBorder="0" applyAlignment="0" applyProtection="0"/>
    <xf numFmtId="0" fontId="119" fillId="53" borderId="0" applyNumberFormat="0" applyBorder="0" applyAlignment="0" applyProtection="0"/>
    <xf numFmtId="0" fontId="119" fillId="51" borderId="0" applyNumberFormat="0" applyBorder="0" applyAlignment="0" applyProtection="0"/>
    <xf numFmtId="0" fontId="136" fillId="53" borderId="0" applyNumberFormat="0" applyBorder="0" applyAlignment="0" applyProtection="0"/>
    <xf numFmtId="0" fontId="119" fillId="53" borderId="0" applyNumberFormat="0" applyBorder="0" applyAlignment="0" applyProtection="0"/>
    <xf numFmtId="0" fontId="136" fillId="51" borderId="0" applyNumberFormat="0" applyBorder="0" applyAlignment="0" applyProtection="0"/>
    <xf numFmtId="0" fontId="136" fillId="53" borderId="0" applyNumberFormat="0" applyBorder="0" applyAlignment="0" applyProtection="0"/>
    <xf numFmtId="0" fontId="119" fillId="53" borderId="0" applyNumberFormat="0" applyBorder="0" applyAlignment="0" applyProtection="0"/>
    <xf numFmtId="220" fontId="138" fillId="0" borderId="0" applyFont="0" applyFill="0" applyBorder="0" applyAlignment="0" applyProtection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75" fontId="119" fillId="56" borderId="0" applyNumberFormat="0" applyBorder="0" applyAlignment="0" applyProtection="0"/>
    <xf numFmtId="175" fontId="119" fillId="56" borderId="0" applyNumberFormat="0" applyBorder="0" applyAlignment="0" applyProtection="0"/>
    <xf numFmtId="175" fontId="119" fillId="56" borderId="0" applyNumberFormat="0" applyBorder="0" applyAlignment="0" applyProtection="0"/>
    <xf numFmtId="175" fontId="119" fillId="56" borderId="0" applyNumberFormat="0" applyBorder="0" applyAlignment="0" applyProtection="0"/>
    <xf numFmtId="175" fontId="119" fillId="56" borderId="0" applyNumberFormat="0" applyBorder="0" applyAlignment="0" applyProtection="0"/>
    <xf numFmtId="0" fontId="119" fillId="55" borderId="0" applyNumberFormat="0" applyBorder="0" applyAlignment="0" applyProtection="0"/>
    <xf numFmtId="0" fontId="167" fillId="55" borderId="0" applyNumberFormat="0" applyBorder="0" applyAlignment="0" applyProtection="0"/>
    <xf numFmtId="0" fontId="136" fillId="56" borderId="0" applyNumberFormat="0" applyBorder="0" applyAlignment="0" applyProtection="0"/>
    <xf numFmtId="0" fontId="136" fillId="56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73" fillId="56" borderId="0" applyNumberFormat="0" applyBorder="0" applyAlignment="0" applyProtection="0"/>
    <xf numFmtId="0" fontId="119" fillId="55" borderId="0" applyNumberFormat="0" applyBorder="0" applyAlignment="0" applyProtection="0"/>
    <xf numFmtId="0" fontId="119" fillId="56" borderId="0" applyNumberFormat="0" applyBorder="0" applyAlignment="0" applyProtection="0"/>
    <xf numFmtId="0" fontId="119" fillId="55" borderId="0" applyNumberFormat="0" applyBorder="0" applyAlignment="0" applyProtection="0"/>
    <xf numFmtId="175" fontId="119" fillId="56" borderId="0" applyNumberFormat="0" applyBorder="0" applyAlignment="0" applyProtection="0"/>
    <xf numFmtId="0" fontId="119" fillId="55" borderId="0" applyNumberFormat="0" applyBorder="0" applyAlignment="0" applyProtection="0"/>
    <xf numFmtId="175" fontId="119" fillId="56" borderId="0" applyNumberFormat="0" applyBorder="0" applyAlignment="0" applyProtection="0"/>
    <xf numFmtId="0" fontId="119" fillId="55" borderId="0" applyNumberFormat="0" applyBorder="0" applyAlignment="0" applyProtection="0"/>
    <xf numFmtId="175" fontId="119" fillId="56" borderId="0" applyNumberFormat="0" applyBorder="0" applyAlignment="0" applyProtection="0"/>
    <xf numFmtId="0" fontId="119" fillId="55" borderId="0" applyNumberFormat="0" applyBorder="0" applyAlignment="0" applyProtection="0"/>
    <xf numFmtId="175" fontId="119" fillId="57" borderId="0" applyNumberFormat="0" applyBorder="0" applyAlignment="0" applyProtection="0"/>
    <xf numFmtId="175" fontId="119" fillId="57" borderId="0" applyNumberFormat="0" applyBorder="0" applyAlignment="0" applyProtection="0"/>
    <xf numFmtId="175" fontId="119" fillId="57" borderId="0" applyNumberFormat="0" applyBorder="0" applyAlignment="0" applyProtection="0"/>
    <xf numFmtId="175" fontId="119" fillId="57" borderId="0" applyNumberFormat="0" applyBorder="0" applyAlignment="0" applyProtection="0"/>
    <xf numFmtId="175" fontId="119" fillId="57" borderId="0" applyNumberFormat="0" applyBorder="0" applyAlignment="0" applyProtection="0"/>
    <xf numFmtId="0" fontId="119" fillId="57" borderId="0" applyNumberFormat="0" applyBorder="0" applyAlignment="0" applyProtection="0"/>
    <xf numFmtId="0" fontId="167" fillId="57" borderId="0" applyNumberFormat="0" applyBorder="0" applyAlignment="0" applyProtection="0"/>
    <xf numFmtId="0" fontId="136" fillId="57" borderId="0" applyNumberFormat="0" applyBorder="0" applyAlignment="0" applyProtection="0"/>
    <xf numFmtId="0" fontId="136" fillId="57" borderId="0" applyNumberFormat="0" applyBorder="0" applyAlignment="0" applyProtection="0"/>
    <xf numFmtId="0" fontId="119" fillId="57" borderId="0" applyNumberFormat="0" applyBorder="0" applyAlignment="0" applyProtection="0"/>
    <xf numFmtId="0" fontId="73" fillId="57" borderId="0" applyNumberFormat="0" applyBorder="0" applyAlignment="0" applyProtection="0"/>
    <xf numFmtId="0" fontId="119" fillId="57" borderId="0" applyNumberFormat="0" applyBorder="0" applyAlignment="0" applyProtection="0"/>
    <xf numFmtId="175" fontId="119" fillId="57" borderId="0" applyNumberFormat="0" applyBorder="0" applyAlignment="0" applyProtection="0"/>
    <xf numFmtId="0" fontId="119" fillId="57" borderId="0" applyNumberFormat="0" applyBorder="0" applyAlignment="0" applyProtection="0"/>
    <xf numFmtId="175" fontId="119" fillId="57" borderId="0" applyNumberFormat="0" applyBorder="0" applyAlignment="0" applyProtection="0"/>
    <xf numFmtId="0" fontId="119" fillId="57" borderId="0" applyNumberFormat="0" applyBorder="0" applyAlignment="0" applyProtection="0"/>
    <xf numFmtId="175" fontId="119" fillId="57" borderId="0" applyNumberFormat="0" applyBorder="0" applyAlignment="0" applyProtection="0"/>
    <xf numFmtId="0" fontId="119" fillId="57" borderId="0" applyNumberFormat="0" applyBorder="0" applyAlignment="0" applyProtection="0"/>
    <xf numFmtId="175" fontId="119" fillId="59" borderId="0" applyNumberFormat="0" applyBorder="0" applyAlignment="0" applyProtection="0"/>
    <xf numFmtId="175" fontId="119" fillId="59" borderId="0" applyNumberFormat="0" applyBorder="0" applyAlignment="0" applyProtection="0"/>
    <xf numFmtId="175" fontId="119" fillId="59" borderId="0" applyNumberFormat="0" applyBorder="0" applyAlignment="0" applyProtection="0"/>
    <xf numFmtId="175" fontId="119" fillId="59" borderId="0" applyNumberFormat="0" applyBorder="0" applyAlignment="0" applyProtection="0"/>
    <xf numFmtId="175" fontId="119" fillId="59" borderId="0" applyNumberFormat="0" applyBorder="0" applyAlignment="0" applyProtection="0"/>
    <xf numFmtId="0" fontId="119" fillId="60" borderId="0" applyNumberFormat="0" applyBorder="0" applyAlignment="0" applyProtection="0"/>
    <xf numFmtId="0" fontId="167" fillId="60" borderId="0" applyNumberFormat="0" applyBorder="0" applyAlignment="0" applyProtection="0"/>
    <xf numFmtId="0" fontId="136" fillId="59" borderId="0" applyNumberFormat="0" applyBorder="0" applyAlignment="0" applyProtection="0"/>
    <xf numFmtId="0" fontId="136" fillId="59" borderId="0" applyNumberFormat="0" applyBorder="0" applyAlignment="0" applyProtection="0"/>
    <xf numFmtId="0" fontId="119" fillId="60" borderId="0" applyNumberFormat="0" applyBorder="0" applyAlignment="0" applyProtection="0"/>
    <xf numFmtId="0" fontId="119" fillId="60" borderId="0" applyNumberFormat="0" applyBorder="0" applyAlignment="0" applyProtection="0"/>
    <xf numFmtId="0" fontId="73" fillId="59" borderId="0" applyNumberFormat="0" applyBorder="0" applyAlignment="0" applyProtection="0"/>
    <xf numFmtId="0" fontId="119" fillId="60" borderId="0" applyNumberFormat="0" applyBorder="0" applyAlignment="0" applyProtection="0"/>
    <xf numFmtId="0" fontId="119" fillId="59" borderId="0" applyNumberFormat="0" applyBorder="0" applyAlignment="0" applyProtection="0"/>
    <xf numFmtId="0" fontId="119" fillId="60" borderId="0" applyNumberFormat="0" applyBorder="0" applyAlignment="0" applyProtection="0"/>
    <xf numFmtId="175" fontId="119" fillId="59" borderId="0" applyNumberFormat="0" applyBorder="0" applyAlignment="0" applyProtection="0"/>
    <xf numFmtId="0" fontId="119" fillId="60" borderId="0" applyNumberFormat="0" applyBorder="0" applyAlignment="0" applyProtection="0"/>
    <xf numFmtId="175" fontId="119" fillId="59" borderId="0" applyNumberFormat="0" applyBorder="0" applyAlignment="0" applyProtection="0"/>
    <xf numFmtId="0" fontId="119" fillId="60" borderId="0" applyNumberFormat="0" applyBorder="0" applyAlignment="0" applyProtection="0"/>
    <xf numFmtId="175" fontId="119" fillId="59" borderId="0" applyNumberFormat="0" applyBorder="0" applyAlignment="0" applyProtection="0"/>
    <xf numFmtId="0" fontId="119" fillId="60" borderId="0" applyNumberFormat="0" applyBorder="0" applyAlignment="0" applyProtection="0"/>
    <xf numFmtId="175" fontId="119" fillId="54" borderId="0" applyNumberFormat="0" applyBorder="0" applyAlignment="0" applyProtection="0"/>
    <xf numFmtId="175" fontId="119" fillId="54" borderId="0" applyNumberFormat="0" applyBorder="0" applyAlignment="0" applyProtection="0"/>
    <xf numFmtId="175" fontId="119" fillId="54" borderId="0" applyNumberFormat="0" applyBorder="0" applyAlignment="0" applyProtection="0"/>
    <xf numFmtId="175" fontId="119" fillId="54" borderId="0" applyNumberFormat="0" applyBorder="0" applyAlignment="0" applyProtection="0"/>
    <xf numFmtId="175" fontId="119" fillId="54" borderId="0" applyNumberFormat="0" applyBorder="0" applyAlignment="0" applyProtection="0"/>
    <xf numFmtId="0" fontId="119" fillId="50" borderId="0" applyNumberFormat="0" applyBorder="0" applyAlignment="0" applyProtection="0"/>
    <xf numFmtId="0" fontId="167" fillId="50" borderId="0" applyNumberFormat="0" applyBorder="0" applyAlignment="0" applyProtection="0"/>
    <xf numFmtId="0" fontId="136" fillId="54" borderId="0" applyNumberFormat="0" applyBorder="0" applyAlignment="0" applyProtection="0"/>
    <xf numFmtId="0" fontId="136" fillId="54" borderId="0" applyNumberFormat="0" applyBorder="0" applyAlignment="0" applyProtection="0"/>
    <xf numFmtId="0" fontId="119" fillId="50" borderId="0" applyNumberFormat="0" applyBorder="0" applyAlignment="0" applyProtection="0"/>
    <xf numFmtId="0" fontId="119" fillId="50" borderId="0" applyNumberFormat="0" applyBorder="0" applyAlignment="0" applyProtection="0"/>
    <xf numFmtId="0" fontId="73" fillId="54" borderId="0" applyNumberFormat="0" applyBorder="0" applyAlignment="0" applyProtection="0"/>
    <xf numFmtId="0" fontId="119" fillId="50" borderId="0" applyNumberFormat="0" applyBorder="0" applyAlignment="0" applyProtection="0"/>
    <xf numFmtId="0" fontId="119" fillId="54" borderId="0" applyNumberFormat="0" applyBorder="0" applyAlignment="0" applyProtection="0"/>
    <xf numFmtId="0" fontId="119" fillId="50" borderId="0" applyNumberFormat="0" applyBorder="0" applyAlignment="0" applyProtection="0"/>
    <xf numFmtId="175" fontId="119" fillId="54" borderId="0" applyNumberFormat="0" applyBorder="0" applyAlignment="0" applyProtection="0"/>
    <xf numFmtId="0" fontId="119" fillId="50" borderId="0" applyNumberFormat="0" applyBorder="0" applyAlignment="0" applyProtection="0"/>
    <xf numFmtId="175" fontId="119" fillId="54" borderId="0" applyNumberFormat="0" applyBorder="0" applyAlignment="0" applyProtection="0"/>
    <xf numFmtId="0" fontId="119" fillId="50" borderId="0" applyNumberFormat="0" applyBorder="0" applyAlignment="0" applyProtection="0"/>
    <xf numFmtId="175" fontId="119" fillId="54" borderId="0" applyNumberFormat="0" applyBorder="0" applyAlignment="0" applyProtection="0"/>
    <xf numFmtId="0" fontId="119" fillId="50" borderId="0" applyNumberFormat="0" applyBorder="0" applyAlignment="0" applyProtection="0"/>
    <xf numFmtId="175" fontId="119" fillId="56" borderId="0" applyNumberFormat="0" applyBorder="0" applyAlignment="0" applyProtection="0"/>
    <xf numFmtId="175" fontId="119" fillId="56" borderId="0" applyNumberFormat="0" applyBorder="0" applyAlignment="0" applyProtection="0"/>
    <xf numFmtId="175" fontId="119" fillId="56" borderId="0" applyNumberFormat="0" applyBorder="0" applyAlignment="0" applyProtection="0"/>
    <xf numFmtId="175" fontId="119" fillId="56" borderId="0" applyNumberFormat="0" applyBorder="0" applyAlignment="0" applyProtection="0"/>
    <xf numFmtId="175" fontId="119" fillId="56" borderId="0" applyNumberFormat="0" applyBorder="0" applyAlignment="0" applyProtection="0"/>
    <xf numFmtId="0" fontId="119" fillId="55" borderId="0" applyNumberFormat="0" applyBorder="0" applyAlignment="0" applyProtection="0"/>
    <xf numFmtId="0" fontId="167" fillId="55" borderId="0" applyNumberFormat="0" applyBorder="0" applyAlignment="0" applyProtection="0"/>
    <xf numFmtId="0" fontId="136" fillId="56" borderId="0" applyNumberFormat="0" applyBorder="0" applyAlignment="0" applyProtection="0"/>
    <xf numFmtId="0" fontId="136" fillId="56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73" fillId="56" borderId="0" applyNumberFormat="0" applyBorder="0" applyAlignment="0" applyProtection="0"/>
    <xf numFmtId="0" fontId="119" fillId="55" borderId="0" applyNumberFormat="0" applyBorder="0" applyAlignment="0" applyProtection="0"/>
    <xf numFmtId="0" fontId="119" fillId="56" borderId="0" applyNumberFormat="0" applyBorder="0" applyAlignment="0" applyProtection="0"/>
    <xf numFmtId="0" fontId="119" fillId="55" borderId="0" applyNumberFormat="0" applyBorder="0" applyAlignment="0" applyProtection="0"/>
    <xf numFmtId="175" fontId="119" fillId="56" borderId="0" applyNumberFormat="0" applyBorder="0" applyAlignment="0" applyProtection="0"/>
    <xf numFmtId="0" fontId="119" fillId="55" borderId="0" applyNumberFormat="0" applyBorder="0" applyAlignment="0" applyProtection="0"/>
    <xf numFmtId="175" fontId="119" fillId="56" borderId="0" applyNumberFormat="0" applyBorder="0" applyAlignment="0" applyProtection="0"/>
    <xf numFmtId="0" fontId="119" fillId="55" borderId="0" applyNumberFormat="0" applyBorder="0" applyAlignment="0" applyProtection="0"/>
    <xf numFmtId="175" fontId="119" fillId="56" borderId="0" applyNumberFormat="0" applyBorder="0" applyAlignment="0" applyProtection="0"/>
    <xf numFmtId="0" fontId="119" fillId="55" borderId="0" applyNumberFormat="0" applyBorder="0" applyAlignment="0" applyProtection="0"/>
    <xf numFmtId="175" fontId="119" fillId="61" borderId="0" applyNumberFormat="0" applyBorder="0" applyAlignment="0" applyProtection="0"/>
    <xf numFmtId="175" fontId="119" fillId="61" borderId="0" applyNumberFormat="0" applyBorder="0" applyAlignment="0" applyProtection="0"/>
    <xf numFmtId="175" fontId="119" fillId="61" borderId="0" applyNumberFormat="0" applyBorder="0" applyAlignment="0" applyProtection="0"/>
    <xf numFmtId="175" fontId="119" fillId="61" borderId="0" applyNumberFormat="0" applyBorder="0" applyAlignment="0" applyProtection="0"/>
    <xf numFmtId="175" fontId="119" fillId="61" borderId="0" applyNumberFormat="0" applyBorder="0" applyAlignment="0" applyProtection="0"/>
    <xf numFmtId="0" fontId="119" fillId="53" borderId="0" applyNumberFormat="0" applyBorder="0" applyAlignment="0" applyProtection="0"/>
    <xf numFmtId="0" fontId="167" fillId="53" borderId="0" applyNumberFormat="0" applyBorder="0" applyAlignment="0" applyProtection="0"/>
    <xf numFmtId="0" fontId="136" fillId="61" borderId="0" applyNumberFormat="0" applyBorder="0" applyAlignment="0" applyProtection="0"/>
    <xf numFmtId="0" fontId="136" fillId="61" borderId="0" applyNumberFormat="0" applyBorder="0" applyAlignment="0" applyProtection="0"/>
    <xf numFmtId="0" fontId="119" fillId="53" borderId="0" applyNumberFormat="0" applyBorder="0" applyAlignment="0" applyProtection="0"/>
    <xf numFmtId="0" fontId="119" fillId="53" borderId="0" applyNumberFormat="0" applyBorder="0" applyAlignment="0" applyProtection="0"/>
    <xf numFmtId="0" fontId="73" fillId="61" borderId="0" applyNumberFormat="0" applyBorder="0" applyAlignment="0" applyProtection="0"/>
    <xf numFmtId="0" fontId="119" fillId="53" borderId="0" applyNumberFormat="0" applyBorder="0" applyAlignment="0" applyProtection="0"/>
    <xf numFmtId="0" fontId="119" fillId="61" borderId="0" applyNumberFormat="0" applyBorder="0" applyAlignment="0" applyProtection="0"/>
    <xf numFmtId="0" fontId="119" fillId="53" borderId="0" applyNumberFormat="0" applyBorder="0" applyAlignment="0" applyProtection="0"/>
    <xf numFmtId="175" fontId="119" fillId="61" borderId="0" applyNumberFormat="0" applyBorder="0" applyAlignment="0" applyProtection="0"/>
    <xf numFmtId="0" fontId="119" fillId="53" borderId="0" applyNumberFormat="0" applyBorder="0" applyAlignment="0" applyProtection="0"/>
    <xf numFmtId="175" fontId="119" fillId="61" borderId="0" applyNumberFormat="0" applyBorder="0" applyAlignment="0" applyProtection="0"/>
    <xf numFmtId="0" fontId="119" fillId="53" borderId="0" applyNumberFormat="0" applyBorder="0" applyAlignment="0" applyProtection="0"/>
    <xf numFmtId="175" fontId="119" fillId="61" borderId="0" applyNumberFormat="0" applyBorder="0" applyAlignment="0" applyProtection="0"/>
    <xf numFmtId="0" fontId="119" fillId="53" borderId="0" applyNumberFormat="0" applyBorder="0" applyAlignment="0" applyProtection="0"/>
    <xf numFmtId="0" fontId="136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6" borderId="0" applyNumberFormat="0" applyBorder="0" applyAlignment="0" applyProtection="0"/>
    <xf numFmtId="0" fontId="136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6" borderId="0" applyNumberFormat="0" applyBorder="0" applyAlignment="0" applyProtection="0"/>
    <xf numFmtId="0" fontId="136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6" borderId="0" applyNumberFormat="0" applyBorder="0" applyAlignment="0" applyProtection="0"/>
    <xf numFmtId="0" fontId="136" fillId="55" borderId="0" applyNumberFormat="0" applyBorder="0" applyAlignment="0" applyProtection="0"/>
    <xf numFmtId="0" fontId="119" fillId="55" borderId="0" applyNumberFormat="0" applyBorder="0" applyAlignment="0" applyProtection="0"/>
    <xf numFmtId="0" fontId="136" fillId="56" borderId="0" applyNumberFormat="0" applyBorder="0" applyAlignment="0" applyProtection="0"/>
    <xf numFmtId="0" fontId="136" fillId="55" borderId="0" applyNumberFormat="0" applyBorder="0" applyAlignment="0" applyProtection="0"/>
    <xf numFmtId="0" fontId="119" fillId="55" borderId="0" applyNumberFormat="0" applyBorder="0" applyAlignment="0" applyProtection="0"/>
    <xf numFmtId="0" fontId="136" fillId="57" borderId="0" applyNumberFormat="0" applyBorder="0" applyAlignment="0" applyProtection="0"/>
    <xf numFmtId="0" fontId="119" fillId="57" borderId="0" applyNumberFormat="0" applyBorder="0" applyAlignment="0" applyProtection="0"/>
    <xf numFmtId="0" fontId="136" fillId="57" borderId="0" applyNumberFormat="0" applyBorder="0" applyAlignment="0" applyProtection="0"/>
    <xf numFmtId="0" fontId="119" fillId="57" borderId="0" applyNumberFormat="0" applyBorder="0" applyAlignment="0" applyProtection="0"/>
    <xf numFmtId="0" fontId="136" fillId="57" borderId="0" applyNumberFormat="0" applyBorder="0" applyAlignment="0" applyProtection="0"/>
    <xf numFmtId="0" fontId="119" fillId="57" borderId="0" applyNumberFormat="0" applyBorder="0" applyAlignment="0" applyProtection="0"/>
    <xf numFmtId="0" fontId="136" fillId="57" borderId="0" applyNumberFormat="0" applyBorder="0" applyAlignment="0" applyProtection="0"/>
    <xf numFmtId="0" fontId="119" fillId="57" borderId="0" applyNumberFormat="0" applyBorder="0" applyAlignment="0" applyProtection="0"/>
    <xf numFmtId="0" fontId="136" fillId="57" borderId="0" applyNumberFormat="0" applyBorder="0" applyAlignment="0" applyProtection="0"/>
    <xf numFmtId="0" fontId="119" fillId="57" borderId="0" applyNumberFormat="0" applyBorder="0" applyAlignment="0" applyProtection="0"/>
    <xf numFmtId="0" fontId="136" fillId="60" borderId="0" applyNumberFormat="0" applyBorder="0" applyAlignment="0" applyProtection="0"/>
    <xf numFmtId="0" fontId="119" fillId="60" borderId="0" applyNumberFormat="0" applyBorder="0" applyAlignment="0" applyProtection="0"/>
    <xf numFmtId="0" fontId="119" fillId="59" borderId="0" applyNumberFormat="0" applyBorder="0" applyAlignment="0" applyProtection="0"/>
    <xf numFmtId="0" fontId="136" fillId="60" borderId="0" applyNumberFormat="0" applyBorder="0" applyAlignment="0" applyProtection="0"/>
    <xf numFmtId="0" fontId="119" fillId="60" borderId="0" applyNumberFormat="0" applyBorder="0" applyAlignment="0" applyProtection="0"/>
    <xf numFmtId="0" fontId="119" fillId="59" borderId="0" applyNumberFormat="0" applyBorder="0" applyAlignment="0" applyProtection="0"/>
    <xf numFmtId="0" fontId="136" fillId="60" borderId="0" applyNumberFormat="0" applyBorder="0" applyAlignment="0" applyProtection="0"/>
    <xf numFmtId="0" fontId="119" fillId="60" borderId="0" applyNumberFormat="0" applyBorder="0" applyAlignment="0" applyProtection="0"/>
    <xf numFmtId="0" fontId="119" fillId="59" borderId="0" applyNumberFormat="0" applyBorder="0" applyAlignment="0" applyProtection="0"/>
    <xf numFmtId="0" fontId="136" fillId="60" borderId="0" applyNumberFormat="0" applyBorder="0" applyAlignment="0" applyProtection="0"/>
    <xf numFmtId="0" fontId="119" fillId="60" borderId="0" applyNumberFormat="0" applyBorder="0" applyAlignment="0" applyProtection="0"/>
    <xf numFmtId="0" fontId="136" fillId="59" borderId="0" applyNumberFormat="0" applyBorder="0" applyAlignment="0" applyProtection="0"/>
    <xf numFmtId="0" fontId="136" fillId="60" borderId="0" applyNumberFormat="0" applyBorder="0" applyAlignment="0" applyProtection="0"/>
    <xf numFmtId="0" fontId="119" fillId="60" borderId="0" applyNumberFormat="0" applyBorder="0" applyAlignment="0" applyProtection="0"/>
    <xf numFmtId="0" fontId="136" fillId="50" borderId="0" applyNumberFormat="0" applyBorder="0" applyAlignment="0" applyProtection="0"/>
    <xf numFmtId="0" fontId="119" fillId="50" borderId="0" applyNumberFormat="0" applyBorder="0" applyAlignment="0" applyProtection="0"/>
    <xf numFmtId="0" fontId="119" fillId="54" borderId="0" applyNumberFormat="0" applyBorder="0" applyAlignment="0" applyProtection="0"/>
    <xf numFmtId="0" fontId="136" fillId="50" borderId="0" applyNumberFormat="0" applyBorder="0" applyAlignment="0" applyProtection="0"/>
    <xf numFmtId="0" fontId="119" fillId="50" borderId="0" applyNumberFormat="0" applyBorder="0" applyAlignment="0" applyProtection="0"/>
    <xf numFmtId="0" fontId="119" fillId="54" borderId="0" applyNumberFormat="0" applyBorder="0" applyAlignment="0" applyProtection="0"/>
    <xf numFmtId="0" fontId="136" fillId="50" borderId="0" applyNumberFormat="0" applyBorder="0" applyAlignment="0" applyProtection="0"/>
    <xf numFmtId="0" fontId="119" fillId="50" borderId="0" applyNumberFormat="0" applyBorder="0" applyAlignment="0" applyProtection="0"/>
    <xf numFmtId="0" fontId="119" fillId="54" borderId="0" applyNumberFormat="0" applyBorder="0" applyAlignment="0" applyProtection="0"/>
    <xf numFmtId="0" fontId="136" fillId="50" borderId="0" applyNumberFormat="0" applyBorder="0" applyAlignment="0" applyProtection="0"/>
    <xf numFmtId="0" fontId="119" fillId="50" borderId="0" applyNumberFormat="0" applyBorder="0" applyAlignment="0" applyProtection="0"/>
    <xf numFmtId="0" fontId="136" fillId="54" borderId="0" applyNumberFormat="0" applyBorder="0" applyAlignment="0" applyProtection="0"/>
    <xf numFmtId="0" fontId="136" fillId="50" borderId="0" applyNumberFormat="0" applyBorder="0" applyAlignment="0" applyProtection="0"/>
    <xf numFmtId="0" fontId="119" fillId="50" borderId="0" applyNumberFormat="0" applyBorder="0" applyAlignment="0" applyProtection="0"/>
    <xf numFmtId="0" fontId="136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6" borderId="0" applyNumberFormat="0" applyBorder="0" applyAlignment="0" applyProtection="0"/>
    <xf numFmtId="0" fontId="136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6" borderId="0" applyNumberFormat="0" applyBorder="0" applyAlignment="0" applyProtection="0"/>
    <xf numFmtId="0" fontId="136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6" borderId="0" applyNumberFormat="0" applyBorder="0" applyAlignment="0" applyProtection="0"/>
    <xf numFmtId="0" fontId="136" fillId="55" borderId="0" applyNumberFormat="0" applyBorder="0" applyAlignment="0" applyProtection="0"/>
    <xf numFmtId="0" fontId="119" fillId="55" borderId="0" applyNumberFormat="0" applyBorder="0" applyAlignment="0" applyProtection="0"/>
    <xf numFmtId="0" fontId="136" fillId="56" borderId="0" applyNumberFormat="0" applyBorder="0" applyAlignment="0" applyProtection="0"/>
    <xf numFmtId="0" fontId="136" fillId="55" borderId="0" applyNumberFormat="0" applyBorder="0" applyAlignment="0" applyProtection="0"/>
    <xf numFmtId="0" fontId="119" fillId="55" borderId="0" applyNumberFormat="0" applyBorder="0" applyAlignment="0" applyProtection="0"/>
    <xf numFmtId="0" fontId="136" fillId="53" borderId="0" applyNumberFormat="0" applyBorder="0" applyAlignment="0" applyProtection="0"/>
    <xf numFmtId="0" fontId="119" fillId="53" borderId="0" applyNumberFormat="0" applyBorder="0" applyAlignment="0" applyProtection="0"/>
    <xf numFmtId="0" fontId="119" fillId="61" borderId="0" applyNumberFormat="0" applyBorder="0" applyAlignment="0" applyProtection="0"/>
    <xf numFmtId="0" fontId="136" fillId="53" borderId="0" applyNumberFormat="0" applyBorder="0" applyAlignment="0" applyProtection="0"/>
    <xf numFmtId="0" fontId="119" fillId="53" borderId="0" applyNumberFormat="0" applyBorder="0" applyAlignment="0" applyProtection="0"/>
    <xf numFmtId="0" fontId="119" fillId="61" borderId="0" applyNumberFormat="0" applyBorder="0" applyAlignment="0" applyProtection="0"/>
    <xf numFmtId="0" fontId="136" fillId="53" borderId="0" applyNumberFormat="0" applyBorder="0" applyAlignment="0" applyProtection="0"/>
    <xf numFmtId="0" fontId="119" fillId="53" borderId="0" applyNumberFormat="0" applyBorder="0" applyAlignment="0" applyProtection="0"/>
    <xf numFmtId="0" fontId="119" fillId="61" borderId="0" applyNumberFormat="0" applyBorder="0" applyAlignment="0" applyProtection="0"/>
    <xf numFmtId="0" fontId="136" fillId="53" borderId="0" applyNumberFormat="0" applyBorder="0" applyAlignment="0" applyProtection="0"/>
    <xf numFmtId="0" fontId="119" fillId="53" borderId="0" applyNumberFormat="0" applyBorder="0" applyAlignment="0" applyProtection="0"/>
    <xf numFmtId="0" fontId="136" fillId="61" borderId="0" applyNumberFormat="0" applyBorder="0" applyAlignment="0" applyProtection="0"/>
    <xf numFmtId="0" fontId="136" fillId="53" borderId="0" applyNumberFormat="0" applyBorder="0" applyAlignment="0" applyProtection="0"/>
    <xf numFmtId="0" fontId="119" fillId="53" borderId="0" applyNumberFormat="0" applyBorder="0" applyAlignment="0" applyProtection="0"/>
    <xf numFmtId="175" fontId="120" fillId="62" borderId="0" applyNumberFormat="0" applyBorder="0" applyAlignment="0" applyProtection="0"/>
    <xf numFmtId="175" fontId="120" fillId="62" borderId="0" applyNumberFormat="0" applyBorder="0" applyAlignment="0" applyProtection="0"/>
    <xf numFmtId="175" fontId="120" fillId="62" borderId="0" applyNumberFormat="0" applyBorder="0" applyAlignment="0" applyProtection="0"/>
    <xf numFmtId="175" fontId="120" fillId="62" borderId="0" applyNumberFormat="0" applyBorder="0" applyAlignment="0" applyProtection="0"/>
    <xf numFmtId="175" fontId="120" fillId="62" borderId="0" applyNumberFormat="0" applyBorder="0" applyAlignment="0" applyProtection="0"/>
    <xf numFmtId="0" fontId="120" fillId="55" borderId="0" applyNumberFormat="0" applyBorder="0" applyAlignment="0" applyProtection="0"/>
    <xf numFmtId="0" fontId="226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227" fillId="62" borderId="0" applyNumberFormat="0" applyBorder="0" applyAlignment="0" applyProtection="0"/>
    <xf numFmtId="0" fontId="120" fillId="55" borderId="0" applyNumberFormat="0" applyBorder="0" applyAlignment="0" applyProtection="0"/>
    <xf numFmtId="0" fontId="120" fillId="62" borderId="0" applyNumberFormat="0" applyBorder="0" applyAlignment="0" applyProtection="0"/>
    <xf numFmtId="0" fontId="120" fillId="55" borderId="0" applyNumberFormat="0" applyBorder="0" applyAlignment="0" applyProtection="0"/>
    <xf numFmtId="175" fontId="120" fillId="62" borderId="0" applyNumberFormat="0" applyBorder="0" applyAlignment="0" applyProtection="0"/>
    <xf numFmtId="0" fontId="120" fillId="55" borderId="0" applyNumberFormat="0" applyBorder="0" applyAlignment="0" applyProtection="0"/>
    <xf numFmtId="175" fontId="120" fillId="62" borderId="0" applyNumberFormat="0" applyBorder="0" applyAlignment="0" applyProtection="0"/>
    <xf numFmtId="0" fontId="120" fillId="55" borderId="0" applyNumberFormat="0" applyBorder="0" applyAlignment="0" applyProtection="0"/>
    <xf numFmtId="175" fontId="120" fillId="62" borderId="0" applyNumberFormat="0" applyBorder="0" applyAlignment="0" applyProtection="0"/>
    <xf numFmtId="0" fontId="120" fillId="55" borderId="0" applyNumberFormat="0" applyBorder="0" applyAlignment="0" applyProtection="0"/>
    <xf numFmtId="175" fontId="120" fillId="57" borderId="0" applyNumberFormat="0" applyBorder="0" applyAlignment="0" applyProtection="0"/>
    <xf numFmtId="175" fontId="120" fillId="57" borderId="0" applyNumberFormat="0" applyBorder="0" applyAlignment="0" applyProtection="0"/>
    <xf numFmtId="175" fontId="120" fillId="57" borderId="0" applyNumberFormat="0" applyBorder="0" applyAlignment="0" applyProtection="0"/>
    <xf numFmtId="175" fontId="120" fillId="57" borderId="0" applyNumberFormat="0" applyBorder="0" applyAlignment="0" applyProtection="0"/>
    <xf numFmtId="175" fontId="120" fillId="57" borderId="0" applyNumberFormat="0" applyBorder="0" applyAlignment="0" applyProtection="0"/>
    <xf numFmtId="0" fontId="120" fillId="66" borderId="0" applyNumberFormat="0" applyBorder="0" applyAlignment="0" applyProtection="0"/>
    <xf numFmtId="0" fontId="226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227" fillId="57" borderId="0" applyNumberFormat="0" applyBorder="0" applyAlignment="0" applyProtection="0"/>
    <xf numFmtId="0" fontId="120" fillId="66" borderId="0" applyNumberFormat="0" applyBorder="0" applyAlignment="0" applyProtection="0"/>
    <xf numFmtId="0" fontId="120" fillId="57" borderId="0" applyNumberFormat="0" applyBorder="0" applyAlignment="0" applyProtection="0"/>
    <xf numFmtId="0" fontId="120" fillId="66" borderId="0" applyNumberFormat="0" applyBorder="0" applyAlignment="0" applyProtection="0"/>
    <xf numFmtId="175" fontId="120" fillId="57" borderId="0" applyNumberFormat="0" applyBorder="0" applyAlignment="0" applyProtection="0"/>
    <xf numFmtId="0" fontId="120" fillId="66" borderId="0" applyNumberFormat="0" applyBorder="0" applyAlignment="0" applyProtection="0"/>
    <xf numFmtId="175" fontId="120" fillId="57" borderId="0" applyNumberFormat="0" applyBorder="0" applyAlignment="0" applyProtection="0"/>
    <xf numFmtId="0" fontId="120" fillId="66" borderId="0" applyNumberFormat="0" applyBorder="0" applyAlignment="0" applyProtection="0"/>
    <xf numFmtId="175" fontId="120" fillId="57" borderId="0" applyNumberFormat="0" applyBorder="0" applyAlignment="0" applyProtection="0"/>
    <xf numFmtId="0" fontId="120" fillId="66" borderId="0" applyNumberFormat="0" applyBorder="0" applyAlignment="0" applyProtection="0"/>
    <xf numFmtId="175" fontId="120" fillId="59" borderId="0" applyNumberFormat="0" applyBorder="0" applyAlignment="0" applyProtection="0"/>
    <xf numFmtId="175" fontId="120" fillId="59" borderId="0" applyNumberFormat="0" applyBorder="0" applyAlignment="0" applyProtection="0"/>
    <xf numFmtId="175" fontId="120" fillId="59" borderId="0" applyNumberFormat="0" applyBorder="0" applyAlignment="0" applyProtection="0"/>
    <xf numFmtId="175" fontId="120" fillId="59" borderId="0" applyNumberFormat="0" applyBorder="0" applyAlignment="0" applyProtection="0"/>
    <xf numFmtId="175" fontId="120" fillId="59" borderId="0" applyNumberFormat="0" applyBorder="0" applyAlignment="0" applyProtection="0"/>
    <xf numFmtId="0" fontId="120" fillId="61" borderId="0" applyNumberFormat="0" applyBorder="0" applyAlignment="0" applyProtection="0"/>
    <xf numFmtId="0" fontId="226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227" fillId="59" borderId="0" applyNumberFormat="0" applyBorder="0" applyAlignment="0" applyProtection="0"/>
    <xf numFmtId="0" fontId="120" fillId="61" borderId="0" applyNumberFormat="0" applyBorder="0" applyAlignment="0" applyProtection="0"/>
    <xf numFmtId="0" fontId="120" fillId="59" borderId="0" applyNumberFormat="0" applyBorder="0" applyAlignment="0" applyProtection="0"/>
    <xf numFmtId="0" fontId="120" fillId="61" borderId="0" applyNumberFormat="0" applyBorder="0" applyAlignment="0" applyProtection="0"/>
    <xf numFmtId="175" fontId="120" fillId="59" borderId="0" applyNumberFormat="0" applyBorder="0" applyAlignment="0" applyProtection="0"/>
    <xf numFmtId="0" fontId="120" fillId="61" borderId="0" applyNumberFormat="0" applyBorder="0" applyAlignment="0" applyProtection="0"/>
    <xf numFmtId="175" fontId="120" fillId="59" borderId="0" applyNumberFormat="0" applyBorder="0" applyAlignment="0" applyProtection="0"/>
    <xf numFmtId="0" fontId="120" fillId="61" borderId="0" applyNumberFormat="0" applyBorder="0" applyAlignment="0" applyProtection="0"/>
    <xf numFmtId="175" fontId="120" fillId="59" borderId="0" applyNumberFormat="0" applyBorder="0" applyAlignment="0" applyProtection="0"/>
    <xf numFmtId="0" fontId="120" fillId="61" borderId="0" applyNumberFormat="0" applyBorder="0" applyAlignment="0" applyProtection="0"/>
    <xf numFmtId="175" fontId="120" fillId="64" borderId="0" applyNumberFormat="0" applyBorder="0" applyAlignment="0" applyProtection="0"/>
    <xf numFmtId="175" fontId="120" fillId="64" borderId="0" applyNumberFormat="0" applyBorder="0" applyAlignment="0" applyProtection="0"/>
    <xf numFmtId="175" fontId="120" fillId="64" borderId="0" applyNumberFormat="0" applyBorder="0" applyAlignment="0" applyProtection="0"/>
    <xf numFmtId="175" fontId="120" fillId="64" borderId="0" applyNumberFormat="0" applyBorder="0" applyAlignment="0" applyProtection="0"/>
    <xf numFmtId="175" fontId="120" fillId="64" borderId="0" applyNumberFormat="0" applyBorder="0" applyAlignment="0" applyProtection="0"/>
    <xf numFmtId="0" fontId="120" fillId="50" borderId="0" applyNumberFormat="0" applyBorder="0" applyAlignment="0" applyProtection="0"/>
    <xf numFmtId="0" fontId="226" fillId="50" borderId="0" applyNumberFormat="0" applyBorder="0" applyAlignment="0" applyProtection="0"/>
    <xf numFmtId="0" fontId="120" fillId="50" borderId="0" applyNumberFormat="0" applyBorder="0" applyAlignment="0" applyProtection="0"/>
    <xf numFmtId="0" fontId="120" fillId="50" borderId="0" applyNumberFormat="0" applyBorder="0" applyAlignment="0" applyProtection="0"/>
    <xf numFmtId="0" fontId="227" fillId="64" borderId="0" applyNumberFormat="0" applyBorder="0" applyAlignment="0" applyProtection="0"/>
    <xf numFmtId="0" fontId="120" fillId="50" borderId="0" applyNumberFormat="0" applyBorder="0" applyAlignment="0" applyProtection="0"/>
    <xf numFmtId="0" fontId="120" fillId="64" borderId="0" applyNumberFormat="0" applyBorder="0" applyAlignment="0" applyProtection="0"/>
    <xf numFmtId="0" fontId="120" fillId="50" borderId="0" applyNumberFormat="0" applyBorder="0" applyAlignment="0" applyProtection="0"/>
    <xf numFmtId="175" fontId="120" fillId="64" borderId="0" applyNumberFormat="0" applyBorder="0" applyAlignment="0" applyProtection="0"/>
    <xf numFmtId="0" fontId="120" fillId="50" borderId="0" applyNumberFormat="0" applyBorder="0" applyAlignment="0" applyProtection="0"/>
    <xf numFmtId="175" fontId="120" fillId="64" borderId="0" applyNumberFormat="0" applyBorder="0" applyAlignment="0" applyProtection="0"/>
    <xf numFmtId="0" fontId="120" fillId="50" borderId="0" applyNumberFormat="0" applyBorder="0" applyAlignment="0" applyProtection="0"/>
    <xf numFmtId="175" fontId="120" fillId="64" borderId="0" applyNumberFormat="0" applyBorder="0" applyAlignment="0" applyProtection="0"/>
    <xf numFmtId="0" fontId="120" fillId="50" borderId="0" applyNumberFormat="0" applyBorder="0" applyAlignment="0" applyProtection="0"/>
    <xf numFmtId="175" fontId="120" fillId="63" borderId="0" applyNumberFormat="0" applyBorder="0" applyAlignment="0" applyProtection="0"/>
    <xf numFmtId="175" fontId="120" fillId="63" borderId="0" applyNumberFormat="0" applyBorder="0" applyAlignment="0" applyProtection="0"/>
    <xf numFmtId="175" fontId="120" fillId="63" borderId="0" applyNumberFormat="0" applyBorder="0" applyAlignment="0" applyProtection="0"/>
    <xf numFmtId="175" fontId="120" fillId="63" borderId="0" applyNumberFormat="0" applyBorder="0" applyAlignment="0" applyProtection="0"/>
    <xf numFmtId="175" fontId="120" fillId="63" borderId="0" applyNumberFormat="0" applyBorder="0" applyAlignment="0" applyProtection="0"/>
    <xf numFmtId="0" fontId="120" fillId="55" borderId="0" applyNumberFormat="0" applyBorder="0" applyAlignment="0" applyProtection="0"/>
    <xf numFmtId="0" fontId="226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55" borderId="0" applyNumberFormat="0" applyBorder="0" applyAlignment="0" applyProtection="0"/>
    <xf numFmtId="0" fontId="227" fillId="63" borderId="0" applyNumberFormat="0" applyBorder="0" applyAlignment="0" applyProtection="0"/>
    <xf numFmtId="0" fontId="120" fillId="55" borderId="0" applyNumberFormat="0" applyBorder="0" applyAlignment="0" applyProtection="0"/>
    <xf numFmtId="0" fontId="120" fillId="63" borderId="0" applyNumberFormat="0" applyBorder="0" applyAlignment="0" applyProtection="0"/>
    <xf numFmtId="0" fontId="120" fillId="55" borderId="0" applyNumberFormat="0" applyBorder="0" applyAlignment="0" applyProtection="0"/>
    <xf numFmtId="175" fontId="120" fillId="63" borderId="0" applyNumberFormat="0" applyBorder="0" applyAlignment="0" applyProtection="0"/>
    <xf numFmtId="0" fontId="120" fillId="55" borderId="0" applyNumberFormat="0" applyBorder="0" applyAlignment="0" applyProtection="0"/>
    <xf numFmtId="175" fontId="120" fillId="63" borderId="0" applyNumberFormat="0" applyBorder="0" applyAlignment="0" applyProtection="0"/>
    <xf numFmtId="0" fontId="120" fillId="55" borderId="0" applyNumberFormat="0" applyBorder="0" applyAlignment="0" applyProtection="0"/>
    <xf numFmtId="175" fontId="120" fillId="63" borderId="0" applyNumberFormat="0" applyBorder="0" applyAlignment="0" applyProtection="0"/>
    <xf numFmtId="0" fontId="120" fillId="55" borderId="0" applyNumberFormat="0" applyBorder="0" applyAlignment="0" applyProtection="0"/>
    <xf numFmtId="175" fontId="120" fillId="65" borderId="0" applyNumberFormat="0" applyBorder="0" applyAlignment="0" applyProtection="0"/>
    <xf numFmtId="175" fontId="120" fillId="65" borderId="0" applyNumberFormat="0" applyBorder="0" applyAlignment="0" applyProtection="0"/>
    <xf numFmtId="175" fontId="120" fillId="65" borderId="0" applyNumberFormat="0" applyBorder="0" applyAlignment="0" applyProtection="0"/>
    <xf numFmtId="175" fontId="120" fillId="65" borderId="0" applyNumberFormat="0" applyBorder="0" applyAlignment="0" applyProtection="0"/>
    <xf numFmtId="175" fontId="120" fillId="65" borderId="0" applyNumberFormat="0" applyBorder="0" applyAlignment="0" applyProtection="0"/>
    <xf numFmtId="0" fontId="120" fillId="57" borderId="0" applyNumberFormat="0" applyBorder="0" applyAlignment="0" applyProtection="0"/>
    <xf numFmtId="0" fontId="226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227" fillId="65" borderId="0" applyNumberFormat="0" applyBorder="0" applyAlignment="0" applyProtection="0"/>
    <xf numFmtId="0" fontId="120" fillId="57" borderId="0" applyNumberFormat="0" applyBorder="0" applyAlignment="0" applyProtection="0"/>
    <xf numFmtId="0" fontId="120" fillId="65" borderId="0" applyNumberFormat="0" applyBorder="0" applyAlignment="0" applyProtection="0"/>
    <xf numFmtId="0" fontId="120" fillId="57" borderId="0" applyNumberFormat="0" applyBorder="0" applyAlignment="0" applyProtection="0"/>
    <xf numFmtId="175" fontId="120" fillId="65" borderId="0" applyNumberFormat="0" applyBorder="0" applyAlignment="0" applyProtection="0"/>
    <xf numFmtId="0" fontId="120" fillId="57" borderId="0" applyNumberFormat="0" applyBorder="0" applyAlignment="0" applyProtection="0"/>
    <xf numFmtId="175" fontId="120" fillId="65" borderId="0" applyNumberFormat="0" applyBorder="0" applyAlignment="0" applyProtection="0"/>
    <xf numFmtId="0" fontId="120" fillId="57" borderId="0" applyNumberFormat="0" applyBorder="0" applyAlignment="0" applyProtection="0"/>
    <xf numFmtId="175" fontId="120" fillId="65" borderId="0" applyNumberFormat="0" applyBorder="0" applyAlignment="0" applyProtection="0"/>
    <xf numFmtId="0" fontId="120" fillId="57" borderId="0" applyNumberFormat="0" applyBorder="0" applyAlignment="0" applyProtection="0"/>
    <xf numFmtId="0" fontId="137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62" borderId="0" applyNumberFormat="0" applyBorder="0" applyAlignment="0" applyProtection="0"/>
    <xf numFmtId="0" fontId="137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62" borderId="0" applyNumberFormat="0" applyBorder="0" applyAlignment="0" applyProtection="0"/>
    <xf numFmtId="0" fontId="137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62" borderId="0" applyNumberFormat="0" applyBorder="0" applyAlignment="0" applyProtection="0"/>
    <xf numFmtId="0" fontId="137" fillId="55" borderId="0" applyNumberFormat="0" applyBorder="0" applyAlignment="0" applyProtection="0"/>
    <xf numFmtId="0" fontId="120" fillId="55" borderId="0" applyNumberFormat="0" applyBorder="0" applyAlignment="0" applyProtection="0"/>
    <xf numFmtId="0" fontId="137" fillId="62" borderId="0" applyNumberFormat="0" applyBorder="0" applyAlignment="0" applyProtection="0"/>
    <xf numFmtId="0" fontId="137" fillId="55" borderId="0" applyNumberFormat="0" applyBorder="0" applyAlignment="0" applyProtection="0"/>
    <xf numFmtId="0" fontId="120" fillId="55" borderId="0" applyNumberFormat="0" applyBorder="0" applyAlignment="0" applyProtection="0"/>
    <xf numFmtId="0" fontId="137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57" borderId="0" applyNumberFormat="0" applyBorder="0" applyAlignment="0" applyProtection="0"/>
    <xf numFmtId="0" fontId="137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57" borderId="0" applyNumberFormat="0" applyBorder="0" applyAlignment="0" applyProtection="0"/>
    <xf numFmtId="0" fontId="137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57" borderId="0" applyNumberFormat="0" applyBorder="0" applyAlignment="0" applyProtection="0"/>
    <xf numFmtId="0" fontId="137" fillId="66" borderId="0" applyNumberFormat="0" applyBorder="0" applyAlignment="0" applyProtection="0"/>
    <xf numFmtId="0" fontId="120" fillId="66" borderId="0" applyNumberFormat="0" applyBorder="0" applyAlignment="0" applyProtection="0"/>
    <xf numFmtId="0" fontId="137" fillId="57" borderId="0" applyNumberFormat="0" applyBorder="0" applyAlignment="0" applyProtection="0"/>
    <xf numFmtId="0" fontId="137" fillId="66" borderId="0" applyNumberFormat="0" applyBorder="0" applyAlignment="0" applyProtection="0"/>
    <xf numFmtId="0" fontId="120" fillId="66" borderId="0" applyNumberFormat="0" applyBorder="0" applyAlignment="0" applyProtection="0"/>
    <xf numFmtId="0" fontId="137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59" borderId="0" applyNumberFormat="0" applyBorder="0" applyAlignment="0" applyProtection="0"/>
    <xf numFmtId="0" fontId="137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59" borderId="0" applyNumberFormat="0" applyBorder="0" applyAlignment="0" applyProtection="0"/>
    <xf numFmtId="0" fontId="137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59" borderId="0" applyNumberFormat="0" applyBorder="0" applyAlignment="0" applyProtection="0"/>
    <xf numFmtId="0" fontId="137" fillId="61" borderId="0" applyNumberFormat="0" applyBorder="0" applyAlignment="0" applyProtection="0"/>
    <xf numFmtId="0" fontId="120" fillId="61" borderId="0" applyNumberFormat="0" applyBorder="0" applyAlignment="0" applyProtection="0"/>
    <xf numFmtId="0" fontId="137" fillId="59" borderId="0" applyNumberFormat="0" applyBorder="0" applyAlignment="0" applyProtection="0"/>
    <xf numFmtId="0" fontId="137" fillId="61" borderId="0" applyNumberFormat="0" applyBorder="0" applyAlignment="0" applyProtection="0"/>
    <xf numFmtId="0" fontId="120" fillId="61" borderId="0" applyNumberFormat="0" applyBorder="0" applyAlignment="0" applyProtection="0"/>
    <xf numFmtId="0" fontId="137" fillId="50" borderId="0" applyNumberFormat="0" applyBorder="0" applyAlignment="0" applyProtection="0"/>
    <xf numFmtId="0" fontId="120" fillId="50" borderId="0" applyNumberFormat="0" applyBorder="0" applyAlignment="0" applyProtection="0"/>
    <xf numFmtId="0" fontId="120" fillId="64" borderId="0" applyNumberFormat="0" applyBorder="0" applyAlignment="0" applyProtection="0"/>
    <xf numFmtId="0" fontId="137" fillId="50" borderId="0" applyNumberFormat="0" applyBorder="0" applyAlignment="0" applyProtection="0"/>
    <xf numFmtId="0" fontId="120" fillId="50" borderId="0" applyNumberFormat="0" applyBorder="0" applyAlignment="0" applyProtection="0"/>
    <xf numFmtId="0" fontId="120" fillId="64" borderId="0" applyNumberFormat="0" applyBorder="0" applyAlignment="0" applyProtection="0"/>
    <xf numFmtId="0" fontId="137" fillId="50" borderId="0" applyNumberFormat="0" applyBorder="0" applyAlignment="0" applyProtection="0"/>
    <xf numFmtId="0" fontId="120" fillId="50" borderId="0" applyNumberFormat="0" applyBorder="0" applyAlignment="0" applyProtection="0"/>
    <xf numFmtId="0" fontId="120" fillId="64" borderId="0" applyNumberFormat="0" applyBorder="0" applyAlignment="0" applyProtection="0"/>
    <xf numFmtId="0" fontId="137" fillId="50" borderId="0" applyNumberFormat="0" applyBorder="0" applyAlignment="0" applyProtection="0"/>
    <xf numFmtId="0" fontId="120" fillId="50" borderId="0" applyNumberFormat="0" applyBorder="0" applyAlignment="0" applyProtection="0"/>
    <xf numFmtId="0" fontId="137" fillId="64" borderId="0" applyNumberFormat="0" applyBorder="0" applyAlignment="0" applyProtection="0"/>
    <xf numFmtId="0" fontId="137" fillId="50" borderId="0" applyNumberFormat="0" applyBorder="0" applyAlignment="0" applyProtection="0"/>
    <xf numFmtId="0" fontId="120" fillId="50" borderId="0" applyNumberFormat="0" applyBorder="0" applyAlignment="0" applyProtection="0"/>
    <xf numFmtId="0" fontId="137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63" borderId="0" applyNumberFormat="0" applyBorder="0" applyAlignment="0" applyProtection="0"/>
    <xf numFmtId="0" fontId="137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63" borderId="0" applyNumberFormat="0" applyBorder="0" applyAlignment="0" applyProtection="0"/>
    <xf numFmtId="0" fontId="137" fillId="55" borderId="0" applyNumberFormat="0" applyBorder="0" applyAlignment="0" applyProtection="0"/>
    <xf numFmtId="0" fontId="120" fillId="55" borderId="0" applyNumberFormat="0" applyBorder="0" applyAlignment="0" applyProtection="0"/>
    <xf numFmtId="0" fontId="120" fillId="63" borderId="0" applyNumberFormat="0" applyBorder="0" applyAlignment="0" applyProtection="0"/>
    <xf numFmtId="0" fontId="137" fillId="55" borderId="0" applyNumberFormat="0" applyBorder="0" applyAlignment="0" applyProtection="0"/>
    <xf numFmtId="0" fontId="120" fillId="55" borderId="0" applyNumberFormat="0" applyBorder="0" applyAlignment="0" applyProtection="0"/>
    <xf numFmtId="0" fontId="137" fillId="63" borderId="0" applyNumberFormat="0" applyBorder="0" applyAlignment="0" applyProtection="0"/>
    <xf numFmtId="0" fontId="137" fillId="55" borderId="0" applyNumberFormat="0" applyBorder="0" applyAlignment="0" applyProtection="0"/>
    <xf numFmtId="0" fontId="120" fillId="55" borderId="0" applyNumberFormat="0" applyBorder="0" applyAlignment="0" applyProtection="0"/>
    <xf numFmtId="0" fontId="137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65" borderId="0" applyNumberFormat="0" applyBorder="0" applyAlignment="0" applyProtection="0"/>
    <xf numFmtId="0" fontId="137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65" borderId="0" applyNumberFormat="0" applyBorder="0" applyAlignment="0" applyProtection="0"/>
    <xf numFmtId="0" fontId="137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65" borderId="0" applyNumberFormat="0" applyBorder="0" applyAlignment="0" applyProtection="0"/>
    <xf numFmtId="0" fontId="137" fillId="57" borderId="0" applyNumberFormat="0" applyBorder="0" applyAlignment="0" applyProtection="0"/>
    <xf numFmtId="0" fontId="120" fillId="57" borderId="0" applyNumberFormat="0" applyBorder="0" applyAlignment="0" applyProtection="0"/>
    <xf numFmtId="0" fontId="137" fillId="65" borderId="0" applyNumberFormat="0" applyBorder="0" applyAlignment="0" applyProtection="0"/>
    <xf numFmtId="0" fontId="137" fillId="57" borderId="0" applyNumberFormat="0" applyBorder="0" applyAlignment="0" applyProtection="0"/>
    <xf numFmtId="0" fontId="120" fillId="57" borderId="0" applyNumberFormat="0" applyBorder="0" applyAlignment="0" applyProtection="0"/>
    <xf numFmtId="9" fontId="65" fillId="0" borderId="0"/>
    <xf numFmtId="9" fontId="138" fillId="0" borderId="0"/>
    <xf numFmtId="9" fontId="65" fillId="0" borderId="0"/>
    <xf numFmtId="220" fontId="138" fillId="0" borderId="0" applyFont="0" applyFill="0" applyBorder="0" applyAlignment="0" applyProtection="0"/>
    <xf numFmtId="0" fontId="73" fillId="78" borderId="0" applyNumberFormat="0" applyBorder="0" applyAlignment="0" applyProtection="0"/>
    <xf numFmtId="0" fontId="73" fillId="79" borderId="0" applyNumberFormat="0" applyBorder="0" applyAlignment="0" applyProtection="0"/>
    <xf numFmtId="0" fontId="227" fillId="80" borderId="0" applyNumberFormat="0" applyBorder="0" applyAlignment="0" applyProtection="0"/>
    <xf numFmtId="175" fontId="120" fillId="67" borderId="0" applyNumberFormat="0" applyBorder="0" applyAlignment="0" applyProtection="0"/>
    <xf numFmtId="175" fontId="120" fillId="67" borderId="0" applyNumberFormat="0" applyBorder="0" applyAlignment="0" applyProtection="0"/>
    <xf numFmtId="175" fontId="120" fillId="67" borderId="0" applyNumberFormat="0" applyBorder="0" applyAlignment="0" applyProtection="0"/>
    <xf numFmtId="175" fontId="120" fillId="67" borderId="0" applyNumberFormat="0" applyBorder="0" applyAlignment="0" applyProtection="0"/>
    <xf numFmtId="175" fontId="120" fillId="67" borderId="0" applyNumberFormat="0" applyBorder="0" applyAlignment="0" applyProtection="0"/>
    <xf numFmtId="0" fontId="120" fillId="77" borderId="0" applyNumberFormat="0" applyBorder="0" applyAlignment="0" applyProtection="0"/>
    <xf numFmtId="0" fontId="226" fillId="77" borderId="0" applyNumberFormat="0" applyBorder="0" applyAlignment="0" applyProtection="0"/>
    <xf numFmtId="0" fontId="120" fillId="77" borderId="0" applyNumberFormat="0" applyBorder="0" applyAlignment="0" applyProtection="0"/>
    <xf numFmtId="0" fontId="120" fillId="77" borderId="0" applyNumberFormat="0" applyBorder="0" applyAlignment="0" applyProtection="0"/>
    <xf numFmtId="0" fontId="227" fillId="67" borderId="0" applyNumberFormat="0" applyBorder="0" applyAlignment="0" applyProtection="0"/>
    <xf numFmtId="0" fontId="120" fillId="77" borderId="0" applyNumberFormat="0" applyBorder="0" applyAlignment="0" applyProtection="0"/>
    <xf numFmtId="0" fontId="120" fillId="67" borderId="0" applyNumberFormat="0" applyBorder="0" applyAlignment="0" applyProtection="0"/>
    <xf numFmtId="0" fontId="120" fillId="77" borderId="0" applyNumberFormat="0" applyBorder="0" applyAlignment="0" applyProtection="0"/>
    <xf numFmtId="175" fontId="120" fillId="67" borderId="0" applyNumberFormat="0" applyBorder="0" applyAlignment="0" applyProtection="0"/>
    <xf numFmtId="0" fontId="120" fillId="77" borderId="0" applyNumberFormat="0" applyBorder="0" applyAlignment="0" applyProtection="0"/>
    <xf numFmtId="175" fontId="120" fillId="67" borderId="0" applyNumberFormat="0" applyBorder="0" applyAlignment="0" applyProtection="0"/>
    <xf numFmtId="0" fontId="120" fillId="77" borderId="0" applyNumberFormat="0" applyBorder="0" applyAlignment="0" applyProtection="0"/>
    <xf numFmtId="175" fontId="120" fillId="67" borderId="0" applyNumberFormat="0" applyBorder="0" applyAlignment="0" applyProtection="0"/>
    <xf numFmtId="0" fontId="120" fillId="77" borderId="0" applyNumberFormat="0" applyBorder="0" applyAlignment="0" applyProtection="0"/>
    <xf numFmtId="0" fontId="73" fillId="81" borderId="0" applyNumberFormat="0" applyBorder="0" applyAlignment="0" applyProtection="0"/>
    <xf numFmtId="0" fontId="73" fillId="82" borderId="0" applyNumberFormat="0" applyBorder="0" applyAlignment="0" applyProtection="0"/>
    <xf numFmtId="0" fontId="227" fillId="82" borderId="0" applyNumberFormat="0" applyBorder="0" applyAlignment="0" applyProtection="0"/>
    <xf numFmtId="175" fontId="120" fillId="68" borderId="0" applyNumberFormat="0" applyBorder="0" applyAlignment="0" applyProtection="0"/>
    <xf numFmtId="175" fontId="120" fillId="68" borderId="0" applyNumberFormat="0" applyBorder="0" applyAlignment="0" applyProtection="0"/>
    <xf numFmtId="175" fontId="120" fillId="68" borderId="0" applyNumberFormat="0" applyBorder="0" applyAlignment="0" applyProtection="0"/>
    <xf numFmtId="175" fontId="120" fillId="68" borderId="0" applyNumberFormat="0" applyBorder="0" applyAlignment="0" applyProtection="0"/>
    <xf numFmtId="175" fontId="120" fillId="68" borderId="0" applyNumberFormat="0" applyBorder="0" applyAlignment="0" applyProtection="0"/>
    <xf numFmtId="0" fontId="120" fillId="66" borderId="0" applyNumberFormat="0" applyBorder="0" applyAlignment="0" applyProtection="0"/>
    <xf numFmtId="0" fontId="226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227" fillId="68" borderId="0" applyNumberFormat="0" applyBorder="0" applyAlignment="0" applyProtection="0"/>
    <xf numFmtId="0" fontId="120" fillId="66" borderId="0" applyNumberFormat="0" applyBorder="0" applyAlignment="0" applyProtection="0"/>
    <xf numFmtId="0" fontId="120" fillId="68" borderId="0" applyNumberFormat="0" applyBorder="0" applyAlignment="0" applyProtection="0"/>
    <xf numFmtId="0" fontId="120" fillId="66" borderId="0" applyNumberFormat="0" applyBorder="0" applyAlignment="0" applyProtection="0"/>
    <xf numFmtId="175" fontId="120" fillId="68" borderId="0" applyNumberFormat="0" applyBorder="0" applyAlignment="0" applyProtection="0"/>
    <xf numFmtId="0" fontId="120" fillId="66" borderId="0" applyNumberFormat="0" applyBorder="0" applyAlignment="0" applyProtection="0"/>
    <xf numFmtId="175" fontId="120" fillId="68" borderId="0" applyNumberFormat="0" applyBorder="0" applyAlignment="0" applyProtection="0"/>
    <xf numFmtId="0" fontId="120" fillId="66" borderId="0" applyNumberFormat="0" applyBorder="0" applyAlignment="0" applyProtection="0"/>
    <xf numFmtId="175" fontId="120" fillId="68" borderId="0" applyNumberFormat="0" applyBorder="0" applyAlignment="0" applyProtection="0"/>
    <xf numFmtId="0" fontId="120" fillId="66" borderId="0" applyNumberFormat="0" applyBorder="0" applyAlignment="0" applyProtection="0"/>
    <xf numFmtId="0" fontId="73" fillId="83" borderId="0" applyNumberFormat="0" applyBorder="0" applyAlignment="0" applyProtection="0"/>
    <xf numFmtId="0" fontId="73" fillId="84" borderId="0" applyNumberFormat="0" applyBorder="0" applyAlignment="0" applyProtection="0"/>
    <xf numFmtId="0" fontId="227" fillId="84" borderId="0" applyNumberFormat="0" applyBorder="0" applyAlignment="0" applyProtection="0"/>
    <xf numFmtId="175" fontId="120" fillId="69" borderId="0" applyNumberFormat="0" applyBorder="0" applyAlignment="0" applyProtection="0"/>
    <xf numFmtId="175" fontId="120" fillId="69" borderId="0" applyNumberFormat="0" applyBorder="0" applyAlignment="0" applyProtection="0"/>
    <xf numFmtId="175" fontId="120" fillId="69" borderId="0" applyNumberFormat="0" applyBorder="0" applyAlignment="0" applyProtection="0"/>
    <xf numFmtId="175" fontId="120" fillId="69" borderId="0" applyNumberFormat="0" applyBorder="0" applyAlignment="0" applyProtection="0"/>
    <xf numFmtId="175" fontId="120" fillId="69" borderId="0" applyNumberFormat="0" applyBorder="0" applyAlignment="0" applyProtection="0"/>
    <xf numFmtId="0" fontId="120" fillId="61" borderId="0" applyNumberFormat="0" applyBorder="0" applyAlignment="0" applyProtection="0"/>
    <xf numFmtId="0" fontId="226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227" fillId="69" borderId="0" applyNumberFormat="0" applyBorder="0" applyAlignment="0" applyProtection="0"/>
    <xf numFmtId="0" fontId="120" fillId="61" borderId="0" applyNumberFormat="0" applyBorder="0" applyAlignment="0" applyProtection="0"/>
    <xf numFmtId="0" fontId="120" fillId="69" borderId="0" applyNumberFormat="0" applyBorder="0" applyAlignment="0" applyProtection="0"/>
    <xf numFmtId="0" fontId="120" fillId="61" borderId="0" applyNumberFormat="0" applyBorder="0" applyAlignment="0" applyProtection="0"/>
    <xf numFmtId="175" fontId="120" fillId="69" borderId="0" applyNumberFormat="0" applyBorder="0" applyAlignment="0" applyProtection="0"/>
    <xf numFmtId="0" fontId="120" fillId="61" borderId="0" applyNumberFormat="0" applyBorder="0" applyAlignment="0" applyProtection="0"/>
    <xf numFmtId="175" fontId="120" fillId="69" borderId="0" applyNumberFormat="0" applyBorder="0" applyAlignment="0" applyProtection="0"/>
    <xf numFmtId="0" fontId="120" fillId="61" borderId="0" applyNumberFormat="0" applyBorder="0" applyAlignment="0" applyProtection="0"/>
    <xf numFmtId="175" fontId="120" fillId="69" borderId="0" applyNumberFormat="0" applyBorder="0" applyAlignment="0" applyProtection="0"/>
    <xf numFmtId="0" fontId="120" fillId="61" borderId="0" applyNumberFormat="0" applyBorder="0" applyAlignment="0" applyProtection="0"/>
    <xf numFmtId="0" fontId="73" fillId="85" borderId="0" applyNumberFormat="0" applyBorder="0" applyAlignment="0" applyProtection="0"/>
    <xf numFmtId="0" fontId="73" fillId="85" borderId="0" applyNumberFormat="0" applyBorder="0" applyAlignment="0" applyProtection="0"/>
    <xf numFmtId="0" fontId="227" fillId="86" borderId="0" applyNumberFormat="0" applyBorder="0" applyAlignment="0" applyProtection="0"/>
    <xf numFmtId="175" fontId="120" fillId="64" borderId="0" applyNumberFormat="0" applyBorder="0" applyAlignment="0" applyProtection="0"/>
    <xf numFmtId="175" fontId="120" fillId="64" borderId="0" applyNumberFormat="0" applyBorder="0" applyAlignment="0" applyProtection="0"/>
    <xf numFmtId="175" fontId="120" fillId="64" borderId="0" applyNumberFormat="0" applyBorder="0" applyAlignment="0" applyProtection="0"/>
    <xf numFmtId="175" fontId="120" fillId="64" borderId="0" applyNumberFormat="0" applyBorder="0" applyAlignment="0" applyProtection="0"/>
    <xf numFmtId="175" fontId="120" fillId="64" borderId="0" applyNumberFormat="0" applyBorder="0" applyAlignment="0" applyProtection="0"/>
    <xf numFmtId="0" fontId="120" fillId="70" borderId="0" applyNumberFormat="0" applyBorder="0" applyAlignment="0" applyProtection="0"/>
    <xf numFmtId="0" fontId="226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227" fillId="64" borderId="0" applyNumberFormat="0" applyBorder="0" applyAlignment="0" applyProtection="0"/>
    <xf numFmtId="0" fontId="120" fillId="70" borderId="0" applyNumberFormat="0" applyBorder="0" applyAlignment="0" applyProtection="0"/>
    <xf numFmtId="0" fontId="120" fillId="64" borderId="0" applyNumberFormat="0" applyBorder="0" applyAlignment="0" applyProtection="0"/>
    <xf numFmtId="0" fontId="120" fillId="70" borderId="0" applyNumberFormat="0" applyBorder="0" applyAlignment="0" applyProtection="0"/>
    <xf numFmtId="175" fontId="120" fillId="64" borderId="0" applyNumberFormat="0" applyBorder="0" applyAlignment="0" applyProtection="0"/>
    <xf numFmtId="0" fontId="120" fillId="70" borderId="0" applyNumberFormat="0" applyBorder="0" applyAlignment="0" applyProtection="0"/>
    <xf numFmtId="175" fontId="120" fillId="64" borderId="0" applyNumberFormat="0" applyBorder="0" applyAlignment="0" applyProtection="0"/>
    <xf numFmtId="0" fontId="120" fillId="70" borderId="0" applyNumberFormat="0" applyBorder="0" applyAlignment="0" applyProtection="0"/>
    <xf numFmtId="175" fontId="120" fillId="64" borderId="0" applyNumberFormat="0" applyBorder="0" applyAlignment="0" applyProtection="0"/>
    <xf numFmtId="0" fontId="120" fillId="70" borderId="0" applyNumberFormat="0" applyBorder="0" applyAlignment="0" applyProtection="0"/>
    <xf numFmtId="0" fontId="73" fillId="87" borderId="0" applyNumberFormat="0" applyBorder="0" applyAlignment="0" applyProtection="0"/>
    <xf numFmtId="0" fontId="73" fillId="79" borderId="0" applyNumberFormat="0" applyBorder="0" applyAlignment="0" applyProtection="0"/>
    <xf numFmtId="0" fontId="227" fillId="88" borderId="0" applyNumberFormat="0" applyBorder="0" applyAlignment="0" applyProtection="0"/>
    <xf numFmtId="175" fontId="120" fillId="63" borderId="0" applyNumberFormat="0" applyBorder="0" applyAlignment="0" applyProtection="0"/>
    <xf numFmtId="175" fontId="120" fillId="63" borderId="0" applyNumberFormat="0" applyBorder="0" applyAlignment="0" applyProtection="0"/>
    <xf numFmtId="175" fontId="120" fillId="63" borderId="0" applyNumberFormat="0" applyBorder="0" applyAlignment="0" applyProtection="0"/>
    <xf numFmtId="175" fontId="120" fillId="63" borderId="0" applyNumberFormat="0" applyBorder="0" applyAlignment="0" applyProtection="0"/>
    <xf numFmtId="175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226" fillId="63" borderId="0" applyNumberFormat="0" applyBorder="0" applyAlignment="0" applyProtection="0"/>
    <xf numFmtId="0" fontId="120" fillId="63" borderId="0" applyNumberFormat="0" applyBorder="0" applyAlignment="0" applyProtection="0"/>
    <xf numFmtId="0" fontId="227" fillId="63" borderId="0" applyNumberFormat="0" applyBorder="0" applyAlignment="0" applyProtection="0"/>
    <xf numFmtId="0" fontId="120" fillId="63" borderId="0" applyNumberFormat="0" applyBorder="0" applyAlignment="0" applyProtection="0"/>
    <xf numFmtId="175" fontId="120" fillId="63" borderId="0" applyNumberFormat="0" applyBorder="0" applyAlignment="0" applyProtection="0"/>
    <xf numFmtId="0" fontId="120" fillId="63" borderId="0" applyNumberFormat="0" applyBorder="0" applyAlignment="0" applyProtection="0"/>
    <xf numFmtId="175" fontId="120" fillId="63" borderId="0" applyNumberFormat="0" applyBorder="0" applyAlignment="0" applyProtection="0"/>
    <xf numFmtId="0" fontId="120" fillId="63" borderId="0" applyNumberFormat="0" applyBorder="0" applyAlignment="0" applyProtection="0"/>
    <xf numFmtId="175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73" fillId="89" borderId="0" applyNumberFormat="0" applyBorder="0" applyAlignment="0" applyProtection="0"/>
    <xf numFmtId="0" fontId="73" fillId="90" borderId="0" applyNumberFormat="0" applyBorder="0" applyAlignment="0" applyProtection="0"/>
    <xf numFmtId="0" fontId="227" fillId="91" borderId="0" applyNumberFormat="0" applyBorder="0" applyAlignment="0" applyProtection="0"/>
    <xf numFmtId="175" fontId="120" fillId="66" borderId="0" applyNumberFormat="0" applyBorder="0" applyAlignment="0" applyProtection="0"/>
    <xf numFmtId="175" fontId="120" fillId="66" borderId="0" applyNumberFormat="0" applyBorder="0" applyAlignment="0" applyProtection="0"/>
    <xf numFmtId="175" fontId="120" fillId="66" borderId="0" applyNumberFormat="0" applyBorder="0" applyAlignment="0" applyProtection="0"/>
    <xf numFmtId="175" fontId="120" fillId="66" borderId="0" applyNumberFormat="0" applyBorder="0" applyAlignment="0" applyProtection="0"/>
    <xf numFmtId="175" fontId="120" fillId="66" borderId="0" applyNumberFormat="0" applyBorder="0" applyAlignment="0" applyProtection="0"/>
    <xf numFmtId="0" fontId="120" fillId="68" borderId="0" applyNumberFormat="0" applyBorder="0" applyAlignment="0" applyProtection="0"/>
    <xf numFmtId="0" fontId="226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227" fillId="66" borderId="0" applyNumberFormat="0" applyBorder="0" applyAlignment="0" applyProtection="0"/>
    <xf numFmtId="0" fontId="120" fillId="68" borderId="0" applyNumberFormat="0" applyBorder="0" applyAlignment="0" applyProtection="0"/>
    <xf numFmtId="0" fontId="120" fillId="66" borderId="0" applyNumberFormat="0" applyBorder="0" applyAlignment="0" applyProtection="0"/>
    <xf numFmtId="0" fontId="120" fillId="68" borderId="0" applyNumberFormat="0" applyBorder="0" applyAlignment="0" applyProtection="0"/>
    <xf numFmtId="175" fontId="120" fillId="66" borderId="0" applyNumberFormat="0" applyBorder="0" applyAlignment="0" applyProtection="0"/>
    <xf numFmtId="0" fontId="120" fillId="68" borderId="0" applyNumberFormat="0" applyBorder="0" applyAlignment="0" applyProtection="0"/>
    <xf numFmtId="175" fontId="120" fillId="66" borderId="0" applyNumberFormat="0" applyBorder="0" applyAlignment="0" applyProtection="0"/>
    <xf numFmtId="0" fontId="120" fillId="68" borderId="0" applyNumberFormat="0" applyBorder="0" applyAlignment="0" applyProtection="0"/>
    <xf numFmtId="175" fontId="120" fillId="66" borderId="0" applyNumberFormat="0" applyBorder="0" applyAlignment="0" applyProtection="0"/>
    <xf numFmtId="0" fontId="120" fillId="68" borderId="0" applyNumberFormat="0" applyBorder="0" applyAlignment="0" applyProtection="0"/>
    <xf numFmtId="3" fontId="158" fillId="0" borderId="0"/>
    <xf numFmtId="175" fontId="121" fillId="50" borderId="0" applyNumberFormat="0" applyBorder="0" applyAlignment="0" applyProtection="0"/>
    <xf numFmtId="175" fontId="121" fillId="50" borderId="0" applyNumberFormat="0" applyBorder="0" applyAlignment="0" applyProtection="0"/>
    <xf numFmtId="175" fontId="121" fillId="50" borderId="0" applyNumberFormat="0" applyBorder="0" applyAlignment="0" applyProtection="0"/>
    <xf numFmtId="175" fontId="121" fillId="50" borderId="0" applyNumberFormat="0" applyBorder="0" applyAlignment="0" applyProtection="0"/>
    <xf numFmtId="175" fontId="121" fillId="50" borderId="0" applyNumberFormat="0" applyBorder="0" applyAlignment="0" applyProtection="0"/>
    <xf numFmtId="0" fontId="121" fillId="54" borderId="0" applyNumberFormat="0" applyBorder="0" applyAlignment="0" applyProtection="0"/>
    <xf numFmtId="0" fontId="228" fillId="54" borderId="0" applyNumberFormat="0" applyBorder="0" applyAlignment="0" applyProtection="0"/>
    <xf numFmtId="0" fontId="121" fillId="54" borderId="0" applyNumberFormat="0" applyBorder="0" applyAlignment="0" applyProtection="0"/>
    <xf numFmtId="0" fontId="121" fillId="54" borderId="0" applyNumberFormat="0" applyBorder="0" applyAlignment="0" applyProtection="0"/>
    <xf numFmtId="0" fontId="229" fillId="50" borderId="0" applyNumberFormat="0" applyBorder="0" applyAlignment="0" applyProtection="0"/>
    <xf numFmtId="0" fontId="121" fillId="54" borderId="0" applyNumberFormat="0" applyBorder="0" applyAlignment="0" applyProtection="0"/>
    <xf numFmtId="0" fontId="121" fillId="50" borderId="0" applyNumberFormat="0" applyBorder="0" applyAlignment="0" applyProtection="0"/>
    <xf numFmtId="0" fontId="121" fillId="54" borderId="0" applyNumberFormat="0" applyBorder="0" applyAlignment="0" applyProtection="0"/>
    <xf numFmtId="175" fontId="121" fillId="50" borderId="0" applyNumberFormat="0" applyBorder="0" applyAlignment="0" applyProtection="0"/>
    <xf numFmtId="0" fontId="121" fillId="54" borderId="0" applyNumberFormat="0" applyBorder="0" applyAlignment="0" applyProtection="0"/>
    <xf numFmtId="175" fontId="121" fillId="50" borderId="0" applyNumberFormat="0" applyBorder="0" applyAlignment="0" applyProtection="0"/>
    <xf numFmtId="0" fontId="121" fillId="54" borderId="0" applyNumberFormat="0" applyBorder="0" applyAlignment="0" applyProtection="0"/>
    <xf numFmtId="175" fontId="121" fillId="50" borderId="0" applyNumberFormat="0" applyBorder="0" applyAlignment="0" applyProtection="0"/>
    <xf numFmtId="0" fontId="121" fillId="54" borderId="0" applyNumberFormat="0" applyBorder="0" applyAlignment="0" applyProtection="0"/>
    <xf numFmtId="0" fontId="230" fillId="0" borderId="0" applyNumberFormat="0" applyFill="0" applyBorder="0" applyAlignment="0" applyProtection="0"/>
    <xf numFmtId="3" fontId="174" fillId="0" borderId="0"/>
    <xf numFmtId="221" fontId="106" fillId="0" borderId="0" applyFill="0" applyBorder="0" applyAlignment="0"/>
    <xf numFmtId="0" fontId="2" fillId="0" borderId="0" applyFill="0" applyBorder="0" applyAlignment="0"/>
    <xf numFmtId="222" fontId="106" fillId="0" borderId="0" applyFill="0" applyBorder="0" applyAlignment="0"/>
    <xf numFmtId="0" fontId="2" fillId="0" borderId="0" applyFill="0" applyBorder="0" applyAlignment="0"/>
    <xf numFmtId="223" fontId="106" fillId="0" borderId="0" applyFill="0" applyBorder="0" applyAlignment="0"/>
    <xf numFmtId="0" fontId="2" fillId="0" borderId="0" applyFill="0" applyBorder="0" applyAlignment="0"/>
    <xf numFmtId="224" fontId="106" fillId="0" borderId="0" applyFill="0" applyBorder="0" applyAlignment="0"/>
    <xf numFmtId="0" fontId="2" fillId="0" borderId="0" applyFill="0" applyBorder="0" applyAlignment="0"/>
    <xf numFmtId="225" fontId="106" fillId="0" borderId="0" applyFill="0" applyBorder="0" applyAlignment="0"/>
    <xf numFmtId="0" fontId="2" fillId="0" borderId="0" applyFill="0" applyBorder="0" applyAlignment="0"/>
    <xf numFmtId="221" fontId="106" fillId="0" borderId="0" applyFill="0" applyBorder="0" applyAlignment="0"/>
    <xf numFmtId="0" fontId="2" fillId="0" borderId="0" applyFill="0" applyBorder="0" applyAlignment="0"/>
    <xf numFmtId="226" fontId="106" fillId="0" borderId="0" applyFill="0" applyBorder="0" applyAlignment="0"/>
    <xf numFmtId="0" fontId="2" fillId="0" borderId="0" applyFill="0" applyBorder="0" applyAlignment="0"/>
    <xf numFmtId="222" fontId="106" fillId="0" borderId="0" applyFill="0" applyBorder="0" applyAlignment="0"/>
    <xf numFmtId="0" fontId="2" fillId="0" borderId="0" applyFill="0" applyBorder="0" applyAlignment="0"/>
    <xf numFmtId="175" fontId="122" fillId="58" borderId="29" applyNumberFormat="0" applyAlignment="0" applyProtection="0"/>
    <xf numFmtId="175" fontId="122" fillId="58" borderId="29" applyNumberFormat="0" applyAlignment="0" applyProtection="0"/>
    <xf numFmtId="175" fontId="122" fillId="58" borderId="29" applyNumberFormat="0" applyAlignment="0" applyProtection="0"/>
    <xf numFmtId="175" fontId="122" fillId="58" borderId="29" applyNumberFormat="0" applyAlignment="0" applyProtection="0"/>
    <xf numFmtId="175" fontId="122" fillId="58" borderId="29" applyNumberFormat="0" applyAlignment="0" applyProtection="0"/>
    <xf numFmtId="0" fontId="160" fillId="49" borderId="29" applyNumberFormat="0" applyAlignment="0" applyProtection="0"/>
    <xf numFmtId="0" fontId="231" fillId="49" borderId="29" applyNumberFormat="0" applyAlignment="0" applyProtection="0"/>
    <xf numFmtId="0" fontId="160" fillId="49" borderId="29" applyNumberFormat="0" applyAlignment="0" applyProtection="0"/>
    <xf numFmtId="0" fontId="160" fillId="49" borderId="29" applyNumberFormat="0" applyAlignment="0" applyProtection="0"/>
    <xf numFmtId="0" fontId="232" fillId="58" borderId="29" applyNumberFormat="0" applyAlignment="0" applyProtection="0"/>
    <xf numFmtId="0" fontId="160" fillId="49" borderId="29" applyNumberFormat="0" applyAlignment="0" applyProtection="0"/>
    <xf numFmtId="0" fontId="122" fillId="58" borderId="29" applyNumberFormat="0" applyAlignment="0" applyProtection="0"/>
    <xf numFmtId="0" fontId="160" fillId="49" borderId="29" applyNumberFormat="0" applyAlignment="0" applyProtection="0"/>
    <xf numFmtId="175" fontId="122" fillId="58" borderId="29" applyNumberFormat="0" applyAlignment="0" applyProtection="0"/>
    <xf numFmtId="0" fontId="160" fillId="49" borderId="29" applyNumberFormat="0" applyAlignment="0" applyProtection="0"/>
    <xf numFmtId="175" fontId="122" fillId="58" borderId="29" applyNumberFormat="0" applyAlignment="0" applyProtection="0"/>
    <xf numFmtId="0" fontId="160" fillId="49" borderId="29" applyNumberFormat="0" applyAlignment="0" applyProtection="0"/>
    <xf numFmtId="175" fontId="122" fillId="58" borderId="29" applyNumberFormat="0" applyAlignment="0" applyProtection="0"/>
    <xf numFmtId="0" fontId="160" fillId="49" borderId="29" applyNumberFormat="0" applyAlignment="0" applyProtection="0"/>
    <xf numFmtId="3" fontId="158" fillId="0" borderId="19"/>
    <xf numFmtId="175" fontId="123" fillId="71" borderId="30" applyNumberFormat="0" applyAlignment="0" applyProtection="0"/>
    <xf numFmtId="175" fontId="123" fillId="71" borderId="30" applyNumberFormat="0" applyAlignment="0" applyProtection="0"/>
    <xf numFmtId="175" fontId="123" fillId="71" borderId="30" applyNumberFormat="0" applyAlignment="0" applyProtection="0"/>
    <xf numFmtId="175" fontId="123" fillId="71" borderId="30" applyNumberFormat="0" applyAlignment="0" applyProtection="0"/>
    <xf numFmtId="175" fontId="123" fillId="71" borderId="30" applyNumberFormat="0" applyAlignment="0" applyProtection="0"/>
    <xf numFmtId="0" fontId="123" fillId="71" borderId="30" applyNumberFormat="0" applyAlignment="0" applyProtection="0"/>
    <xf numFmtId="0" fontId="186" fillId="71" borderId="30" applyNumberFormat="0" applyAlignment="0" applyProtection="0"/>
    <xf numFmtId="0" fontId="186" fillId="71" borderId="30" applyNumberFormat="0" applyAlignment="0" applyProtection="0"/>
    <xf numFmtId="0" fontId="233" fillId="71" borderId="30" applyNumberFormat="0" applyAlignment="0" applyProtection="0"/>
    <xf numFmtId="0" fontId="123" fillId="71" borderId="30" applyNumberFormat="0" applyAlignment="0" applyProtection="0"/>
    <xf numFmtId="0" fontId="186" fillId="71" borderId="30" applyNumberFormat="0" applyAlignment="0" applyProtection="0"/>
    <xf numFmtId="0" fontId="188" fillId="71" borderId="30" applyNumberFormat="0" applyAlignment="0" applyProtection="0"/>
    <xf numFmtId="0" fontId="123" fillId="71" borderId="30" applyNumberFormat="0" applyAlignment="0" applyProtection="0"/>
    <xf numFmtId="0" fontId="123" fillId="71" borderId="30" applyNumberFormat="0" applyAlignment="0" applyProtection="0"/>
    <xf numFmtId="175" fontId="123" fillId="71" borderId="30" applyNumberFormat="0" applyAlignment="0" applyProtection="0"/>
    <xf numFmtId="0" fontId="123" fillId="71" borderId="30" applyNumberFormat="0" applyAlignment="0" applyProtection="0"/>
    <xf numFmtId="175" fontId="123" fillId="71" borderId="30" applyNumberFormat="0" applyAlignment="0" applyProtection="0"/>
    <xf numFmtId="0" fontId="123" fillId="71" borderId="30" applyNumberFormat="0" applyAlignment="0" applyProtection="0"/>
    <xf numFmtId="175" fontId="123" fillId="71" borderId="30" applyNumberFormat="0" applyAlignment="0" applyProtection="0"/>
    <xf numFmtId="0" fontId="123" fillId="71" borderId="30" applyNumberFormat="0" applyAlignment="0" applyProtection="0"/>
    <xf numFmtId="0" fontId="194" fillId="0" borderId="0"/>
    <xf numFmtId="196" fontId="138" fillId="0" borderId="0"/>
    <xf numFmtId="0" fontId="2" fillId="0" borderId="0"/>
    <xf numFmtId="196" fontId="138" fillId="0" borderId="0"/>
    <xf numFmtId="0" fontId="2" fillId="0" borderId="0"/>
    <xf numFmtId="196" fontId="138" fillId="0" borderId="0"/>
    <xf numFmtId="0" fontId="2" fillId="0" borderId="0"/>
    <xf numFmtId="196" fontId="138" fillId="0" borderId="0"/>
    <xf numFmtId="0" fontId="2" fillId="0" borderId="0"/>
    <xf numFmtId="196" fontId="138" fillId="0" borderId="0"/>
    <xf numFmtId="0" fontId="2" fillId="0" borderId="0"/>
    <xf numFmtId="196" fontId="138" fillId="0" borderId="0"/>
    <xf numFmtId="0" fontId="2" fillId="0" borderId="0"/>
    <xf numFmtId="196" fontId="138" fillId="0" borderId="0"/>
    <xf numFmtId="0" fontId="2" fillId="0" borderId="0"/>
    <xf numFmtId="196" fontId="138" fillId="0" borderId="0"/>
    <xf numFmtId="221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2" fillId="0" borderId="0" applyFont="0" applyFill="0" applyBorder="0" applyAlignment="0" applyProtection="0"/>
    <xf numFmtId="212" fontId="167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1" fillId="0" borderId="0" applyFont="0" applyFill="0" applyBorder="0" applyAlignment="0" applyProtection="0"/>
    <xf numFmtId="212" fontId="167" fillId="0" borderId="0" applyFont="0" applyFill="0" applyBorder="0" applyAlignment="0" applyProtection="0"/>
    <xf numFmtId="227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2" fillId="0" borderId="0" applyFont="0" applyFill="0" applyBorder="0" applyAlignment="0" applyProtection="0"/>
    <xf numFmtId="228" fontId="119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212" fontId="167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43" fontId="111" fillId="0" borderId="0" applyFont="0" applyFill="0" applyBorder="0" applyAlignment="0" applyProtection="0"/>
    <xf numFmtId="169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44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1" fillId="0" borderId="0" applyFont="0" applyFill="0" applyBorder="0" applyAlignment="0" applyProtection="0"/>
    <xf numFmtId="229" fontId="111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3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235" fillId="0" borderId="0" applyFont="0" applyFill="0" applyBorder="0" applyAlignment="0" applyProtection="0"/>
    <xf numFmtId="199" fontId="111" fillId="0" borderId="0" applyFont="0" applyFill="0" applyBorder="0" applyAlignment="0" applyProtection="0"/>
    <xf numFmtId="169" fontId="167" fillId="0" borderId="0" applyFont="0" applyFill="0" applyBorder="0" applyAlignment="0" applyProtection="0"/>
    <xf numFmtId="43" fontId="111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119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44" fillId="0" borderId="0" applyFont="0" applyFill="0" applyBorder="0" applyAlignment="0" applyProtection="0"/>
    <xf numFmtId="191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1" fillId="0" borderId="0" applyFont="0" applyFill="0" applyBorder="0" applyAlignment="0" applyProtection="0"/>
    <xf numFmtId="8" fontId="1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44" fillId="0" borderId="0" applyFont="0" applyFill="0" applyBorder="0" applyAlignment="0" applyProtection="0"/>
    <xf numFmtId="8" fontId="19" fillId="0" borderId="0" applyFont="0" applyFill="0" applyBorder="0" applyAlignment="0" applyProtection="0"/>
    <xf numFmtId="43" fontId="73" fillId="0" borderId="0" applyFont="0" applyFill="0" applyBorder="0" applyAlignment="0" applyProtection="0"/>
    <xf numFmtId="169" fontId="167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69" fontId="16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8" fontId="1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111" fillId="0" borderId="0" applyFont="0" applyFill="0" applyBorder="0" applyAlignment="0" applyProtection="0"/>
    <xf numFmtId="230" fontId="2" fillId="0" borderId="0" applyFont="0" applyFill="0" applyBorder="0" applyAlignment="0" applyProtection="0"/>
    <xf numFmtId="179" fontId="44" fillId="0" borderId="0" applyFont="0" applyFill="0" applyBorder="0" applyAlignment="0" applyProtection="0"/>
    <xf numFmtId="169" fontId="2" fillId="0" borderId="0" applyFont="0" applyFill="0" applyBorder="0" applyAlignment="0" applyProtection="0"/>
    <xf numFmtId="231" fontId="44" fillId="0" borderId="0" applyFont="0" applyFill="0" applyBorder="0" applyAlignment="0" applyProtection="0"/>
    <xf numFmtId="186" fontId="236" fillId="0" borderId="0" applyFont="0" applyFill="0" applyBorder="0" applyAlignment="0" applyProtection="0"/>
    <xf numFmtId="169" fontId="44" fillId="0" borderId="0" applyFont="0" applyFill="0" applyBorder="0" applyAlignment="0" applyProtection="0"/>
    <xf numFmtId="22" fontId="44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0" fontId="2" fillId="0" borderId="0" applyFont="0" applyFill="0" applyBorder="0" applyAlignment="0" applyProtection="0"/>
    <xf numFmtId="169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44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232" fontId="237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232" fontId="237" fillId="0" borderId="0" applyFont="0" applyFill="0" applyBorder="0" applyAlignment="0" applyProtection="0"/>
    <xf numFmtId="169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232" fontId="237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232" fontId="237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91" fillId="0" borderId="0" applyFont="0" applyFill="0" applyBorder="0" applyAlignment="0" applyProtection="0"/>
    <xf numFmtId="169" fontId="44" fillId="0" borderId="0" applyFont="0" applyFill="0" applyBorder="0" applyAlignment="0" applyProtection="0"/>
    <xf numFmtId="232" fontId="237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232" fontId="237" fillId="0" borderId="0" applyFont="0" applyFill="0" applyBorder="0" applyAlignment="0" applyProtection="0"/>
    <xf numFmtId="169" fontId="2" fillId="0" borderId="0" applyFont="0" applyFill="0" applyBorder="0" applyAlignment="0" applyProtection="0"/>
    <xf numFmtId="23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2" fillId="0" borderId="0" applyFont="0" applyFill="0" applyBorder="0" applyAlignment="0" applyProtection="0"/>
    <xf numFmtId="180" fontId="100" fillId="0" borderId="0" applyFont="0" applyFill="0" applyBorder="0" applyAlignment="0" applyProtection="0"/>
    <xf numFmtId="188" fontId="44" fillId="0" borderId="0" applyFont="0" applyFill="0" applyBorder="0" applyAlignment="0" applyProtection="0"/>
    <xf numFmtId="169" fontId="119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212" fontId="44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114" fillId="0" borderId="0" applyFont="0" applyFill="0" applyBorder="0" applyAlignment="0" applyProtection="0"/>
    <xf numFmtId="188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4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2" fillId="0" borderId="0" applyNumberForma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0" fontId="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23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44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44" fillId="0" borderId="0" applyFont="0" applyFill="0" applyBorder="0" applyAlignment="0" applyProtection="0"/>
    <xf numFmtId="6" fontId="4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235" fontId="2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43" fontId="111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0" fontId="19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233" fontId="44" fillId="0" borderId="0" applyFont="0" applyFill="0" applyBorder="0" applyAlignment="0" applyProtection="0"/>
    <xf numFmtId="233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230" fontId="2" fillId="0" borderId="0" applyFont="0" applyFill="0" applyBorder="0" applyAlignment="0" applyProtection="0"/>
    <xf numFmtId="179" fontId="44" fillId="0" borderId="0" applyFont="0" applyFill="0" applyBorder="0" applyAlignment="0" applyProtection="0"/>
    <xf numFmtId="17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2" fillId="0" borderId="0" applyFont="0" applyFill="0" applyBorder="0" applyAlignment="0" applyProtection="0"/>
    <xf numFmtId="179" fontId="44" fillId="0" borderId="0" applyFont="0" applyFill="0" applyBorder="0" applyAlignment="0" applyProtection="0"/>
    <xf numFmtId="17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0" fontId="111" fillId="0" borderId="0" applyFont="0" applyFill="0" applyBorder="0" applyAlignment="0" applyProtection="0"/>
    <xf numFmtId="169" fontId="44" fillId="0" borderId="0" applyFont="0" applyFill="0" applyBorder="0" applyAlignment="0" applyProtection="0"/>
    <xf numFmtId="233" fontId="44" fillId="0" borderId="0" applyFont="0" applyFill="0" applyBorder="0" applyAlignment="0" applyProtection="0"/>
    <xf numFmtId="195" fontId="2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238" fillId="0" borderId="0" applyFont="0" applyFill="0" applyBorder="0" applyAlignment="0" applyProtection="0"/>
    <xf numFmtId="235" fontId="1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65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1" fillId="0" borderId="0" applyFont="0" applyFill="0" applyBorder="0" applyAlignment="0" applyProtection="0"/>
    <xf numFmtId="212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95" fontId="2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95" fontId="2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0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212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119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4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14" fillId="0" borderId="0" applyFont="0" applyFill="0" applyBorder="0" applyAlignment="0" applyProtection="0"/>
    <xf numFmtId="169" fontId="44" fillId="0" borderId="0" applyFont="0" applyFill="0" applyBorder="0" applyAlignment="0" applyProtection="0"/>
    <xf numFmtId="43" fontId="111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167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2" fillId="0" borderId="0" applyFont="0" applyFill="0" applyBorder="0" applyAlignment="0" applyProtection="0"/>
    <xf numFmtId="235" fontId="11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95" fontId="2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44" fillId="0" borderId="0" applyFont="0" applyFill="0" applyBorder="0" applyAlignment="0" applyProtection="0"/>
    <xf numFmtId="0" fontId="16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18" fillId="0" borderId="0" applyFont="0" applyFill="0" applyBorder="0" applyAlignment="0" applyProtection="0"/>
    <xf numFmtId="195" fontId="2" fillId="0" borderId="0" applyFont="0" applyFill="0" applyBorder="0" applyAlignment="0" applyProtection="0"/>
    <xf numFmtId="169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11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44" fillId="0" borderId="0" applyFont="0" applyFill="0" applyBorder="0" applyAlignment="0" applyProtection="0"/>
    <xf numFmtId="235" fontId="114" fillId="0" borderId="0" applyFont="0" applyFill="0" applyBorder="0" applyAlignment="0" applyProtection="0"/>
    <xf numFmtId="233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18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169" fontId="118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8" fontId="11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11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18" fillId="0" borderId="0" applyFont="0" applyFill="0" applyBorder="0" applyAlignment="0" applyProtection="0"/>
    <xf numFmtId="5" fontId="73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44" fillId="0" borderId="0" applyFont="0" applyFill="0" applyBorder="0" applyAlignment="0" applyProtection="0"/>
    <xf numFmtId="171" fontId="7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118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119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0" fontId="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" fillId="0" borderId="0" applyFont="0" applyFill="0" applyBorder="0" applyAlignment="0" applyProtection="0"/>
    <xf numFmtId="212" fontId="167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111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11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4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119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119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119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119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119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8" fontId="19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23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44" fillId="0" borderId="0" applyFont="0" applyFill="0" applyBorder="0" applyAlignment="0" applyProtection="0"/>
    <xf numFmtId="212" fontId="167" fillId="0" borderId="0" applyFont="0" applyFill="0" applyBorder="0" applyAlignment="0" applyProtection="0"/>
    <xf numFmtId="169" fontId="167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43" fontId="19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236" fontId="2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212" fontId="167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136" fillId="0" borderId="0" applyFont="0" applyFill="0" applyBorder="0" applyAlignment="0" applyProtection="0"/>
    <xf numFmtId="169" fontId="44" fillId="0" borderId="0" applyFont="0" applyFill="0" applyBorder="0" applyAlignment="0" applyProtection="0"/>
    <xf numFmtId="43" fontId="138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212" fontId="167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44" fillId="0" borderId="0" applyFont="0" applyFill="0" applyBorder="0" applyAlignment="0" applyProtection="0"/>
    <xf numFmtId="193" fontId="138" fillId="0" borderId="0"/>
    <xf numFmtId="193" fontId="138" fillId="0" borderId="0"/>
    <xf numFmtId="193" fontId="138" fillId="0" borderId="0"/>
    <xf numFmtId="193" fontId="138" fillId="0" borderId="0"/>
    <xf numFmtId="193" fontId="138" fillId="0" borderId="0"/>
    <xf numFmtId="193" fontId="138" fillId="0" borderId="0"/>
    <xf numFmtId="193" fontId="138" fillId="0" borderId="0"/>
    <xf numFmtId="193" fontId="138" fillId="0" borderId="0"/>
    <xf numFmtId="193" fontId="138" fillId="0" borderId="0"/>
    <xf numFmtId="193" fontId="138" fillId="0" borderId="0"/>
    <xf numFmtId="193" fontId="138" fillId="0" borderId="0"/>
    <xf numFmtId="193" fontId="65" fillId="0" borderId="0"/>
    <xf numFmtId="202" fontId="153" fillId="0" borderId="0"/>
    <xf numFmtId="165" fontId="103" fillId="0" borderId="0"/>
    <xf numFmtId="0" fontId="65" fillId="0" borderId="0"/>
    <xf numFmtId="193" fontId="138" fillId="0" borderId="0"/>
    <xf numFmtId="193" fontId="138" fillId="0" borderId="0"/>
    <xf numFmtId="165" fontId="103" fillId="0" borderId="0"/>
    <xf numFmtId="193" fontId="65" fillId="0" borderId="0"/>
    <xf numFmtId="9" fontId="138" fillId="0" borderId="0"/>
    <xf numFmtId="202" fontId="153" fillId="0" borderId="0"/>
    <xf numFmtId="165" fontId="103" fillId="0" borderId="0"/>
    <xf numFmtId="165" fontId="103" fillId="0" borderId="0"/>
    <xf numFmtId="193" fontId="65" fillId="0" borderId="0"/>
    <xf numFmtId="165" fontId="103" fillId="0" borderId="0"/>
    <xf numFmtId="165" fontId="103" fillId="0" borderId="0"/>
    <xf numFmtId="165" fontId="103" fillId="0" borderId="0"/>
    <xf numFmtId="165" fontId="103" fillId="0" borderId="0"/>
    <xf numFmtId="165" fontId="103" fillId="0" borderId="0"/>
    <xf numFmtId="193" fontId="138" fillId="0" borderId="0"/>
    <xf numFmtId="237" fontId="65" fillId="0" borderId="0"/>
    <xf numFmtId="0" fontId="108" fillId="0" borderId="0"/>
    <xf numFmtId="0" fontId="108" fillId="0" borderId="0"/>
    <xf numFmtId="0" fontId="108" fillId="0" borderId="0"/>
    <xf numFmtId="176" fontId="44" fillId="0" borderId="0" applyFont="0" applyFill="0" applyBorder="0" applyAlignment="0" applyProtection="0"/>
    <xf numFmtId="0" fontId="108" fillId="0" borderId="0"/>
    <xf numFmtId="0" fontId="108" fillId="0" borderId="0"/>
    <xf numFmtId="176" fontId="44" fillId="0" borderId="0" applyFont="0" applyFill="0" applyBorder="0" applyAlignment="0" applyProtection="0"/>
    <xf numFmtId="222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44" fillId="0" borderId="0" applyFont="0" applyFill="0" applyBorder="0" applyAlignment="0" applyProtection="0"/>
    <xf numFmtId="178" fontId="44" fillId="0" borderId="0" applyFont="0" applyFill="0" applyBorder="0" applyAlignment="0" applyProtection="0"/>
    <xf numFmtId="238" fontId="103" fillId="0" borderId="0"/>
    <xf numFmtId="191" fontId="138" fillId="0" borderId="0"/>
    <xf numFmtId="191" fontId="138" fillId="0" borderId="0"/>
    <xf numFmtId="191" fontId="138" fillId="0" borderId="0"/>
    <xf numFmtId="191" fontId="138" fillId="0" borderId="0"/>
    <xf numFmtId="191" fontId="138" fillId="0" borderId="0"/>
    <xf numFmtId="191" fontId="138" fillId="0" borderId="0"/>
    <xf numFmtId="191" fontId="138" fillId="0" borderId="0"/>
    <xf numFmtId="191" fontId="138" fillId="0" borderId="0"/>
    <xf numFmtId="191" fontId="138" fillId="0" borderId="0"/>
    <xf numFmtId="191" fontId="138" fillId="0" borderId="0"/>
    <xf numFmtId="191" fontId="138" fillId="0" borderId="0"/>
    <xf numFmtId="191" fontId="65" fillId="0" borderId="0"/>
    <xf numFmtId="0" fontId="153" fillId="0" borderId="0"/>
    <xf numFmtId="192" fontId="138" fillId="0" borderId="0"/>
    <xf numFmtId="0" fontId="65" fillId="0" borderId="0"/>
    <xf numFmtId="191" fontId="138" fillId="0" borderId="0"/>
    <xf numFmtId="191" fontId="138" fillId="0" borderId="0"/>
    <xf numFmtId="192" fontId="138" fillId="0" borderId="0"/>
    <xf numFmtId="191" fontId="65" fillId="0" borderId="0"/>
    <xf numFmtId="239" fontId="138" fillId="0" borderId="0"/>
    <xf numFmtId="0" fontId="153" fillId="0" borderId="0"/>
    <xf numFmtId="192" fontId="138" fillId="0" borderId="0"/>
    <xf numFmtId="192" fontId="138" fillId="0" borderId="0"/>
    <xf numFmtId="191" fontId="65" fillId="0" borderId="0"/>
    <xf numFmtId="192" fontId="138" fillId="0" borderId="0"/>
    <xf numFmtId="192" fontId="138" fillId="0" borderId="0"/>
    <xf numFmtId="192" fontId="138" fillId="0" borderId="0"/>
    <xf numFmtId="192" fontId="65" fillId="0" borderId="0"/>
    <xf numFmtId="192" fontId="138" fillId="0" borderId="0"/>
    <xf numFmtId="192" fontId="65" fillId="0" borderId="0"/>
    <xf numFmtId="192" fontId="138" fillId="0" borderId="0"/>
    <xf numFmtId="191" fontId="138" fillId="0" borderId="0"/>
    <xf numFmtId="237" fontId="65" fillId="0" borderId="0"/>
    <xf numFmtId="0" fontId="145" fillId="0" borderId="0" applyProtection="0"/>
    <xf numFmtId="15" fontId="2" fillId="0" borderId="22" applyBorder="0">
      <protection locked="0"/>
    </xf>
    <xf numFmtId="240" fontId="103" fillId="0" borderId="0"/>
    <xf numFmtId="168" fontId="138" fillId="0" borderId="0"/>
    <xf numFmtId="168" fontId="138" fillId="0" borderId="0"/>
    <xf numFmtId="168" fontId="138" fillId="0" borderId="0"/>
    <xf numFmtId="168" fontId="138" fillId="0" borderId="0"/>
    <xf numFmtId="168" fontId="138" fillId="0" borderId="0"/>
    <xf numFmtId="168" fontId="138" fillId="0" borderId="0"/>
    <xf numFmtId="168" fontId="138" fillId="0" borderId="0"/>
    <xf numFmtId="168" fontId="138" fillId="0" borderId="0"/>
    <xf numFmtId="168" fontId="138" fillId="0" borderId="0"/>
    <xf numFmtId="168" fontId="138" fillId="0" borderId="0"/>
    <xf numFmtId="168" fontId="65" fillId="0" borderId="0"/>
    <xf numFmtId="197" fontId="138" fillId="0" borderId="0"/>
    <xf numFmtId="168" fontId="65" fillId="0" borderId="0"/>
    <xf numFmtId="168" fontId="138" fillId="0" borderId="0"/>
    <xf numFmtId="168" fontId="138" fillId="0" borderId="0"/>
    <xf numFmtId="197" fontId="138" fillId="0" borderId="0"/>
    <xf numFmtId="168" fontId="65" fillId="0" borderId="0"/>
    <xf numFmtId="168" fontId="138" fillId="0" borderId="0"/>
    <xf numFmtId="197" fontId="138" fillId="0" borderId="0"/>
    <xf numFmtId="197" fontId="138" fillId="0" borderId="0"/>
    <xf numFmtId="168" fontId="65" fillId="0" borderId="0"/>
    <xf numFmtId="197" fontId="138" fillId="0" borderId="0"/>
    <xf numFmtId="168" fontId="65" fillId="0" borderId="0"/>
    <xf numFmtId="197" fontId="138" fillId="0" borderId="0"/>
    <xf numFmtId="197" fontId="138" fillId="0" borderId="0"/>
    <xf numFmtId="197" fontId="65" fillId="0" borderId="0"/>
    <xf numFmtId="197" fontId="138" fillId="0" borderId="0"/>
    <xf numFmtId="197" fontId="65" fillId="0" borderId="0"/>
    <xf numFmtId="197" fontId="138" fillId="0" borderId="0"/>
    <xf numFmtId="168" fontId="138" fillId="0" borderId="0"/>
    <xf numFmtId="168" fontId="65" fillId="0" borderId="0"/>
    <xf numFmtId="0" fontId="143" fillId="0" borderId="0" applyNumberFormat="0" applyFill="0" applyBorder="0" applyAlignment="0" applyProtection="0"/>
    <xf numFmtId="0" fontId="236" fillId="92" borderId="0" applyNumberFormat="0" applyBorder="0" applyAlignment="0" applyProtection="0"/>
    <xf numFmtId="0" fontId="236" fillId="93" borderId="0" applyNumberFormat="0" applyBorder="0" applyAlignment="0" applyProtection="0"/>
    <xf numFmtId="0" fontId="236" fillId="94" borderId="0" applyNumberFormat="0" applyBorder="0" applyAlignment="0" applyProtection="0"/>
    <xf numFmtId="221" fontId="239" fillId="0" borderId="0" applyFill="0" applyBorder="0" applyAlignment="0"/>
    <xf numFmtId="0" fontId="2" fillId="0" borderId="0" applyFill="0" applyBorder="0" applyAlignment="0"/>
    <xf numFmtId="222" fontId="239" fillId="0" borderId="0" applyFill="0" applyBorder="0" applyAlignment="0"/>
    <xf numFmtId="0" fontId="2" fillId="0" borderId="0" applyFill="0" applyBorder="0" applyAlignment="0"/>
    <xf numFmtId="221" fontId="239" fillId="0" borderId="0" applyFill="0" applyBorder="0" applyAlignment="0"/>
    <xf numFmtId="0" fontId="2" fillId="0" borderId="0" applyFill="0" applyBorder="0" applyAlignment="0"/>
    <xf numFmtId="226" fontId="239" fillId="0" borderId="0" applyFill="0" applyBorder="0" applyAlignment="0"/>
    <xf numFmtId="0" fontId="2" fillId="0" borderId="0" applyFill="0" applyBorder="0" applyAlignment="0"/>
    <xf numFmtId="222" fontId="239" fillId="0" borderId="0" applyFill="0" applyBorder="0" applyAlignment="0"/>
    <xf numFmtId="0" fontId="2" fillId="0" borderId="0" applyFill="0" applyBorder="0" applyAlignment="0"/>
    <xf numFmtId="241" fontId="138" fillId="0" borderId="0" applyFont="0" applyFill="0" applyBorder="0" applyAlignment="0" applyProtection="0"/>
    <xf numFmtId="3" fontId="158" fillId="0" borderId="0"/>
    <xf numFmtId="175" fontId="124" fillId="0" borderId="0" applyNumberFormat="0" applyFill="0" applyBorder="0" applyAlignment="0" applyProtection="0"/>
    <xf numFmtId="175" fontId="124" fillId="0" borderId="0" applyNumberFormat="0" applyFill="0" applyBorder="0" applyAlignment="0" applyProtection="0"/>
    <xf numFmtId="175" fontId="124" fillId="0" borderId="0" applyNumberFormat="0" applyFill="0" applyBorder="0" applyAlignment="0" applyProtection="0"/>
    <xf numFmtId="175" fontId="124" fillId="0" borderId="0" applyNumberFormat="0" applyFill="0" applyBorder="0" applyAlignment="0" applyProtection="0"/>
    <xf numFmtId="175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175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175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175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175" fontId="125" fillId="52" borderId="0" applyNumberFormat="0" applyBorder="0" applyAlignment="0" applyProtection="0"/>
    <xf numFmtId="175" fontId="125" fillId="52" borderId="0" applyNumberFormat="0" applyBorder="0" applyAlignment="0" applyProtection="0"/>
    <xf numFmtId="175" fontId="125" fillId="52" borderId="0" applyNumberFormat="0" applyBorder="0" applyAlignment="0" applyProtection="0"/>
    <xf numFmtId="175" fontId="125" fillId="52" borderId="0" applyNumberFormat="0" applyBorder="0" applyAlignment="0" applyProtection="0"/>
    <xf numFmtId="175" fontId="125" fillId="52" borderId="0" applyNumberFormat="0" applyBorder="0" applyAlignment="0" applyProtection="0"/>
    <xf numFmtId="0" fontId="125" fillId="55" borderId="0" applyNumberFormat="0" applyBorder="0" applyAlignment="0" applyProtection="0"/>
    <xf numFmtId="0" fontId="242" fillId="55" borderId="0" applyNumberFormat="0" applyBorder="0" applyAlignment="0" applyProtection="0"/>
    <xf numFmtId="0" fontId="125" fillId="55" borderId="0" applyNumberFormat="0" applyBorder="0" applyAlignment="0" applyProtection="0"/>
    <xf numFmtId="0" fontId="125" fillId="55" borderId="0" applyNumberFormat="0" applyBorder="0" applyAlignment="0" applyProtection="0"/>
    <xf numFmtId="0" fontId="243" fillId="52" borderId="0" applyNumberFormat="0" applyBorder="0" applyAlignment="0" applyProtection="0"/>
    <xf numFmtId="0" fontId="125" fillId="55" borderId="0" applyNumberFormat="0" applyBorder="0" applyAlignment="0" applyProtection="0"/>
    <xf numFmtId="0" fontId="125" fillId="52" borderId="0" applyNumberFormat="0" applyBorder="0" applyAlignment="0" applyProtection="0"/>
    <xf numFmtId="0" fontId="125" fillId="55" borderId="0" applyNumberFormat="0" applyBorder="0" applyAlignment="0" applyProtection="0"/>
    <xf numFmtId="175" fontId="125" fillId="52" borderId="0" applyNumberFormat="0" applyBorder="0" applyAlignment="0" applyProtection="0"/>
    <xf numFmtId="0" fontId="125" fillId="55" borderId="0" applyNumberFormat="0" applyBorder="0" applyAlignment="0" applyProtection="0"/>
    <xf numFmtId="175" fontId="125" fillId="52" borderId="0" applyNumberFormat="0" applyBorder="0" applyAlignment="0" applyProtection="0"/>
    <xf numFmtId="0" fontId="125" fillId="55" borderId="0" applyNumberFormat="0" applyBorder="0" applyAlignment="0" applyProtection="0"/>
    <xf numFmtId="175" fontId="125" fillId="52" borderId="0" applyNumberFormat="0" applyBorder="0" applyAlignment="0" applyProtection="0"/>
    <xf numFmtId="0" fontId="125" fillId="55" borderId="0" applyNumberFormat="0" applyBorder="0" applyAlignment="0" applyProtection="0"/>
    <xf numFmtId="38" fontId="99" fillId="45" borderId="0" applyNumberFormat="0" applyBorder="0" applyAlignment="0" applyProtection="0"/>
    <xf numFmtId="0" fontId="204" fillId="95" borderId="47"/>
    <xf numFmtId="0" fontId="147" fillId="0" borderId="2">
      <alignment horizontal="left" vertical="center"/>
    </xf>
    <xf numFmtId="0" fontId="147" fillId="0" borderId="2">
      <alignment horizontal="left" vertical="center"/>
    </xf>
    <xf numFmtId="0" fontId="147" fillId="0" borderId="2">
      <alignment horizontal="left" vertical="center"/>
    </xf>
    <xf numFmtId="0" fontId="147" fillId="0" borderId="2">
      <alignment horizontal="left" vertical="center"/>
    </xf>
    <xf numFmtId="0" fontId="147" fillId="0" borderId="2">
      <alignment horizontal="left" vertical="center"/>
    </xf>
    <xf numFmtId="0" fontId="147" fillId="0" borderId="2">
      <alignment horizontal="left" vertical="center"/>
    </xf>
    <xf numFmtId="0" fontId="147" fillId="0" borderId="2">
      <alignment horizontal="left" vertical="center"/>
    </xf>
    <xf numFmtId="0" fontId="98" fillId="0" borderId="0">
      <alignment horizontal="left"/>
    </xf>
    <xf numFmtId="175" fontId="98" fillId="0" borderId="0">
      <alignment horizontal="left"/>
    </xf>
    <xf numFmtId="175" fontId="98" fillId="0" borderId="0">
      <alignment horizontal="left"/>
    </xf>
    <xf numFmtId="175" fontId="98" fillId="0" borderId="0">
      <alignment horizontal="left"/>
    </xf>
    <xf numFmtId="0" fontId="98" fillId="0" borderId="0">
      <alignment horizontal="right"/>
    </xf>
    <xf numFmtId="175" fontId="98" fillId="0" borderId="0">
      <alignment horizontal="right"/>
    </xf>
    <xf numFmtId="175" fontId="98" fillId="0" borderId="0">
      <alignment horizontal="right"/>
    </xf>
    <xf numFmtId="175" fontId="98" fillId="0" borderId="0">
      <alignment horizontal="right"/>
    </xf>
    <xf numFmtId="0" fontId="98" fillId="43" borderId="27">
      <alignment vertical="center" wrapText="1"/>
    </xf>
    <xf numFmtId="175" fontId="126" fillId="0" borderId="31" applyNumberFormat="0" applyFill="0" applyAlignment="0" applyProtection="0"/>
    <xf numFmtId="175" fontId="126" fillId="0" borderId="31" applyNumberFormat="0" applyFill="0" applyAlignment="0" applyProtection="0"/>
    <xf numFmtId="175" fontId="126" fillId="0" borderId="31" applyNumberFormat="0" applyFill="0" applyAlignment="0" applyProtection="0"/>
    <xf numFmtId="175" fontId="126" fillId="0" borderId="31" applyNumberFormat="0" applyFill="0" applyAlignment="0" applyProtection="0"/>
    <xf numFmtId="175" fontId="126" fillId="0" borderId="31" applyNumberFormat="0" applyFill="0" applyAlignment="0" applyProtection="0"/>
    <xf numFmtId="0" fontId="164" fillId="0" borderId="43" applyNumberFormat="0" applyFill="0" applyAlignment="0" applyProtection="0"/>
    <xf numFmtId="0" fontId="244" fillId="0" borderId="43" applyNumberFormat="0" applyFill="0" applyAlignment="0" applyProtection="0"/>
    <xf numFmtId="0" fontId="164" fillId="0" borderId="43" applyNumberFormat="0" applyFill="0" applyAlignment="0" applyProtection="0"/>
    <xf numFmtId="0" fontId="164" fillId="0" borderId="43" applyNumberFormat="0" applyFill="0" applyAlignment="0" applyProtection="0"/>
    <xf numFmtId="0" fontId="245" fillId="0" borderId="31" applyNumberFormat="0" applyFill="0" applyAlignment="0" applyProtection="0"/>
    <xf numFmtId="0" fontId="164" fillId="0" borderId="43" applyNumberFormat="0" applyFill="0" applyAlignment="0" applyProtection="0"/>
    <xf numFmtId="0" fontId="126" fillId="0" borderId="31" applyNumberFormat="0" applyFill="0" applyAlignment="0" applyProtection="0"/>
    <xf numFmtId="0" fontId="164" fillId="0" borderId="43" applyNumberFormat="0" applyFill="0" applyAlignment="0" applyProtection="0"/>
    <xf numFmtId="175" fontId="126" fillId="0" borderId="31" applyNumberFormat="0" applyFill="0" applyAlignment="0" applyProtection="0"/>
    <xf numFmtId="0" fontId="164" fillId="0" borderId="43" applyNumberFormat="0" applyFill="0" applyAlignment="0" applyProtection="0"/>
    <xf numFmtId="175" fontId="126" fillId="0" borderId="31" applyNumberFormat="0" applyFill="0" applyAlignment="0" applyProtection="0"/>
    <xf numFmtId="0" fontId="164" fillId="0" borderId="43" applyNumberFormat="0" applyFill="0" applyAlignment="0" applyProtection="0"/>
    <xf numFmtId="175" fontId="126" fillId="0" borderId="31" applyNumberFormat="0" applyFill="0" applyAlignment="0" applyProtection="0"/>
    <xf numFmtId="0" fontId="164" fillId="0" borderId="43" applyNumberFormat="0" applyFill="0" applyAlignment="0" applyProtection="0"/>
    <xf numFmtId="175" fontId="127" fillId="0" borderId="32" applyNumberFormat="0" applyFill="0" applyAlignment="0" applyProtection="0"/>
    <xf numFmtId="175" fontId="127" fillId="0" borderId="32" applyNumberFormat="0" applyFill="0" applyAlignment="0" applyProtection="0"/>
    <xf numFmtId="175" fontId="127" fillId="0" borderId="32" applyNumberFormat="0" applyFill="0" applyAlignment="0" applyProtection="0"/>
    <xf numFmtId="175" fontId="127" fillId="0" borderId="32" applyNumberFormat="0" applyFill="0" applyAlignment="0" applyProtection="0"/>
    <xf numFmtId="175" fontId="127" fillId="0" borderId="32" applyNumberFormat="0" applyFill="0" applyAlignment="0" applyProtection="0"/>
    <xf numFmtId="0" fontId="165" fillId="0" borderId="44" applyNumberFormat="0" applyFill="0" applyAlignment="0" applyProtection="0"/>
    <xf numFmtId="0" fontId="246" fillId="0" borderId="44" applyNumberFormat="0" applyFill="0" applyAlignment="0" applyProtection="0"/>
    <xf numFmtId="0" fontId="165" fillId="0" borderId="44" applyNumberFormat="0" applyFill="0" applyAlignment="0" applyProtection="0"/>
    <xf numFmtId="0" fontId="165" fillId="0" borderId="44" applyNumberFormat="0" applyFill="0" applyAlignment="0" applyProtection="0"/>
    <xf numFmtId="0" fontId="247" fillId="0" borderId="32" applyNumberFormat="0" applyFill="0" applyAlignment="0" applyProtection="0"/>
    <xf numFmtId="0" fontId="165" fillId="0" borderId="44" applyNumberFormat="0" applyFill="0" applyAlignment="0" applyProtection="0"/>
    <xf numFmtId="0" fontId="127" fillId="0" borderId="32" applyNumberFormat="0" applyFill="0" applyAlignment="0" applyProtection="0"/>
    <xf numFmtId="0" fontId="165" fillId="0" borderId="44" applyNumberFormat="0" applyFill="0" applyAlignment="0" applyProtection="0"/>
    <xf numFmtId="175" fontId="127" fillId="0" borderId="32" applyNumberFormat="0" applyFill="0" applyAlignment="0" applyProtection="0"/>
    <xf numFmtId="0" fontId="165" fillId="0" borderId="44" applyNumberFormat="0" applyFill="0" applyAlignment="0" applyProtection="0"/>
    <xf numFmtId="175" fontId="127" fillId="0" borderId="32" applyNumberFormat="0" applyFill="0" applyAlignment="0" applyProtection="0"/>
    <xf numFmtId="0" fontId="165" fillId="0" borderId="44" applyNumberFormat="0" applyFill="0" applyAlignment="0" applyProtection="0"/>
    <xf numFmtId="175" fontId="127" fillId="0" borderId="32" applyNumberFormat="0" applyFill="0" applyAlignment="0" applyProtection="0"/>
    <xf numFmtId="0" fontId="165" fillId="0" borderId="44" applyNumberFormat="0" applyFill="0" applyAlignment="0" applyProtection="0"/>
    <xf numFmtId="175" fontId="128" fillId="0" borderId="33" applyNumberFormat="0" applyFill="0" applyAlignment="0" applyProtection="0"/>
    <xf numFmtId="175" fontId="128" fillId="0" borderId="33" applyNumberFormat="0" applyFill="0" applyAlignment="0" applyProtection="0"/>
    <xf numFmtId="175" fontId="128" fillId="0" borderId="33" applyNumberFormat="0" applyFill="0" applyAlignment="0" applyProtection="0"/>
    <xf numFmtId="175" fontId="128" fillId="0" borderId="33" applyNumberFormat="0" applyFill="0" applyAlignment="0" applyProtection="0"/>
    <xf numFmtId="175" fontId="128" fillId="0" borderId="33" applyNumberFormat="0" applyFill="0" applyAlignment="0" applyProtection="0"/>
    <xf numFmtId="0" fontId="166" fillId="0" borderId="45" applyNumberFormat="0" applyFill="0" applyAlignment="0" applyProtection="0"/>
    <xf numFmtId="0" fontId="248" fillId="0" borderId="45" applyNumberFormat="0" applyFill="0" applyAlignment="0" applyProtection="0"/>
    <xf numFmtId="0" fontId="166" fillId="0" borderId="45" applyNumberFormat="0" applyFill="0" applyAlignment="0" applyProtection="0"/>
    <xf numFmtId="0" fontId="166" fillId="0" borderId="45" applyNumberFormat="0" applyFill="0" applyAlignment="0" applyProtection="0"/>
    <xf numFmtId="0" fontId="249" fillId="0" borderId="33" applyNumberFormat="0" applyFill="0" applyAlignment="0" applyProtection="0"/>
    <xf numFmtId="0" fontId="166" fillId="0" borderId="45" applyNumberFormat="0" applyFill="0" applyAlignment="0" applyProtection="0"/>
    <xf numFmtId="0" fontId="128" fillId="0" borderId="33" applyNumberFormat="0" applyFill="0" applyAlignment="0" applyProtection="0"/>
    <xf numFmtId="0" fontId="166" fillId="0" borderId="45" applyNumberFormat="0" applyFill="0" applyAlignment="0" applyProtection="0"/>
    <xf numFmtId="175" fontId="128" fillId="0" borderId="33" applyNumberFormat="0" applyFill="0" applyAlignment="0" applyProtection="0"/>
    <xf numFmtId="0" fontId="166" fillId="0" borderId="45" applyNumberFormat="0" applyFill="0" applyAlignment="0" applyProtection="0"/>
    <xf numFmtId="175" fontId="128" fillId="0" borderId="33" applyNumberFormat="0" applyFill="0" applyAlignment="0" applyProtection="0"/>
    <xf numFmtId="0" fontId="166" fillId="0" borderId="45" applyNumberFormat="0" applyFill="0" applyAlignment="0" applyProtection="0"/>
    <xf numFmtId="175" fontId="128" fillId="0" borderId="33" applyNumberFormat="0" applyFill="0" applyAlignment="0" applyProtection="0"/>
    <xf numFmtId="0" fontId="166" fillId="0" borderId="45" applyNumberFormat="0" applyFill="0" applyAlignment="0" applyProtection="0"/>
    <xf numFmtId="175" fontId="128" fillId="0" borderId="0" applyNumberFormat="0" applyFill="0" applyBorder="0" applyAlignment="0" applyProtection="0"/>
    <xf numFmtId="175" fontId="128" fillId="0" borderId="0" applyNumberFormat="0" applyFill="0" applyBorder="0" applyAlignment="0" applyProtection="0"/>
    <xf numFmtId="175" fontId="128" fillId="0" borderId="0" applyNumberFormat="0" applyFill="0" applyBorder="0" applyAlignment="0" applyProtection="0"/>
    <xf numFmtId="175" fontId="128" fillId="0" borderId="0" applyNumberFormat="0" applyFill="0" applyBorder="0" applyAlignment="0" applyProtection="0"/>
    <xf numFmtId="175" fontId="128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175" fontId="128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175" fontId="128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175" fontId="128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250" fillId="0" borderId="0" applyNumberFormat="0" applyFill="0" applyBorder="0" applyAlignment="0" applyProtection="0">
      <alignment vertical="top"/>
      <protection locked="0"/>
    </xf>
    <xf numFmtId="0" fontId="250" fillId="0" borderId="0" applyNumberFormat="0" applyFill="0" applyBorder="0" applyAlignment="0" applyProtection="0">
      <alignment vertical="top"/>
      <protection locked="0"/>
    </xf>
    <xf numFmtId="175" fontId="250" fillId="0" borderId="0" applyNumberFormat="0" applyFill="0" applyBorder="0" applyAlignment="0" applyProtection="0">
      <alignment vertical="top"/>
      <protection locked="0"/>
    </xf>
    <xf numFmtId="175" fontId="250" fillId="0" borderId="0" applyNumberFormat="0" applyFill="0" applyBorder="0" applyAlignment="0" applyProtection="0">
      <alignment vertical="top"/>
      <protection locked="0"/>
    </xf>
    <xf numFmtId="175" fontId="250" fillId="0" borderId="0" applyNumberFormat="0" applyFill="0" applyBorder="0" applyAlignment="0" applyProtection="0">
      <alignment vertical="top"/>
      <protection locked="0"/>
    </xf>
    <xf numFmtId="175" fontId="250" fillId="0" borderId="0" applyNumberFormat="0" applyFill="0" applyBorder="0" applyAlignment="0" applyProtection="0">
      <alignment vertical="top"/>
      <protection locked="0"/>
    </xf>
    <xf numFmtId="175" fontId="109" fillId="0" borderId="0" applyNumberFormat="0" applyFill="0" applyBorder="0" applyAlignment="0" applyProtection="0">
      <alignment vertical="top"/>
      <protection locked="0"/>
    </xf>
    <xf numFmtId="10" fontId="99" fillId="72" borderId="19" applyNumberFormat="0" applyBorder="0" applyAlignment="0" applyProtection="0"/>
    <xf numFmtId="10" fontId="99" fillId="72" borderId="19" applyNumberFormat="0" applyBorder="0" applyAlignment="0" applyProtection="0"/>
    <xf numFmtId="10" fontId="99" fillId="72" borderId="19" applyNumberFormat="0" applyBorder="0" applyAlignment="0" applyProtection="0"/>
    <xf numFmtId="10" fontId="99" fillId="72" borderId="19" applyNumberFormat="0" applyBorder="0" applyAlignment="0" applyProtection="0"/>
    <xf numFmtId="10" fontId="99" fillId="72" borderId="19" applyNumberFormat="0" applyBorder="0" applyAlignment="0" applyProtection="0"/>
    <xf numFmtId="10" fontId="99" fillId="72" borderId="19" applyNumberFormat="0" applyBorder="0" applyAlignment="0" applyProtection="0"/>
    <xf numFmtId="10" fontId="99" fillId="72" borderId="19" applyNumberFormat="0" applyBorder="0" applyAlignment="0" applyProtection="0"/>
    <xf numFmtId="0" fontId="19" fillId="0" borderId="0"/>
    <xf numFmtId="169" fontId="119" fillId="0" borderId="0" applyFont="0" applyFill="0" applyBorder="0" applyAlignment="0" applyProtection="0"/>
    <xf numFmtId="0" fontId="1" fillId="0" borderId="0"/>
    <xf numFmtId="0" fontId="1" fillId="0" borderId="0"/>
    <xf numFmtId="0" fontId="111" fillId="0" borderId="0"/>
    <xf numFmtId="43" fontId="136" fillId="0" borderId="0" applyFont="0" applyFill="0" applyBorder="0" applyAlignment="0" applyProtection="0"/>
    <xf numFmtId="0" fontId="2" fillId="0" borderId="0"/>
    <xf numFmtId="0" fontId="251" fillId="60" borderId="29" applyNumberFormat="0" applyAlignment="0" applyProtection="0"/>
    <xf numFmtId="0" fontId="129" fillId="60" borderId="29" applyNumberFormat="0" applyAlignment="0" applyProtection="0"/>
    <xf numFmtId="0" fontId="173" fillId="51" borderId="29" applyNumberFormat="0" applyAlignment="0" applyProtection="0"/>
    <xf numFmtId="0" fontId="129" fillId="60" borderId="29" applyNumberFormat="0" applyAlignment="0" applyProtection="0"/>
    <xf numFmtId="0" fontId="129" fillId="60" borderId="29" applyNumberFormat="0" applyAlignment="0" applyProtection="0"/>
    <xf numFmtId="0" fontId="252" fillId="51" borderId="29" applyNumberFormat="0" applyAlignment="0" applyProtection="0"/>
    <xf numFmtId="0" fontId="129" fillId="60" borderId="29" applyNumberFormat="0" applyAlignment="0" applyProtection="0"/>
    <xf numFmtId="0" fontId="129" fillId="60" borderId="29" applyNumberFormat="0" applyAlignment="0" applyProtection="0"/>
    <xf numFmtId="0" fontId="129" fillId="51" borderId="29" applyNumberFormat="0" applyAlignment="0" applyProtection="0"/>
    <xf numFmtId="0" fontId="24" fillId="0" borderId="0"/>
    <xf numFmtId="0" fontId="129" fillId="60" borderId="29" applyNumberFormat="0" applyAlignment="0" applyProtection="0"/>
    <xf numFmtId="43" fontId="136" fillId="0" borderId="0" applyFont="0" applyFill="0" applyBorder="0" applyAlignment="0" applyProtection="0"/>
    <xf numFmtId="0" fontId="129" fillId="60" borderId="29" applyNumberFormat="0" applyAlignment="0" applyProtection="0"/>
    <xf numFmtId="0" fontId="129" fillId="60" borderId="29" applyNumberFormat="0" applyAlignment="0" applyProtection="0"/>
    <xf numFmtId="0" fontId="129" fillId="60" borderId="29" applyNumberFormat="0" applyAlignment="0" applyProtection="0"/>
    <xf numFmtId="175" fontId="99" fillId="96" borderId="19">
      <alignment horizontal="center" vertical="center"/>
    </xf>
    <xf numFmtId="41" fontId="33" fillId="0" borderId="0">
      <alignment vertical="top"/>
    </xf>
    <xf numFmtId="221" fontId="253" fillId="0" borderId="0" applyFill="0" applyBorder="0" applyAlignment="0"/>
    <xf numFmtId="0" fontId="2" fillId="0" borderId="0" applyFill="0" applyBorder="0" applyAlignment="0"/>
    <xf numFmtId="222" fontId="253" fillId="0" borderId="0" applyFill="0" applyBorder="0" applyAlignment="0"/>
    <xf numFmtId="0" fontId="2" fillId="0" borderId="0" applyFill="0" applyBorder="0" applyAlignment="0"/>
    <xf numFmtId="221" fontId="253" fillId="0" borderId="0" applyFill="0" applyBorder="0" applyAlignment="0"/>
    <xf numFmtId="0" fontId="2" fillId="0" borderId="0" applyFill="0" applyBorder="0" applyAlignment="0"/>
    <xf numFmtId="226" fontId="253" fillId="0" borderId="0" applyFill="0" applyBorder="0" applyAlignment="0"/>
    <xf numFmtId="0" fontId="2" fillId="0" borderId="0" applyFill="0" applyBorder="0" applyAlignment="0"/>
    <xf numFmtId="222" fontId="253" fillId="0" borderId="0" applyFill="0" applyBorder="0" applyAlignment="0"/>
    <xf numFmtId="0" fontId="2" fillId="0" borderId="0" applyFill="0" applyBorder="0" applyAlignment="0"/>
    <xf numFmtId="175" fontId="130" fillId="0" borderId="36" applyNumberFormat="0" applyFill="0" applyAlignment="0" applyProtection="0"/>
    <xf numFmtId="175" fontId="130" fillId="0" borderId="36" applyNumberFormat="0" applyFill="0" applyAlignment="0" applyProtection="0"/>
    <xf numFmtId="175" fontId="130" fillId="0" borderId="36" applyNumberFormat="0" applyFill="0" applyAlignment="0" applyProtection="0"/>
    <xf numFmtId="175" fontId="130" fillId="0" borderId="36" applyNumberFormat="0" applyFill="0" applyAlignment="0" applyProtection="0"/>
    <xf numFmtId="175" fontId="130" fillId="0" borderId="36" applyNumberFormat="0" applyFill="0" applyAlignment="0" applyProtection="0"/>
    <xf numFmtId="0" fontId="135" fillId="0" borderId="41" applyNumberFormat="0" applyFill="0" applyAlignment="0" applyProtection="0"/>
    <xf numFmtId="0" fontId="254" fillId="0" borderId="41" applyNumberFormat="0" applyFill="0" applyAlignment="0" applyProtection="0"/>
    <xf numFmtId="0" fontId="135" fillId="0" borderId="41" applyNumberFormat="0" applyFill="0" applyAlignment="0" applyProtection="0"/>
    <xf numFmtId="0" fontId="135" fillId="0" borderId="41" applyNumberFormat="0" applyFill="0" applyAlignment="0" applyProtection="0"/>
    <xf numFmtId="0" fontId="255" fillId="0" borderId="36" applyNumberFormat="0" applyFill="0" applyAlignment="0" applyProtection="0"/>
    <xf numFmtId="0" fontId="135" fillId="0" borderId="41" applyNumberFormat="0" applyFill="0" applyAlignment="0" applyProtection="0"/>
    <xf numFmtId="0" fontId="130" fillId="0" borderId="36" applyNumberFormat="0" applyFill="0" applyAlignment="0" applyProtection="0"/>
    <xf numFmtId="0" fontId="135" fillId="0" borderId="41" applyNumberFormat="0" applyFill="0" applyAlignment="0" applyProtection="0"/>
    <xf numFmtId="175" fontId="130" fillId="0" borderId="36" applyNumberFormat="0" applyFill="0" applyAlignment="0" applyProtection="0"/>
    <xf numFmtId="0" fontId="135" fillId="0" borderId="41" applyNumberFormat="0" applyFill="0" applyAlignment="0" applyProtection="0"/>
    <xf numFmtId="175" fontId="130" fillId="0" borderId="36" applyNumberFormat="0" applyFill="0" applyAlignment="0" applyProtection="0"/>
    <xf numFmtId="0" fontId="135" fillId="0" borderId="41" applyNumberFormat="0" applyFill="0" applyAlignment="0" applyProtection="0"/>
    <xf numFmtId="175" fontId="130" fillId="0" borderId="36" applyNumberFormat="0" applyFill="0" applyAlignment="0" applyProtection="0"/>
    <xf numFmtId="0" fontId="135" fillId="0" borderId="41" applyNumberFormat="0" applyFill="0" applyAlignment="0" applyProtection="0"/>
    <xf numFmtId="43" fontId="1" fillId="0" borderId="0" applyFont="0" applyFill="0" applyBorder="0" applyAlignment="0" applyProtection="0"/>
    <xf numFmtId="43" fontId="136" fillId="0" borderId="0" applyFont="0" applyFill="0" applyBorder="0" applyAlignment="0" applyProtection="0"/>
    <xf numFmtId="3" fontId="158" fillId="0" borderId="0"/>
    <xf numFmtId="3" fontId="158" fillId="0" borderId="0"/>
    <xf numFmtId="175" fontId="131" fillId="60" borderId="0" applyNumberFormat="0" applyBorder="0" applyAlignment="0" applyProtection="0"/>
    <xf numFmtId="175" fontId="131" fillId="60" borderId="0" applyNumberFormat="0" applyBorder="0" applyAlignment="0" applyProtection="0"/>
    <xf numFmtId="175" fontId="131" fillId="60" borderId="0" applyNumberFormat="0" applyBorder="0" applyAlignment="0" applyProtection="0"/>
    <xf numFmtId="175" fontId="131" fillId="60" borderId="0" applyNumberFormat="0" applyBorder="0" applyAlignment="0" applyProtection="0"/>
    <xf numFmtId="175" fontId="131" fillId="60" borderId="0" applyNumberFormat="0" applyBorder="0" applyAlignment="0" applyProtection="0"/>
    <xf numFmtId="0" fontId="163" fillId="60" borderId="0" applyNumberFormat="0" applyBorder="0" applyAlignment="0" applyProtection="0"/>
    <xf numFmtId="0" fontId="256" fillId="60" borderId="0" applyNumberFormat="0" applyBorder="0" applyAlignment="0" applyProtection="0"/>
    <xf numFmtId="0" fontId="163" fillId="60" borderId="0" applyNumberFormat="0" applyBorder="0" applyAlignment="0" applyProtection="0"/>
    <xf numFmtId="0" fontId="163" fillId="60" borderId="0" applyNumberFormat="0" applyBorder="0" applyAlignment="0" applyProtection="0"/>
    <xf numFmtId="0" fontId="257" fillId="60" borderId="0" applyNumberFormat="0" applyBorder="0" applyAlignment="0" applyProtection="0"/>
    <xf numFmtId="0" fontId="163" fillId="60" borderId="0" applyNumberFormat="0" applyBorder="0" applyAlignment="0" applyProtection="0"/>
    <xf numFmtId="0" fontId="131" fillId="60" borderId="0" applyNumberFormat="0" applyBorder="0" applyAlignment="0" applyProtection="0"/>
    <xf numFmtId="0" fontId="163" fillId="60" borderId="0" applyNumberFormat="0" applyBorder="0" applyAlignment="0" applyProtection="0"/>
    <xf numFmtId="175" fontId="131" fillId="60" borderId="0" applyNumberFormat="0" applyBorder="0" applyAlignment="0" applyProtection="0"/>
    <xf numFmtId="0" fontId="163" fillId="60" borderId="0" applyNumberFormat="0" applyBorder="0" applyAlignment="0" applyProtection="0"/>
    <xf numFmtId="175" fontId="131" fillId="60" borderId="0" applyNumberFormat="0" applyBorder="0" applyAlignment="0" applyProtection="0"/>
    <xf numFmtId="0" fontId="163" fillId="60" borderId="0" applyNumberFormat="0" applyBorder="0" applyAlignment="0" applyProtection="0"/>
    <xf numFmtId="175" fontId="131" fillId="60" borderId="0" applyNumberFormat="0" applyBorder="0" applyAlignment="0" applyProtection="0"/>
    <xf numFmtId="0" fontId="163" fillId="60" borderId="0" applyNumberFormat="0" applyBorder="0" applyAlignment="0" applyProtection="0"/>
    <xf numFmtId="0" fontId="103" fillId="0" borderId="0"/>
    <xf numFmtId="37" fontId="115" fillId="0" borderId="0"/>
    <xf numFmtId="37" fontId="115" fillId="0" borderId="0"/>
    <xf numFmtId="37" fontId="115" fillId="0" borderId="0"/>
    <xf numFmtId="37" fontId="115" fillId="0" borderId="0"/>
    <xf numFmtId="37" fontId="115" fillId="0" borderId="0"/>
    <xf numFmtId="37" fontId="115" fillId="0" borderId="0"/>
    <xf numFmtId="37" fontId="115" fillId="0" borderId="0"/>
    <xf numFmtId="37" fontId="115" fillId="0" borderId="0"/>
    <xf numFmtId="37" fontId="115" fillId="0" borderId="0"/>
    <xf numFmtId="37" fontId="115" fillId="0" borderId="0"/>
    <xf numFmtId="37" fontId="115" fillId="0" borderId="0"/>
    <xf numFmtId="37" fontId="115" fillId="0" borderId="0"/>
    <xf numFmtId="37" fontId="115" fillId="0" borderId="0"/>
    <xf numFmtId="37" fontId="115" fillId="0" borderId="0"/>
    <xf numFmtId="37" fontId="115" fillId="0" borderId="0"/>
    <xf numFmtId="37" fontId="115" fillId="0" borderId="0"/>
    <xf numFmtId="37" fontId="115" fillId="0" borderId="0"/>
    <xf numFmtId="37" fontId="115" fillId="0" borderId="0"/>
    <xf numFmtId="37" fontId="115" fillId="0" borderId="0"/>
    <xf numFmtId="0" fontId="258" fillId="0" borderId="0"/>
    <xf numFmtId="0" fontId="116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0" fontId="258" fillId="0" borderId="0"/>
    <xf numFmtId="199" fontId="138" fillId="0" borderId="0"/>
    <xf numFmtId="192" fontId="116" fillId="0" borderId="0"/>
    <xf numFmtId="199" fontId="65" fillId="0" borderId="0"/>
    <xf numFmtId="199" fontId="65" fillId="0" borderId="0"/>
    <xf numFmtId="0" fontId="116" fillId="0" borderId="0"/>
    <xf numFmtId="0" fontId="258" fillId="0" borderId="0"/>
    <xf numFmtId="0" fontId="258" fillId="0" borderId="0"/>
    <xf numFmtId="199" fontId="138" fillId="0" borderId="0"/>
    <xf numFmtId="192" fontId="116" fillId="0" borderId="0"/>
    <xf numFmtId="199" fontId="138" fillId="0" borderId="0"/>
    <xf numFmtId="192" fontId="116" fillId="0" borderId="0"/>
    <xf numFmtId="199" fontId="138" fillId="0" borderId="0"/>
    <xf numFmtId="199" fontId="138" fillId="0" borderId="0"/>
    <xf numFmtId="199" fontId="65" fillId="0" borderId="0"/>
    <xf numFmtId="0" fontId="116" fillId="0" borderId="0"/>
    <xf numFmtId="192" fontId="116" fillId="0" borderId="0"/>
    <xf numFmtId="0" fontId="258" fillId="0" borderId="0"/>
    <xf numFmtId="0" fontId="116" fillId="0" borderId="0"/>
    <xf numFmtId="0" fontId="258" fillId="0" borderId="0"/>
    <xf numFmtId="0" fontId="138" fillId="0" borderId="0"/>
    <xf numFmtId="0" fontId="44" fillId="0" borderId="0"/>
    <xf numFmtId="0" fontId="2" fillId="0" borderId="0"/>
    <xf numFmtId="0" fontId="223" fillId="0" borderId="0"/>
    <xf numFmtId="0" fontId="2" fillId="0" borderId="0"/>
    <xf numFmtId="0" fontId="2" fillId="0" borderId="0"/>
    <xf numFmtId="237" fontId="44" fillId="0" borderId="0"/>
    <xf numFmtId="196" fontId="2" fillId="0" borderId="0"/>
    <xf numFmtId="196" fontId="2" fillId="0" borderId="0"/>
    <xf numFmtId="237" fontId="44" fillId="0" borderId="0"/>
    <xf numFmtId="0" fontId="2" fillId="0" borderId="0"/>
    <xf numFmtId="0" fontId="2" fillId="0" borderId="0"/>
    <xf numFmtId="0" fontId="234" fillId="0" borderId="0"/>
    <xf numFmtId="0" fontId="2" fillId="0" borderId="0"/>
    <xf numFmtId="0" fontId="119" fillId="0" borderId="0"/>
    <xf numFmtId="0" fontId="119" fillId="0" borderId="0"/>
    <xf numFmtId="0" fontId="2" fillId="0" borderId="0"/>
    <xf numFmtId="0" fontId="119" fillId="0" borderId="0"/>
    <xf numFmtId="0" fontId="136" fillId="0" borderId="0"/>
    <xf numFmtId="0" fontId="2" fillId="0" borderId="0"/>
    <xf numFmtId="0" fontId="2" fillId="0" borderId="0"/>
    <xf numFmtId="0" fontId="119" fillId="0" borderId="0"/>
    <xf numFmtId="0" fontId="114" fillId="0" borderId="0"/>
    <xf numFmtId="0" fontId="119" fillId="0" borderId="0"/>
    <xf numFmtId="0" fontId="119" fillId="0" borderId="0"/>
    <xf numFmtId="0" fontId="114" fillId="0" borderId="0"/>
    <xf numFmtId="0" fontId="119" fillId="0" borderId="0"/>
    <xf numFmtId="237" fontId="119" fillId="0" borderId="0"/>
    <xf numFmtId="0" fontId="223" fillId="0" borderId="0"/>
    <xf numFmtId="0" fontId="2" fillId="0" borderId="0"/>
    <xf numFmtId="0" fontId="2" fillId="0" borderId="0"/>
    <xf numFmtId="0" fontId="106" fillId="0" borderId="0">
      <alignment vertical="top"/>
    </xf>
    <xf numFmtId="0" fontId="44" fillId="0" borderId="0"/>
    <xf numFmtId="0" fontId="2" fillId="0" borderId="0"/>
    <xf numFmtId="0" fontId="119" fillId="0" borderId="0"/>
    <xf numFmtId="0" fontId="2" fillId="0" borderId="0"/>
    <xf numFmtId="0" fontId="2" fillId="0" borderId="0"/>
    <xf numFmtId="0" fontId="119" fillId="0" borderId="0"/>
    <xf numFmtId="0" fontId="2" fillId="0" borderId="0"/>
    <xf numFmtId="0" fontId="119" fillId="0" borderId="0"/>
    <xf numFmtId="0" fontId="24" fillId="0" borderId="0"/>
    <xf numFmtId="0" fontId="2" fillId="0" borderId="0"/>
    <xf numFmtId="0" fontId="119" fillId="0" borderId="0"/>
    <xf numFmtId="0" fontId="2" fillId="0" borderId="0"/>
    <xf numFmtId="0" fontId="2" fillId="0" borderId="0"/>
    <xf numFmtId="0" fontId="44" fillId="0" borderId="0"/>
    <xf numFmtId="0" fontId="44" fillId="0" borderId="0"/>
    <xf numFmtId="0" fontId="2" fillId="0" borderId="0"/>
    <xf numFmtId="0" fontId="2" fillId="0" borderId="0"/>
    <xf numFmtId="0" fontId="24" fillId="0" borderId="0"/>
    <xf numFmtId="0" fontId="44" fillId="0" borderId="0"/>
    <xf numFmtId="0" fontId="44" fillId="0" borderId="0"/>
    <xf numFmtId="0" fontId="44" fillId="0" borderId="0"/>
    <xf numFmtId="0" fontId="2" fillId="0" borderId="0"/>
    <xf numFmtId="0" fontId="44" fillId="0" borderId="0"/>
    <xf numFmtId="0" fontId="111" fillId="0" borderId="0"/>
    <xf numFmtId="0" fontId="24" fillId="0" borderId="0"/>
    <xf numFmtId="0" fontId="19" fillId="0" borderId="0"/>
    <xf numFmtId="0" fontId="44" fillId="0" borderId="0"/>
    <xf numFmtId="0" fontId="44" fillId="0" borderId="0"/>
    <xf numFmtId="0" fontId="19" fillId="0" borderId="0"/>
    <xf numFmtId="0" fontId="97" fillId="0" borderId="0"/>
    <xf numFmtId="0" fontId="9" fillId="0" borderId="0"/>
    <xf numFmtId="0" fontId="24" fillId="0" borderId="0"/>
    <xf numFmtId="0" fontId="114" fillId="0" borderId="0"/>
    <xf numFmtId="0" fontId="223" fillId="0" borderId="0"/>
    <xf numFmtId="0" fontId="223" fillId="0" borderId="0"/>
    <xf numFmtId="0" fontId="119" fillId="0" borderId="0"/>
    <xf numFmtId="0" fontId="44" fillId="0" borderId="0"/>
    <xf numFmtId="0" fontId="44" fillId="0" borderId="0"/>
    <xf numFmtId="0" fontId="2" fillId="0" borderId="0"/>
    <xf numFmtId="0" fontId="111" fillId="0" borderId="0"/>
    <xf numFmtId="0" fontId="24" fillId="0" borderId="0"/>
    <xf numFmtId="0" fontId="223" fillId="0" borderId="0"/>
    <xf numFmtId="0" fontId="2" fillId="0" borderId="0"/>
    <xf numFmtId="0" fontId="2" fillId="0" borderId="0"/>
    <xf numFmtId="0" fontId="114" fillId="0" borderId="0"/>
    <xf numFmtId="0" fontId="24" fillId="0" borderId="0"/>
    <xf numFmtId="0" fontId="111" fillId="0" borderId="0"/>
    <xf numFmtId="0" fontId="119" fillId="0" borderId="0"/>
    <xf numFmtId="0" fontId="2" fillId="0" borderId="0"/>
    <xf numFmtId="0" fontId="2" fillId="0" borderId="0"/>
    <xf numFmtId="175" fontId="44" fillId="0" borderId="0"/>
    <xf numFmtId="0" fontId="9" fillId="0" borderId="0"/>
    <xf numFmtId="0" fontId="44" fillId="0" borderId="0"/>
    <xf numFmtId="0" fontId="2" fillId="0" borderId="0"/>
    <xf numFmtId="0" fontId="44" fillId="0" borderId="0"/>
    <xf numFmtId="0" fontId="2" fillId="0" borderId="0"/>
    <xf numFmtId="0" fontId="2" fillId="0" borderId="0"/>
    <xf numFmtId="0" fontId="44" fillId="0" borderId="0"/>
    <xf numFmtId="175" fontId="2" fillId="0" borderId="0"/>
    <xf numFmtId="0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175" fontId="2" fillId="0" borderId="0"/>
    <xf numFmtId="0" fontId="9" fillId="0" borderId="0"/>
    <xf numFmtId="0" fontId="2" fillId="0" borderId="0"/>
    <xf numFmtId="0" fontId="223" fillId="0" borderId="0"/>
    <xf numFmtId="0" fontId="259" fillId="0" borderId="0"/>
    <xf numFmtId="0" fontId="2" fillId="0" borderId="0"/>
    <xf numFmtId="0" fontId="2" fillId="0" borderId="0"/>
    <xf numFmtId="175" fontId="44" fillId="0" borderId="0"/>
    <xf numFmtId="175" fontId="44" fillId="0" borderId="0"/>
    <xf numFmtId="175" fontId="44" fillId="0" borderId="0"/>
    <xf numFmtId="175" fontId="44" fillId="0" borderId="0"/>
    <xf numFmtId="237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1" fillId="0" borderId="0"/>
    <xf numFmtId="0" fontId="2" fillId="0" borderId="0"/>
    <xf numFmtId="0" fontId="2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8" fillId="0" borderId="0"/>
    <xf numFmtId="0" fontId="11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7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7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4" fillId="0" borderId="0"/>
    <xf numFmtId="0" fontId="24" fillId="0" borderId="0"/>
    <xf numFmtId="0" fontId="1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97" fillId="0" borderId="0"/>
    <xf numFmtId="0" fontId="44" fillId="0" borderId="0"/>
    <xf numFmtId="0" fontId="24" fillId="0" borderId="0"/>
    <xf numFmtId="0" fontId="24" fillId="0" borderId="0"/>
    <xf numFmtId="0" fontId="114" fillId="0" borderId="0"/>
    <xf numFmtId="196" fontId="114" fillId="0" borderId="0"/>
    <xf numFmtId="0" fontId="189" fillId="0" borderId="0"/>
    <xf numFmtId="0" fontId="2" fillId="0" borderId="0"/>
    <xf numFmtId="237" fontId="44" fillId="0" borderId="0"/>
    <xf numFmtId="0" fontId="114" fillId="0" borderId="0"/>
    <xf numFmtId="0" fontId="24" fillId="0" borderId="0"/>
    <xf numFmtId="0" fontId="259" fillId="0" borderId="0"/>
    <xf numFmtId="0" fontId="119" fillId="0" borderId="0"/>
    <xf numFmtId="0" fontId="223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" fillId="0" borderId="0"/>
    <xf numFmtId="0" fontId="44" fillId="0" borderId="0"/>
    <xf numFmtId="0" fontId="44" fillId="0" borderId="0"/>
    <xf numFmtId="0" fontId="119" fillId="0" borderId="0"/>
    <xf numFmtId="0" fontId="24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44" fillId="0" borderId="0"/>
    <xf numFmtId="0" fontId="44" fillId="0" borderId="0"/>
    <xf numFmtId="0" fontId="24" fillId="0" borderId="0"/>
    <xf numFmtId="0" fontId="114" fillId="0" borderId="0"/>
    <xf numFmtId="0" fontId="44" fillId="0" borderId="0"/>
    <xf numFmtId="0" fontId="44" fillId="0" borderId="0"/>
    <xf numFmtId="0" fontId="2" fillId="0" borderId="0"/>
    <xf numFmtId="0" fontId="24" fillId="0" borderId="0"/>
    <xf numFmtId="0" fontId="114" fillId="0" borderId="0"/>
    <xf numFmtId="0" fontId="24" fillId="0" borderId="0"/>
    <xf numFmtId="0" fontId="24" fillId="0" borderId="0"/>
    <xf numFmtId="0" fontId="44" fillId="0" borderId="0"/>
    <xf numFmtId="0" fontId="24" fillId="0" borderId="0"/>
    <xf numFmtId="0" fontId="44" fillId="0" borderId="0"/>
    <xf numFmtId="0" fontId="24" fillId="0" borderId="0"/>
    <xf numFmtId="0" fontId="2" fillId="0" borderId="0"/>
    <xf numFmtId="0" fontId="44" fillId="0" borderId="0"/>
    <xf numFmtId="0" fontId="24" fillId="0" borderId="0"/>
    <xf numFmtId="0" fontId="24" fillId="0" borderId="0"/>
    <xf numFmtId="0" fontId="2" fillId="0" borderId="0"/>
    <xf numFmtId="0" fontId="44" fillId="0" borderId="0"/>
    <xf numFmtId="0" fontId="44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4" fillId="0" borderId="0"/>
    <xf numFmtId="0" fontId="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4" fillId="0" borderId="0"/>
    <xf numFmtId="0" fontId="44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175" fontId="44" fillId="0" borderId="0"/>
    <xf numFmtId="175" fontId="136" fillId="0" borderId="0"/>
    <xf numFmtId="242" fontId="44" fillId="0" borderId="0"/>
    <xf numFmtId="0" fontId="44" fillId="0" borderId="0"/>
    <xf numFmtId="0" fontId="2" fillId="0" borderId="0"/>
    <xf numFmtId="0" fontId="223" fillId="0" borderId="0"/>
    <xf numFmtId="0" fontId="44" fillId="0" borderId="0"/>
    <xf numFmtId="0" fontId="169" fillId="0" borderId="0"/>
    <xf numFmtId="0" fontId="2" fillId="0" borderId="0"/>
    <xf numFmtId="0" fontId="2" fillId="0" borderId="0"/>
    <xf numFmtId="0" fontId="100" fillId="0" borderId="0"/>
    <xf numFmtId="0" fontId="2" fillId="0" borderId="0"/>
    <xf numFmtId="175" fontId="2" fillId="0" borderId="0"/>
    <xf numFmtId="0" fontId="136" fillId="0" borderId="0"/>
    <xf numFmtId="0" fontId="2" fillId="0" borderId="0"/>
    <xf numFmtId="175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175" fontId="2" fillId="0" borderId="0"/>
    <xf numFmtId="0" fontId="2" fillId="0" borderId="0"/>
    <xf numFmtId="0" fontId="44" fillId="0" borderId="0"/>
    <xf numFmtId="0" fontId="108" fillId="0" borderId="0"/>
    <xf numFmtId="0" fontId="44" fillId="0" borderId="0"/>
    <xf numFmtId="0" fontId="114" fillId="0" borderId="0"/>
    <xf numFmtId="0" fontId="2" fillId="0" borderId="0"/>
    <xf numFmtId="0" fontId="2" fillId="0" borderId="0"/>
    <xf numFmtId="0" fontId="111" fillId="0" borderId="0"/>
    <xf numFmtId="0" fontId="136" fillId="0" borderId="0"/>
    <xf numFmtId="0" fontId="119" fillId="0" borderId="0"/>
    <xf numFmtId="0" fontId="111" fillId="0" borderId="0"/>
    <xf numFmtId="0" fontId="44" fillId="0" borderId="0"/>
    <xf numFmtId="0" fontId="24" fillId="0" borderId="0"/>
    <xf numFmtId="0" fontId="223" fillId="0" borderId="0"/>
    <xf numFmtId="0" fontId="136" fillId="0" borderId="0"/>
    <xf numFmtId="0" fontId="119" fillId="0" borderId="0"/>
    <xf numFmtId="0" fontId="65" fillId="0" borderId="0"/>
    <xf numFmtId="0" fontId="2" fillId="0" borderId="0"/>
    <xf numFmtId="0" fontId="136" fillId="0" borderId="0"/>
    <xf numFmtId="0" fontId="119" fillId="0" borderId="0"/>
    <xf numFmtId="0" fontId="119" fillId="0" borderId="0"/>
    <xf numFmtId="0" fontId="47" fillId="0" borderId="0"/>
    <xf numFmtId="0" fontId="2" fillId="0" borderId="0"/>
    <xf numFmtId="0" fontId="44" fillId="0" borderId="0"/>
    <xf numFmtId="175" fontId="44" fillId="0" borderId="0"/>
    <xf numFmtId="175" fontId="44" fillId="0" borderId="0"/>
    <xf numFmtId="237" fontId="4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44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44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44" fillId="0" borderId="0"/>
    <xf numFmtId="0" fontId="2" fillId="0" borderId="0"/>
    <xf numFmtId="0" fontId="24" fillId="0" borderId="0"/>
    <xf numFmtId="0" fontId="2" fillId="0" borderId="0"/>
    <xf numFmtId="0" fontId="44" fillId="0" borderId="0"/>
    <xf numFmtId="0" fontId="24" fillId="0" borderId="0"/>
    <xf numFmtId="0" fontId="2" fillId="0" borderId="0"/>
    <xf numFmtId="0" fontId="2" fillId="0" borderId="0"/>
    <xf numFmtId="0" fontId="44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4" fillId="0" borderId="0"/>
    <xf numFmtId="0" fontId="44" fillId="0" borderId="0"/>
    <xf numFmtId="0" fontId="24" fillId="0" borderId="0"/>
    <xf numFmtId="0" fontId="2" fillId="0" borderId="0"/>
    <xf numFmtId="0" fontId="2" fillId="0" borderId="0"/>
    <xf numFmtId="0" fontId="44" fillId="0" borderId="0"/>
    <xf numFmtId="0" fontId="1" fillId="0" borderId="0"/>
    <xf numFmtId="0" fontId="24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114" fillId="0" borderId="0"/>
    <xf numFmtId="0" fontId="44" fillId="0" borderId="0"/>
    <xf numFmtId="0" fontId="24" fillId="0" borderId="0"/>
    <xf numFmtId="0" fontId="24" fillId="0" borderId="0"/>
    <xf numFmtId="0" fontId="114" fillId="0" borderId="0"/>
    <xf numFmtId="0" fontId="44" fillId="0" borderId="0"/>
    <xf numFmtId="0" fontId="19" fillId="0" borderId="0"/>
    <xf numFmtId="0" fontId="114" fillId="0" borderId="0"/>
    <xf numFmtId="0" fontId="108" fillId="0" borderId="0"/>
    <xf numFmtId="0" fontId="108" fillId="0" borderId="0"/>
    <xf numFmtId="0" fontId="2" fillId="0" borderId="0"/>
    <xf numFmtId="0" fontId="44" fillId="0" borderId="0"/>
    <xf numFmtId="0" fontId="2" fillId="0" borderId="0"/>
    <xf numFmtId="0" fontId="19" fillId="0" borderId="0"/>
    <xf numFmtId="0" fontId="111" fillId="0" borderId="0"/>
    <xf numFmtId="0" fontId="44" fillId="0" borderId="0"/>
    <xf numFmtId="0" fontId="1" fillId="0" borderId="0"/>
    <xf numFmtId="0" fontId="111" fillId="0" borderId="0"/>
    <xf numFmtId="0" fontId="108" fillId="0" borderId="0"/>
    <xf numFmtId="0" fontId="44" fillId="0" borderId="0"/>
    <xf numFmtId="0" fontId="108" fillId="0" borderId="0"/>
    <xf numFmtId="0" fontId="108" fillId="0" borderId="0"/>
    <xf numFmtId="0" fontId="118" fillId="0" borderId="0"/>
    <xf numFmtId="0" fontId="108" fillId="0" borderId="0"/>
    <xf numFmtId="0" fontId="119" fillId="0" borderId="0"/>
    <xf numFmtId="0" fontId="44" fillId="0" borderId="0"/>
    <xf numFmtId="0" fontId="108" fillId="0" borderId="0"/>
    <xf numFmtId="0" fontId="119" fillId="0" borderId="0"/>
    <xf numFmtId="0" fontId="108" fillId="0" borderId="0"/>
    <xf numFmtId="175" fontId="2" fillId="0" borderId="0"/>
    <xf numFmtId="0" fontId="44" fillId="0" borderId="0"/>
    <xf numFmtId="0" fontId="114" fillId="0" borderId="0"/>
    <xf numFmtId="0" fontId="44" fillId="0" borderId="0"/>
    <xf numFmtId="0" fontId="114" fillId="0" borderId="0"/>
    <xf numFmtId="0" fontId="44" fillId="0" borderId="0"/>
    <xf numFmtId="0" fontId="114" fillId="0" borderId="0"/>
    <xf numFmtId="0" fontId="44" fillId="0" borderId="0"/>
    <xf numFmtId="0" fontId="114" fillId="0" borderId="0"/>
    <xf numFmtId="0" fontId="44" fillId="0" borderId="0"/>
    <xf numFmtId="0" fontId="259" fillId="0" borderId="0"/>
    <xf numFmtId="0" fontId="114" fillId="0" borderId="0"/>
    <xf numFmtId="0" fontId="24" fillId="0" borderId="0"/>
    <xf numFmtId="0" fontId="114" fillId="0" borderId="0"/>
    <xf numFmtId="0" fontId="44" fillId="0" borderId="0"/>
    <xf numFmtId="0" fontId="114" fillId="0" borderId="0"/>
    <xf numFmtId="0" fontId="114" fillId="0" borderId="0"/>
    <xf numFmtId="0" fontId="114" fillId="0" borderId="0"/>
    <xf numFmtId="0" fontId="183" fillId="0" borderId="0"/>
    <xf numFmtId="175" fontId="158" fillId="0" borderId="0"/>
    <xf numFmtId="0" fontId="2" fillId="0" borderId="0"/>
    <xf numFmtId="175" fontId="44" fillId="0" borderId="0"/>
    <xf numFmtId="0" fontId="2" fillId="0" borderId="0"/>
    <xf numFmtId="0" fontId="108" fillId="0" borderId="0"/>
    <xf numFmtId="0" fontId="44" fillId="0" borderId="0"/>
    <xf numFmtId="0" fontId="44" fillId="0" borderId="0"/>
    <xf numFmtId="0" fontId="2" fillId="0" borderId="0"/>
    <xf numFmtId="0" fontId="114" fillId="0" borderId="0"/>
    <xf numFmtId="0" fontId="44" fillId="0" borderId="0"/>
    <xf numFmtId="0" fontId="44" fillId="0" borderId="0"/>
    <xf numFmtId="0" fontId="13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" fillId="0" borderId="0"/>
    <xf numFmtId="0" fontId="44" fillId="0" borderId="0"/>
    <xf numFmtId="0" fontId="2" fillId="0" borderId="0"/>
    <xf numFmtId="0" fontId="2" fillId="0" borderId="0"/>
    <xf numFmtId="0" fontId="44" fillId="0" borderId="0"/>
    <xf numFmtId="0" fontId="111" fillId="0" borderId="0"/>
    <xf numFmtId="0" fontId="2" fillId="0" borderId="0"/>
    <xf numFmtId="175" fontId="44" fillId="0" borderId="0"/>
    <xf numFmtId="0" fontId="1" fillId="0" borderId="0"/>
    <xf numFmtId="0" fontId="2" fillId="0" borderId="0"/>
    <xf numFmtId="175" fontId="44" fillId="0" borderId="0"/>
    <xf numFmtId="0" fontId="19" fillId="0" borderId="0"/>
    <xf numFmtId="0" fontId="2" fillId="0" borderId="0"/>
    <xf numFmtId="175" fontId="44" fillId="0" borderId="0"/>
    <xf numFmtId="175" fontId="44" fillId="0" borderId="0"/>
    <xf numFmtId="0" fontId="2" fillId="0" borderId="0"/>
    <xf numFmtId="175" fontId="44" fillId="0" borderId="0"/>
    <xf numFmtId="0" fontId="2" fillId="0" borderId="0"/>
    <xf numFmtId="175" fontId="2" fillId="0" borderId="0"/>
    <xf numFmtId="0" fontId="183" fillId="0" borderId="0"/>
    <xf numFmtId="0" fontId="24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24" fillId="0" borderId="0"/>
    <xf numFmtId="0" fontId="24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7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4" fillId="0" borderId="0"/>
    <xf numFmtId="0" fontId="118" fillId="0" borderId="0"/>
    <xf numFmtId="0" fontId="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108" fillId="0" borderId="0"/>
    <xf numFmtId="0" fontId="11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08" fillId="0" borderId="0"/>
    <xf numFmtId="0" fontId="2" fillId="0" borderId="0"/>
    <xf numFmtId="0" fontId="118" fillId="0" borderId="0"/>
    <xf numFmtId="0" fontId="4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4" fillId="0" borderId="0"/>
    <xf numFmtId="0" fontId="24" fillId="0" borderId="0"/>
    <xf numFmtId="0" fontId="24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4" fillId="0" borderId="0"/>
    <xf numFmtId="0" fontId="24" fillId="0" borderId="0"/>
    <xf numFmtId="0" fontId="2" fillId="0" borderId="0"/>
    <xf numFmtId="0" fontId="108" fillId="0" borderId="0"/>
    <xf numFmtId="0" fontId="260" fillId="0" borderId="0"/>
    <xf numFmtId="0" fontId="114" fillId="0" borderId="0"/>
    <xf numFmtId="237" fontId="44" fillId="0" borderId="0"/>
    <xf numFmtId="0" fontId="2" fillId="0" borderId="0"/>
    <xf numFmtId="0" fontId="44" fillId="0" borderId="0"/>
    <xf numFmtId="0" fontId="2" fillId="0" borderId="0"/>
    <xf numFmtId="0" fontId="111" fillId="0" borderId="0"/>
    <xf numFmtId="0" fontId="113" fillId="0" borderId="0"/>
    <xf numFmtId="0" fontId="22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114" fillId="0" borderId="0"/>
    <xf numFmtId="0" fontId="111" fillId="0" borderId="0"/>
    <xf numFmtId="0" fontId="114" fillId="0" borderId="0"/>
    <xf numFmtId="0" fontId="44" fillId="0" borderId="0"/>
    <xf numFmtId="0" fontId="114" fillId="0" borderId="0"/>
    <xf numFmtId="0" fontId="73" fillId="0" borderId="0"/>
    <xf numFmtId="0" fontId="114" fillId="0" borderId="0"/>
    <xf numFmtId="0" fontId="2" fillId="0" borderId="0"/>
    <xf numFmtId="0" fontId="2" fillId="0" borderId="0"/>
    <xf numFmtId="0" fontId="65" fillId="0" borderId="0"/>
    <xf numFmtId="0" fontId="114" fillId="0" borderId="0"/>
    <xf numFmtId="0" fontId="111" fillId="0" borderId="0"/>
    <xf numFmtId="0" fontId="73" fillId="0" borderId="0"/>
    <xf numFmtId="0" fontId="114" fillId="0" borderId="0"/>
    <xf numFmtId="0" fontId="44" fillId="0" borderId="0"/>
    <xf numFmtId="0" fontId="114" fillId="0" borderId="0"/>
    <xf numFmtId="0" fontId="44" fillId="0" borderId="0"/>
    <xf numFmtId="0" fontId="114" fillId="0" borderId="0"/>
    <xf numFmtId="0" fontId="2" fillId="0" borderId="0"/>
    <xf numFmtId="0" fontId="2" fillId="0" borderId="0"/>
    <xf numFmtId="0" fontId="111" fillId="0" borderId="0"/>
    <xf numFmtId="0" fontId="2" fillId="0" borderId="0"/>
    <xf numFmtId="0" fontId="24" fillId="0" borderId="0"/>
    <xf numFmtId="243" fontId="111" fillId="0" borderId="0"/>
    <xf numFmtId="0" fontId="44" fillId="0" borderId="0"/>
    <xf numFmtId="0" fontId="114" fillId="0" borderId="0"/>
    <xf numFmtId="0" fontId="223" fillId="0" borderId="0"/>
    <xf numFmtId="0" fontId="2" fillId="0" borderId="0"/>
    <xf numFmtId="0" fontId="2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0" fontId="223" fillId="0" borderId="0"/>
    <xf numFmtId="237" fontId="2" fillId="0" borderId="0"/>
    <xf numFmtId="0" fontId="44" fillId="0" borderId="0"/>
    <xf numFmtId="0" fontId="2" fillId="0" borderId="0"/>
    <xf numFmtId="0" fontId="174" fillId="0" borderId="0"/>
    <xf numFmtId="175" fontId="119" fillId="53" borderId="37" applyNumberFormat="0" applyFont="0" applyAlignment="0" applyProtection="0"/>
    <xf numFmtId="175" fontId="119" fillId="53" borderId="37" applyNumberFormat="0" applyFont="0" applyAlignment="0" applyProtection="0"/>
    <xf numFmtId="175" fontId="119" fillId="53" borderId="37" applyNumberFormat="0" applyFont="0" applyAlignment="0" applyProtection="0"/>
    <xf numFmtId="175" fontId="119" fillId="53" borderId="37" applyNumberFormat="0" applyFont="0" applyAlignment="0" applyProtection="0"/>
    <xf numFmtId="175" fontId="119" fillId="53" borderId="37" applyNumberFormat="0" applyFont="0" applyAlignment="0" applyProtection="0"/>
    <xf numFmtId="175" fontId="119" fillId="53" borderId="37" applyNumberFormat="0" applyFont="0" applyAlignment="0" applyProtection="0"/>
    <xf numFmtId="175" fontId="119" fillId="53" borderId="37" applyNumberFormat="0" applyFont="0" applyAlignment="0" applyProtection="0"/>
    <xf numFmtId="0" fontId="114" fillId="53" borderId="37" applyNumberFormat="0" applyFont="0" applyAlignment="0" applyProtection="0"/>
    <xf numFmtId="0" fontId="24" fillId="9" borderId="13" applyNumberFormat="0" applyFont="0" applyAlignment="0" applyProtection="0"/>
    <xf numFmtId="0" fontId="44" fillId="53" borderId="37" applyNumberFormat="0" applyFont="0" applyAlignment="0" applyProtection="0"/>
    <xf numFmtId="0" fontId="111" fillId="53" borderId="37" applyNumberFormat="0" applyFont="0" applyAlignment="0" applyProtection="0"/>
    <xf numFmtId="0" fontId="119" fillId="9" borderId="13" applyNumberFormat="0" applyFont="0" applyAlignment="0" applyProtection="0"/>
    <xf numFmtId="0" fontId="111" fillId="53" borderId="37" applyNumberFormat="0" applyFont="0" applyAlignment="0" applyProtection="0"/>
    <xf numFmtId="0" fontId="111" fillId="53" borderId="37" applyNumberFormat="0" applyFont="0" applyAlignment="0" applyProtection="0"/>
    <xf numFmtId="0" fontId="111" fillId="53" borderId="37" applyNumberFormat="0" applyFont="0" applyAlignment="0" applyProtection="0"/>
    <xf numFmtId="0" fontId="111" fillId="53" borderId="37" applyNumberFormat="0" applyFont="0" applyAlignment="0" applyProtection="0"/>
    <xf numFmtId="175" fontId="119" fillId="53" borderId="37" applyNumberFormat="0" applyFont="0" applyAlignment="0" applyProtection="0"/>
    <xf numFmtId="0" fontId="111" fillId="53" borderId="37" applyNumberFormat="0" applyFont="0" applyAlignment="0" applyProtection="0"/>
    <xf numFmtId="175" fontId="119" fillId="53" borderId="37" applyNumberFormat="0" applyFont="0" applyAlignment="0" applyProtection="0"/>
    <xf numFmtId="0" fontId="111" fillId="53" borderId="37" applyNumberFormat="0" applyFont="0" applyAlignment="0" applyProtection="0"/>
    <xf numFmtId="175" fontId="119" fillId="53" borderId="37" applyNumberFormat="0" applyFont="0" applyAlignment="0" applyProtection="0"/>
    <xf numFmtId="0" fontId="111" fillId="53" borderId="37" applyNumberFormat="0" applyFont="0" applyAlignment="0" applyProtection="0"/>
    <xf numFmtId="244" fontId="261" fillId="0" borderId="0" applyFont="0" applyFill="0" applyBorder="0" applyAlignment="0" applyProtection="0"/>
    <xf numFmtId="44" fontId="261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5" fontId="132" fillId="58" borderId="38" applyNumberFormat="0" applyAlignment="0" applyProtection="0"/>
    <xf numFmtId="175" fontId="132" fillId="58" borderId="38" applyNumberFormat="0" applyAlignment="0" applyProtection="0"/>
    <xf numFmtId="175" fontId="132" fillId="58" borderId="38" applyNumberFormat="0" applyAlignment="0" applyProtection="0"/>
    <xf numFmtId="175" fontId="132" fillId="58" borderId="38" applyNumberFormat="0" applyAlignment="0" applyProtection="0"/>
    <xf numFmtId="175" fontId="132" fillId="58" borderId="38" applyNumberFormat="0" applyAlignment="0" applyProtection="0"/>
    <xf numFmtId="0" fontId="132" fillId="49" borderId="38" applyNumberFormat="0" applyAlignment="0" applyProtection="0"/>
    <xf numFmtId="0" fontId="262" fillId="49" borderId="38" applyNumberFormat="0" applyAlignment="0" applyProtection="0"/>
    <xf numFmtId="0" fontId="132" fillId="49" borderId="38" applyNumberFormat="0" applyAlignment="0" applyProtection="0"/>
    <xf numFmtId="0" fontId="132" fillId="49" borderId="38" applyNumberFormat="0" applyAlignment="0" applyProtection="0"/>
    <xf numFmtId="0" fontId="263" fillId="58" borderId="38" applyNumberFormat="0" applyAlignment="0" applyProtection="0"/>
    <xf numFmtId="0" fontId="132" fillId="49" borderId="38" applyNumberFormat="0" applyAlignment="0" applyProtection="0"/>
    <xf numFmtId="0" fontId="132" fillId="58" borderId="38" applyNumberFormat="0" applyAlignment="0" applyProtection="0"/>
    <xf numFmtId="0" fontId="132" fillId="49" borderId="38" applyNumberFormat="0" applyAlignment="0" applyProtection="0"/>
    <xf numFmtId="175" fontId="132" fillId="58" borderId="38" applyNumberFormat="0" applyAlignment="0" applyProtection="0"/>
    <xf numFmtId="0" fontId="132" fillId="49" borderId="38" applyNumberFormat="0" applyAlignment="0" applyProtection="0"/>
    <xf numFmtId="175" fontId="132" fillId="58" borderId="38" applyNumberFormat="0" applyAlignment="0" applyProtection="0"/>
    <xf numFmtId="0" fontId="132" fillId="49" borderId="38" applyNumberFormat="0" applyAlignment="0" applyProtection="0"/>
    <xf numFmtId="175" fontId="132" fillId="58" borderId="38" applyNumberFormat="0" applyAlignment="0" applyProtection="0"/>
    <xf numFmtId="0" fontId="132" fillId="49" borderId="38" applyNumberFormat="0" applyAlignment="0" applyProtection="0"/>
    <xf numFmtId="225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45" fontId="153" fillId="0" borderId="0" applyFont="0" applyFill="0" applyBorder="0" applyAlignment="0" applyProtection="0"/>
    <xf numFmtId="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6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6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6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6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6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97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58" fillId="0" borderId="22" applyNumberFormat="0" applyBorder="0"/>
    <xf numFmtId="221" fontId="266" fillId="0" borderId="0" applyFill="0" applyBorder="0" applyAlignment="0"/>
    <xf numFmtId="0" fontId="2" fillId="0" borderId="0" applyFill="0" applyBorder="0" applyAlignment="0"/>
    <xf numFmtId="222" fontId="266" fillId="0" borderId="0" applyFill="0" applyBorder="0" applyAlignment="0"/>
    <xf numFmtId="0" fontId="2" fillId="0" borderId="0" applyFill="0" applyBorder="0" applyAlignment="0"/>
    <xf numFmtId="221" fontId="266" fillId="0" borderId="0" applyFill="0" applyBorder="0" applyAlignment="0"/>
    <xf numFmtId="0" fontId="2" fillId="0" borderId="0" applyFill="0" applyBorder="0" applyAlignment="0"/>
    <xf numFmtId="226" fontId="266" fillId="0" borderId="0" applyFill="0" applyBorder="0" applyAlignment="0"/>
    <xf numFmtId="0" fontId="2" fillId="0" borderId="0" applyFill="0" applyBorder="0" applyAlignment="0"/>
    <xf numFmtId="222" fontId="266" fillId="0" borderId="0" applyFill="0" applyBorder="0" applyAlignment="0"/>
    <xf numFmtId="0" fontId="2" fillId="0" borderId="0" applyFill="0" applyBorder="0" applyAlignment="0"/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0" fontId="2" fillId="0" borderId="0">
      <alignment vertical="justify"/>
    </xf>
    <xf numFmtId="1" fontId="2" fillId="0" borderId="18" applyNumberFormat="0" applyFill="0" applyAlignment="0" applyProtection="0">
      <alignment horizontal="center" vertical="center"/>
    </xf>
    <xf numFmtId="1" fontId="2" fillId="0" borderId="18" applyNumberFormat="0" applyFill="0" applyAlignment="0" applyProtection="0">
      <alignment horizontal="center" vertical="center"/>
    </xf>
    <xf numFmtId="1" fontId="2" fillId="0" borderId="18" applyNumberFormat="0" applyFill="0" applyAlignment="0" applyProtection="0">
      <alignment horizontal="center" vertical="center"/>
    </xf>
    <xf numFmtId="1" fontId="2" fillId="0" borderId="18" applyNumberFormat="0" applyFill="0" applyAlignment="0" applyProtection="0">
      <alignment horizontal="center" vertical="center"/>
    </xf>
    <xf numFmtId="1" fontId="2" fillId="0" borderId="18" applyNumberFormat="0" applyFill="0" applyAlignment="0" applyProtection="0">
      <alignment horizontal="center" vertical="center"/>
    </xf>
    <xf numFmtId="1" fontId="2" fillId="0" borderId="18" applyNumberFormat="0" applyFill="0" applyAlignment="0" applyProtection="0">
      <alignment horizontal="center" vertical="center"/>
    </xf>
    <xf numFmtId="1" fontId="2" fillId="0" borderId="18" applyNumberFormat="0" applyFill="0" applyAlignment="0" applyProtection="0">
      <alignment horizontal="center" vertical="center"/>
    </xf>
    <xf numFmtId="1" fontId="2" fillId="0" borderId="18" applyNumberFormat="0" applyFill="0" applyAlignment="0" applyProtection="0">
      <alignment horizontal="center" vertical="center"/>
    </xf>
    <xf numFmtId="1" fontId="2" fillId="0" borderId="18" applyNumberFormat="0" applyFill="0" applyAlignment="0" applyProtection="0">
      <alignment horizontal="center" vertical="center"/>
    </xf>
    <xf numFmtId="1" fontId="2" fillId="0" borderId="18" applyNumberFormat="0" applyFill="0" applyAlignment="0" applyProtection="0">
      <alignment horizontal="center" vertical="center"/>
    </xf>
    <xf numFmtId="1" fontId="2" fillId="0" borderId="18" applyNumberFormat="0" applyFill="0" applyAlignment="0" applyProtection="0">
      <alignment horizontal="center" vertical="center"/>
    </xf>
    <xf numFmtId="1" fontId="2" fillId="0" borderId="18" applyNumberFormat="0" applyFill="0" applyAlignment="0" applyProtection="0">
      <alignment horizontal="center" vertical="center"/>
    </xf>
    <xf numFmtId="1" fontId="2" fillId="0" borderId="18" applyNumberFormat="0" applyFill="0" applyAlignment="0" applyProtection="0">
      <alignment horizontal="center" vertical="center"/>
    </xf>
    <xf numFmtId="1" fontId="2" fillId="0" borderId="18" applyNumberFormat="0" applyFill="0" applyAlignment="0" applyProtection="0">
      <alignment horizontal="center" vertical="center"/>
    </xf>
    <xf numFmtId="1" fontId="2" fillId="0" borderId="18" applyNumberFormat="0" applyFill="0" applyAlignment="0" applyProtection="0">
      <alignment horizontal="center" vertical="center"/>
    </xf>
    <xf numFmtId="1" fontId="2" fillId="0" borderId="18" applyNumberFormat="0" applyFill="0" applyAlignment="0" applyProtection="0">
      <alignment horizontal="center" vertical="center"/>
    </xf>
    <xf numFmtId="1" fontId="2" fillId="0" borderId="18" applyNumberFormat="0" applyFill="0" applyAlignment="0" applyProtection="0">
      <alignment horizontal="center" vertical="center"/>
    </xf>
    <xf numFmtId="170" fontId="2" fillId="0" borderId="0"/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2" fontId="2" fillId="0" borderId="0">
      <alignment horizontal="right"/>
    </xf>
    <xf numFmtId="0" fontId="2" fillId="0" borderId="0">
      <alignment horizontal="left"/>
    </xf>
    <xf numFmtId="175" fontId="2" fillId="0" borderId="0">
      <alignment horizontal="left"/>
    </xf>
    <xf numFmtId="175" fontId="2" fillId="0" borderId="0">
      <alignment horizontal="left"/>
    </xf>
    <xf numFmtId="175" fontId="2" fillId="0" borderId="0">
      <alignment horizontal="left"/>
    </xf>
    <xf numFmtId="175" fontId="2" fillId="0" borderId="0">
      <alignment horizontal="left"/>
    </xf>
    <xf numFmtId="175" fontId="2" fillId="0" borderId="0">
      <alignment horizontal="left"/>
    </xf>
    <xf numFmtId="175" fontId="2" fillId="0" borderId="0">
      <alignment horizontal="left"/>
    </xf>
    <xf numFmtId="175" fontId="2" fillId="0" borderId="0">
      <alignment horizontal="left"/>
    </xf>
    <xf numFmtId="175" fontId="2" fillId="0" borderId="0">
      <alignment horizontal="left"/>
    </xf>
    <xf numFmtId="175" fontId="2" fillId="0" borderId="0">
      <alignment horizontal="left"/>
    </xf>
    <xf numFmtId="175" fontId="2" fillId="0" borderId="0">
      <alignment horizontal="left"/>
    </xf>
    <xf numFmtId="0" fontId="267" fillId="0" borderId="0" applyNumberFormat="0" applyFill="0" applyBorder="0" applyAlignment="0" applyProtection="0"/>
    <xf numFmtId="0" fontId="26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4" fillId="0" borderId="0"/>
    <xf numFmtId="0" fontId="2" fillId="0" borderId="0"/>
    <xf numFmtId="0" fontId="2" fillId="0" borderId="0"/>
    <xf numFmtId="235" fontId="178" fillId="0" borderId="0"/>
    <xf numFmtId="203" fontId="178" fillId="0" borderId="0"/>
    <xf numFmtId="0" fontId="184" fillId="0" borderId="0"/>
    <xf numFmtId="0" fontId="184" fillId="0" borderId="0"/>
    <xf numFmtId="0" fontId="2" fillId="0" borderId="0"/>
    <xf numFmtId="0" fontId="2" fillId="0" borderId="0"/>
    <xf numFmtId="3" fontId="158" fillId="0" borderId="0"/>
    <xf numFmtId="3" fontId="2" fillId="0" borderId="19" applyNumberFormat="0" applyFont="0" applyFill="0" applyAlignment="0" applyProtection="0">
      <alignment vertical="center"/>
    </xf>
    <xf numFmtId="246" fontId="106" fillId="0" borderId="0" applyFill="0" applyBorder="0" applyAlignment="0"/>
    <xf numFmtId="0" fontId="2" fillId="0" borderId="0" applyFill="0" applyBorder="0" applyAlignment="0"/>
    <xf numFmtId="247" fontId="106" fillId="0" borderId="0" applyFill="0" applyBorder="0" applyAlignment="0"/>
    <xf numFmtId="210" fontId="2" fillId="0" borderId="0" applyFill="0" applyBorder="0" applyAlignment="0"/>
    <xf numFmtId="175" fontId="133" fillId="0" borderId="0" applyNumberFormat="0" applyFill="0" applyBorder="0" applyAlignment="0" applyProtection="0"/>
    <xf numFmtId="175" fontId="133" fillId="0" borderId="0" applyNumberFormat="0" applyFill="0" applyBorder="0" applyAlignment="0" applyProtection="0"/>
    <xf numFmtId="175" fontId="133" fillId="0" borderId="0" applyNumberFormat="0" applyFill="0" applyBorder="0" applyAlignment="0" applyProtection="0"/>
    <xf numFmtId="175" fontId="133" fillId="0" borderId="0" applyNumberFormat="0" applyFill="0" applyBorder="0" applyAlignment="0" applyProtection="0"/>
    <xf numFmtId="175" fontId="133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175" fontId="133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175" fontId="133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175" fontId="133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175" fontId="134" fillId="0" borderId="40" applyNumberFormat="0" applyFill="0" applyAlignment="0" applyProtection="0"/>
    <xf numFmtId="175" fontId="134" fillId="0" borderId="40" applyNumberFormat="0" applyFill="0" applyAlignment="0" applyProtection="0"/>
    <xf numFmtId="175" fontId="134" fillId="0" borderId="40" applyNumberFormat="0" applyFill="0" applyAlignment="0" applyProtection="0"/>
    <xf numFmtId="175" fontId="134" fillId="0" borderId="40" applyNumberFormat="0" applyFill="0" applyAlignment="0" applyProtection="0"/>
    <xf numFmtId="175" fontId="134" fillId="0" borderId="40" applyNumberFormat="0" applyFill="0" applyAlignment="0" applyProtection="0"/>
    <xf numFmtId="0" fontId="134" fillId="0" borderId="42" applyNumberFormat="0" applyFill="0" applyAlignment="0" applyProtection="0"/>
    <xf numFmtId="0" fontId="270" fillId="0" borderId="42" applyNumberFormat="0" applyFill="0" applyAlignment="0" applyProtection="0"/>
    <xf numFmtId="3" fontId="271" fillId="0" borderId="26">
      <alignment horizontal="center"/>
    </xf>
    <xf numFmtId="0" fontId="134" fillId="0" borderId="42" applyNumberFormat="0" applyFill="0" applyAlignment="0" applyProtection="0"/>
    <xf numFmtId="0" fontId="134" fillId="0" borderId="42" applyNumberFormat="0" applyFill="0" applyAlignment="0" applyProtection="0"/>
    <xf numFmtId="0" fontId="236" fillId="0" borderId="40" applyNumberFormat="0" applyFill="0" applyAlignment="0" applyProtection="0"/>
    <xf numFmtId="0" fontId="134" fillId="0" borderId="42" applyNumberFormat="0" applyFill="0" applyAlignment="0" applyProtection="0"/>
    <xf numFmtId="0" fontId="134" fillId="0" borderId="40" applyNumberFormat="0" applyFill="0" applyAlignment="0" applyProtection="0"/>
    <xf numFmtId="0" fontId="134" fillId="0" borderId="42" applyNumberFormat="0" applyFill="0" applyAlignment="0" applyProtection="0"/>
    <xf numFmtId="175" fontId="134" fillId="0" borderId="40" applyNumberFormat="0" applyFill="0" applyAlignment="0" applyProtection="0"/>
    <xf numFmtId="0" fontId="134" fillId="0" borderId="42" applyNumberFormat="0" applyFill="0" applyAlignment="0" applyProtection="0"/>
    <xf numFmtId="175" fontId="134" fillId="0" borderId="40" applyNumberFormat="0" applyFill="0" applyAlignment="0" applyProtection="0"/>
    <xf numFmtId="0" fontId="134" fillId="0" borderId="42" applyNumberFormat="0" applyFill="0" applyAlignment="0" applyProtection="0"/>
    <xf numFmtId="175" fontId="134" fillId="0" borderId="40" applyNumberFormat="0" applyFill="0" applyAlignment="0" applyProtection="0"/>
    <xf numFmtId="0" fontId="134" fillId="0" borderId="42" applyNumberFormat="0" applyFill="0" applyAlignment="0" applyProtection="0"/>
    <xf numFmtId="40" fontId="174" fillId="0" borderId="0" applyFont="0" applyFill="0" applyBorder="0" applyAlignment="0" applyProtection="0"/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175" fontId="135" fillId="0" borderId="0" applyNumberFormat="0" applyFill="0" applyBorder="0" applyAlignment="0" applyProtection="0"/>
    <xf numFmtId="175" fontId="135" fillId="0" borderId="0" applyNumberFormat="0" applyFill="0" applyBorder="0" applyAlignment="0" applyProtection="0"/>
    <xf numFmtId="175" fontId="135" fillId="0" borderId="0" applyNumberFormat="0" applyFill="0" applyBorder="0" applyAlignment="0" applyProtection="0"/>
    <xf numFmtId="175" fontId="135" fillId="0" borderId="0" applyNumberFormat="0" applyFill="0" applyBorder="0" applyAlignment="0" applyProtection="0"/>
    <xf numFmtId="175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272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175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175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175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273" fillId="0" borderId="48"/>
    <xf numFmtId="0" fontId="274" fillId="49" borderId="29" applyNumberFormat="0" applyAlignment="0" applyProtection="0"/>
    <xf numFmtId="0" fontId="160" fillId="49" borderId="29" applyNumberFormat="0" applyAlignment="0" applyProtection="0"/>
    <xf numFmtId="0" fontId="122" fillId="58" borderId="29" applyNumberFormat="0" applyAlignment="0" applyProtection="0"/>
    <xf numFmtId="0" fontId="274" fillId="49" borderId="29" applyNumberFormat="0" applyAlignment="0" applyProtection="0"/>
    <xf numFmtId="0" fontId="160" fillId="49" borderId="29" applyNumberFormat="0" applyAlignment="0" applyProtection="0"/>
    <xf numFmtId="0" fontId="122" fillId="58" borderId="29" applyNumberFormat="0" applyAlignment="0" applyProtection="0"/>
    <xf numFmtId="0" fontId="274" fillId="49" borderId="29" applyNumberFormat="0" applyAlignment="0" applyProtection="0"/>
    <xf numFmtId="0" fontId="160" fillId="49" borderId="29" applyNumberFormat="0" applyAlignment="0" applyProtection="0"/>
    <xf numFmtId="0" fontId="122" fillId="58" borderId="29" applyNumberFormat="0" applyAlignment="0" applyProtection="0"/>
    <xf numFmtId="0" fontId="274" fillId="49" borderId="29" applyNumberFormat="0" applyAlignment="0" applyProtection="0"/>
    <xf numFmtId="0" fontId="160" fillId="49" borderId="29" applyNumberFormat="0" applyAlignment="0" applyProtection="0"/>
    <xf numFmtId="0" fontId="140" fillId="58" borderId="29" applyNumberFormat="0" applyAlignment="0" applyProtection="0"/>
    <xf numFmtId="0" fontId="274" fillId="49" borderId="29" applyNumberFormat="0" applyAlignment="0" applyProtection="0"/>
    <xf numFmtId="0" fontId="160" fillId="49" borderId="29" applyNumberFormat="0" applyAlignment="0" applyProtection="0"/>
    <xf numFmtId="0" fontId="159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5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9" fontId="44" fillId="0" borderId="0" applyFont="0" applyFill="0" applyBorder="0" applyAlignment="0" applyProtection="0"/>
    <xf numFmtId="0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169" fontId="24" fillId="0" borderId="0" applyFont="0" applyFill="0" applyBorder="0" applyAlignment="0" applyProtection="0"/>
    <xf numFmtId="0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169" fontId="185" fillId="0" borderId="0" applyFont="0" applyFill="0" applyBorder="0" applyAlignment="0" applyProtection="0"/>
    <xf numFmtId="0" fontId="2" fillId="0" borderId="0" applyFont="0" applyFill="0" applyBorder="0" applyAlignment="0" applyProtection="0"/>
    <xf numFmtId="169" fontId="44" fillId="0" borderId="0" applyFont="0" applyFill="0" applyBorder="0" applyAlignment="0" applyProtection="0"/>
    <xf numFmtId="0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6" fillId="0" borderId="0" applyFont="0" applyFill="0" applyBorder="0" applyAlignment="0" applyProtection="0"/>
    <xf numFmtId="248" fontId="73" fillId="0" borderId="0" applyFont="0" applyFill="0" applyBorder="0" applyAlignment="0" applyProtection="0"/>
    <xf numFmtId="169" fontId="167" fillId="0" borderId="0" applyFont="0" applyFill="0" applyBorder="0" applyAlignment="0" applyProtection="0"/>
    <xf numFmtId="169" fontId="167" fillId="0" borderId="0" applyFont="0" applyFill="0" applyBorder="0" applyAlignment="0" applyProtection="0"/>
    <xf numFmtId="168" fontId="111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114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114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19" fillId="0" borderId="0" applyFont="0" applyFill="0" applyBorder="0" applyAlignment="0" applyProtection="0"/>
    <xf numFmtId="5" fontId="2" fillId="0" borderId="0" applyFont="0" applyFill="0" applyBorder="0" applyAlignment="0" applyProtection="0"/>
    <xf numFmtId="235" fontId="111" fillId="0" borderId="0" applyFont="0" applyFill="0" applyBorder="0" applyAlignment="0" applyProtection="0"/>
    <xf numFmtId="235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44" fillId="0" borderId="0" applyFont="0" applyFill="0" applyBorder="0" applyAlignment="0" applyProtection="0"/>
    <xf numFmtId="43" fontId="73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119" fillId="0" borderId="0" applyFont="0" applyFill="0" applyBorder="0" applyAlignment="0" applyProtection="0"/>
    <xf numFmtId="169" fontId="119" fillId="0" borderId="0" applyFont="0" applyFill="0" applyBorder="0" applyAlignment="0" applyProtection="0"/>
    <xf numFmtId="169" fontId="119" fillId="0" borderId="0" applyFont="0" applyFill="0" applyBorder="0" applyAlignment="0" applyProtection="0"/>
    <xf numFmtId="5" fontId="111" fillId="0" borderId="0" applyFont="0" applyFill="0" applyBorder="0" applyAlignment="0" applyProtection="0"/>
    <xf numFmtId="168" fontId="111" fillId="0" borderId="0" applyFont="0" applyFill="0" applyBorder="0" applyAlignment="0" applyProtection="0"/>
    <xf numFmtId="164" fontId="100" fillId="0" borderId="0" applyFont="0" applyFill="0" applyBorder="0" applyAlignment="0" applyProtection="0"/>
    <xf numFmtId="0" fontId="44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73" fillId="0" borderId="0" applyFont="0" applyFill="0" applyBorder="0" applyAlignment="0" applyProtection="0"/>
    <xf numFmtId="169" fontId="99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114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81" fontId="111" fillId="0" borderId="0" applyFont="0" applyFill="0" applyBorder="0" applyAlignment="0" applyProtection="0"/>
    <xf numFmtId="43" fontId="114" fillId="0" borderId="0" applyFont="0" applyFill="0" applyBorder="0" applyAlignment="0" applyProtection="0"/>
    <xf numFmtId="169" fontId="44" fillId="0" borderId="0" applyFont="0" applyFill="0" applyBorder="0" applyAlignment="0" applyProtection="0"/>
    <xf numFmtId="5" fontId="2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114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114" fillId="0" borderId="0" applyFont="0" applyFill="0" applyBorder="0" applyAlignment="0" applyProtection="0"/>
    <xf numFmtId="5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5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85" fontId="100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119" fillId="0" borderId="0" applyFont="0" applyFill="0" applyBorder="0" applyAlignment="0" applyProtection="0"/>
    <xf numFmtId="169" fontId="44" fillId="0" borderId="0" applyFont="0" applyFill="0" applyBorder="0" applyAlignment="0" applyProtection="0"/>
    <xf numFmtId="43" fontId="73" fillId="0" borderId="0" applyFont="0" applyFill="0" applyBorder="0" applyAlignment="0" applyProtection="0"/>
    <xf numFmtId="16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43" fontId="114" fillId="0" borderId="0" applyFont="0" applyFill="0" applyBorder="0" applyAlignment="0" applyProtection="0"/>
    <xf numFmtId="169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169" fontId="44" fillId="0" borderId="0" applyFont="0" applyFill="0" applyBorder="0" applyAlignment="0" applyProtection="0"/>
    <xf numFmtId="43" fontId="73" fillId="0" borderId="0" applyFont="0" applyFill="0" applyBorder="0" applyAlignment="0" applyProtection="0"/>
    <xf numFmtId="0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5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9" fontId="44" fillId="0" borderId="0" applyFont="0" applyFill="0" applyBorder="0" applyAlignment="0" applyProtection="0"/>
    <xf numFmtId="0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51" fontId="65" fillId="0" borderId="0" applyFont="0" applyFill="0" applyBorder="0" applyAlignment="0" applyProtection="0"/>
    <xf numFmtId="0" fontId="275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275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275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275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275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276" fillId="0" borderId="0" applyNumberFormat="0" applyFill="0" applyBorder="0" applyAlignment="0" applyProtection="0">
      <alignment vertical="top"/>
      <protection locked="0"/>
    </xf>
    <xf numFmtId="0" fontId="276" fillId="0" borderId="0" applyNumberFormat="0" applyFill="0" applyBorder="0" applyAlignment="0" applyProtection="0">
      <alignment vertical="top"/>
      <protection locked="0"/>
    </xf>
    <xf numFmtId="0" fontId="142" fillId="71" borderId="30" applyNumberFormat="0" applyAlignment="0" applyProtection="0"/>
    <xf numFmtId="0" fontId="123" fillId="71" borderId="30" applyNumberFormat="0" applyAlignment="0" applyProtection="0"/>
    <xf numFmtId="0" fontId="142" fillId="71" borderId="30" applyNumberFormat="0" applyAlignment="0" applyProtection="0"/>
    <xf numFmtId="0" fontId="123" fillId="71" borderId="30" applyNumberFormat="0" applyAlignment="0" applyProtection="0"/>
    <xf numFmtId="0" fontId="142" fillId="71" borderId="30" applyNumberFormat="0" applyAlignment="0" applyProtection="0"/>
    <xf numFmtId="0" fontId="123" fillId="71" borderId="30" applyNumberFormat="0" applyAlignment="0" applyProtection="0"/>
    <xf numFmtId="0" fontId="123" fillId="71" borderId="30" applyNumberFormat="0" applyAlignment="0" applyProtection="0"/>
    <xf numFmtId="0" fontId="142" fillId="71" borderId="30" applyNumberFormat="0" applyAlignment="0" applyProtection="0"/>
    <xf numFmtId="0" fontId="123" fillId="71" borderId="30" applyNumberFormat="0" applyAlignment="0" applyProtection="0"/>
    <xf numFmtId="0" fontId="159" fillId="0" borderId="41" applyNumberFormat="0" applyFill="0" applyAlignment="0" applyProtection="0"/>
    <xf numFmtId="0" fontId="130" fillId="0" borderId="36" applyNumberFormat="0" applyFill="0" applyAlignment="0" applyProtection="0"/>
    <xf numFmtId="0" fontId="159" fillId="0" borderId="41" applyNumberFormat="0" applyFill="0" applyAlignment="0" applyProtection="0"/>
    <xf numFmtId="0" fontId="135" fillId="0" borderId="41" applyNumberFormat="0" applyFill="0" applyAlignment="0" applyProtection="0"/>
    <xf numFmtId="0" fontId="130" fillId="0" borderId="36" applyNumberFormat="0" applyFill="0" applyAlignment="0" applyProtection="0"/>
    <xf numFmtId="0" fontId="159" fillId="0" borderId="41" applyNumberFormat="0" applyFill="0" applyAlignment="0" applyProtection="0"/>
    <xf numFmtId="0" fontId="135" fillId="0" borderId="41" applyNumberFormat="0" applyFill="0" applyAlignment="0" applyProtection="0"/>
    <xf numFmtId="0" fontId="130" fillId="0" borderId="36" applyNumberFormat="0" applyFill="0" applyAlignment="0" applyProtection="0"/>
    <xf numFmtId="0" fontId="159" fillId="0" borderId="41" applyNumberFormat="0" applyFill="0" applyAlignment="0" applyProtection="0"/>
    <xf numFmtId="0" fontId="135" fillId="0" borderId="41" applyNumberFormat="0" applyFill="0" applyAlignment="0" applyProtection="0"/>
    <xf numFmtId="0" fontId="152" fillId="0" borderId="36" applyNumberFormat="0" applyFill="0" applyAlignment="0" applyProtection="0"/>
    <xf numFmtId="0" fontId="159" fillId="0" borderId="41" applyNumberFormat="0" applyFill="0" applyAlignment="0" applyProtection="0"/>
    <xf numFmtId="0" fontId="135" fillId="0" borderId="41" applyNumberFormat="0" applyFill="0" applyAlignment="0" applyProtection="0"/>
    <xf numFmtId="0" fontId="146" fillId="55" borderId="0" applyNumberFormat="0" applyBorder="0" applyAlignment="0" applyProtection="0"/>
    <xf numFmtId="0" fontId="125" fillId="55" borderId="0" applyNumberFormat="0" applyBorder="0" applyAlignment="0" applyProtection="0"/>
    <xf numFmtId="0" fontId="125" fillId="52" borderId="0" applyNumberFormat="0" applyBorder="0" applyAlignment="0" applyProtection="0"/>
    <xf numFmtId="0" fontId="146" fillId="55" borderId="0" applyNumberFormat="0" applyBorder="0" applyAlignment="0" applyProtection="0"/>
    <xf numFmtId="0" fontId="125" fillId="55" borderId="0" applyNumberFormat="0" applyBorder="0" applyAlignment="0" applyProtection="0"/>
    <xf numFmtId="0" fontId="125" fillId="52" borderId="0" applyNumberFormat="0" applyBorder="0" applyAlignment="0" applyProtection="0"/>
    <xf numFmtId="0" fontId="146" fillId="55" borderId="0" applyNumberFormat="0" applyBorder="0" applyAlignment="0" applyProtection="0"/>
    <xf numFmtId="0" fontId="125" fillId="55" borderId="0" applyNumberFormat="0" applyBorder="0" applyAlignment="0" applyProtection="0"/>
    <xf numFmtId="0" fontId="125" fillId="52" borderId="0" applyNumberFormat="0" applyBorder="0" applyAlignment="0" applyProtection="0"/>
    <xf numFmtId="0" fontId="146" fillId="55" borderId="0" applyNumberFormat="0" applyBorder="0" applyAlignment="0" applyProtection="0"/>
    <xf numFmtId="0" fontId="125" fillId="55" borderId="0" applyNumberFormat="0" applyBorder="0" applyAlignment="0" applyProtection="0"/>
    <xf numFmtId="0" fontId="146" fillId="52" borderId="0" applyNumberFormat="0" applyBorder="0" applyAlignment="0" applyProtection="0"/>
    <xf numFmtId="0" fontId="146" fillId="55" borderId="0" applyNumberFormat="0" applyBorder="0" applyAlignment="0" applyProtection="0"/>
    <xf numFmtId="0" fontId="125" fillId="55" borderId="0" applyNumberFormat="0" applyBorder="0" applyAlignment="0" applyProtection="0"/>
    <xf numFmtId="0" fontId="277" fillId="0" borderId="0" applyNumberFormat="0" applyFill="0" applyBorder="0" applyAlignment="0" applyProtection="0">
      <alignment vertical="top"/>
      <protection locked="0"/>
    </xf>
    <xf numFmtId="0" fontId="27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223" fillId="0" borderId="0"/>
    <xf numFmtId="0" fontId="9" fillId="0" borderId="0"/>
    <xf numFmtId="0" fontId="114" fillId="0" borderId="0"/>
    <xf numFmtId="0" fontId="2" fillId="0" borderId="0"/>
    <xf numFmtId="0" fontId="2" fillId="0" borderId="0"/>
    <xf numFmtId="0" fontId="189" fillId="0" borderId="0"/>
    <xf numFmtId="0" fontId="111" fillId="0" borderId="0"/>
    <xf numFmtId="0" fontId="2" fillId="0" borderId="0"/>
    <xf numFmtId="0" fontId="2" fillId="0" borderId="0"/>
    <xf numFmtId="0" fontId="2" fillId="0" borderId="0"/>
    <xf numFmtId="0" fontId="138" fillId="0" borderId="0"/>
    <xf numFmtId="0" fontId="138" fillId="0" borderId="0"/>
    <xf numFmtId="0" fontId="138" fillId="0" borderId="0"/>
    <xf numFmtId="0" fontId="114" fillId="0" borderId="0"/>
    <xf numFmtId="0" fontId="2" fillId="0" borderId="0"/>
    <xf numFmtId="0" fontId="111" fillId="0" borderId="0"/>
    <xf numFmtId="0" fontId="114" fillId="0" borderId="0"/>
    <xf numFmtId="0" fontId="2" fillId="0" borderId="0"/>
    <xf numFmtId="0" fontId="2" fillId="0" borderId="0"/>
    <xf numFmtId="0" fontId="114" fillId="0" borderId="0"/>
    <xf numFmtId="0" fontId="114" fillId="0" borderId="0"/>
    <xf numFmtId="0" fontId="111" fillId="0" borderId="0"/>
    <xf numFmtId="0" fontId="2" fillId="0" borderId="0"/>
    <xf numFmtId="0" fontId="111" fillId="0" borderId="0"/>
    <xf numFmtId="0" fontId="1" fillId="0" borderId="0"/>
    <xf numFmtId="0" fontId="108" fillId="0" borderId="0"/>
    <xf numFmtId="196" fontId="114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9" fillId="0" borderId="0"/>
    <xf numFmtId="0" fontId="2" fillId="0" borderId="0"/>
    <xf numFmtId="0" fontId="111" fillId="0" borderId="0"/>
    <xf numFmtId="0" fontId="1" fillId="0" borderId="0"/>
    <xf numFmtId="0" fontId="1" fillId="0" borderId="0"/>
    <xf numFmtId="0" fontId="2" fillId="0" borderId="0"/>
    <xf numFmtId="0" fontId="19" fillId="0" borderId="0"/>
    <xf numFmtId="0" fontId="2" fillId="0" borderId="0"/>
    <xf numFmtId="0" fontId="2" fillId="0" borderId="0"/>
    <xf numFmtId="0" fontId="24" fillId="0" borderId="0"/>
    <xf numFmtId="0" fontId="114" fillId="0" borderId="0"/>
    <xf numFmtId="0" fontId="259" fillId="0" borderId="0"/>
    <xf numFmtId="0" fontId="44" fillId="0" borderId="0"/>
    <xf numFmtId="0" fontId="223" fillId="0" borderId="0"/>
    <xf numFmtId="0" fontId="2" fillId="0" borderId="0"/>
    <xf numFmtId="0" fontId="2" fillId="0" borderId="0"/>
    <xf numFmtId="237" fontId="136" fillId="0" borderId="0"/>
    <xf numFmtId="0" fontId="108" fillId="0" borderId="0"/>
    <xf numFmtId="0" fontId="19" fillId="0" borderId="0"/>
    <xf numFmtId="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169" fontId="97" fillId="0" borderId="0" applyFont="0" applyFill="0" applyBorder="0" applyAlignment="0" applyProtection="0"/>
    <xf numFmtId="0" fontId="97" fillId="0" borderId="0"/>
    <xf numFmtId="0" fontId="2" fillId="0" borderId="0"/>
    <xf numFmtId="0" fontId="2" fillId="0" borderId="0"/>
    <xf numFmtId="0" fontId="2" fillId="0" borderId="0"/>
    <xf numFmtId="0" fontId="114" fillId="0" borderId="0"/>
    <xf numFmtId="0" fontId="119" fillId="0" borderId="0"/>
    <xf numFmtId="0" fontId="2" fillId="0" borderId="0"/>
    <xf numFmtId="0" fontId="259" fillId="0" borderId="0"/>
    <xf numFmtId="0" fontId="183" fillId="0" borderId="0"/>
    <xf numFmtId="0" fontId="111" fillId="0" borderId="0"/>
    <xf numFmtId="169" fontId="285" fillId="0" borderId="0" applyFont="0" applyFill="0" applyBorder="0" applyAlignment="0" applyProtection="0"/>
    <xf numFmtId="0" fontId="1" fillId="0" borderId="0"/>
    <xf numFmtId="0" fontId="285" fillId="0" borderId="0"/>
    <xf numFmtId="43" fontId="19" fillId="0" borderId="0" applyFont="0" applyFill="0" applyBorder="0" applyAlignment="0" applyProtection="0"/>
    <xf numFmtId="237" fontId="183" fillId="0" borderId="0"/>
    <xf numFmtId="0" fontId="19" fillId="0" borderId="0"/>
    <xf numFmtId="0" fontId="1" fillId="0" borderId="0"/>
    <xf numFmtId="43" fontId="136" fillId="0" borderId="0" applyFont="0" applyFill="0" applyBorder="0" applyAlignment="0" applyProtection="0"/>
    <xf numFmtId="0" fontId="2" fillId="0" borderId="0"/>
    <xf numFmtId="0" fontId="100" fillId="0" borderId="0"/>
    <xf numFmtId="0" fontId="108" fillId="0" borderId="0"/>
    <xf numFmtId="0" fontId="24" fillId="0" borderId="0"/>
    <xf numFmtId="0" fontId="114" fillId="0" borderId="0"/>
    <xf numFmtId="0" fontId="2" fillId="0" borderId="0"/>
    <xf numFmtId="0" fontId="111" fillId="0" borderId="0"/>
    <xf numFmtId="0" fontId="24" fillId="0" borderId="0"/>
    <xf numFmtId="0" fontId="111" fillId="0" borderId="0"/>
    <xf numFmtId="0" fontId="114" fillId="0" borderId="0"/>
    <xf numFmtId="0" fontId="285" fillId="0" borderId="0"/>
    <xf numFmtId="169" fontId="24" fillId="0" borderId="0" applyFont="0" applyFill="0" applyBorder="0" applyAlignment="0" applyProtection="0"/>
    <xf numFmtId="0" fontId="259" fillId="0" borderId="0"/>
    <xf numFmtId="0" fontId="223" fillId="0" borderId="0"/>
    <xf numFmtId="0" fontId="2" fillId="0" borderId="0"/>
    <xf numFmtId="0" fontId="2" fillId="0" borderId="0"/>
    <xf numFmtId="0" fontId="111" fillId="0" borderId="0"/>
    <xf numFmtId="0" fontId="44" fillId="0" borderId="0"/>
    <xf numFmtId="0" fontId="114" fillId="0" borderId="0"/>
    <xf numFmtId="0" fontId="173" fillId="60" borderId="29" applyNumberFormat="0" applyAlignment="0" applyProtection="0"/>
    <xf numFmtId="0" fontId="129" fillId="60" borderId="29" applyNumberFormat="0" applyAlignment="0" applyProtection="0"/>
    <xf numFmtId="0" fontId="129" fillId="51" borderId="29" applyNumberFormat="0" applyAlignment="0" applyProtection="0"/>
    <xf numFmtId="0" fontId="173" fillId="60" borderId="29" applyNumberFormat="0" applyAlignment="0" applyProtection="0"/>
    <xf numFmtId="0" fontId="129" fillId="60" borderId="29" applyNumberFormat="0" applyAlignment="0" applyProtection="0"/>
    <xf numFmtId="0" fontId="129" fillId="51" borderId="29" applyNumberFormat="0" applyAlignment="0" applyProtection="0"/>
    <xf numFmtId="0" fontId="173" fillId="60" borderId="29" applyNumberFormat="0" applyAlignment="0" applyProtection="0"/>
    <xf numFmtId="0" fontId="129" fillId="60" borderId="29" applyNumberFormat="0" applyAlignment="0" applyProtection="0"/>
    <xf numFmtId="0" fontId="129" fillId="51" borderId="29" applyNumberFormat="0" applyAlignment="0" applyProtection="0"/>
    <xf numFmtId="0" fontId="173" fillId="60" borderId="29" applyNumberFormat="0" applyAlignment="0" applyProtection="0"/>
    <xf numFmtId="0" fontId="129" fillId="60" borderId="29" applyNumberFormat="0" applyAlignment="0" applyProtection="0"/>
    <xf numFmtId="0" fontId="173" fillId="51" borderId="29" applyNumberFormat="0" applyAlignment="0" applyProtection="0"/>
    <xf numFmtId="0" fontId="173" fillId="60" borderId="29" applyNumberFormat="0" applyAlignment="0" applyProtection="0"/>
    <xf numFmtId="0" fontId="129" fillId="60" borderId="29" applyNumberFormat="0" applyAlignment="0" applyProtection="0"/>
    <xf numFmtId="0" fontId="278" fillId="60" borderId="0" applyNumberFormat="0" applyBorder="0" applyAlignment="0" applyProtection="0"/>
    <xf numFmtId="0" fontId="163" fillId="60" borderId="0" applyNumberFormat="0" applyBorder="0" applyAlignment="0" applyProtection="0"/>
    <xf numFmtId="0" fontId="131" fillId="60" borderId="0" applyNumberFormat="0" applyBorder="0" applyAlignment="0" applyProtection="0"/>
    <xf numFmtId="0" fontId="278" fillId="60" borderId="0" applyNumberFormat="0" applyBorder="0" applyAlignment="0" applyProtection="0"/>
    <xf numFmtId="0" fontId="163" fillId="60" borderId="0" applyNumberFormat="0" applyBorder="0" applyAlignment="0" applyProtection="0"/>
    <xf numFmtId="0" fontId="131" fillId="60" borderId="0" applyNumberFormat="0" applyBorder="0" applyAlignment="0" applyProtection="0"/>
    <xf numFmtId="0" fontId="278" fillId="60" borderId="0" applyNumberFormat="0" applyBorder="0" applyAlignment="0" applyProtection="0"/>
    <xf numFmtId="0" fontId="163" fillId="60" borderId="0" applyNumberFormat="0" applyBorder="0" applyAlignment="0" applyProtection="0"/>
    <xf numFmtId="0" fontId="131" fillId="60" borderId="0" applyNumberFormat="0" applyBorder="0" applyAlignment="0" applyProtection="0"/>
    <xf numFmtId="0" fontId="278" fillId="60" borderId="0" applyNumberFormat="0" applyBorder="0" applyAlignment="0" applyProtection="0"/>
    <xf numFmtId="0" fontId="163" fillId="60" borderId="0" applyNumberFormat="0" applyBorder="0" applyAlignment="0" applyProtection="0"/>
    <xf numFmtId="0" fontId="154" fillId="60" borderId="0" applyNumberFormat="0" applyBorder="0" applyAlignment="0" applyProtection="0"/>
    <xf numFmtId="0" fontId="278" fillId="60" borderId="0" applyNumberFormat="0" applyBorder="0" applyAlignment="0" applyProtection="0"/>
    <xf numFmtId="0" fontId="163" fillId="60" borderId="0" applyNumberFormat="0" applyBorder="0" applyAlignment="0" applyProtection="0"/>
    <xf numFmtId="9" fontId="1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79" fillId="0" borderId="0" applyNumberFormat="0" applyFill="0" applyBorder="0" applyProtection="0">
      <alignment vertical="center"/>
    </xf>
    <xf numFmtId="9" fontId="11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73" fillId="0" borderId="0" applyFont="0" applyFill="0" applyBorder="0" applyAlignment="0" applyProtection="0"/>
    <xf numFmtId="0" fontId="280" fillId="0" borderId="0" applyNumberFormat="0" applyFill="0" applyBorder="0" applyProtection="0">
      <alignment vertical="center"/>
    </xf>
    <xf numFmtId="9" fontId="11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157" fillId="0" borderId="42" applyNumberFormat="0" applyFill="0" applyAlignment="0" applyProtection="0"/>
    <xf numFmtId="0" fontId="134" fillId="0" borderId="42" applyNumberFormat="0" applyFill="0" applyAlignment="0" applyProtection="0"/>
    <xf numFmtId="0" fontId="134" fillId="0" borderId="40" applyNumberFormat="0" applyFill="0" applyAlignment="0" applyProtection="0"/>
    <xf numFmtId="0" fontId="157" fillId="0" borderId="42" applyNumberFormat="0" applyFill="0" applyAlignment="0" applyProtection="0"/>
    <xf numFmtId="0" fontId="134" fillId="0" borderId="42" applyNumberFormat="0" applyFill="0" applyAlignment="0" applyProtection="0"/>
    <xf numFmtId="0" fontId="134" fillId="0" borderId="40" applyNumberFormat="0" applyFill="0" applyAlignment="0" applyProtection="0"/>
    <xf numFmtId="0" fontId="157" fillId="0" borderId="42" applyNumberFormat="0" applyFill="0" applyAlignment="0" applyProtection="0"/>
    <xf numFmtId="0" fontId="134" fillId="0" borderId="42" applyNumberFormat="0" applyFill="0" applyAlignment="0" applyProtection="0"/>
    <xf numFmtId="0" fontId="134" fillId="0" borderId="40" applyNumberFormat="0" applyFill="0" applyAlignment="0" applyProtection="0"/>
    <xf numFmtId="0" fontId="157" fillId="0" borderId="42" applyNumberFormat="0" applyFill="0" applyAlignment="0" applyProtection="0"/>
    <xf numFmtId="0" fontId="134" fillId="0" borderId="42" applyNumberFormat="0" applyFill="0" applyAlignment="0" applyProtection="0"/>
    <xf numFmtId="0" fontId="157" fillId="0" borderId="40" applyNumberFormat="0" applyFill="0" applyAlignment="0" applyProtection="0"/>
    <xf numFmtId="0" fontId="157" fillId="0" borderId="42" applyNumberFormat="0" applyFill="0" applyAlignment="0" applyProtection="0"/>
    <xf numFmtId="0" fontId="134" fillId="0" borderId="42" applyNumberFormat="0" applyFill="0" applyAlignment="0" applyProtection="0"/>
    <xf numFmtId="0" fontId="139" fillId="54" borderId="0" applyNumberFormat="0" applyBorder="0" applyAlignment="0" applyProtection="0"/>
    <xf numFmtId="0" fontId="121" fillId="54" borderId="0" applyNumberFormat="0" applyBorder="0" applyAlignment="0" applyProtection="0"/>
    <xf numFmtId="0" fontId="121" fillId="50" borderId="0" applyNumberFormat="0" applyBorder="0" applyAlignment="0" applyProtection="0"/>
    <xf numFmtId="0" fontId="139" fillId="54" borderId="0" applyNumberFormat="0" applyBorder="0" applyAlignment="0" applyProtection="0"/>
    <xf numFmtId="0" fontId="121" fillId="54" borderId="0" applyNumberFormat="0" applyBorder="0" applyAlignment="0" applyProtection="0"/>
    <xf numFmtId="0" fontId="121" fillId="50" borderId="0" applyNumberFormat="0" applyBorder="0" applyAlignment="0" applyProtection="0"/>
    <xf numFmtId="0" fontId="139" fillId="54" borderId="0" applyNumberFormat="0" applyBorder="0" applyAlignment="0" applyProtection="0"/>
    <xf numFmtId="0" fontId="121" fillId="54" borderId="0" applyNumberFormat="0" applyBorder="0" applyAlignment="0" applyProtection="0"/>
    <xf numFmtId="0" fontId="121" fillId="50" borderId="0" applyNumberFormat="0" applyBorder="0" applyAlignment="0" applyProtection="0"/>
    <xf numFmtId="0" fontId="139" fillId="54" borderId="0" applyNumberFormat="0" applyBorder="0" applyAlignment="0" applyProtection="0"/>
    <xf numFmtId="0" fontId="121" fillId="54" borderId="0" applyNumberFormat="0" applyBorder="0" applyAlignment="0" applyProtection="0"/>
    <xf numFmtId="0" fontId="139" fillId="50" borderId="0" applyNumberFormat="0" applyBorder="0" applyAlignment="0" applyProtection="0"/>
    <xf numFmtId="0" fontId="139" fillId="54" borderId="0" applyNumberFormat="0" applyBorder="0" applyAlignment="0" applyProtection="0"/>
    <xf numFmtId="0" fontId="121" fillId="54" borderId="0" applyNumberFormat="0" applyBorder="0" applyAlignment="0" applyProtection="0"/>
    <xf numFmtId="0" fontId="44" fillId="0" borderId="0"/>
    <xf numFmtId="9" fontId="19" fillId="0" borderId="0" applyFont="0" applyFill="0" applyBorder="0" applyAlignment="0" applyProtection="0"/>
    <xf numFmtId="0" fontId="178" fillId="0" borderId="0"/>
    <xf numFmtId="247" fontId="178" fillId="0" borderId="0"/>
    <xf numFmtId="43" fontId="2" fillId="0" borderId="0" applyFont="0" applyFill="0" applyBorder="0" applyAlignment="0" applyProtection="0"/>
    <xf numFmtId="0" fontId="137" fillId="77" borderId="0" applyNumberFormat="0" applyBorder="0" applyAlignment="0" applyProtection="0"/>
    <xf numFmtId="0" fontId="120" fillId="77" borderId="0" applyNumberFormat="0" applyBorder="0" applyAlignment="0" applyProtection="0"/>
    <xf numFmtId="0" fontId="120" fillId="67" borderId="0" applyNumberFormat="0" applyBorder="0" applyAlignment="0" applyProtection="0"/>
    <xf numFmtId="0" fontId="137" fillId="77" borderId="0" applyNumberFormat="0" applyBorder="0" applyAlignment="0" applyProtection="0"/>
    <xf numFmtId="0" fontId="120" fillId="77" borderId="0" applyNumberFormat="0" applyBorder="0" applyAlignment="0" applyProtection="0"/>
    <xf numFmtId="0" fontId="120" fillId="67" borderId="0" applyNumberFormat="0" applyBorder="0" applyAlignment="0" applyProtection="0"/>
    <xf numFmtId="0" fontId="137" fillId="77" borderId="0" applyNumberFormat="0" applyBorder="0" applyAlignment="0" applyProtection="0"/>
    <xf numFmtId="0" fontId="120" fillId="77" borderId="0" applyNumberFormat="0" applyBorder="0" applyAlignment="0" applyProtection="0"/>
    <xf numFmtId="0" fontId="120" fillId="67" borderId="0" applyNumberFormat="0" applyBorder="0" applyAlignment="0" applyProtection="0"/>
    <xf numFmtId="0" fontId="137" fillId="77" borderId="0" applyNumberFormat="0" applyBorder="0" applyAlignment="0" applyProtection="0"/>
    <xf numFmtId="0" fontId="120" fillId="77" borderId="0" applyNumberFormat="0" applyBorder="0" applyAlignment="0" applyProtection="0"/>
    <xf numFmtId="0" fontId="137" fillId="67" borderId="0" applyNumberFormat="0" applyBorder="0" applyAlignment="0" applyProtection="0"/>
    <xf numFmtId="0" fontId="137" fillId="77" borderId="0" applyNumberFormat="0" applyBorder="0" applyAlignment="0" applyProtection="0"/>
    <xf numFmtId="0" fontId="120" fillId="77" borderId="0" applyNumberFormat="0" applyBorder="0" applyAlignment="0" applyProtection="0"/>
    <xf numFmtId="0" fontId="137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8" borderId="0" applyNumberFormat="0" applyBorder="0" applyAlignment="0" applyProtection="0"/>
    <xf numFmtId="0" fontId="137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8" borderId="0" applyNumberFormat="0" applyBorder="0" applyAlignment="0" applyProtection="0"/>
    <xf numFmtId="0" fontId="137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8" borderId="0" applyNumberFormat="0" applyBorder="0" applyAlignment="0" applyProtection="0"/>
    <xf numFmtId="0" fontId="137" fillId="66" borderId="0" applyNumberFormat="0" applyBorder="0" applyAlignment="0" applyProtection="0"/>
    <xf numFmtId="0" fontId="120" fillId="66" borderId="0" applyNumberFormat="0" applyBorder="0" applyAlignment="0" applyProtection="0"/>
    <xf numFmtId="0" fontId="137" fillId="68" borderId="0" applyNumberFormat="0" applyBorder="0" applyAlignment="0" applyProtection="0"/>
    <xf numFmtId="0" fontId="137" fillId="66" borderId="0" applyNumberFormat="0" applyBorder="0" applyAlignment="0" applyProtection="0"/>
    <xf numFmtId="0" fontId="120" fillId="66" borderId="0" applyNumberFormat="0" applyBorder="0" applyAlignment="0" applyProtection="0"/>
    <xf numFmtId="0" fontId="137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9" borderId="0" applyNumberFormat="0" applyBorder="0" applyAlignment="0" applyProtection="0"/>
    <xf numFmtId="0" fontId="137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9" borderId="0" applyNumberFormat="0" applyBorder="0" applyAlignment="0" applyProtection="0"/>
    <xf numFmtId="0" fontId="137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9" borderId="0" applyNumberFormat="0" applyBorder="0" applyAlignment="0" applyProtection="0"/>
    <xf numFmtId="0" fontId="137" fillId="61" borderId="0" applyNumberFormat="0" applyBorder="0" applyAlignment="0" applyProtection="0"/>
    <xf numFmtId="0" fontId="120" fillId="61" borderId="0" applyNumberFormat="0" applyBorder="0" applyAlignment="0" applyProtection="0"/>
    <xf numFmtId="0" fontId="137" fillId="69" borderId="0" applyNumberFormat="0" applyBorder="0" applyAlignment="0" applyProtection="0"/>
    <xf numFmtId="0" fontId="137" fillId="61" borderId="0" applyNumberFormat="0" applyBorder="0" applyAlignment="0" applyProtection="0"/>
    <xf numFmtId="0" fontId="120" fillId="61" borderId="0" applyNumberFormat="0" applyBorder="0" applyAlignment="0" applyProtection="0"/>
    <xf numFmtId="0" fontId="137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64" borderId="0" applyNumberFormat="0" applyBorder="0" applyAlignment="0" applyProtection="0"/>
    <xf numFmtId="0" fontId="137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64" borderId="0" applyNumberFormat="0" applyBorder="0" applyAlignment="0" applyProtection="0"/>
    <xf numFmtId="0" fontId="137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64" borderId="0" applyNumberFormat="0" applyBorder="0" applyAlignment="0" applyProtection="0"/>
    <xf numFmtId="0" fontId="137" fillId="70" borderId="0" applyNumberFormat="0" applyBorder="0" applyAlignment="0" applyProtection="0"/>
    <xf numFmtId="0" fontId="120" fillId="70" borderId="0" applyNumberFormat="0" applyBorder="0" applyAlignment="0" applyProtection="0"/>
    <xf numFmtId="0" fontId="137" fillId="64" borderId="0" applyNumberFormat="0" applyBorder="0" applyAlignment="0" applyProtection="0"/>
    <xf numFmtId="0" fontId="137" fillId="70" borderId="0" applyNumberFormat="0" applyBorder="0" applyAlignment="0" applyProtection="0"/>
    <xf numFmtId="0" fontId="120" fillId="70" borderId="0" applyNumberFormat="0" applyBorder="0" applyAlignment="0" applyProtection="0"/>
    <xf numFmtId="0" fontId="137" fillId="63" borderId="0" applyNumberFormat="0" applyBorder="0" applyAlignment="0" applyProtection="0"/>
    <xf numFmtId="0" fontId="120" fillId="63" borderId="0" applyNumberFormat="0" applyBorder="0" applyAlignment="0" applyProtection="0"/>
    <xf numFmtId="0" fontId="137" fillId="63" borderId="0" applyNumberFormat="0" applyBorder="0" applyAlignment="0" applyProtection="0"/>
    <xf numFmtId="0" fontId="120" fillId="63" borderId="0" applyNumberFormat="0" applyBorder="0" applyAlignment="0" applyProtection="0"/>
    <xf numFmtId="0" fontId="137" fillId="63" borderId="0" applyNumberFormat="0" applyBorder="0" applyAlignment="0" applyProtection="0"/>
    <xf numFmtId="0" fontId="120" fillId="63" borderId="0" applyNumberFormat="0" applyBorder="0" applyAlignment="0" applyProtection="0"/>
    <xf numFmtId="0" fontId="137" fillId="63" borderId="0" applyNumberFormat="0" applyBorder="0" applyAlignment="0" applyProtection="0"/>
    <xf numFmtId="0" fontId="120" fillId="63" borderId="0" applyNumberFormat="0" applyBorder="0" applyAlignment="0" applyProtection="0"/>
    <xf numFmtId="0" fontId="137" fillId="63" borderId="0" applyNumberFormat="0" applyBorder="0" applyAlignment="0" applyProtection="0"/>
    <xf numFmtId="0" fontId="120" fillId="63" borderId="0" applyNumberFormat="0" applyBorder="0" applyAlignment="0" applyProtection="0"/>
    <xf numFmtId="0" fontId="137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6" borderId="0" applyNumberFormat="0" applyBorder="0" applyAlignment="0" applyProtection="0"/>
    <xf numFmtId="0" fontId="137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6" borderId="0" applyNumberFormat="0" applyBorder="0" applyAlignment="0" applyProtection="0"/>
    <xf numFmtId="0" fontId="137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6" borderId="0" applyNumberFormat="0" applyBorder="0" applyAlignment="0" applyProtection="0"/>
    <xf numFmtId="0" fontId="137" fillId="68" borderId="0" applyNumberFormat="0" applyBorder="0" applyAlignment="0" applyProtection="0"/>
    <xf numFmtId="0" fontId="120" fillId="68" borderId="0" applyNumberFormat="0" applyBorder="0" applyAlignment="0" applyProtection="0"/>
    <xf numFmtId="0" fontId="137" fillId="66" borderId="0" applyNumberFormat="0" applyBorder="0" applyAlignment="0" applyProtection="0"/>
    <xf numFmtId="0" fontId="137" fillId="68" borderId="0" applyNumberFormat="0" applyBorder="0" applyAlignment="0" applyProtection="0"/>
    <xf numFmtId="0" fontId="120" fillId="68" borderId="0" applyNumberFormat="0" applyBorder="0" applyAlignment="0" applyProtection="0"/>
    <xf numFmtId="0" fontId="156" fillId="49" borderId="38" applyNumberFormat="0" applyAlignment="0" applyProtection="0"/>
    <xf numFmtId="0" fontId="132" fillId="49" borderId="38" applyNumberFormat="0" applyAlignment="0" applyProtection="0"/>
    <xf numFmtId="0" fontId="132" fillId="58" borderId="38" applyNumberFormat="0" applyAlignment="0" applyProtection="0"/>
    <xf numFmtId="0" fontId="156" fillId="49" borderId="38" applyNumberFormat="0" applyAlignment="0" applyProtection="0"/>
    <xf numFmtId="0" fontId="132" fillId="49" borderId="38" applyNumberFormat="0" applyAlignment="0" applyProtection="0"/>
    <xf numFmtId="0" fontId="132" fillId="58" borderId="38" applyNumberFormat="0" applyAlignment="0" applyProtection="0"/>
    <xf numFmtId="0" fontId="156" fillId="49" borderId="38" applyNumberFormat="0" applyAlignment="0" applyProtection="0"/>
    <xf numFmtId="0" fontId="132" fillId="49" borderId="38" applyNumberFormat="0" applyAlignment="0" applyProtection="0"/>
    <xf numFmtId="0" fontId="132" fillId="58" borderId="38" applyNumberFormat="0" applyAlignment="0" applyProtection="0"/>
    <xf numFmtId="0" fontId="156" fillId="49" borderId="38" applyNumberFormat="0" applyAlignment="0" applyProtection="0"/>
    <xf numFmtId="0" fontId="132" fillId="49" borderId="38" applyNumberFormat="0" applyAlignment="0" applyProtection="0"/>
    <xf numFmtId="0" fontId="156" fillId="58" borderId="38" applyNumberFormat="0" applyAlignment="0" applyProtection="0"/>
    <xf numFmtId="0" fontId="156" fillId="49" borderId="38" applyNumberFormat="0" applyAlignment="0" applyProtection="0"/>
    <xf numFmtId="0" fontId="132" fillId="49" borderId="38" applyNumberFormat="0" applyAlignment="0" applyProtection="0"/>
    <xf numFmtId="0" fontId="1" fillId="0" borderId="0"/>
    <xf numFmtId="0" fontId="114" fillId="53" borderId="37" applyNumberFormat="0" applyFont="0" applyAlignment="0" applyProtection="0"/>
    <xf numFmtId="0" fontId="119" fillId="53" borderId="37" applyNumberFormat="0" applyFont="0" applyAlignment="0" applyProtection="0"/>
    <xf numFmtId="169" fontId="111" fillId="0" borderId="0" applyFont="0" applyFill="0" applyBorder="0" applyAlignment="0" applyProtection="0"/>
    <xf numFmtId="0" fontId="114" fillId="53" borderId="37" applyNumberFormat="0" applyFont="0" applyAlignment="0" applyProtection="0"/>
    <xf numFmtId="0" fontId="2" fillId="53" borderId="37" applyNumberFormat="0" applyFont="0" applyAlignment="0" applyProtection="0"/>
    <xf numFmtId="0" fontId="1" fillId="0" borderId="0"/>
    <xf numFmtId="0" fontId="114" fillId="53" borderId="37" applyNumberFormat="0" applyFont="0" applyAlignment="0" applyProtection="0"/>
    <xf numFmtId="0" fontId="2" fillId="53" borderId="37" applyNumberFormat="0" applyFont="0" applyAlignment="0" applyProtection="0"/>
    <xf numFmtId="9" fontId="19" fillId="0" borderId="0" applyFont="0" applyFill="0" applyBorder="0" applyAlignment="0" applyProtection="0"/>
    <xf numFmtId="0" fontId="114" fillId="53" borderId="37" applyNumberFormat="0" applyFont="0" applyAlignment="0" applyProtection="0"/>
    <xf numFmtId="0" fontId="119" fillId="53" borderId="37" applyNumberFormat="0" applyFont="0" applyAlignment="0" applyProtection="0"/>
    <xf numFmtId="43" fontId="19" fillId="0" borderId="0" applyFont="0" applyFill="0" applyBorder="0" applyAlignment="0" applyProtection="0"/>
    <xf numFmtId="175" fontId="44" fillId="53" borderId="37" applyNumberFormat="0" applyFont="0" applyAlignment="0" applyProtection="0"/>
    <xf numFmtId="175" fontId="44" fillId="53" borderId="37" applyNumberFormat="0" applyFont="0" applyAlignment="0" applyProtection="0"/>
    <xf numFmtId="175" fontId="44" fillId="53" borderId="37" applyNumberFormat="0" applyFont="0" applyAlignment="0" applyProtection="0"/>
    <xf numFmtId="0" fontId="281" fillId="0" borderId="43" applyNumberFormat="0" applyFill="0" applyAlignment="0" applyProtection="0"/>
    <xf numFmtId="0" fontId="164" fillId="0" borderId="43" applyNumberFormat="0" applyFill="0" applyAlignment="0" applyProtection="0"/>
    <xf numFmtId="0" fontId="126" fillId="0" borderId="31" applyNumberFormat="0" applyFill="0" applyAlignment="0" applyProtection="0"/>
    <xf numFmtId="0" fontId="281" fillId="0" borderId="43" applyNumberFormat="0" applyFill="0" applyAlignment="0" applyProtection="0"/>
    <xf numFmtId="0" fontId="164" fillId="0" borderId="43" applyNumberFormat="0" applyFill="0" applyAlignment="0" applyProtection="0"/>
    <xf numFmtId="0" fontId="126" fillId="0" borderId="31" applyNumberFormat="0" applyFill="0" applyAlignment="0" applyProtection="0"/>
    <xf numFmtId="0" fontId="281" fillId="0" borderId="43" applyNumberFormat="0" applyFill="0" applyAlignment="0" applyProtection="0"/>
    <xf numFmtId="0" fontId="164" fillId="0" borderId="43" applyNumberFormat="0" applyFill="0" applyAlignment="0" applyProtection="0"/>
    <xf numFmtId="0" fontId="126" fillId="0" borderId="31" applyNumberFormat="0" applyFill="0" applyAlignment="0" applyProtection="0"/>
    <xf numFmtId="0" fontId="281" fillId="0" borderId="43" applyNumberFormat="0" applyFill="0" applyAlignment="0" applyProtection="0"/>
    <xf numFmtId="0" fontId="164" fillId="0" borderId="43" applyNumberFormat="0" applyFill="0" applyAlignment="0" applyProtection="0"/>
    <xf numFmtId="0" fontId="148" fillId="0" borderId="31" applyNumberFormat="0" applyFill="0" applyAlignment="0" applyProtection="0"/>
    <xf numFmtId="0" fontId="281" fillId="0" borderId="43" applyNumberFormat="0" applyFill="0" applyAlignment="0" applyProtection="0"/>
    <xf numFmtId="0" fontId="164" fillId="0" borderId="43" applyNumberFormat="0" applyFill="0" applyAlignment="0" applyProtection="0"/>
    <xf numFmtId="0" fontId="282" fillId="0" borderId="44" applyNumberFormat="0" applyFill="0" applyAlignment="0" applyProtection="0"/>
    <xf numFmtId="0" fontId="165" fillId="0" borderId="44" applyNumberFormat="0" applyFill="0" applyAlignment="0" applyProtection="0"/>
    <xf numFmtId="0" fontId="127" fillId="0" borderId="32" applyNumberFormat="0" applyFill="0" applyAlignment="0" applyProtection="0"/>
    <xf numFmtId="0" fontId="282" fillId="0" borderId="44" applyNumberFormat="0" applyFill="0" applyAlignment="0" applyProtection="0"/>
    <xf numFmtId="0" fontId="165" fillId="0" borderId="44" applyNumberFormat="0" applyFill="0" applyAlignment="0" applyProtection="0"/>
    <xf numFmtId="0" fontId="127" fillId="0" borderId="32" applyNumberFormat="0" applyFill="0" applyAlignment="0" applyProtection="0"/>
    <xf numFmtId="0" fontId="282" fillId="0" borderId="44" applyNumberFormat="0" applyFill="0" applyAlignment="0" applyProtection="0"/>
    <xf numFmtId="0" fontId="165" fillId="0" borderId="44" applyNumberFormat="0" applyFill="0" applyAlignment="0" applyProtection="0"/>
    <xf numFmtId="0" fontId="127" fillId="0" borderId="32" applyNumberFormat="0" applyFill="0" applyAlignment="0" applyProtection="0"/>
    <xf numFmtId="0" fontId="282" fillId="0" borderId="44" applyNumberFormat="0" applyFill="0" applyAlignment="0" applyProtection="0"/>
    <xf numFmtId="0" fontId="165" fillId="0" borderId="44" applyNumberFormat="0" applyFill="0" applyAlignment="0" applyProtection="0"/>
    <xf numFmtId="0" fontId="149" fillId="0" borderId="32" applyNumberFormat="0" applyFill="0" applyAlignment="0" applyProtection="0"/>
    <xf numFmtId="0" fontId="282" fillId="0" borderId="44" applyNumberFormat="0" applyFill="0" applyAlignment="0" applyProtection="0"/>
    <xf numFmtId="0" fontId="165" fillId="0" borderId="44" applyNumberFormat="0" applyFill="0" applyAlignment="0" applyProtection="0"/>
    <xf numFmtId="0" fontId="283" fillId="0" borderId="45" applyNumberFormat="0" applyFill="0" applyAlignment="0" applyProtection="0"/>
    <xf numFmtId="0" fontId="166" fillId="0" borderId="45" applyNumberFormat="0" applyFill="0" applyAlignment="0" applyProtection="0"/>
    <xf numFmtId="0" fontId="128" fillId="0" borderId="33" applyNumberFormat="0" applyFill="0" applyAlignment="0" applyProtection="0"/>
    <xf numFmtId="0" fontId="283" fillId="0" borderId="45" applyNumberFormat="0" applyFill="0" applyAlignment="0" applyProtection="0"/>
    <xf numFmtId="0" fontId="166" fillId="0" borderId="45" applyNumberFormat="0" applyFill="0" applyAlignment="0" applyProtection="0"/>
    <xf numFmtId="0" fontId="128" fillId="0" borderId="33" applyNumberFormat="0" applyFill="0" applyAlignment="0" applyProtection="0"/>
    <xf numFmtId="0" fontId="283" fillId="0" borderId="45" applyNumberFormat="0" applyFill="0" applyAlignment="0" applyProtection="0"/>
    <xf numFmtId="0" fontId="166" fillId="0" borderId="45" applyNumberFormat="0" applyFill="0" applyAlignment="0" applyProtection="0"/>
    <xf numFmtId="0" fontId="128" fillId="0" borderId="33" applyNumberFormat="0" applyFill="0" applyAlignment="0" applyProtection="0"/>
    <xf numFmtId="0" fontId="283" fillId="0" borderId="45" applyNumberFormat="0" applyFill="0" applyAlignment="0" applyProtection="0"/>
    <xf numFmtId="0" fontId="166" fillId="0" borderId="45" applyNumberFormat="0" applyFill="0" applyAlignment="0" applyProtection="0"/>
    <xf numFmtId="0" fontId="150" fillId="0" borderId="33" applyNumberFormat="0" applyFill="0" applyAlignment="0" applyProtection="0"/>
    <xf numFmtId="0" fontId="283" fillId="0" borderId="45" applyNumberFormat="0" applyFill="0" applyAlignment="0" applyProtection="0"/>
    <xf numFmtId="0" fontId="166" fillId="0" borderId="45" applyNumberFormat="0" applyFill="0" applyAlignment="0" applyProtection="0"/>
    <xf numFmtId="0" fontId="283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283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9" fillId="0" borderId="0"/>
    <xf numFmtId="169" fontId="114" fillId="0" borderId="0" applyFont="0" applyFill="0" applyBorder="0" applyAlignment="0" applyProtection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2" fillId="0" borderId="0"/>
    <xf numFmtId="0" fontId="44" fillId="0" borderId="0"/>
    <xf numFmtId="0" fontId="24" fillId="0" borderId="0"/>
    <xf numFmtId="0" fontId="114" fillId="0" borderId="0"/>
    <xf numFmtId="0" fontId="2" fillId="0" borderId="0"/>
    <xf numFmtId="0" fontId="2" fillId="0" borderId="0"/>
    <xf numFmtId="0" fontId="24" fillId="0" borderId="0"/>
    <xf numFmtId="9" fontId="119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43" fontId="114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24" fillId="0" borderId="0"/>
    <xf numFmtId="234" fontId="2" fillId="0" borderId="0" applyFont="0" applyFill="0" applyBorder="0" applyAlignment="0" applyProtection="0"/>
    <xf numFmtId="0" fontId="1" fillId="9" borderId="13" applyNumberFormat="0" applyFont="0" applyAlignment="0" applyProtection="0"/>
    <xf numFmtId="0" fontId="48" fillId="0" borderId="0" applyNumberFormat="0" applyFill="0" applyBorder="0" applyAlignment="0" applyProtection="0"/>
    <xf numFmtId="0" fontId="49" fillId="0" borderId="6" applyNumberFormat="0" applyFill="0" applyAlignment="0" applyProtection="0"/>
    <xf numFmtId="0" fontId="50" fillId="0" borderId="7" applyNumberFormat="0" applyFill="0" applyAlignment="0" applyProtection="0"/>
    <xf numFmtId="0" fontId="51" fillId="0" borderId="8" applyNumberFormat="0" applyFill="0" applyAlignment="0" applyProtection="0"/>
    <xf numFmtId="0" fontId="51" fillId="0" borderId="0" applyNumberFormat="0" applyFill="0" applyBorder="0" applyAlignment="0" applyProtection="0"/>
    <xf numFmtId="0" fontId="52" fillId="3" borderId="0" applyNumberFormat="0" applyBorder="0" applyAlignment="0" applyProtection="0"/>
    <xf numFmtId="0" fontId="53" fillId="4" borderId="0" applyNumberFormat="0" applyBorder="0" applyAlignment="0" applyProtection="0"/>
    <xf numFmtId="0" fontId="54" fillId="5" borderId="0" applyNumberFormat="0" applyBorder="0" applyAlignment="0" applyProtection="0"/>
    <xf numFmtId="0" fontId="55" fillId="6" borderId="9" applyNumberFormat="0" applyAlignment="0" applyProtection="0"/>
    <xf numFmtId="0" fontId="56" fillId="7" borderId="10" applyNumberFormat="0" applyAlignment="0" applyProtection="0"/>
    <xf numFmtId="0" fontId="57" fillId="7" borderId="9" applyNumberFormat="0" applyAlignment="0" applyProtection="0"/>
    <xf numFmtId="0" fontId="58" fillId="0" borderId="11" applyNumberFormat="0" applyFill="0" applyAlignment="0" applyProtection="0"/>
    <xf numFmtId="0" fontId="59" fillId="8" borderId="12" applyNumberFormat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14" applyNumberFormat="0" applyFill="0" applyAlignment="0" applyProtection="0"/>
    <xf numFmtId="0" fontId="63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63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63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63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63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63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44" fillId="0" borderId="0"/>
    <xf numFmtId="257" fontId="138" fillId="0" borderId="0" applyFont="0" applyFill="0" applyBorder="0" applyAlignment="0" applyProtection="0"/>
    <xf numFmtId="0" fontId="294" fillId="0" borderId="0"/>
    <xf numFmtId="0" fontId="292" fillId="0" borderId="0"/>
    <xf numFmtId="0" fontId="292" fillId="0" borderId="0"/>
    <xf numFmtId="0" fontId="295" fillId="0" borderId="0"/>
    <xf numFmtId="0" fontId="296" fillId="0" borderId="0"/>
    <xf numFmtId="0" fontId="2" fillId="0" borderId="0"/>
    <xf numFmtId="0" fontId="297" fillId="0" borderId="0"/>
    <xf numFmtId="0" fontId="298" fillId="0" borderId="36" applyNumberFormat="0" applyFill="0" applyAlignment="0" applyProtection="0">
      <alignment vertical="center"/>
    </xf>
    <xf numFmtId="0" fontId="299" fillId="0" borderId="31" applyNumberFormat="0" applyFill="0" applyAlignment="0" applyProtection="0">
      <alignment vertical="center"/>
    </xf>
    <xf numFmtId="0" fontId="300" fillId="0" borderId="32" applyNumberFormat="0" applyFill="0" applyAlignment="0" applyProtection="0">
      <alignment vertical="center"/>
    </xf>
    <xf numFmtId="0" fontId="301" fillId="0" borderId="33" applyNumberFormat="0" applyFill="0" applyAlignment="0" applyProtection="0">
      <alignment vertical="center"/>
    </xf>
    <xf numFmtId="0" fontId="301" fillId="0" borderId="0" applyNumberFormat="0" applyFill="0" applyBorder="0" applyAlignment="0" applyProtection="0">
      <alignment vertical="center"/>
    </xf>
    <xf numFmtId="0" fontId="302" fillId="0" borderId="0" applyNumberFormat="0" applyFill="0" applyBorder="0" applyAlignment="0" applyProtection="0">
      <alignment vertical="top"/>
      <protection locked="0"/>
    </xf>
    <xf numFmtId="0" fontId="303" fillId="71" borderId="30" applyNumberFormat="0" applyAlignment="0" applyProtection="0">
      <alignment vertical="center"/>
    </xf>
    <xf numFmtId="40" fontId="292" fillId="0" borderId="0" applyFont="0" applyFill="0" applyBorder="0" applyAlignment="0" applyProtection="0">
      <alignment vertical="center"/>
    </xf>
    <xf numFmtId="38" fontId="292" fillId="0" borderId="0" applyFont="0" applyFill="0" applyBorder="0" applyAlignment="0" applyProtection="0"/>
    <xf numFmtId="0" fontId="304" fillId="67" borderId="0" applyNumberFormat="0" applyBorder="0" applyAlignment="0" applyProtection="0">
      <alignment vertical="center"/>
    </xf>
    <xf numFmtId="0" fontId="304" fillId="68" borderId="0" applyNumberFormat="0" applyBorder="0" applyAlignment="0" applyProtection="0">
      <alignment vertical="center"/>
    </xf>
    <xf numFmtId="0" fontId="304" fillId="69" borderId="0" applyNumberFormat="0" applyBorder="0" applyAlignment="0" applyProtection="0">
      <alignment vertical="center"/>
    </xf>
    <xf numFmtId="0" fontId="304" fillId="64" borderId="0" applyNumberFormat="0" applyBorder="0" applyAlignment="0" applyProtection="0">
      <alignment vertical="center"/>
    </xf>
    <xf numFmtId="0" fontId="304" fillId="63" borderId="0" applyNumberFormat="0" applyBorder="0" applyAlignment="0" applyProtection="0">
      <alignment vertical="center"/>
    </xf>
    <xf numFmtId="0" fontId="304" fillId="66" borderId="0" applyNumberFormat="0" applyBorder="0" applyAlignment="0" applyProtection="0">
      <alignment vertical="center"/>
    </xf>
    <xf numFmtId="259" fontId="296" fillId="0" borderId="0" applyFont="0" applyFill="0" applyBorder="0" applyAlignment="0" applyProtection="0"/>
    <xf numFmtId="260" fontId="296" fillId="0" borderId="0" applyFont="0" applyFill="0" applyBorder="0" applyAlignment="0" applyProtection="0">
      <alignment vertical="top"/>
    </xf>
    <xf numFmtId="0" fontId="305" fillId="0" borderId="0" applyNumberFormat="0" applyFill="0" applyBorder="0" applyAlignment="0" applyProtection="0">
      <alignment vertical="top"/>
      <protection locked="0"/>
    </xf>
    <xf numFmtId="0" fontId="306" fillId="0" borderId="0" applyNumberFormat="0" applyFill="0" applyBorder="0" applyAlignment="0" applyProtection="0">
      <alignment vertical="top"/>
      <protection locked="0"/>
    </xf>
    <xf numFmtId="0" fontId="307" fillId="0" borderId="0" applyNumberFormat="0" applyFill="0" applyBorder="0" applyAlignment="0" applyProtection="0">
      <alignment vertical="top"/>
      <protection locked="0"/>
    </xf>
    <xf numFmtId="0" fontId="308" fillId="0" borderId="0" applyNumberFormat="0" applyFill="0" applyBorder="0" applyAlignment="0" applyProtection="0">
      <alignment vertical="top"/>
      <protection locked="0"/>
    </xf>
    <xf numFmtId="0" fontId="309" fillId="0" borderId="0" applyNumberFormat="0" applyFill="0" applyBorder="0" applyAlignment="0" applyProtection="0">
      <alignment vertical="top"/>
      <protection locked="0"/>
    </xf>
    <xf numFmtId="177" fontId="65" fillId="0" borderId="0" applyFont="0" applyFill="0" applyBorder="0" applyAlignment="0" applyProtection="0"/>
    <xf numFmtId="261" fontId="65" fillId="0" borderId="0" applyFont="0" applyFill="0" applyBorder="0" applyAlignment="0" applyProtection="0"/>
    <xf numFmtId="0" fontId="310" fillId="0" borderId="0" applyNumberFormat="0" applyFill="0" applyBorder="0" applyAlignment="0" applyProtection="0">
      <alignment vertical="top"/>
      <protection locked="0"/>
    </xf>
    <xf numFmtId="0" fontId="311" fillId="0" borderId="0" applyNumberFormat="0" applyFill="0" applyBorder="0" applyAlignment="0" applyProtection="0">
      <alignment vertical="top"/>
      <protection locked="0"/>
    </xf>
    <xf numFmtId="0" fontId="312" fillId="0" borderId="0" applyFont="0" applyFill="0" applyBorder="0" applyAlignment="0" applyProtection="0"/>
    <xf numFmtId="262" fontId="65" fillId="0" borderId="0" applyFont="0" applyFill="0" applyBorder="0" applyAlignment="0" applyProtection="0"/>
    <xf numFmtId="0" fontId="313" fillId="60" borderId="0" applyNumberFormat="0" applyBorder="0" applyAlignment="0" applyProtection="0">
      <alignment vertical="center"/>
    </xf>
    <xf numFmtId="263" fontId="296" fillId="0" borderId="0" applyFont="0" applyFill="0" applyBorder="0" applyAlignment="0" applyProtection="0"/>
    <xf numFmtId="210" fontId="314" fillId="0" borderId="0" applyFont="0" applyFill="0" applyBorder="0" applyAlignment="0" applyProtection="0"/>
    <xf numFmtId="38" fontId="292" fillId="0" borderId="0" applyFont="0" applyFill="0" applyBorder="0" applyAlignment="0" applyProtection="0">
      <alignment vertical="center"/>
    </xf>
    <xf numFmtId="0" fontId="65" fillId="0" borderId="0" applyFont="0" applyFill="0" applyBorder="0" applyAlignment="0" applyProtection="0"/>
    <xf numFmtId="264" fontId="184" fillId="0" borderId="0" applyFont="0" applyFill="0" applyBorder="0" applyAlignment="0" applyProtection="0"/>
    <xf numFmtId="204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265" fontId="65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06" fillId="0" borderId="0">
      <alignment vertical="top"/>
    </xf>
    <xf numFmtId="0" fontId="106" fillId="0" borderId="0">
      <alignment vertical="top"/>
    </xf>
    <xf numFmtId="0" fontId="2" fillId="0" borderId="0"/>
    <xf numFmtId="0" fontId="106" fillId="0" borderId="0">
      <alignment vertical="top"/>
    </xf>
    <xf numFmtId="0" fontId="2" fillId="0" borderId="0" applyNumberFormat="0" applyFill="0" applyBorder="0" applyAlignment="0" applyProtection="0"/>
    <xf numFmtId="0" fontId="106" fillId="0" borderId="0">
      <alignment vertical="top"/>
    </xf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0" fontId="2" fillId="0" borderId="0"/>
    <xf numFmtId="0" fontId="2" fillId="0" borderId="0"/>
    <xf numFmtId="0" fontId="182" fillId="0" borderId="0"/>
    <xf numFmtId="0" fontId="106" fillId="0" borderId="0">
      <alignment vertical="top"/>
    </xf>
    <xf numFmtId="0" fontId="106" fillId="0" borderId="0">
      <alignment vertical="top"/>
    </xf>
    <xf numFmtId="0" fontId="2" fillId="0" borderId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0" fontId="2" fillId="0" borderId="0"/>
    <xf numFmtId="265" fontId="65" fillId="0" borderId="0" applyFont="0" applyFill="0" applyBorder="0" applyAlignment="0" applyProtection="0"/>
    <xf numFmtId="0" fontId="106" fillId="0" borderId="0">
      <alignment vertical="top"/>
    </xf>
    <xf numFmtId="177" fontId="2" fillId="0" borderId="0" applyFont="0" applyFill="0" applyBorder="0" applyAlignment="0" applyProtection="0"/>
    <xf numFmtId="0" fontId="106" fillId="0" borderId="0">
      <alignment vertical="top"/>
    </xf>
    <xf numFmtId="0" fontId="2" fillId="0" borderId="0"/>
    <xf numFmtId="177" fontId="2" fillId="0" borderId="0" applyFont="0" applyFill="0" applyBorder="0" applyAlignment="0" applyProtection="0"/>
    <xf numFmtId="0" fontId="2" fillId="0" borderId="0"/>
    <xf numFmtId="0" fontId="106" fillId="0" borderId="0">
      <alignment vertical="top"/>
    </xf>
    <xf numFmtId="0" fontId="106" fillId="0" borderId="0">
      <alignment vertical="top"/>
    </xf>
    <xf numFmtId="265" fontId="65" fillId="0" borderId="0" applyFont="0" applyFill="0" applyBorder="0" applyAlignment="0" applyProtection="0"/>
    <xf numFmtId="0" fontId="2" fillId="0" borderId="0"/>
    <xf numFmtId="177" fontId="2" fillId="0" borderId="0" applyFont="0" applyFill="0" applyBorder="0" applyAlignment="0" applyProtection="0"/>
    <xf numFmtId="0" fontId="106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265" fontId="65" fillId="0" borderId="0" applyFont="0" applyFill="0" applyBorder="0" applyAlignment="0" applyProtection="0"/>
    <xf numFmtId="177" fontId="2" fillId="0" borderId="0" applyFont="0" applyFill="0" applyBorder="0" applyAlignment="0" applyProtection="0"/>
    <xf numFmtId="0" fontId="2" fillId="0" borderId="0"/>
    <xf numFmtId="0" fontId="106" fillId="0" borderId="0">
      <alignment vertical="top"/>
    </xf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265" fontId="65" fillId="0" borderId="0" applyFont="0" applyFill="0" applyBorder="0" applyAlignment="0" applyProtection="0"/>
    <xf numFmtId="0" fontId="106" fillId="0" borderId="0">
      <alignment vertical="top"/>
    </xf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265" fontId="6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06" fillId="0" borderId="0">
      <alignment vertical="top"/>
    </xf>
    <xf numFmtId="0" fontId="106" fillId="0" borderId="0">
      <alignment vertical="top"/>
    </xf>
    <xf numFmtId="0" fontId="2" fillId="0" borderId="0"/>
    <xf numFmtId="177" fontId="2" fillId="0" borderId="0" applyFont="0" applyFill="0" applyBorder="0" applyAlignment="0" applyProtection="0"/>
    <xf numFmtId="265" fontId="65" fillId="0" borderId="0" applyFont="0" applyFill="0" applyBorder="0" applyAlignment="0" applyProtection="0"/>
    <xf numFmtId="177" fontId="2" fillId="0" borderId="0" applyFont="0" applyFill="0" applyBorder="0" applyAlignment="0" applyProtection="0"/>
    <xf numFmtId="265" fontId="65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0" fontId="106" fillId="0" borderId="0">
      <alignment vertical="top"/>
    </xf>
    <xf numFmtId="0" fontId="106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06" fillId="0" borderId="0">
      <alignment vertical="top"/>
    </xf>
    <xf numFmtId="0" fontId="2" fillId="0" borderId="0"/>
    <xf numFmtId="265" fontId="65" fillId="0" borderId="0" applyFont="0" applyFill="0" applyBorder="0" applyAlignment="0" applyProtection="0"/>
    <xf numFmtId="0" fontId="182" fillId="0" borderId="0"/>
    <xf numFmtId="0" fontId="106" fillId="0" borderId="0">
      <alignment vertical="top"/>
    </xf>
    <xf numFmtId="0" fontId="106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265" fontId="65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0" fontId="106" fillId="0" borderId="0">
      <alignment vertical="top"/>
    </xf>
    <xf numFmtId="177" fontId="2" fillId="0" borderId="0" applyFont="0" applyFill="0" applyBorder="0" applyAlignment="0" applyProtection="0"/>
    <xf numFmtId="0" fontId="184" fillId="0" borderId="0"/>
    <xf numFmtId="265" fontId="65" fillId="0" borderId="0" applyFont="0" applyFill="0" applyBorder="0" applyAlignment="0" applyProtection="0"/>
    <xf numFmtId="177" fontId="2" fillId="0" borderId="0" applyFont="0" applyFill="0" applyBorder="0" applyAlignment="0" applyProtection="0"/>
    <xf numFmtId="265" fontId="65" fillId="0" borderId="0" applyFont="0" applyFill="0" applyBorder="0" applyAlignment="0" applyProtection="0"/>
    <xf numFmtId="0" fontId="106" fillId="0" borderId="0">
      <alignment vertical="top"/>
    </xf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265" fontId="65" fillId="0" borderId="0" applyFont="0" applyFill="0" applyBorder="0" applyAlignment="0" applyProtection="0"/>
    <xf numFmtId="177" fontId="2" fillId="0" borderId="0" applyFont="0" applyFill="0" applyBorder="0" applyAlignment="0" applyProtection="0"/>
    <xf numFmtId="265" fontId="65" fillId="0" borderId="0" applyFont="0" applyFill="0" applyBorder="0" applyAlignment="0" applyProtection="0"/>
    <xf numFmtId="0" fontId="2" fillId="0" borderId="0"/>
    <xf numFmtId="265" fontId="65" fillId="0" borderId="0" applyFont="0" applyFill="0" applyBorder="0" applyAlignment="0" applyProtection="0"/>
    <xf numFmtId="265" fontId="65" fillId="0" borderId="0" applyFont="0" applyFill="0" applyBorder="0" applyAlignment="0" applyProtection="0"/>
    <xf numFmtId="265" fontId="65" fillId="0" borderId="0" applyFont="0" applyFill="0" applyBorder="0" applyAlignment="0" applyProtection="0"/>
    <xf numFmtId="0" fontId="106" fillId="0" borderId="0">
      <alignment vertical="top"/>
    </xf>
    <xf numFmtId="0" fontId="2" fillId="0" borderId="0"/>
    <xf numFmtId="0" fontId="2" fillId="0" borderId="0"/>
    <xf numFmtId="0" fontId="2" fillId="0" borderId="0"/>
    <xf numFmtId="0" fontId="106" fillId="0" borderId="0">
      <alignment vertical="top"/>
    </xf>
    <xf numFmtId="0" fontId="2" fillId="0" borderId="0" applyNumberFormat="0" applyFill="0" applyBorder="0" applyAlignment="0" applyProtection="0"/>
    <xf numFmtId="177" fontId="2" fillId="0" borderId="0" applyFont="0" applyFill="0" applyBorder="0" applyAlignment="0" applyProtection="0"/>
    <xf numFmtId="0" fontId="2" fillId="0" borderId="0"/>
    <xf numFmtId="0" fontId="106" fillId="0" borderId="0">
      <alignment vertical="top"/>
    </xf>
    <xf numFmtId="177" fontId="2" fillId="0" borderId="0" applyFont="0" applyFill="0" applyBorder="0" applyAlignment="0" applyProtection="0"/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2" fillId="0" borderId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82" fillId="0" borderId="0"/>
    <xf numFmtId="177" fontId="2" fillId="0" borderId="0" applyFont="0" applyFill="0" applyBorder="0" applyAlignment="0" applyProtection="0"/>
    <xf numFmtId="0" fontId="2" fillId="0" borderId="0"/>
    <xf numFmtId="0" fontId="106" fillId="0" borderId="0">
      <alignment vertical="top"/>
    </xf>
    <xf numFmtId="177" fontId="2" fillId="0" borderId="0" applyFont="0" applyFill="0" applyBorder="0" applyAlignment="0" applyProtection="0"/>
    <xf numFmtId="0" fontId="2" fillId="0" borderId="0"/>
    <xf numFmtId="177" fontId="2" fillId="0" borderId="0" applyFont="0" applyFill="0" applyBorder="0" applyAlignment="0" applyProtection="0"/>
    <xf numFmtId="0" fontId="106" fillId="0" borderId="0">
      <alignment vertical="top"/>
    </xf>
    <xf numFmtId="0" fontId="106" fillId="0" borderId="0">
      <alignment vertical="top"/>
    </xf>
    <xf numFmtId="177" fontId="2" fillId="0" borderId="0" applyFont="0" applyFill="0" applyBorder="0" applyAlignment="0" applyProtection="0"/>
    <xf numFmtId="0" fontId="106" fillId="0" borderId="0">
      <alignment vertical="top"/>
    </xf>
    <xf numFmtId="0" fontId="106" fillId="0" borderId="0">
      <alignment vertical="top"/>
    </xf>
    <xf numFmtId="177" fontId="2" fillId="0" borderId="0" applyFont="0" applyFill="0" applyBorder="0" applyAlignment="0" applyProtection="0"/>
    <xf numFmtId="0" fontId="2" fillId="0" borderId="0"/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2" fillId="0" borderId="0"/>
    <xf numFmtId="0" fontId="2" fillId="0" borderId="0"/>
    <xf numFmtId="0" fontId="2" fillId="0" borderId="0"/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2" fillId="0" borderId="0"/>
    <xf numFmtId="177" fontId="2" fillId="0" borderId="0" applyFont="0" applyFill="0" applyBorder="0" applyAlignment="0" applyProtection="0"/>
    <xf numFmtId="265" fontId="6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265" fontId="65" fillId="0" borderId="0" applyFont="0" applyFill="0" applyBorder="0" applyAlignment="0" applyProtection="0"/>
    <xf numFmtId="0" fontId="106" fillId="0" borderId="0">
      <alignment vertical="top"/>
    </xf>
    <xf numFmtId="0" fontId="106" fillId="0" borderId="0">
      <alignment vertical="top"/>
    </xf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06" fillId="0" borderId="0">
      <alignment vertical="top"/>
    </xf>
    <xf numFmtId="177" fontId="2" fillId="0" borderId="0" applyFont="0" applyFill="0" applyBorder="0" applyAlignment="0" applyProtection="0"/>
    <xf numFmtId="0" fontId="106" fillId="0" borderId="0">
      <alignment vertical="top"/>
    </xf>
    <xf numFmtId="0" fontId="2" fillId="0" borderId="0"/>
    <xf numFmtId="177" fontId="2" fillId="0" borderId="0" applyFont="0" applyFill="0" applyBorder="0" applyAlignment="0" applyProtection="0"/>
    <xf numFmtId="265" fontId="65" fillId="0" borderId="0" applyFont="0" applyFill="0" applyBorder="0" applyAlignment="0" applyProtection="0"/>
    <xf numFmtId="265" fontId="65" fillId="0" borderId="0" applyFont="0" applyFill="0" applyBorder="0" applyAlignment="0" applyProtection="0"/>
    <xf numFmtId="265" fontId="65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0" fontId="2" fillId="0" borderId="0"/>
    <xf numFmtId="265" fontId="65" fillId="0" borderId="0" applyFont="0" applyFill="0" applyBorder="0" applyAlignment="0" applyProtection="0"/>
    <xf numFmtId="0" fontId="106" fillId="0" borderId="0">
      <alignment vertical="top"/>
    </xf>
    <xf numFmtId="177" fontId="2" fillId="0" borderId="0" applyFont="0" applyFill="0" applyBorder="0" applyAlignment="0" applyProtection="0"/>
    <xf numFmtId="265" fontId="65" fillId="0" borderId="0" applyFont="0" applyFill="0" applyBorder="0" applyAlignment="0" applyProtection="0"/>
    <xf numFmtId="177" fontId="2" fillId="0" borderId="0" applyFont="0" applyFill="0" applyBorder="0" applyAlignment="0" applyProtection="0"/>
    <xf numFmtId="265" fontId="65" fillId="0" borderId="0" applyFont="0" applyFill="0" applyBorder="0" applyAlignment="0" applyProtection="0"/>
    <xf numFmtId="265" fontId="65" fillId="0" borderId="0" applyFont="0" applyFill="0" applyBorder="0" applyAlignment="0" applyProtection="0"/>
    <xf numFmtId="177" fontId="2" fillId="0" borderId="0" applyFont="0" applyFill="0" applyBorder="0" applyAlignment="0" applyProtection="0"/>
    <xf numFmtId="265" fontId="65" fillId="0" borderId="0" applyFont="0" applyFill="0" applyBorder="0" applyAlignment="0" applyProtection="0"/>
    <xf numFmtId="0" fontId="2" fillId="0" borderId="0"/>
    <xf numFmtId="265" fontId="65" fillId="0" borderId="0" applyFont="0" applyFill="0" applyBorder="0" applyAlignment="0" applyProtection="0"/>
    <xf numFmtId="265" fontId="65" fillId="0" borderId="0" applyFont="0" applyFill="0" applyBorder="0" applyAlignment="0" applyProtection="0"/>
    <xf numFmtId="0" fontId="106" fillId="0" borderId="0">
      <alignment vertical="top"/>
    </xf>
    <xf numFmtId="0" fontId="106" fillId="0" borderId="0">
      <alignment vertical="top"/>
    </xf>
    <xf numFmtId="265" fontId="65" fillId="0" borderId="0" applyFont="0" applyFill="0" applyBorder="0" applyAlignment="0" applyProtection="0"/>
    <xf numFmtId="0" fontId="2" fillId="0" borderId="0" applyNumberFormat="0" applyFill="0" applyBorder="0" applyAlignment="0" applyProtection="0"/>
    <xf numFmtId="265" fontId="65" fillId="0" borderId="0" applyFont="0" applyFill="0" applyBorder="0" applyAlignment="0" applyProtection="0"/>
    <xf numFmtId="177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177" fontId="2" fillId="0" borderId="0" applyFont="0" applyFill="0" applyBorder="0" applyAlignment="0" applyProtection="0"/>
    <xf numFmtId="0" fontId="106" fillId="0" borderId="0">
      <alignment vertical="top"/>
    </xf>
    <xf numFmtId="0" fontId="106" fillId="0" borderId="0">
      <alignment vertical="top"/>
    </xf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315" fillId="0" borderId="0" applyNumberFormat="0" applyFill="0" applyBorder="0" applyAlignment="0" applyProtection="0">
      <alignment vertical="top"/>
      <protection locked="0"/>
    </xf>
    <xf numFmtId="0" fontId="316" fillId="0" borderId="0"/>
    <xf numFmtId="0" fontId="317" fillId="0" borderId="0" applyNumberFormat="0" applyFill="0" applyBorder="0" applyAlignment="0" applyProtection="0">
      <alignment vertical="top"/>
      <protection locked="0"/>
    </xf>
    <xf numFmtId="0" fontId="66" fillId="140" borderId="0"/>
    <xf numFmtId="0" fontId="66" fillId="140" borderId="0"/>
    <xf numFmtId="0" fontId="66" fillId="15" borderId="0" applyNumberFormat="0" applyBorder="0" applyAlignment="0" applyProtection="0"/>
    <xf numFmtId="0" fontId="44" fillId="0" borderId="0"/>
    <xf numFmtId="0" fontId="44" fillId="0" borderId="0"/>
    <xf numFmtId="0" fontId="65" fillId="0" borderId="0" applyFont="0" applyFill="0" applyBorder="0" applyAlignment="0" applyProtection="0"/>
    <xf numFmtId="0" fontId="294" fillId="48" borderId="0" applyNumberFormat="0" applyBorder="0" applyAlignment="0" applyProtection="0">
      <alignment vertical="center"/>
    </xf>
    <xf numFmtId="0" fontId="294" fillId="50" borderId="0" applyNumberFormat="0" applyBorder="0" applyAlignment="0" applyProtection="0">
      <alignment vertical="center"/>
    </xf>
    <xf numFmtId="0" fontId="294" fillId="52" borderId="0" applyNumberFormat="0" applyBorder="0" applyAlignment="0" applyProtection="0">
      <alignment vertical="center"/>
    </xf>
    <xf numFmtId="0" fontId="294" fillId="54" borderId="0" applyNumberFormat="0" applyBorder="0" applyAlignment="0" applyProtection="0">
      <alignment vertical="center"/>
    </xf>
    <xf numFmtId="0" fontId="294" fillId="55" borderId="0" applyNumberFormat="0" applyBorder="0" applyAlignment="0" applyProtection="0">
      <alignment vertical="center"/>
    </xf>
    <xf numFmtId="0" fontId="294" fillId="51" borderId="0" applyNumberFormat="0" applyBorder="0" applyAlignment="0" applyProtection="0">
      <alignment vertical="center"/>
    </xf>
    <xf numFmtId="0" fontId="66" fillId="139" borderId="0"/>
    <xf numFmtId="0" fontId="136" fillId="97" borderId="0" applyNumberFormat="0" applyBorder="0" applyAlignment="0" applyProtection="0"/>
    <xf numFmtId="0" fontId="119" fillId="98" borderId="0" applyNumberFormat="0" applyBorder="0" applyAlignment="0" applyProtection="0"/>
    <xf numFmtId="0" fontId="24" fillId="15" borderId="0" applyNumberFormat="0" applyBorder="0" applyAlignment="0" applyProtection="0"/>
    <xf numFmtId="0" fontId="119" fillId="97" borderId="0" applyNumberFormat="0" applyBorder="0" applyAlignment="0" applyProtection="0"/>
    <xf numFmtId="0" fontId="119" fillId="98" borderId="0" applyNumberFormat="0" applyBorder="0" applyAlignment="0" applyProtection="0"/>
    <xf numFmtId="0" fontId="1" fillId="139" borderId="0"/>
    <xf numFmtId="0" fontId="24" fillId="11" borderId="0" applyNumberFormat="0" applyBorder="0" applyAlignment="0" applyProtection="0"/>
    <xf numFmtId="0" fontId="73" fillId="56" borderId="0" applyNumberFormat="0" applyBorder="0" applyAlignment="0" applyProtection="0"/>
    <xf numFmtId="0" fontId="1" fillId="139" borderId="0"/>
    <xf numFmtId="0" fontId="136" fillId="99" borderId="0" applyNumberFormat="0" applyBorder="0" applyAlignment="0" applyProtection="0"/>
    <xf numFmtId="0" fontId="119" fillId="100" borderId="0" applyNumberFormat="0" applyBorder="0" applyAlignment="0" applyProtection="0"/>
    <xf numFmtId="0" fontId="1" fillId="139" borderId="0"/>
    <xf numFmtId="0" fontId="119" fillId="99" borderId="0" applyNumberFormat="0" applyBorder="0" applyAlignment="0" applyProtection="0"/>
    <xf numFmtId="0" fontId="119" fillId="100" borderId="0" applyNumberFormat="0" applyBorder="0" applyAlignment="0" applyProtection="0"/>
    <xf numFmtId="0" fontId="1" fillId="139" borderId="0"/>
    <xf numFmtId="0" fontId="24" fillId="15" borderId="0" applyNumberFormat="0" applyBorder="0" applyAlignment="0" applyProtection="0"/>
    <xf numFmtId="0" fontId="73" fillId="57" borderId="0" applyNumberFormat="0" applyBorder="0" applyAlignment="0" applyProtection="0"/>
    <xf numFmtId="0" fontId="1" fillId="139" borderId="0"/>
    <xf numFmtId="0" fontId="136" fillId="101" borderId="0" applyNumberFormat="0" applyBorder="0" applyAlignment="0" applyProtection="0"/>
    <xf numFmtId="0" fontId="119" fillId="102" borderId="0" applyNumberFormat="0" applyBorder="0" applyAlignment="0" applyProtection="0"/>
    <xf numFmtId="0" fontId="1" fillId="139" borderId="0"/>
    <xf numFmtId="0" fontId="119" fillId="101" borderId="0" applyNumberFormat="0" applyBorder="0" applyAlignment="0" applyProtection="0"/>
    <xf numFmtId="0" fontId="119" fillId="102" borderId="0" applyNumberFormat="0" applyBorder="0" applyAlignment="0" applyProtection="0"/>
    <xf numFmtId="0" fontId="1" fillId="139" borderId="0"/>
    <xf numFmtId="0" fontId="24" fillId="19" borderId="0" applyNumberFormat="0" applyBorder="0" applyAlignment="0" applyProtection="0"/>
    <xf numFmtId="0" fontId="73" fillId="53" borderId="0" applyNumberFormat="0" applyBorder="0" applyAlignment="0" applyProtection="0"/>
    <xf numFmtId="0" fontId="1" fillId="139" borderId="0"/>
    <xf numFmtId="0" fontId="136" fillId="103" borderId="0" applyNumberFormat="0" applyBorder="0" applyAlignment="0" applyProtection="0"/>
    <xf numFmtId="0" fontId="119" fillId="104" borderId="0" applyNumberFormat="0" applyBorder="0" applyAlignment="0" applyProtection="0"/>
    <xf numFmtId="0" fontId="1" fillId="139" borderId="0"/>
    <xf numFmtId="0" fontId="119" fillId="103" borderId="0" applyNumberFormat="0" applyBorder="0" applyAlignment="0" applyProtection="0"/>
    <xf numFmtId="0" fontId="119" fillId="104" borderId="0" applyNumberFormat="0" applyBorder="0" applyAlignment="0" applyProtection="0"/>
    <xf numFmtId="0" fontId="1" fillId="139" borderId="0"/>
    <xf numFmtId="0" fontId="24" fillId="23" borderId="0" applyNumberFormat="0" applyBorder="0" applyAlignment="0" applyProtection="0"/>
    <xf numFmtId="0" fontId="73" fillId="51" borderId="0" applyNumberFormat="0" applyBorder="0" applyAlignment="0" applyProtection="0"/>
    <xf numFmtId="0" fontId="1" fillId="139" borderId="0"/>
    <xf numFmtId="0" fontId="136" fillId="105" borderId="0" applyNumberFormat="0" applyBorder="0" applyAlignment="0" applyProtection="0"/>
    <xf numFmtId="0" fontId="119" fillId="105" borderId="0" applyNumberFormat="0" applyBorder="0" applyAlignment="0" applyProtection="0"/>
    <xf numFmtId="0" fontId="1" fillId="139" borderId="0"/>
    <xf numFmtId="0" fontId="119" fillId="105" borderId="0" applyNumberFormat="0" applyBorder="0" applyAlignment="0" applyProtection="0"/>
    <xf numFmtId="0" fontId="1" fillId="139" borderId="0"/>
    <xf numFmtId="0" fontId="24" fillId="27" borderId="0" applyNumberFormat="0" applyBorder="0" applyAlignment="0" applyProtection="0"/>
    <xf numFmtId="0" fontId="73" fillId="55" borderId="0" applyNumberFormat="0" applyBorder="0" applyAlignment="0" applyProtection="0"/>
    <xf numFmtId="0" fontId="1" fillId="139" borderId="0"/>
    <xf numFmtId="0" fontId="136" fillId="104" borderId="0" applyNumberFormat="0" applyBorder="0" applyAlignment="0" applyProtection="0"/>
    <xf numFmtId="0" fontId="119" fillId="102" borderId="0" applyNumberFormat="0" applyBorder="0" applyAlignment="0" applyProtection="0"/>
    <xf numFmtId="0" fontId="1" fillId="139" borderId="0"/>
    <xf numFmtId="0" fontId="119" fillId="104" borderId="0" applyNumberFormat="0" applyBorder="0" applyAlignment="0" applyProtection="0"/>
    <xf numFmtId="0" fontId="119" fillId="102" borderId="0" applyNumberFormat="0" applyBorder="0" applyAlignment="0" applyProtection="0"/>
    <xf numFmtId="0" fontId="1" fillId="139" borderId="0"/>
    <xf numFmtId="0" fontId="24" fillId="31" borderId="0" applyNumberFormat="0" applyBorder="0" applyAlignment="0" applyProtection="0"/>
    <xf numFmtId="0" fontId="73" fillId="53" borderId="0" applyNumberFormat="0" applyBorder="0" applyAlignment="0" applyProtection="0"/>
    <xf numFmtId="0" fontId="318" fillId="48" borderId="0" applyNumberFormat="0" applyBorder="0" applyAlignment="0" applyProtection="0">
      <alignment vertical="center"/>
    </xf>
    <xf numFmtId="0" fontId="318" fillId="50" borderId="0" applyNumberFormat="0" applyBorder="0" applyAlignment="0" applyProtection="0">
      <alignment vertical="center"/>
    </xf>
    <xf numFmtId="0" fontId="318" fillId="52" borderId="0" applyNumberFormat="0" applyBorder="0" applyAlignment="0" applyProtection="0">
      <alignment vertical="center"/>
    </xf>
    <xf numFmtId="0" fontId="318" fillId="54" borderId="0" applyNumberFormat="0" applyBorder="0" applyAlignment="0" applyProtection="0">
      <alignment vertical="center"/>
    </xf>
    <xf numFmtId="0" fontId="318" fillId="55" borderId="0" applyNumberFormat="0" applyBorder="0" applyAlignment="0" applyProtection="0">
      <alignment vertical="center"/>
    </xf>
    <xf numFmtId="0" fontId="318" fillId="51" borderId="0" applyNumberFormat="0" applyBorder="0" applyAlignment="0" applyProtection="0">
      <alignment vertical="center"/>
    </xf>
    <xf numFmtId="0" fontId="1" fillId="139" borderId="0"/>
    <xf numFmtId="0" fontId="119" fillId="98" borderId="0" applyNumberFormat="0" applyBorder="0" applyAlignment="0" applyProtection="0"/>
    <xf numFmtId="0" fontId="1" fillId="139" borderId="0"/>
    <xf numFmtId="0" fontId="119" fillId="97" borderId="0" applyNumberFormat="0" applyBorder="0" applyAlignment="0" applyProtection="0"/>
    <xf numFmtId="0" fontId="1" fillId="139" borderId="0"/>
    <xf numFmtId="0" fontId="119" fillId="98" borderId="0" applyNumberFormat="0" applyBorder="0" applyAlignment="0" applyProtection="0"/>
    <xf numFmtId="0" fontId="1" fillId="139" borderId="0"/>
    <xf numFmtId="0" fontId="119" fillId="97" borderId="0" applyNumberFormat="0" applyBorder="0" applyAlignment="0" applyProtection="0"/>
    <xf numFmtId="0" fontId="1" fillId="139" borderId="0"/>
    <xf numFmtId="0" fontId="1" fillId="139" borderId="0"/>
    <xf numFmtId="0" fontId="119" fillId="100" borderId="0" applyNumberFormat="0" applyBorder="0" applyAlignment="0" applyProtection="0"/>
    <xf numFmtId="0" fontId="1" fillId="139" borderId="0"/>
    <xf numFmtId="0" fontId="119" fillId="99" borderId="0" applyNumberFormat="0" applyBorder="0" applyAlignment="0" applyProtection="0"/>
    <xf numFmtId="0" fontId="1" fillId="139" borderId="0"/>
    <xf numFmtId="0" fontId="119" fillId="100" borderId="0" applyNumberFormat="0" applyBorder="0" applyAlignment="0" applyProtection="0"/>
    <xf numFmtId="0" fontId="1" fillId="139" borderId="0"/>
    <xf numFmtId="0" fontId="119" fillId="99" borderId="0" applyNumberFormat="0" applyBorder="0" applyAlignment="0" applyProtection="0"/>
    <xf numFmtId="0" fontId="1" fillId="139" borderId="0"/>
    <xf numFmtId="0" fontId="119" fillId="102" borderId="0" applyNumberFormat="0" applyBorder="0" applyAlignment="0" applyProtection="0"/>
    <xf numFmtId="0" fontId="24" fillId="15" borderId="0" applyNumberFormat="0" applyBorder="0" applyAlignment="0" applyProtection="0"/>
    <xf numFmtId="0" fontId="119" fillId="101" borderId="0" applyNumberFormat="0" applyBorder="0" applyAlignment="0" applyProtection="0"/>
    <xf numFmtId="0" fontId="1" fillId="139" borderId="0"/>
    <xf numFmtId="0" fontId="119" fillId="102" borderId="0" applyNumberFormat="0" applyBorder="0" applyAlignment="0" applyProtection="0"/>
    <xf numFmtId="0" fontId="1" fillId="139" borderId="0"/>
    <xf numFmtId="0" fontId="119" fillId="101" borderId="0" applyNumberFormat="0" applyBorder="0" applyAlignment="0" applyProtection="0"/>
    <xf numFmtId="0" fontId="1" fillId="139" borderId="0"/>
    <xf numFmtId="0" fontId="1" fillId="139" borderId="0"/>
    <xf numFmtId="0" fontId="119" fillId="104" borderId="0" applyNumberFormat="0" applyBorder="0" applyAlignment="0" applyProtection="0"/>
    <xf numFmtId="0" fontId="1" fillId="139" borderId="0"/>
    <xf numFmtId="0" fontId="119" fillId="103" borderId="0" applyNumberFormat="0" applyBorder="0" applyAlignment="0" applyProtection="0"/>
    <xf numFmtId="0" fontId="1" fillId="139" borderId="0"/>
    <xf numFmtId="0" fontId="119" fillId="104" borderId="0" applyNumberFormat="0" applyBorder="0" applyAlignment="0" applyProtection="0"/>
    <xf numFmtId="0" fontId="1" fillId="139" borderId="0"/>
    <xf numFmtId="0" fontId="119" fillId="103" borderId="0" applyNumberFormat="0" applyBorder="0" applyAlignment="0" applyProtection="0"/>
    <xf numFmtId="0" fontId="1" fillId="139" borderId="0"/>
    <xf numFmtId="0" fontId="1" fillId="139" borderId="0"/>
    <xf numFmtId="0" fontId="119" fillId="105" borderId="0" applyNumberFormat="0" applyBorder="0" applyAlignment="0" applyProtection="0"/>
    <xf numFmtId="0" fontId="1" fillId="139" borderId="0"/>
    <xf numFmtId="0" fontId="119" fillId="105" borderId="0" applyNumberFormat="0" applyBorder="0" applyAlignment="0" applyProtection="0"/>
    <xf numFmtId="0" fontId="1" fillId="139" borderId="0"/>
    <xf numFmtId="0" fontId="119" fillId="105" borderId="0" applyNumberFormat="0" applyBorder="0" applyAlignment="0" applyProtection="0"/>
    <xf numFmtId="0" fontId="1" fillId="139" borderId="0"/>
    <xf numFmtId="0" fontId="1" fillId="139" borderId="0"/>
    <xf numFmtId="0" fontId="1" fillId="139" borderId="0"/>
    <xf numFmtId="0" fontId="119" fillId="102" borderId="0" applyNumberFormat="0" applyBorder="0" applyAlignment="0" applyProtection="0"/>
    <xf numFmtId="0" fontId="1" fillId="139" borderId="0"/>
    <xf numFmtId="0" fontId="119" fillId="104" borderId="0" applyNumberFormat="0" applyBorder="0" applyAlignment="0" applyProtection="0"/>
    <xf numFmtId="0" fontId="1" fillId="139" borderId="0"/>
    <xf numFmtId="0" fontId="119" fillId="102" borderId="0" applyNumberFormat="0" applyBorder="0" applyAlignment="0" applyProtection="0"/>
    <xf numFmtId="0" fontId="1" fillId="139" borderId="0"/>
    <xf numFmtId="0" fontId="119" fillId="104" borderId="0" applyNumberFormat="0" applyBorder="0" applyAlignment="0" applyProtection="0"/>
    <xf numFmtId="0" fontId="1" fillId="139" borderId="0"/>
    <xf numFmtId="266" fontId="2" fillId="0" borderId="0" applyProtection="0">
      <protection locked="0"/>
    </xf>
    <xf numFmtId="0" fontId="294" fillId="56" borderId="0" applyNumberFormat="0" applyBorder="0" applyAlignment="0" applyProtection="0">
      <alignment vertical="center"/>
    </xf>
    <xf numFmtId="0" fontId="294" fillId="57" borderId="0" applyNumberFormat="0" applyBorder="0" applyAlignment="0" applyProtection="0">
      <alignment vertical="center"/>
    </xf>
    <xf numFmtId="0" fontId="294" fillId="59" borderId="0" applyNumberFormat="0" applyBorder="0" applyAlignment="0" applyProtection="0">
      <alignment vertical="center"/>
    </xf>
    <xf numFmtId="0" fontId="294" fillId="54" borderId="0" applyNumberFormat="0" applyBorder="0" applyAlignment="0" applyProtection="0">
      <alignment vertical="center"/>
    </xf>
    <xf numFmtId="0" fontId="294" fillId="56" borderId="0" applyNumberFormat="0" applyBorder="0" applyAlignment="0" applyProtection="0">
      <alignment vertical="center"/>
    </xf>
    <xf numFmtId="0" fontId="294" fillId="61" borderId="0" applyNumberFormat="0" applyBorder="0" applyAlignment="0" applyProtection="0">
      <alignment vertical="center"/>
    </xf>
    <xf numFmtId="0" fontId="1" fillId="139" borderId="0"/>
    <xf numFmtId="0" fontId="136" fillId="98" borderId="0" applyNumberFormat="0" applyBorder="0" applyAlignment="0" applyProtection="0"/>
    <xf numFmtId="0" fontId="119" fillId="105" borderId="0" applyNumberFormat="0" applyBorder="0" applyAlignment="0" applyProtection="0"/>
    <xf numFmtId="0" fontId="1" fillId="139" borderId="0"/>
    <xf numFmtId="0" fontId="119" fillId="98" borderId="0" applyNumberFormat="0" applyBorder="0" applyAlignment="0" applyProtection="0"/>
    <xf numFmtId="0" fontId="119" fillId="105" borderId="0" applyNumberFormat="0" applyBorder="0" applyAlignment="0" applyProtection="0"/>
    <xf numFmtId="0" fontId="1" fillId="139" borderId="0"/>
    <xf numFmtId="0" fontId="24" fillId="12" borderId="0" applyNumberFormat="0" applyBorder="0" applyAlignment="0" applyProtection="0"/>
    <xf numFmtId="0" fontId="73" fillId="55" borderId="0" applyNumberFormat="0" applyBorder="0" applyAlignment="0" applyProtection="0"/>
    <xf numFmtId="0" fontId="1" fillId="139" borderId="0"/>
    <xf numFmtId="0" fontId="136" fillId="100" borderId="0" applyNumberFormat="0" applyBorder="0" applyAlignment="0" applyProtection="0"/>
    <xf numFmtId="0" fontId="119" fillId="100" borderId="0" applyNumberFormat="0" applyBorder="0" applyAlignment="0" applyProtection="0"/>
    <xf numFmtId="0" fontId="1" fillId="139" borderId="0"/>
    <xf numFmtId="0" fontId="119" fillId="100" borderId="0" applyNumberFormat="0" applyBorder="0" applyAlignment="0" applyProtection="0"/>
    <xf numFmtId="0" fontId="1" fillId="139" borderId="0"/>
    <xf numFmtId="0" fontId="24" fillId="16" borderId="0" applyNumberFormat="0" applyBorder="0" applyAlignment="0" applyProtection="0"/>
    <xf numFmtId="0" fontId="73" fillId="57" borderId="0" applyNumberFormat="0" applyBorder="0" applyAlignment="0" applyProtection="0"/>
    <xf numFmtId="0" fontId="1" fillId="139" borderId="0"/>
    <xf numFmtId="0" fontId="136" fillId="106" borderId="0" applyNumberFormat="0" applyBorder="0" applyAlignment="0" applyProtection="0"/>
    <xf numFmtId="0" fontId="119" fillId="107" borderId="0" applyNumberFormat="0" applyBorder="0" applyAlignment="0" applyProtection="0"/>
    <xf numFmtId="0" fontId="1" fillId="139" borderId="0"/>
    <xf numFmtId="0" fontId="119" fillId="106" borderId="0" applyNumberFormat="0" applyBorder="0" applyAlignment="0" applyProtection="0"/>
    <xf numFmtId="0" fontId="119" fillId="107" borderId="0" applyNumberFormat="0" applyBorder="0" applyAlignment="0" applyProtection="0"/>
    <xf numFmtId="0" fontId="24" fillId="15" borderId="0" applyNumberFormat="0" applyBorder="0" applyAlignment="0" applyProtection="0"/>
    <xf numFmtId="0" fontId="24" fillId="20" borderId="0" applyNumberFormat="0" applyBorder="0" applyAlignment="0" applyProtection="0"/>
    <xf numFmtId="0" fontId="73" fillId="60" borderId="0" applyNumberFormat="0" applyBorder="0" applyAlignment="0" applyProtection="0"/>
    <xf numFmtId="0" fontId="24" fillId="15" borderId="0" applyNumberFormat="0" applyBorder="0" applyAlignment="0" applyProtection="0"/>
    <xf numFmtId="0" fontId="136" fillId="103" borderId="0" applyNumberFormat="0" applyBorder="0" applyAlignment="0" applyProtection="0"/>
    <xf numFmtId="0" fontId="119" fillId="99" borderId="0" applyNumberFormat="0" applyBorder="0" applyAlignment="0" applyProtection="0"/>
    <xf numFmtId="0" fontId="1" fillId="139" borderId="0"/>
    <xf numFmtId="0" fontId="119" fillId="103" borderId="0" applyNumberFormat="0" applyBorder="0" applyAlignment="0" applyProtection="0"/>
    <xf numFmtId="0" fontId="119" fillId="99" borderId="0" applyNumberFormat="0" applyBorder="0" applyAlignment="0" applyProtection="0"/>
    <xf numFmtId="0" fontId="1" fillId="139" borderId="0"/>
    <xf numFmtId="0" fontId="24" fillId="24" borderId="0" applyNumberFormat="0" applyBorder="0" applyAlignment="0" applyProtection="0"/>
    <xf numFmtId="0" fontId="73" fillId="50" borderId="0" applyNumberFormat="0" applyBorder="0" applyAlignment="0" applyProtection="0"/>
    <xf numFmtId="0" fontId="1" fillId="139" borderId="0"/>
    <xf numFmtId="0" fontId="136" fillId="98" borderId="0" applyNumberFormat="0" applyBorder="0" applyAlignment="0" applyProtection="0"/>
    <xf numFmtId="0" fontId="119" fillId="105" borderId="0" applyNumberFormat="0" applyBorder="0" applyAlignment="0" applyProtection="0"/>
    <xf numFmtId="0" fontId="1" fillId="139" borderId="0"/>
    <xf numFmtId="0" fontId="119" fillId="98" borderId="0" applyNumberFormat="0" applyBorder="0" applyAlignment="0" applyProtection="0"/>
    <xf numFmtId="0" fontId="119" fillId="105" borderId="0" applyNumberFormat="0" applyBorder="0" applyAlignment="0" applyProtection="0"/>
    <xf numFmtId="0" fontId="1" fillId="139" borderId="0"/>
    <xf numFmtId="0" fontId="24" fillId="28" borderId="0" applyNumberFormat="0" applyBorder="0" applyAlignment="0" applyProtection="0"/>
    <xf numFmtId="0" fontId="73" fillId="55" borderId="0" applyNumberFormat="0" applyBorder="0" applyAlignment="0" applyProtection="0"/>
    <xf numFmtId="0" fontId="1" fillId="139" borderId="0"/>
    <xf numFmtId="0" fontId="136" fillId="108" borderId="0" applyNumberFormat="0" applyBorder="0" applyAlignment="0" applyProtection="0"/>
    <xf numFmtId="0" fontId="119" fillId="102" borderId="0" applyNumberFormat="0" applyBorder="0" applyAlignment="0" applyProtection="0"/>
    <xf numFmtId="0" fontId="1" fillId="139" borderId="0"/>
    <xf numFmtId="0" fontId="119" fillId="108" borderId="0" applyNumberFormat="0" applyBorder="0" applyAlignment="0" applyProtection="0"/>
    <xf numFmtId="0" fontId="119" fillId="102" borderId="0" applyNumberFormat="0" applyBorder="0" applyAlignment="0" applyProtection="0"/>
    <xf numFmtId="0" fontId="1" fillId="139" borderId="0"/>
    <xf numFmtId="0" fontId="24" fillId="32" borderId="0" applyNumberFormat="0" applyBorder="0" applyAlignment="0" applyProtection="0"/>
    <xf numFmtId="0" fontId="73" fillId="53" borderId="0" applyNumberFormat="0" applyBorder="0" applyAlignment="0" applyProtection="0"/>
    <xf numFmtId="0" fontId="318" fillId="56" borderId="0" applyNumberFormat="0" applyBorder="0" applyAlignment="0" applyProtection="0">
      <alignment vertical="center"/>
    </xf>
    <xf numFmtId="0" fontId="318" fillId="57" borderId="0" applyNumberFormat="0" applyBorder="0" applyAlignment="0" applyProtection="0">
      <alignment vertical="center"/>
    </xf>
    <xf numFmtId="0" fontId="318" fillId="59" borderId="0" applyNumberFormat="0" applyBorder="0" applyAlignment="0" applyProtection="0">
      <alignment vertical="center"/>
    </xf>
    <xf numFmtId="0" fontId="318" fillId="54" borderId="0" applyNumberFormat="0" applyBorder="0" applyAlignment="0" applyProtection="0">
      <alignment vertical="center"/>
    </xf>
    <xf numFmtId="0" fontId="318" fillId="56" borderId="0" applyNumberFormat="0" applyBorder="0" applyAlignment="0" applyProtection="0">
      <alignment vertical="center"/>
    </xf>
    <xf numFmtId="0" fontId="318" fillId="61" borderId="0" applyNumberFormat="0" applyBorder="0" applyAlignment="0" applyProtection="0">
      <alignment vertical="center"/>
    </xf>
    <xf numFmtId="0" fontId="1" fillId="139" borderId="0"/>
    <xf numFmtId="0" fontId="119" fillId="105" borderId="0" applyNumberFormat="0" applyBorder="0" applyAlignment="0" applyProtection="0"/>
    <xf numFmtId="0" fontId="1" fillId="139" borderId="0"/>
    <xf numFmtId="0" fontId="119" fillId="98" borderId="0" applyNumberFormat="0" applyBorder="0" applyAlignment="0" applyProtection="0"/>
    <xf numFmtId="0" fontId="1" fillId="139" borderId="0"/>
    <xf numFmtId="0" fontId="119" fillId="105" borderId="0" applyNumberFormat="0" applyBorder="0" applyAlignment="0" applyProtection="0"/>
    <xf numFmtId="0" fontId="1" fillId="139" borderId="0"/>
    <xf numFmtId="0" fontId="119" fillId="98" borderId="0" applyNumberFormat="0" applyBorder="0" applyAlignment="0" applyProtection="0"/>
    <xf numFmtId="0" fontId="1" fillId="139" borderId="0"/>
    <xf numFmtId="0" fontId="1" fillId="139" borderId="0"/>
    <xf numFmtId="0" fontId="119" fillId="100" borderId="0" applyNumberFormat="0" applyBorder="0" applyAlignment="0" applyProtection="0"/>
    <xf numFmtId="0" fontId="1" fillId="139" borderId="0"/>
    <xf numFmtId="0" fontId="119" fillId="100" borderId="0" applyNumberFormat="0" applyBorder="0" applyAlignment="0" applyProtection="0"/>
    <xf numFmtId="0" fontId="1" fillId="139" borderId="0"/>
    <xf numFmtId="0" fontId="119" fillId="100" borderId="0" applyNumberFormat="0" applyBorder="0" applyAlignment="0" applyProtection="0"/>
    <xf numFmtId="0" fontId="1" fillId="139" borderId="0"/>
    <xf numFmtId="0" fontId="1" fillId="139" borderId="0"/>
    <xf numFmtId="0" fontId="1" fillId="139" borderId="0"/>
    <xf numFmtId="0" fontId="119" fillId="107" borderId="0" applyNumberFormat="0" applyBorder="0" applyAlignment="0" applyProtection="0"/>
    <xf numFmtId="0" fontId="1" fillId="139" borderId="0"/>
    <xf numFmtId="0" fontId="119" fillId="106" borderId="0" applyNumberFormat="0" applyBorder="0" applyAlignment="0" applyProtection="0"/>
    <xf numFmtId="0" fontId="1" fillId="139" borderId="0"/>
    <xf numFmtId="0" fontId="119" fillId="107" borderId="0" applyNumberFormat="0" applyBorder="0" applyAlignment="0" applyProtection="0"/>
    <xf numFmtId="0" fontId="1" fillId="139" borderId="0"/>
    <xf numFmtId="0" fontId="119" fillId="106" borderId="0" applyNumberFormat="0" applyBorder="0" applyAlignment="0" applyProtection="0"/>
    <xf numFmtId="0" fontId="1" fillId="139" borderId="0"/>
    <xf numFmtId="0" fontId="1" fillId="139" borderId="0"/>
    <xf numFmtId="0" fontId="119" fillId="99" borderId="0" applyNumberFormat="0" applyBorder="0" applyAlignment="0" applyProtection="0"/>
    <xf numFmtId="0" fontId="1" fillId="139" borderId="0"/>
    <xf numFmtId="0" fontId="119" fillId="103" borderId="0" applyNumberFormat="0" applyBorder="0" applyAlignment="0" applyProtection="0"/>
    <xf numFmtId="0" fontId="1" fillId="139" borderId="0"/>
    <xf numFmtId="0" fontId="119" fillId="99" borderId="0" applyNumberFormat="0" applyBorder="0" applyAlignment="0" applyProtection="0"/>
    <xf numFmtId="0" fontId="24" fillId="15" borderId="0" applyNumberFormat="0" applyBorder="0" applyAlignment="0" applyProtection="0"/>
    <xf numFmtId="0" fontId="119" fillId="103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119" fillId="105" borderId="0" applyNumberFormat="0" applyBorder="0" applyAlignment="0" applyProtection="0"/>
    <xf numFmtId="0" fontId="66" fillId="15" borderId="0" applyNumberFormat="0" applyBorder="0" applyAlignment="0" applyProtection="0"/>
    <xf numFmtId="0" fontId="119" fillId="98" borderId="0" applyNumberFormat="0" applyBorder="0" applyAlignment="0" applyProtection="0"/>
    <xf numFmtId="0" fontId="1" fillId="139" borderId="0"/>
    <xf numFmtId="0" fontId="119" fillId="105" borderId="0" applyNumberFormat="0" applyBorder="0" applyAlignment="0" applyProtection="0"/>
    <xf numFmtId="0" fontId="1" fillId="139" borderId="0"/>
    <xf numFmtId="0" fontId="119" fillId="98" borderId="0" applyNumberFormat="0" applyBorder="0" applyAlignment="0" applyProtection="0"/>
    <xf numFmtId="0" fontId="1" fillId="139" borderId="0"/>
    <xf numFmtId="0" fontId="1" fillId="139" borderId="0"/>
    <xf numFmtId="0" fontId="119" fillId="102" borderId="0" applyNumberFormat="0" applyBorder="0" applyAlignment="0" applyProtection="0"/>
    <xf numFmtId="0" fontId="1" fillId="139" borderId="0"/>
    <xf numFmtId="0" fontId="119" fillId="108" borderId="0" applyNumberFormat="0" applyBorder="0" applyAlignment="0" applyProtection="0"/>
    <xf numFmtId="0" fontId="1" fillId="139" borderId="0"/>
    <xf numFmtId="0" fontId="119" fillId="102" borderId="0" applyNumberFormat="0" applyBorder="0" applyAlignment="0" applyProtection="0"/>
    <xf numFmtId="0" fontId="1" fillId="139" borderId="0"/>
    <xf numFmtId="0" fontId="119" fillId="108" borderId="0" applyNumberFormat="0" applyBorder="0" applyAlignment="0" applyProtection="0"/>
    <xf numFmtId="0" fontId="1" fillId="139" borderId="0"/>
    <xf numFmtId="43" fontId="319" fillId="0" borderId="46">
      <alignment horizontal="right" vertical="center"/>
    </xf>
    <xf numFmtId="0" fontId="304" fillId="62" borderId="0" applyNumberFormat="0" applyBorder="0" applyAlignment="0" applyProtection="0">
      <alignment vertical="center"/>
    </xf>
    <xf numFmtId="0" fontId="304" fillId="57" borderId="0" applyNumberFormat="0" applyBorder="0" applyAlignment="0" applyProtection="0">
      <alignment vertical="center"/>
    </xf>
    <xf numFmtId="0" fontId="304" fillId="59" borderId="0" applyNumberFormat="0" applyBorder="0" applyAlignment="0" applyProtection="0">
      <alignment vertical="center"/>
    </xf>
    <xf numFmtId="0" fontId="304" fillId="64" borderId="0" applyNumberFormat="0" applyBorder="0" applyAlignment="0" applyProtection="0">
      <alignment vertical="center"/>
    </xf>
    <xf numFmtId="0" fontId="304" fillId="63" borderId="0" applyNumberFormat="0" applyBorder="0" applyAlignment="0" applyProtection="0">
      <alignment vertical="center"/>
    </xf>
    <xf numFmtId="0" fontId="304" fillId="65" borderId="0" applyNumberFormat="0" applyBorder="0" applyAlignment="0" applyProtection="0">
      <alignment vertical="center"/>
    </xf>
    <xf numFmtId="0" fontId="1" fillId="139" borderId="0"/>
    <xf numFmtId="0" fontId="137" fillId="109" borderId="0" applyNumberFormat="0" applyBorder="0" applyAlignment="0" applyProtection="0"/>
    <xf numFmtId="0" fontId="120" fillId="105" borderId="0" applyNumberFormat="0" applyBorder="0" applyAlignment="0" applyProtection="0"/>
    <xf numFmtId="0" fontId="1" fillId="139" borderId="0"/>
    <xf numFmtId="0" fontId="120" fillId="109" borderId="0" applyNumberFormat="0" applyBorder="0" applyAlignment="0" applyProtection="0"/>
    <xf numFmtId="0" fontId="120" fillId="105" borderId="0" applyNumberFormat="0" applyBorder="0" applyAlignment="0" applyProtection="0"/>
    <xf numFmtId="0" fontId="1" fillId="139" borderId="0"/>
    <xf numFmtId="0" fontId="89" fillId="13" borderId="0" applyNumberFormat="0" applyBorder="0" applyAlignment="0" applyProtection="0"/>
    <xf numFmtId="0" fontId="227" fillId="55" borderId="0" applyNumberFormat="0" applyBorder="0" applyAlignment="0" applyProtection="0"/>
    <xf numFmtId="0" fontId="1" fillId="139" borderId="0"/>
    <xf numFmtId="0" fontId="137" fillId="100" borderId="0" applyNumberFormat="0" applyBorder="0" applyAlignment="0" applyProtection="0"/>
    <xf numFmtId="0" fontId="120" fillId="110" borderId="0" applyNumberFormat="0" applyBorder="0" applyAlignment="0" applyProtection="0"/>
    <xf numFmtId="0" fontId="1" fillId="139" borderId="0"/>
    <xf numFmtId="0" fontId="120" fillId="100" borderId="0" applyNumberFormat="0" applyBorder="0" applyAlignment="0" applyProtection="0"/>
    <xf numFmtId="0" fontId="120" fillId="110" borderId="0" applyNumberFormat="0" applyBorder="0" applyAlignment="0" applyProtection="0"/>
    <xf numFmtId="0" fontId="1" fillId="139" borderId="0"/>
    <xf numFmtId="0" fontId="89" fillId="17" borderId="0" applyNumberFormat="0" applyBorder="0" applyAlignment="0" applyProtection="0"/>
    <xf numFmtId="0" fontId="227" fillId="66" borderId="0" applyNumberFormat="0" applyBorder="0" applyAlignment="0" applyProtection="0"/>
    <xf numFmtId="0" fontId="1" fillId="139" borderId="0"/>
    <xf numFmtId="0" fontId="137" fillId="106" borderId="0" applyNumberFormat="0" applyBorder="0" applyAlignment="0" applyProtection="0"/>
    <xf numFmtId="0" fontId="120" fillId="108" borderId="0" applyNumberFormat="0" applyBorder="0" applyAlignment="0" applyProtection="0"/>
    <xf numFmtId="0" fontId="1" fillId="139" borderId="0"/>
    <xf numFmtId="0" fontId="120" fillId="106" borderId="0" applyNumberFormat="0" applyBorder="0" applyAlignment="0" applyProtection="0"/>
    <xf numFmtId="0" fontId="120" fillId="108" borderId="0" applyNumberFormat="0" applyBorder="0" applyAlignment="0" applyProtection="0"/>
    <xf numFmtId="0" fontId="1" fillId="139" borderId="0"/>
    <xf numFmtId="0" fontId="89" fillId="21" borderId="0" applyNumberFormat="0" applyBorder="0" applyAlignment="0" applyProtection="0"/>
    <xf numFmtId="0" fontId="227" fillId="61" borderId="0" applyNumberFormat="0" applyBorder="0" applyAlignment="0" applyProtection="0"/>
    <xf numFmtId="0" fontId="1" fillId="139" borderId="0"/>
    <xf numFmtId="0" fontId="137" fillId="111" borderId="0" applyNumberFormat="0" applyBorder="0" applyAlignment="0" applyProtection="0"/>
    <xf numFmtId="0" fontId="120" fillId="99" borderId="0" applyNumberFormat="0" applyBorder="0" applyAlignment="0" applyProtection="0"/>
    <xf numFmtId="0" fontId="1" fillId="139" borderId="0"/>
    <xf numFmtId="0" fontId="120" fillId="111" borderId="0" applyNumberFormat="0" applyBorder="0" applyAlignment="0" applyProtection="0"/>
    <xf numFmtId="0" fontId="120" fillId="99" borderId="0" applyNumberFormat="0" applyBorder="0" applyAlignment="0" applyProtection="0"/>
    <xf numFmtId="0" fontId="1" fillId="139" borderId="0"/>
    <xf numFmtId="0" fontId="89" fillId="25" borderId="0" applyNumberFormat="0" applyBorder="0" applyAlignment="0" applyProtection="0"/>
    <xf numFmtId="0" fontId="227" fillId="50" borderId="0" applyNumberFormat="0" applyBorder="0" applyAlignment="0" applyProtection="0"/>
    <xf numFmtId="0" fontId="1" fillId="139" borderId="0"/>
    <xf numFmtId="0" fontId="137" fillId="112" borderId="0" applyNumberFormat="0" applyBorder="0" applyAlignment="0" applyProtection="0"/>
    <xf numFmtId="0" fontId="120" fillId="105" borderId="0" applyNumberFormat="0" applyBorder="0" applyAlignment="0" applyProtection="0"/>
    <xf numFmtId="0" fontId="1" fillId="139" borderId="0"/>
    <xf numFmtId="0" fontId="120" fillId="112" borderId="0" applyNumberFormat="0" applyBorder="0" applyAlignment="0" applyProtection="0"/>
    <xf numFmtId="0" fontId="120" fillId="105" borderId="0" applyNumberFormat="0" applyBorder="0" applyAlignment="0" applyProtection="0"/>
    <xf numFmtId="0" fontId="1" fillId="139" borderId="0"/>
    <xf numFmtId="0" fontId="89" fillId="29" borderId="0" applyNumberFormat="0" applyBorder="0" applyAlignment="0" applyProtection="0"/>
    <xf numFmtId="0" fontId="227" fillId="55" borderId="0" applyNumberFormat="0" applyBorder="0" applyAlignment="0" applyProtection="0"/>
    <xf numFmtId="0" fontId="1" fillId="139" borderId="0"/>
    <xf numFmtId="0" fontId="137" fillId="113" borderId="0" applyNumberFormat="0" applyBorder="0" applyAlignment="0" applyProtection="0"/>
    <xf numFmtId="0" fontId="120" fillId="100" borderId="0" applyNumberFormat="0" applyBorder="0" applyAlignment="0" applyProtection="0"/>
    <xf numFmtId="0" fontId="1" fillId="139" borderId="0"/>
    <xf numFmtId="0" fontId="120" fillId="113" borderId="0" applyNumberFormat="0" applyBorder="0" applyAlignment="0" applyProtection="0"/>
    <xf numFmtId="0" fontId="120" fillId="100" borderId="0" applyNumberFormat="0" applyBorder="0" applyAlignment="0" applyProtection="0"/>
    <xf numFmtId="0" fontId="1" fillId="139" borderId="0"/>
    <xf numFmtId="0" fontId="89" fillId="33" borderId="0" applyNumberFormat="0" applyBorder="0" applyAlignment="0" applyProtection="0"/>
    <xf numFmtId="0" fontId="227" fillId="57" borderId="0" applyNumberFormat="0" applyBorder="0" applyAlignment="0" applyProtection="0"/>
    <xf numFmtId="0" fontId="320" fillId="62" borderId="0" applyNumberFormat="0" applyBorder="0" applyAlignment="0" applyProtection="0">
      <alignment vertical="center"/>
    </xf>
    <xf numFmtId="0" fontId="320" fillId="57" borderId="0" applyNumberFormat="0" applyBorder="0" applyAlignment="0" applyProtection="0">
      <alignment vertical="center"/>
    </xf>
    <xf numFmtId="0" fontId="320" fillId="59" borderId="0" applyNumberFormat="0" applyBorder="0" applyAlignment="0" applyProtection="0">
      <alignment vertical="center"/>
    </xf>
    <xf numFmtId="0" fontId="320" fillId="64" borderId="0" applyNumberFormat="0" applyBorder="0" applyAlignment="0" applyProtection="0">
      <alignment vertical="center"/>
    </xf>
    <xf numFmtId="0" fontId="320" fillId="63" borderId="0" applyNumberFormat="0" applyBorder="0" applyAlignment="0" applyProtection="0">
      <alignment vertical="center"/>
    </xf>
    <xf numFmtId="0" fontId="320" fillId="65" borderId="0" applyNumberFormat="0" applyBorder="0" applyAlignment="0" applyProtection="0">
      <alignment vertical="center"/>
    </xf>
    <xf numFmtId="0" fontId="66" fillId="15" borderId="0" applyNumberFormat="0" applyBorder="0" applyAlignment="0" applyProtection="0"/>
    <xf numFmtId="0" fontId="120" fillId="105" borderId="0" applyNumberFormat="0" applyBorder="0" applyAlignment="0" applyProtection="0"/>
    <xf numFmtId="0" fontId="136" fillId="42" borderId="0"/>
    <xf numFmtId="0" fontId="120" fillId="109" borderId="0" applyNumberFormat="0" applyBorder="0" applyAlignment="0" applyProtection="0"/>
    <xf numFmtId="0" fontId="24" fillId="15" borderId="0" applyNumberFormat="0" applyBorder="0" applyAlignment="0" applyProtection="0"/>
    <xf numFmtId="0" fontId="120" fillId="105" borderId="0" applyNumberFormat="0" applyBorder="0" applyAlignment="0" applyProtection="0"/>
    <xf numFmtId="0" fontId="24" fillId="15" borderId="0" applyNumberFormat="0" applyBorder="0" applyAlignment="0" applyProtection="0"/>
    <xf numFmtId="0" fontId="120" fillId="109" borderId="0" applyNumberFormat="0" applyBorder="0" applyAlignment="0" applyProtection="0"/>
    <xf numFmtId="0" fontId="136" fillId="42" borderId="0"/>
    <xf numFmtId="0" fontId="1" fillId="139" borderId="0"/>
    <xf numFmtId="0" fontId="120" fillId="110" borderId="0" applyNumberFormat="0" applyBorder="0" applyAlignment="0" applyProtection="0"/>
    <xf numFmtId="0" fontId="1" fillId="139" borderId="0"/>
    <xf numFmtId="0" fontId="120" fillId="100" borderId="0" applyNumberFormat="0" applyBorder="0" applyAlignment="0" applyProtection="0"/>
    <xf numFmtId="0" fontId="1" fillId="139" borderId="0"/>
    <xf numFmtId="0" fontId="120" fillId="110" borderId="0" applyNumberFormat="0" applyBorder="0" applyAlignment="0" applyProtection="0"/>
    <xf numFmtId="0" fontId="1" fillId="139" borderId="0"/>
    <xf numFmtId="0" fontId="120" fillId="100" borderId="0" applyNumberFormat="0" applyBorder="0" applyAlignment="0" applyProtection="0"/>
    <xf numFmtId="0" fontId="1" fillId="139" borderId="0"/>
    <xf numFmtId="0" fontId="1" fillId="139" borderId="0"/>
    <xf numFmtId="0" fontId="120" fillId="108" borderId="0" applyNumberFormat="0" applyBorder="0" applyAlignment="0" applyProtection="0"/>
    <xf numFmtId="0" fontId="1" fillId="139" borderId="0"/>
    <xf numFmtId="0" fontId="120" fillId="106" borderId="0" applyNumberFormat="0" applyBorder="0" applyAlignment="0" applyProtection="0"/>
    <xf numFmtId="0" fontId="1" fillId="139" borderId="0"/>
    <xf numFmtId="0" fontId="120" fillId="108" borderId="0" applyNumberFormat="0" applyBorder="0" applyAlignment="0" applyProtection="0"/>
    <xf numFmtId="0" fontId="1" fillId="139" borderId="0"/>
    <xf numFmtId="0" fontId="120" fillId="106" borderId="0" applyNumberFormat="0" applyBorder="0" applyAlignment="0" applyProtection="0"/>
    <xf numFmtId="0" fontId="1" fillId="139" borderId="0"/>
    <xf numFmtId="0" fontId="1" fillId="139" borderId="0"/>
    <xf numFmtId="0" fontId="120" fillId="99" borderId="0" applyNumberFormat="0" applyBorder="0" applyAlignment="0" applyProtection="0"/>
    <xf numFmtId="0" fontId="1" fillId="139" borderId="0"/>
    <xf numFmtId="0" fontId="120" fillId="111" borderId="0" applyNumberFormat="0" applyBorder="0" applyAlignment="0" applyProtection="0"/>
    <xf numFmtId="0" fontId="1" fillId="139" borderId="0"/>
    <xf numFmtId="0" fontId="120" fillId="99" borderId="0" applyNumberFormat="0" applyBorder="0" applyAlignment="0" applyProtection="0"/>
    <xf numFmtId="0" fontId="1" fillId="139" borderId="0"/>
    <xf numFmtId="0" fontId="120" fillId="111" borderId="0" applyNumberFormat="0" applyBorder="0" applyAlignment="0" applyProtection="0"/>
    <xf numFmtId="0" fontId="1" fillId="139" borderId="0"/>
    <xf numFmtId="0" fontId="1" fillId="139" borderId="0"/>
    <xf numFmtId="0" fontId="120" fillId="105" borderId="0" applyNumberFormat="0" applyBorder="0" applyAlignment="0" applyProtection="0"/>
    <xf numFmtId="0" fontId="1" fillId="139" borderId="0"/>
    <xf numFmtId="0" fontId="120" fillId="112" borderId="0" applyNumberFormat="0" applyBorder="0" applyAlignment="0" applyProtection="0"/>
    <xf numFmtId="0" fontId="1" fillId="139" borderId="0"/>
    <xf numFmtId="0" fontId="120" fillId="105" borderId="0" applyNumberFormat="0" applyBorder="0" applyAlignment="0" applyProtection="0"/>
    <xf numFmtId="0" fontId="1" fillId="139" borderId="0"/>
    <xf numFmtId="0" fontId="120" fillId="112" borderId="0" applyNumberFormat="0" applyBorder="0" applyAlignment="0" applyProtection="0"/>
    <xf numFmtId="0" fontId="1" fillId="139" borderId="0"/>
    <xf numFmtId="0" fontId="1" fillId="139" borderId="0"/>
    <xf numFmtId="0" fontId="120" fillId="100" borderId="0" applyNumberFormat="0" applyBorder="0" applyAlignment="0" applyProtection="0"/>
    <xf numFmtId="0" fontId="1" fillId="139" borderId="0"/>
    <xf numFmtId="0" fontId="120" fillId="113" borderId="0" applyNumberFormat="0" applyBorder="0" applyAlignment="0" applyProtection="0"/>
    <xf numFmtId="0" fontId="1" fillId="139" borderId="0"/>
    <xf numFmtId="0" fontId="120" fillId="100" borderId="0" applyNumberFormat="0" applyBorder="0" applyAlignment="0" applyProtection="0"/>
    <xf numFmtId="0" fontId="1" fillId="139" borderId="0"/>
    <xf numFmtId="0" fontId="120" fillId="113" borderId="0" applyNumberFormat="0" applyBorder="0" applyAlignment="0" applyProtection="0"/>
    <xf numFmtId="0" fontId="1" fillId="139" borderId="0"/>
    <xf numFmtId="0" fontId="1" fillId="139" borderId="0"/>
    <xf numFmtId="0" fontId="136" fillId="42" borderId="0"/>
    <xf numFmtId="0" fontId="106" fillId="51" borderId="0" applyNumberFormat="0" applyBorder="0" applyAlignment="0" applyProtection="0"/>
    <xf numFmtId="0" fontId="162" fillId="0" borderId="0" applyFont="0" applyFill="0" applyBorder="0" applyAlignment="0" applyProtection="0"/>
    <xf numFmtId="0" fontId="321" fillId="0" borderId="19">
      <alignment horizontal="center"/>
    </xf>
    <xf numFmtId="0" fontId="322" fillId="0" borderId="0"/>
    <xf numFmtId="0" fontId="322" fillId="0" borderId="23" applyFill="0">
      <alignment horizontal="center"/>
      <protection locked="0"/>
    </xf>
    <xf numFmtId="0" fontId="321" fillId="0" borderId="0" applyFill="0">
      <alignment horizontal="center"/>
      <protection locked="0"/>
    </xf>
    <xf numFmtId="0" fontId="321" fillId="114" borderId="0"/>
    <xf numFmtId="0" fontId="321" fillId="0" borderId="0">
      <protection locked="0"/>
    </xf>
    <xf numFmtId="0" fontId="321" fillId="0" borderId="0"/>
    <xf numFmtId="267" fontId="321" fillId="0" borderId="0"/>
    <xf numFmtId="268" fontId="321" fillId="0" borderId="0"/>
    <xf numFmtId="0" fontId="322" fillId="115" borderId="0">
      <alignment horizontal="right"/>
    </xf>
    <xf numFmtId="0" fontId="321" fillId="0" borderId="0"/>
    <xf numFmtId="0" fontId="323" fillId="45" borderId="20">
      <alignment horizontal="centerContinuous" vertical="top"/>
    </xf>
    <xf numFmtId="0" fontId="73" fillId="57" borderId="0" applyNumberFormat="0" applyBorder="0" applyAlignment="0" applyProtection="0"/>
    <xf numFmtId="0" fontId="73" fillId="57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137" fillId="116" borderId="0" applyNumberFormat="0" applyBorder="0" applyAlignment="0" applyProtection="0"/>
    <xf numFmtId="0" fontId="120" fillId="117" borderId="0" applyNumberFormat="0" applyBorder="0" applyAlignment="0" applyProtection="0"/>
    <xf numFmtId="0" fontId="66" fillId="15" borderId="0" applyNumberFormat="0" applyBorder="0" applyAlignment="0" applyProtection="0"/>
    <xf numFmtId="0" fontId="120" fillId="116" borderId="0" applyNumberFormat="0" applyBorder="0" applyAlignment="0" applyProtection="0"/>
    <xf numFmtId="0" fontId="120" fillId="117" borderId="0" applyNumberFormat="0" applyBorder="0" applyAlignment="0" applyProtection="0"/>
    <xf numFmtId="0" fontId="66" fillId="15" borderId="0" applyNumberFormat="0" applyBorder="0" applyAlignment="0" applyProtection="0"/>
    <xf numFmtId="0" fontId="89" fillId="10" borderId="0" applyNumberFormat="0" applyBorder="0" applyAlignment="0" applyProtection="0"/>
    <xf numFmtId="0" fontId="227" fillId="77" borderId="0" applyNumberFormat="0" applyBorder="0" applyAlignment="0" applyProtection="0"/>
    <xf numFmtId="0" fontId="73" fillId="57" borderId="0" applyNumberFormat="0" applyBorder="0" applyAlignment="0" applyProtection="0"/>
    <xf numFmtId="0" fontId="66" fillId="139" borderId="0"/>
    <xf numFmtId="0" fontId="66" fillId="139" borderId="0"/>
    <xf numFmtId="0" fontId="66" fillId="11" borderId="0" applyNumberFormat="0" applyBorder="0" applyAlignment="0" applyProtection="0"/>
    <xf numFmtId="0" fontId="137" fillId="118" borderId="0" applyNumberFormat="0" applyBorder="0" applyAlignment="0" applyProtection="0"/>
    <xf numFmtId="0" fontId="120" fillId="110" borderId="0" applyNumberFormat="0" applyBorder="0" applyAlignment="0" applyProtection="0"/>
    <xf numFmtId="0" fontId="66" fillId="138" borderId="0"/>
    <xf numFmtId="0" fontId="120" fillId="118" borderId="0" applyNumberFormat="0" applyBorder="0" applyAlignment="0" applyProtection="0"/>
    <xf numFmtId="0" fontId="120" fillId="110" borderId="0" applyNumberFormat="0" applyBorder="0" applyAlignment="0" applyProtection="0"/>
    <xf numFmtId="0" fontId="24" fillId="11" borderId="0" applyNumberFormat="0" applyBorder="0" applyAlignment="0" applyProtection="0"/>
    <xf numFmtId="0" fontId="89" fillId="14" borderId="0" applyNumberFormat="0" applyBorder="0" applyAlignment="0" applyProtection="0"/>
    <xf numFmtId="0" fontId="227" fillId="66" borderId="0" applyNumberFormat="0" applyBorder="0" applyAlignment="0" applyProtection="0"/>
    <xf numFmtId="0" fontId="1" fillId="138" borderId="0"/>
    <xf numFmtId="0" fontId="1" fillId="138" borderId="0"/>
    <xf numFmtId="0" fontId="1" fillId="138" borderId="0"/>
    <xf numFmtId="0" fontId="1" fillId="138" borderId="0"/>
    <xf numFmtId="0" fontId="137" fillId="119" borderId="0" applyNumberFormat="0" applyBorder="0" applyAlignment="0" applyProtection="0"/>
    <xf numFmtId="0" fontId="120" fillId="108" borderId="0" applyNumberFormat="0" applyBorder="0" applyAlignment="0" applyProtection="0"/>
    <xf numFmtId="0" fontId="1" fillId="138" borderId="0"/>
    <xf numFmtId="0" fontId="120" fillId="119" borderId="0" applyNumberFormat="0" applyBorder="0" applyAlignment="0" applyProtection="0"/>
    <xf numFmtId="0" fontId="120" fillId="108" borderId="0" applyNumberFormat="0" applyBorder="0" applyAlignment="0" applyProtection="0"/>
    <xf numFmtId="0" fontId="1" fillId="138" borderId="0"/>
    <xf numFmtId="0" fontId="89" fillId="18" borderId="0" applyNumberFormat="0" applyBorder="0" applyAlignment="0" applyProtection="0"/>
    <xf numFmtId="0" fontId="227" fillId="61" borderId="0" applyNumberFormat="0" applyBorder="0" applyAlignment="0" applyProtection="0"/>
    <xf numFmtId="0" fontId="1" fillId="138" borderId="0"/>
    <xf numFmtId="0" fontId="1" fillId="138" borderId="0"/>
    <xf numFmtId="0" fontId="1" fillId="138" borderId="0"/>
    <xf numFmtId="0" fontId="1" fillId="138" borderId="0"/>
    <xf numFmtId="0" fontId="137" fillId="111" borderId="0" applyNumberFormat="0" applyBorder="0" applyAlignment="0" applyProtection="0"/>
    <xf numFmtId="0" fontId="120" fillId="120" borderId="0" applyNumberFormat="0" applyBorder="0" applyAlignment="0" applyProtection="0"/>
    <xf numFmtId="0" fontId="1" fillId="138" borderId="0"/>
    <xf numFmtId="0" fontId="120" fillId="111" borderId="0" applyNumberFormat="0" applyBorder="0" applyAlignment="0" applyProtection="0"/>
    <xf numFmtId="0" fontId="120" fillId="120" borderId="0" applyNumberFormat="0" applyBorder="0" applyAlignment="0" applyProtection="0"/>
    <xf numFmtId="0" fontId="1" fillId="138" borderId="0"/>
    <xf numFmtId="0" fontId="89" fillId="22" borderId="0" applyNumberFormat="0" applyBorder="0" applyAlignment="0" applyProtection="0"/>
    <xf numFmtId="0" fontId="227" fillId="70" borderId="0" applyNumberFormat="0" applyBorder="0" applyAlignment="0" applyProtection="0"/>
    <xf numFmtId="0" fontId="1" fillId="138" borderId="0"/>
    <xf numFmtId="0" fontId="1" fillId="138" borderId="0"/>
    <xf numFmtId="0" fontId="1" fillId="138" borderId="0"/>
    <xf numFmtId="0" fontId="1" fillId="138" borderId="0"/>
    <xf numFmtId="0" fontId="137" fillId="112" borderId="0" applyNumberFormat="0" applyBorder="0" applyAlignment="0" applyProtection="0"/>
    <xf numFmtId="0" fontId="120" fillId="112" borderId="0" applyNumberFormat="0" applyBorder="0" applyAlignment="0" applyProtection="0"/>
    <xf numFmtId="0" fontId="1" fillId="138" borderId="0"/>
    <xf numFmtId="0" fontId="120" fillId="112" borderId="0" applyNumberFormat="0" applyBorder="0" applyAlignment="0" applyProtection="0"/>
    <xf numFmtId="0" fontId="1" fillId="138" borderId="0"/>
    <xf numFmtId="0" fontId="89" fillId="26" borderId="0" applyNumberFormat="0" applyBorder="0" applyAlignment="0" applyProtection="0"/>
    <xf numFmtId="0" fontId="227" fillId="63" borderId="0" applyNumberFormat="0" applyBorder="0" applyAlignment="0" applyProtection="0"/>
    <xf numFmtId="0" fontId="1" fillId="138" borderId="0"/>
    <xf numFmtId="0" fontId="1" fillId="138" borderId="0"/>
    <xf numFmtId="0" fontId="1" fillId="138" borderId="0"/>
    <xf numFmtId="0" fontId="1" fillId="138" borderId="0"/>
    <xf numFmtId="0" fontId="137" fillId="110" borderId="0" applyNumberFormat="0" applyBorder="0" applyAlignment="0" applyProtection="0"/>
    <xf numFmtId="0" fontId="120" fillId="118" borderId="0" applyNumberFormat="0" applyBorder="0" applyAlignment="0" applyProtection="0"/>
    <xf numFmtId="0" fontId="1" fillId="138" borderId="0"/>
    <xf numFmtId="0" fontId="120" fillId="110" borderId="0" applyNumberFormat="0" applyBorder="0" applyAlignment="0" applyProtection="0"/>
    <xf numFmtId="0" fontId="120" fillId="118" borderId="0" applyNumberFormat="0" applyBorder="0" applyAlignment="0" applyProtection="0"/>
    <xf numFmtId="0" fontId="1" fillId="138" borderId="0"/>
    <xf numFmtId="0" fontId="89" fillId="30" borderId="0" applyNumberFormat="0" applyBorder="0" applyAlignment="0" applyProtection="0"/>
    <xf numFmtId="0" fontId="227" fillId="68" borderId="0" applyNumberFormat="0" applyBorder="0" applyAlignment="0" applyProtection="0"/>
    <xf numFmtId="0" fontId="324" fillId="0" borderId="0">
      <alignment horizontal="center" wrapText="1"/>
      <protection locked="0"/>
    </xf>
    <xf numFmtId="0" fontId="1" fillId="138" borderId="0"/>
    <xf numFmtId="0" fontId="139" fillId="99" borderId="0" applyNumberFormat="0" applyBorder="0" applyAlignment="0" applyProtection="0"/>
    <xf numFmtId="0" fontId="121" fillId="103" borderId="0" applyNumberFormat="0" applyBorder="0" applyAlignment="0" applyProtection="0"/>
    <xf numFmtId="0" fontId="1" fillId="138" borderId="0"/>
    <xf numFmtId="0" fontId="121" fillId="99" borderId="0" applyNumberFormat="0" applyBorder="0" applyAlignment="0" applyProtection="0"/>
    <xf numFmtId="0" fontId="121" fillId="103" borderId="0" applyNumberFormat="0" applyBorder="0" applyAlignment="0" applyProtection="0"/>
    <xf numFmtId="0" fontId="80" fillId="4" borderId="0" applyNumberFormat="0" applyBorder="0" applyAlignment="0" applyProtection="0"/>
    <xf numFmtId="0" fontId="229" fillId="54" borderId="0" applyNumberFormat="0" applyBorder="0" applyAlignment="0" applyProtection="0"/>
    <xf numFmtId="0" fontId="24" fillId="11" borderId="0" applyNumberFormat="0" applyBorder="0" applyAlignment="0" applyProtection="0"/>
    <xf numFmtId="37" fontId="325" fillId="0" borderId="0"/>
    <xf numFmtId="0" fontId="143" fillId="0" borderId="0" applyNumberFormat="0" applyFill="0" applyBorder="0" applyAlignment="0" applyProtection="0"/>
    <xf numFmtId="37" fontId="204" fillId="0" borderId="0"/>
    <xf numFmtId="37" fontId="204" fillId="0" borderId="0"/>
    <xf numFmtId="5" fontId="326" fillId="0" borderId="5" applyAlignment="0" applyProtection="0"/>
    <xf numFmtId="0" fontId="1" fillId="138" borderId="0"/>
    <xf numFmtId="49" fontId="114" fillId="0" borderId="0" applyFill="0" applyBorder="0" applyAlignment="0" applyProtection="0"/>
    <xf numFmtId="0" fontId="1" fillId="138" borderId="0"/>
    <xf numFmtId="269" fontId="169" fillId="0" borderId="0" applyAlignment="0" applyProtection="0"/>
    <xf numFmtId="0" fontId="1" fillId="138" borderId="0"/>
    <xf numFmtId="0" fontId="1" fillId="138" borderId="0"/>
    <xf numFmtId="0" fontId="99" fillId="0" borderId="0" applyNumberFormat="0" applyAlignment="0" applyProtection="0"/>
    <xf numFmtId="0" fontId="1" fillId="138" borderId="0"/>
    <xf numFmtId="0" fontId="170" fillId="0" borderId="28" applyNumberFormat="0" applyAlignment="0" applyProtection="0"/>
    <xf numFmtId="0" fontId="1" fillId="138" borderId="0"/>
    <xf numFmtId="0" fontId="170" fillId="0" borderId="0" applyNumberFormat="0" applyAlignment="0" applyProtection="0"/>
    <xf numFmtId="0" fontId="1" fillId="138" borderId="0"/>
    <xf numFmtId="49" fontId="171" fillId="0" borderId="0" applyAlignment="0" applyProtection="0"/>
    <xf numFmtId="270" fontId="2" fillId="0" borderId="0" applyFill="0" applyBorder="0" applyAlignment="0"/>
    <xf numFmtId="271" fontId="182" fillId="0" borderId="0" applyFill="0" applyBorder="0" applyAlignment="0"/>
    <xf numFmtId="205" fontId="182" fillId="0" borderId="0" applyFill="0" applyBorder="0" applyAlignment="0"/>
    <xf numFmtId="0" fontId="1" fillId="138" borderId="0"/>
    <xf numFmtId="0" fontId="1" fillId="138" borderId="0"/>
    <xf numFmtId="272" fontId="182" fillId="0" borderId="0" applyFill="0" applyBorder="0" applyAlignment="0"/>
    <xf numFmtId="273" fontId="182" fillId="0" borderId="0" applyFill="0" applyBorder="0" applyAlignment="0"/>
    <xf numFmtId="271" fontId="182" fillId="0" borderId="0" applyFill="0" applyBorder="0" applyAlignment="0"/>
    <xf numFmtId="0" fontId="1" fillId="138" borderId="0"/>
    <xf numFmtId="0" fontId="327" fillId="121" borderId="29" applyNumberFormat="0" applyAlignment="0" applyProtection="0"/>
    <xf numFmtId="0" fontId="160" fillId="122" borderId="29" applyNumberFormat="0" applyAlignment="0" applyProtection="0"/>
    <xf numFmtId="0" fontId="1" fillId="138" borderId="0"/>
    <xf numFmtId="0" fontId="328" fillId="121" borderId="29" applyNumberFormat="0" applyAlignment="0" applyProtection="0"/>
    <xf numFmtId="0" fontId="160" fillId="122" borderId="29" applyNumberFormat="0" applyAlignment="0" applyProtection="0"/>
    <xf numFmtId="0" fontId="1" fillId="138" borderId="0"/>
    <xf numFmtId="0" fontId="84" fillId="7" borderId="9" applyNumberFormat="0" applyAlignment="0" applyProtection="0"/>
    <xf numFmtId="0" fontId="329" fillId="49" borderId="29" applyNumberFormat="0" applyAlignment="0" applyProtection="0"/>
    <xf numFmtId="0" fontId="330" fillId="0" borderId="0"/>
    <xf numFmtId="0" fontId="1" fillId="138" borderId="0"/>
    <xf numFmtId="0" fontId="142" fillId="123" borderId="30" applyNumberFormat="0" applyAlignment="0" applyProtection="0"/>
    <xf numFmtId="0" fontId="123" fillId="123" borderId="30" applyNumberFormat="0" applyAlignment="0" applyProtection="0"/>
    <xf numFmtId="0" fontId="1" fillId="138" borderId="0"/>
    <xf numFmtId="0" fontId="123" fillId="123" borderId="30" applyNumberFormat="0" applyAlignment="0" applyProtection="0"/>
    <xf numFmtId="0" fontId="1" fillId="138" borderId="0"/>
    <xf numFmtId="0" fontId="86" fillId="8" borderId="12" applyNumberFormat="0" applyAlignment="0" applyProtection="0"/>
    <xf numFmtId="0" fontId="186" fillId="71" borderId="30" applyNumberFormat="0" applyAlignment="0" applyProtection="0"/>
    <xf numFmtId="0" fontId="331" fillId="72" borderId="25">
      <alignment horizontal="center" wrapText="1"/>
    </xf>
    <xf numFmtId="169" fontId="44" fillId="0" borderId="0" applyFont="0" applyFill="0" applyBorder="0" applyAlignment="0" applyProtection="0"/>
    <xf numFmtId="274" fontId="2" fillId="0" borderId="0"/>
    <xf numFmtId="274" fontId="2" fillId="0" borderId="0"/>
    <xf numFmtId="274" fontId="2" fillId="0" borderId="0"/>
    <xf numFmtId="274" fontId="2" fillId="0" borderId="0"/>
    <xf numFmtId="274" fontId="2" fillId="0" borderId="0"/>
    <xf numFmtId="274" fontId="2" fillId="0" borderId="0"/>
    <xf numFmtId="274" fontId="2" fillId="0" borderId="0"/>
    <xf numFmtId="274" fontId="2" fillId="0" borderId="0"/>
    <xf numFmtId="170" fontId="332" fillId="0" borderId="0" applyFill="0" applyBorder="0" applyAlignment="0" applyProtection="0"/>
    <xf numFmtId="40" fontId="332" fillId="0" borderId="0" applyFill="0" applyBorder="0" applyAlignment="0" applyProtection="0"/>
    <xf numFmtId="275" fontId="153" fillId="49" borderId="0" applyFill="0" applyBorder="0" applyAlignment="0">
      <alignment vertical="top"/>
    </xf>
    <xf numFmtId="275" fontId="12" fillId="49" borderId="0" applyFill="0" applyBorder="0" applyAlignment="0">
      <alignment vertical="top"/>
    </xf>
    <xf numFmtId="275" fontId="153" fillId="49" borderId="0" applyFill="0" applyBorder="0" applyAlignment="0">
      <alignment vertical="top"/>
    </xf>
    <xf numFmtId="254" fontId="153" fillId="0" borderId="0" applyFill="0" applyBorder="0" applyAlignment="0" applyProtection="0"/>
    <xf numFmtId="254" fontId="12" fillId="0" borderId="0" applyFill="0" applyBorder="0" applyAlignment="0" applyProtection="0"/>
    <xf numFmtId="254" fontId="153" fillId="0" borderId="0" applyFill="0" applyBorder="0" applyAlignment="0" applyProtection="0"/>
    <xf numFmtId="41" fontId="2" fillId="0" borderId="0" applyFont="0" applyFill="0" applyBorder="0" applyAlignment="0" applyProtection="0"/>
    <xf numFmtId="272" fontId="182" fillId="0" borderId="0" applyFont="0" applyFill="0" applyBorder="0" applyAlignment="0" applyProtection="0"/>
    <xf numFmtId="164" fontId="19" fillId="0" borderId="0" applyFont="0" applyFill="0" applyBorder="0" applyAlignment="0" applyProtection="0"/>
    <xf numFmtId="227" fontId="44" fillId="0" borderId="0" applyFont="0" applyFill="0" applyBorder="0" applyAlignment="0" applyProtection="0"/>
    <xf numFmtId="0" fontId="1" fillId="138" borderId="0"/>
    <xf numFmtId="164" fontId="19" fillId="0" borderId="0" applyFont="0" applyFill="0" applyBorder="0" applyAlignment="0" applyProtection="0"/>
    <xf numFmtId="227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138" borderId="0"/>
    <xf numFmtId="0" fontId="1" fillId="138" borderId="0"/>
    <xf numFmtId="252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138" borderId="0"/>
    <xf numFmtId="0" fontId="1" fillId="138" borderId="0"/>
    <xf numFmtId="0" fontId="1" fillId="138" borderId="0"/>
    <xf numFmtId="207" fontId="114" fillId="0" borderId="0" applyFill="0" applyBorder="0" applyAlignment="0" applyProtection="0"/>
    <xf numFmtId="0" fontId="1" fillId="138" borderId="0"/>
    <xf numFmtId="207" fontId="114" fillId="0" borderId="0" applyFill="0" applyBorder="0" applyAlignment="0" applyProtection="0"/>
    <xf numFmtId="207" fontId="114" fillId="0" borderId="0" applyFill="0" applyBorder="0" applyAlignment="0" applyProtection="0"/>
    <xf numFmtId="207" fontId="114" fillId="0" borderId="0" applyFill="0" applyBorder="0" applyAlignment="0" applyProtection="0"/>
    <xf numFmtId="207" fontId="114" fillId="0" borderId="0" applyFill="0" applyBorder="0" applyAlignment="0" applyProtection="0"/>
    <xf numFmtId="207" fontId="114" fillId="0" borderId="0" applyFill="0" applyBorder="0" applyAlignment="0" applyProtection="0"/>
    <xf numFmtId="207" fontId="114" fillId="0" borderId="0" applyFill="0" applyBorder="0" applyAlignment="0" applyProtection="0"/>
    <xf numFmtId="207" fontId="114" fillId="0" borderId="0" applyFill="0" applyBorder="0" applyAlignment="0" applyProtection="0"/>
    <xf numFmtId="206" fontId="114" fillId="0" borderId="0" applyFill="0" applyBorder="0" applyAlignment="0" applyProtection="0"/>
    <xf numFmtId="206" fontId="114" fillId="0" borderId="0" applyFill="0" applyBorder="0" applyAlignment="0" applyProtection="0"/>
    <xf numFmtId="207" fontId="114" fillId="0" borderId="0" applyFill="0" applyBorder="0" applyAlignment="0" applyProtection="0"/>
    <xf numFmtId="207" fontId="114" fillId="0" borderId="0" applyFill="0" applyBorder="0" applyAlignment="0" applyProtection="0"/>
    <xf numFmtId="207" fontId="114" fillId="0" borderId="0" applyFill="0" applyBorder="0" applyAlignment="0" applyProtection="0"/>
    <xf numFmtId="43" fontId="114" fillId="0" borderId="0" applyFont="0" applyFill="0" applyBorder="0" applyAlignment="0" applyProtection="0"/>
    <xf numFmtId="276" fontId="114" fillId="0" borderId="0" applyFill="0" applyBorder="0" applyAlignment="0" applyProtection="0"/>
    <xf numFmtId="206" fontId="114" fillId="0" borderId="0" applyFill="0" applyBorder="0" applyAlignment="0" applyProtection="0"/>
    <xf numFmtId="168" fontId="114" fillId="0" borderId="0" applyFill="0" applyBorder="0" applyAlignment="0" applyProtection="0"/>
    <xf numFmtId="206" fontId="114" fillId="0" borderId="0" applyFill="0" applyBorder="0" applyAlignment="0" applyProtection="0"/>
    <xf numFmtId="276" fontId="114" fillId="0" borderId="0" applyFill="0" applyBorder="0" applyAlignment="0" applyProtection="0"/>
    <xf numFmtId="206" fontId="114" fillId="0" borderId="0" applyFill="0" applyBorder="0" applyAlignment="0" applyProtection="0"/>
    <xf numFmtId="207" fontId="114" fillId="0" borderId="0" applyFill="0" applyBorder="0" applyAlignment="0" applyProtection="0"/>
    <xf numFmtId="168" fontId="114" fillId="0" borderId="0" applyFill="0" applyBorder="0" applyAlignment="0" applyProtection="0"/>
    <xf numFmtId="206" fontId="114" fillId="0" borderId="0" applyFill="0" applyBorder="0" applyAlignment="0" applyProtection="0"/>
    <xf numFmtId="206" fontId="114" fillId="0" borderId="0" applyFill="0" applyBorder="0" applyAlignment="0" applyProtection="0"/>
    <xf numFmtId="207" fontId="114" fillId="0" borderId="0" applyFill="0" applyBorder="0" applyAlignment="0" applyProtection="0"/>
    <xf numFmtId="206" fontId="114" fillId="0" borderId="0" applyFill="0" applyBorder="0" applyAlignment="0" applyProtection="0"/>
    <xf numFmtId="206" fontId="114" fillId="0" borderId="0" applyFill="0" applyBorder="0" applyAlignment="0" applyProtection="0"/>
    <xf numFmtId="206" fontId="114" fillId="0" borderId="0" applyFill="0" applyBorder="0" applyAlignment="0" applyProtection="0"/>
    <xf numFmtId="206" fontId="114" fillId="0" borderId="0" applyFill="0" applyBorder="0" applyAlignment="0" applyProtection="0"/>
    <xf numFmtId="206" fontId="114" fillId="0" borderId="0" applyFill="0" applyBorder="0" applyAlignment="0" applyProtection="0"/>
    <xf numFmtId="206" fontId="114" fillId="0" borderId="0" applyFill="0" applyBorder="0" applyAlignment="0" applyProtection="0"/>
    <xf numFmtId="206" fontId="114" fillId="0" borderId="0" applyFill="0" applyBorder="0" applyAlignment="0" applyProtection="0"/>
    <xf numFmtId="206" fontId="114" fillId="0" borderId="0" applyFill="0" applyBorder="0" applyAlignment="0" applyProtection="0"/>
    <xf numFmtId="206" fontId="114" fillId="0" borderId="0" applyFill="0" applyBorder="0" applyAlignment="0" applyProtection="0"/>
    <xf numFmtId="0" fontId="1" fillId="138" borderId="0"/>
    <xf numFmtId="0" fontId="1" fillId="138" borderId="0"/>
    <xf numFmtId="255" fontId="44" fillId="0" borderId="0" applyFont="0" applyFill="0" applyBorder="0" applyAlignment="0" applyProtection="0"/>
    <xf numFmtId="0" fontId="1" fillId="138" borderId="0"/>
    <xf numFmtId="0" fontId="1" fillId="138" borderId="0"/>
    <xf numFmtId="207" fontId="114" fillId="0" borderId="0" applyFill="0" applyBorder="0" applyAlignment="0" applyProtection="0"/>
    <xf numFmtId="277" fontId="114" fillId="0" borderId="0" applyFill="0" applyBorder="0" applyAlignment="0" applyProtection="0"/>
    <xf numFmtId="207" fontId="114" fillId="0" borderId="0" applyFill="0" applyBorder="0" applyAlignment="0" applyProtection="0"/>
    <xf numFmtId="206" fontId="114" fillId="0" borderId="0" applyFill="0" applyBorder="0" applyAlignment="0" applyProtection="0"/>
    <xf numFmtId="5" fontId="111" fillId="0" borderId="0" applyFont="0" applyFill="0" applyBorder="0" applyAlignment="0" applyProtection="0"/>
    <xf numFmtId="231" fontId="44" fillId="0" borderId="0" applyFont="0" applyFill="0" applyBorder="0" applyAlignment="0" applyProtection="0"/>
    <xf numFmtId="227" fontId="44" fillId="0" borderId="0" applyFont="0" applyFill="0" applyBorder="0" applyAlignment="0" applyProtection="0"/>
    <xf numFmtId="200" fontId="2" fillId="0" borderId="0" applyFont="0" applyFill="0" applyBorder="0" applyAlignment="0" applyProtection="0"/>
    <xf numFmtId="207" fontId="114" fillId="0" borderId="0" applyFill="0" applyBorder="0" applyAlignment="0" applyProtection="0"/>
    <xf numFmtId="207" fontId="114" fillId="0" borderId="0" applyFill="0" applyBorder="0" applyAlignment="0" applyProtection="0"/>
    <xf numFmtId="169" fontId="119" fillId="0" borderId="0" applyFont="0" applyFill="0" applyBorder="0" applyAlignment="0" applyProtection="0"/>
    <xf numFmtId="0" fontId="24" fillId="11" borderId="0" applyNumberFormat="0" applyBorder="0" applyAlignment="0" applyProtection="0"/>
    <xf numFmtId="206" fontId="114" fillId="0" borderId="0" applyFill="0" applyBorder="0" applyAlignment="0" applyProtection="0"/>
    <xf numFmtId="206" fontId="114" fillId="0" borderId="0" applyFill="0" applyBorder="0" applyAlignment="0" applyProtection="0"/>
    <xf numFmtId="206" fontId="114" fillId="0" borderId="0" applyFill="0" applyBorder="0" applyAlignment="0" applyProtection="0"/>
    <xf numFmtId="206" fontId="114" fillId="0" borderId="0" applyFill="0" applyBorder="0" applyAlignment="0" applyProtection="0"/>
    <xf numFmtId="169" fontId="119" fillId="0" borderId="0" applyFont="0" applyFill="0" applyBorder="0" applyAlignment="0" applyProtection="0"/>
    <xf numFmtId="0" fontId="24" fillId="11" borderId="0" applyNumberFormat="0" applyBorder="0" applyAlignment="0" applyProtection="0"/>
    <xf numFmtId="206" fontId="114" fillId="0" borderId="0" applyFill="0" applyBorder="0" applyAlignment="0" applyProtection="0"/>
    <xf numFmtId="0" fontId="1" fillId="138" borderId="0"/>
    <xf numFmtId="43" fontId="185" fillId="0" borderId="0" applyFont="0" applyFill="0" applyBorder="0" applyAlignment="0" applyProtection="0"/>
    <xf numFmtId="0" fontId="1" fillId="138" borderId="0"/>
    <xf numFmtId="0" fontId="1" fillId="138" borderId="0"/>
    <xf numFmtId="207" fontId="114" fillId="0" borderId="0" applyFill="0" applyBorder="0" applyAlignment="0" applyProtection="0"/>
    <xf numFmtId="207" fontId="114" fillId="0" borderId="0" applyFill="0" applyBorder="0" applyAlignment="0" applyProtection="0"/>
    <xf numFmtId="207" fontId="114" fillId="0" borderId="0" applyFill="0" applyBorder="0" applyAlignment="0" applyProtection="0"/>
    <xf numFmtId="206" fontId="114" fillId="0" borderId="0" applyFill="0" applyBorder="0" applyAlignment="0" applyProtection="0"/>
    <xf numFmtId="207" fontId="114" fillId="0" borderId="0" applyFill="0" applyBorder="0" applyAlignment="0" applyProtection="0"/>
    <xf numFmtId="207" fontId="114" fillId="0" borderId="0" applyFill="0" applyBorder="0" applyAlignment="0" applyProtection="0"/>
    <xf numFmtId="207" fontId="114" fillId="0" borderId="0" applyFill="0" applyBorder="0" applyAlignment="0" applyProtection="0"/>
    <xf numFmtId="207" fontId="114" fillId="0" borderId="0" applyFill="0" applyBorder="0" applyAlignment="0" applyProtection="0"/>
    <xf numFmtId="207" fontId="114" fillId="0" borderId="0" applyFill="0" applyBorder="0" applyAlignment="0" applyProtection="0"/>
    <xf numFmtId="207" fontId="114" fillId="0" borderId="0" applyFill="0" applyBorder="0" applyAlignment="0" applyProtection="0"/>
    <xf numFmtId="169" fontId="24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138" borderId="0"/>
    <xf numFmtId="0" fontId="1" fillId="138" borderId="0"/>
    <xf numFmtId="227" fontId="44" fillId="0" borderId="0" applyFont="0" applyFill="0" applyBorder="0" applyAlignment="0" applyProtection="0"/>
    <xf numFmtId="207" fontId="114" fillId="0" borderId="0" applyFill="0" applyBorder="0" applyAlignment="0" applyProtection="0"/>
    <xf numFmtId="0" fontId="1" fillId="138" borderId="0"/>
    <xf numFmtId="207" fontId="114" fillId="0" borderId="0" applyFill="0" applyBorder="0" applyAlignment="0" applyProtection="0"/>
    <xf numFmtId="206" fontId="114" fillId="0" borderId="0" applyFill="0" applyBorder="0" applyAlignment="0" applyProtection="0"/>
    <xf numFmtId="43" fontId="19" fillId="0" borderId="0" applyFont="0" applyFill="0" applyBorder="0" applyAlignment="0" applyProtection="0"/>
    <xf numFmtId="195" fontId="2" fillId="0" borderId="0" applyFont="0" applyFill="0" applyBorder="0" applyAlignment="0" applyProtection="0"/>
    <xf numFmtId="0" fontId="1" fillId="138" borderId="0"/>
    <xf numFmtId="207" fontId="114" fillId="0" borderId="0" applyFill="0" applyBorder="0" applyAlignment="0" applyProtection="0"/>
    <xf numFmtId="207" fontId="114" fillId="0" borderId="0" applyFill="0" applyBorder="0" applyAlignment="0" applyProtection="0"/>
    <xf numFmtId="207" fontId="114" fillId="0" borderId="0" applyFill="0" applyBorder="0" applyAlignment="0" applyProtection="0"/>
    <xf numFmtId="207" fontId="114" fillId="0" borderId="0" applyFill="0" applyBorder="0" applyAlignment="0" applyProtection="0"/>
    <xf numFmtId="207" fontId="114" fillId="0" borderId="0" applyFill="0" applyBorder="0" applyAlignment="0" applyProtection="0"/>
    <xf numFmtId="195" fontId="2" fillId="0" borderId="0" applyFont="0" applyFill="0" applyBorder="0" applyAlignment="0" applyProtection="0"/>
    <xf numFmtId="0" fontId="1" fillId="138" borderId="0"/>
    <xf numFmtId="206" fontId="114" fillId="0" borderId="0" applyFill="0" applyBorder="0" applyAlignment="0" applyProtection="0"/>
    <xf numFmtId="0" fontId="1" fillId="138" borderId="0"/>
    <xf numFmtId="207" fontId="114" fillId="0" borderId="0" applyFill="0" applyBorder="0" applyAlignment="0" applyProtection="0"/>
    <xf numFmtId="0" fontId="1" fillId="138" borderId="0"/>
    <xf numFmtId="207" fontId="114" fillId="0" borderId="0" applyFill="0" applyBorder="0" applyAlignment="0" applyProtection="0"/>
    <xf numFmtId="0" fontId="114" fillId="0" borderId="0" applyFill="0" applyBorder="0" applyAlignment="0" applyProtection="0"/>
    <xf numFmtId="207" fontId="114" fillId="0" borderId="0" applyFill="0" applyBorder="0" applyAlignment="0" applyProtection="0"/>
    <xf numFmtId="0" fontId="1" fillId="138" borderId="0"/>
    <xf numFmtId="191" fontId="2" fillId="0" borderId="0" applyFont="0" applyFill="0" applyBorder="0" applyAlignment="0" applyProtection="0"/>
    <xf numFmtId="0" fontId="1" fillId="138" borderId="0"/>
    <xf numFmtId="0" fontId="1" fillId="138" borderId="0"/>
    <xf numFmtId="195" fontId="2" fillId="0" borderId="0" applyFont="0" applyFill="0" applyBorder="0" applyAlignment="0" applyProtection="0"/>
    <xf numFmtId="227" fontId="2" fillId="0" borderId="0" applyFont="0" applyFill="0" applyBorder="0" applyAlignment="0" applyProtection="0"/>
    <xf numFmtId="169" fontId="118" fillId="0" borderId="0" applyFont="0" applyFill="0" applyBorder="0" applyAlignment="0" applyProtection="0"/>
    <xf numFmtId="0" fontId="1" fillId="138" borderId="0"/>
    <xf numFmtId="206" fontId="114" fillId="0" borderId="0" applyFill="0" applyBorder="0" applyAlignment="0" applyProtection="0"/>
    <xf numFmtId="0" fontId="1" fillId="138" borderId="0"/>
    <xf numFmtId="207" fontId="114" fillId="0" borderId="0" applyFill="0" applyBorder="0" applyAlignment="0" applyProtection="0"/>
    <xf numFmtId="0" fontId="1" fillId="138" borderId="0"/>
    <xf numFmtId="206" fontId="114" fillId="0" borderId="0" applyFill="0" applyBorder="0" applyAlignment="0" applyProtection="0"/>
    <xf numFmtId="169" fontId="11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138" borderId="0"/>
    <xf numFmtId="227" fontId="44" fillId="0" borderId="0" applyFont="0" applyFill="0" applyBorder="0" applyAlignment="0" applyProtection="0"/>
    <xf numFmtId="0" fontId="1" fillId="138" borderId="0"/>
    <xf numFmtId="207" fontId="114" fillId="0" borderId="0" applyFill="0" applyBorder="0" applyAlignment="0" applyProtection="0"/>
    <xf numFmtId="206" fontId="114" fillId="0" borderId="0" applyFill="0" applyBorder="0" applyAlignment="0" applyProtection="0"/>
    <xf numFmtId="207" fontId="114" fillId="0" borderId="0" applyFill="0" applyBorder="0" applyAlignment="0" applyProtection="0"/>
    <xf numFmtId="206" fontId="114" fillId="0" borderId="0" applyFill="0" applyBorder="0" applyAlignment="0" applyProtection="0"/>
    <xf numFmtId="43" fontId="19" fillId="0" borderId="0" applyFont="0" applyFill="0" applyBorder="0" applyAlignment="0" applyProtection="0"/>
    <xf numFmtId="195" fontId="2" fillId="0" borderId="0" applyFont="0" applyFill="0" applyBorder="0" applyAlignment="0" applyProtection="0"/>
    <xf numFmtId="164" fontId="111" fillId="0" borderId="0" applyFont="0" applyFill="0" applyBorder="0" applyAlignment="0" applyProtection="0"/>
    <xf numFmtId="227" fontId="44" fillId="0" borderId="0" applyFont="0" applyFill="0" applyBorder="0" applyAlignment="0" applyProtection="0"/>
    <xf numFmtId="0" fontId="1" fillId="138" borderId="0"/>
    <xf numFmtId="206" fontId="114" fillId="0" borderId="0" applyFill="0" applyBorder="0" applyAlignment="0" applyProtection="0"/>
    <xf numFmtId="206" fontId="114" fillId="0" borderId="0" applyFill="0" applyBorder="0" applyAlignment="0" applyProtection="0"/>
    <xf numFmtId="206" fontId="114" fillId="0" borderId="0" applyFill="0" applyBorder="0" applyAlignment="0" applyProtection="0"/>
    <xf numFmtId="206" fontId="114" fillId="0" borderId="0" applyFill="0" applyBorder="0" applyAlignment="0" applyProtection="0"/>
    <xf numFmtId="207" fontId="114" fillId="0" borderId="0" applyFill="0" applyBorder="0" applyAlignment="0" applyProtection="0"/>
    <xf numFmtId="43" fontId="19" fillId="0" borderId="0" applyFont="0" applyFill="0" applyBorder="0" applyAlignment="0" applyProtection="0"/>
    <xf numFmtId="164" fontId="111" fillId="0" borderId="0" applyFont="0" applyFill="0" applyBorder="0" applyAlignment="0" applyProtection="0"/>
    <xf numFmtId="227" fontId="44" fillId="0" borderId="0" applyFont="0" applyFill="0" applyBorder="0" applyAlignment="0" applyProtection="0"/>
    <xf numFmtId="207" fontId="114" fillId="0" borderId="0" applyFill="0" applyBorder="0" applyAlignment="0" applyProtection="0"/>
    <xf numFmtId="207" fontId="114" fillId="0" borderId="0" applyFill="0" applyBorder="0" applyAlignment="0" applyProtection="0"/>
    <xf numFmtId="207" fontId="114" fillId="0" borderId="0" applyFill="0" applyBorder="0" applyAlignment="0" applyProtection="0"/>
    <xf numFmtId="206" fontId="114" fillId="0" borderId="0" applyFill="0" applyBorder="0" applyAlignment="0" applyProtection="0"/>
    <xf numFmtId="207" fontId="114" fillId="0" borderId="0" applyFill="0" applyBorder="0" applyAlignment="0" applyProtection="0"/>
    <xf numFmtId="164" fontId="111" fillId="0" borderId="0" applyFont="0" applyFill="0" applyBorder="0" applyAlignment="0" applyProtection="0"/>
    <xf numFmtId="227" fontId="44" fillId="0" borderId="0" applyFont="0" applyFill="0" applyBorder="0" applyAlignment="0" applyProtection="0"/>
    <xf numFmtId="0" fontId="1" fillId="138" borderId="0"/>
    <xf numFmtId="164" fontId="19" fillId="0" borderId="0" applyFont="0" applyFill="0" applyBorder="0" applyAlignment="0" applyProtection="0"/>
    <xf numFmtId="227" fontId="44" fillId="0" borderId="0" applyFont="0" applyFill="0" applyBorder="0" applyAlignment="0" applyProtection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193" fontId="65" fillId="0" borderId="0"/>
    <xf numFmtId="3" fontId="2" fillId="0" borderId="0" applyFont="0" applyFill="0" applyBorder="0" applyAlignment="0" applyProtection="0"/>
    <xf numFmtId="0" fontId="323" fillId="45" borderId="20">
      <alignment horizontal="centerContinuous" vertical="top"/>
    </xf>
    <xf numFmtId="0" fontId="333" fillId="0" borderId="0" applyNumberFormat="0" applyAlignment="0">
      <alignment horizontal="left"/>
    </xf>
    <xf numFmtId="0" fontId="24" fillId="11" borderId="0" applyNumberFormat="0" applyBorder="0" applyAlignment="0" applyProtection="0"/>
    <xf numFmtId="0" fontId="66" fillId="11" borderId="0" applyNumberFormat="0" applyBorder="0" applyAlignment="0" applyProtection="0"/>
    <xf numFmtId="0" fontId="1" fillId="138" borderId="0"/>
    <xf numFmtId="278" fontId="103" fillId="0" borderId="0" applyFill="0" applyBorder="0" applyProtection="0"/>
    <xf numFmtId="44" fontId="2" fillId="0" borderId="0" applyFont="0" applyFill="0" applyBorder="0" applyAlignment="0" applyProtection="0"/>
    <xf numFmtId="0" fontId="334" fillId="0" borderId="0"/>
    <xf numFmtId="0" fontId="334" fillId="0" borderId="0"/>
    <xf numFmtId="0" fontId="153" fillId="49" borderId="3" applyFill="0" applyBorder="0" applyAlignment="0">
      <alignment horizontal="right"/>
    </xf>
    <xf numFmtId="0" fontId="12" fillId="49" borderId="3" applyFill="0" applyBorder="0" applyAlignment="0">
      <alignment horizontal="right"/>
    </xf>
    <xf numFmtId="0" fontId="153" fillId="49" borderId="3" applyFill="0" applyBorder="0" applyAlignment="0">
      <alignment horizontal="right"/>
    </xf>
    <xf numFmtId="279" fontId="104" fillId="0" borderId="49" applyBorder="0"/>
    <xf numFmtId="271" fontId="18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1" fillId="138" borderId="0"/>
    <xf numFmtId="280" fontId="114" fillId="0" borderId="0" applyFill="0" applyBorder="0" applyAlignment="0" applyProtection="0"/>
    <xf numFmtId="280" fontId="114" fillId="0" borderId="0" applyFill="0" applyBorder="0" applyAlignment="0" applyProtection="0"/>
    <xf numFmtId="280" fontId="114" fillId="0" borderId="0" applyFill="0" applyBorder="0" applyAlignment="0" applyProtection="0"/>
    <xf numFmtId="281" fontId="2" fillId="0" borderId="0">
      <protection locked="0"/>
    </xf>
    <xf numFmtId="282" fontId="2" fillId="0" borderId="0" applyFont="0" applyFill="0" applyBorder="0" applyAlignment="0" applyProtection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191" fontId="65" fillId="0" borderId="0"/>
    <xf numFmtId="283" fontId="2" fillId="0" borderId="0"/>
    <xf numFmtId="44" fontId="2" fillId="0" borderId="0" applyFont="0" applyFill="0" applyBorder="0" applyAlignment="0" applyProtection="0"/>
    <xf numFmtId="0" fontId="98" fillId="45" borderId="0" applyNumberFormat="0" applyFont="0" applyFill="0" applyBorder="0" applyProtection="0">
      <alignment horizontal="left"/>
    </xf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2" fillId="0" borderId="0" applyFont="0" applyFill="0" applyBorder="0" applyAlignment="0" applyProtection="0"/>
    <xf numFmtId="0" fontId="1" fillId="138" borderId="0"/>
    <xf numFmtId="284" fontId="103" fillId="0" borderId="0" applyFill="0" applyBorder="0" applyProtection="0"/>
    <xf numFmtId="38" fontId="174" fillId="0" borderId="50">
      <alignment vertical="center"/>
    </xf>
    <xf numFmtId="10" fontId="2" fillId="124" borderId="19" applyNumberFormat="0" applyFont="0" applyBorder="0" applyAlignment="0" applyProtection="0">
      <protection locked="0"/>
    </xf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168" fontId="65" fillId="0" borderId="0"/>
    <xf numFmtId="0" fontId="1" fillId="138" borderId="0"/>
    <xf numFmtId="0" fontId="287" fillId="0" borderId="0" applyNumberFormat="0" applyFill="0" applyBorder="0" applyAlignment="0" applyProtection="0"/>
    <xf numFmtId="0" fontId="66" fillId="11" borderId="0" applyNumberFormat="0" applyBorder="0" applyAlignment="0" applyProtection="0"/>
    <xf numFmtId="0" fontId="136" fillId="45" borderId="0"/>
    <xf numFmtId="0" fontId="24" fillId="11" borderId="0" applyNumberFormat="0" applyBorder="0" applyAlignment="0" applyProtection="0"/>
    <xf numFmtId="272" fontId="182" fillId="0" borderId="0" applyFill="0" applyBorder="0" applyAlignment="0"/>
    <xf numFmtId="271" fontId="182" fillId="0" borderId="0" applyFill="0" applyBorder="0" applyAlignment="0"/>
    <xf numFmtId="272" fontId="182" fillId="0" borderId="0" applyFill="0" applyBorder="0" applyAlignment="0"/>
    <xf numFmtId="273" fontId="182" fillId="0" borderId="0" applyFill="0" applyBorder="0" applyAlignment="0"/>
    <xf numFmtId="271" fontId="182" fillId="0" borderId="0" applyFill="0" applyBorder="0" applyAlignment="0"/>
    <xf numFmtId="0" fontId="335" fillId="0" borderId="0" applyNumberFormat="0" applyAlignment="0">
      <alignment horizontal="left"/>
    </xf>
    <xf numFmtId="0" fontId="112" fillId="0" borderId="0">
      <alignment horizontal="left"/>
    </xf>
    <xf numFmtId="241" fontId="153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24" fillId="11" borderId="0" applyNumberFormat="0" applyBorder="0" applyAlignment="0" applyProtection="0"/>
    <xf numFmtId="0" fontId="136" fillId="45" borderId="0"/>
    <xf numFmtId="0" fontId="124" fillId="0" borderId="0" applyNumberFormat="0" applyFill="0" applyBorder="0" applyAlignment="0" applyProtection="0"/>
    <xf numFmtId="0" fontId="1" fillId="138" borderId="0"/>
    <xf numFmtId="0" fontId="1" fillId="138" borderId="0"/>
    <xf numFmtId="0" fontId="1" fillId="138" borderId="0"/>
    <xf numFmtId="0" fontId="87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253" fontId="266" fillId="124" borderId="19" applyFont="0" applyFill="0" applyBorder="0" applyAlignment="0" applyProtection="0">
      <protection locked="0"/>
    </xf>
    <xf numFmtId="2" fontId="2" fillId="0" borderId="0" applyFont="0" applyFill="0" applyBorder="0" applyAlignment="0" applyProtection="0"/>
    <xf numFmtId="0" fontId="1" fillId="138" borderId="0"/>
    <xf numFmtId="0" fontId="1" fillId="138" borderId="0"/>
    <xf numFmtId="0" fontId="1" fillId="138" borderId="0"/>
    <xf numFmtId="0" fontId="1" fillId="138" borderId="0"/>
    <xf numFmtId="285" fontId="33" fillId="0" borderId="0">
      <alignment horizontal="right"/>
    </xf>
    <xf numFmtId="0" fontId="1" fillId="138" borderId="0"/>
    <xf numFmtId="0" fontId="146" fillId="101" borderId="0" applyNumberFormat="0" applyBorder="0" applyAlignment="0" applyProtection="0"/>
    <xf numFmtId="0" fontId="125" fillId="105" borderId="0" applyNumberFormat="0" applyBorder="0" applyAlignment="0" applyProtection="0"/>
    <xf numFmtId="0" fontId="1" fillId="138" borderId="0"/>
    <xf numFmtId="0" fontId="125" fillId="101" borderId="0" applyNumberFormat="0" applyBorder="0" applyAlignment="0" applyProtection="0"/>
    <xf numFmtId="0" fontId="125" fillId="105" borderId="0" applyNumberFormat="0" applyBorder="0" applyAlignment="0" applyProtection="0"/>
    <xf numFmtId="0" fontId="1" fillId="138" borderId="0"/>
    <xf numFmtId="0" fontId="79" fillId="3" borderId="0" applyNumberFormat="0" applyBorder="0" applyAlignment="0" applyProtection="0"/>
    <xf numFmtId="0" fontId="243" fillId="55" borderId="0" applyNumberFormat="0" applyBorder="0" applyAlignment="0" applyProtection="0"/>
    <xf numFmtId="0" fontId="1" fillId="138" borderId="0"/>
    <xf numFmtId="0" fontId="99" fillId="121" borderId="0" applyNumberFormat="0" applyBorder="0" applyAlignment="0" applyProtection="0"/>
    <xf numFmtId="0" fontId="2" fillId="0" borderId="0"/>
    <xf numFmtId="0" fontId="336" fillId="114" borderId="0"/>
    <xf numFmtId="0" fontId="337" fillId="0" borderId="0">
      <alignment horizontal="left"/>
    </xf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338" fillId="0" borderId="31" applyNumberFormat="0" applyFill="0" applyAlignment="0" applyProtection="0"/>
    <xf numFmtId="0" fontId="164" fillId="0" borderId="51" applyNumberFormat="0" applyFill="0" applyAlignment="0" applyProtection="0"/>
    <xf numFmtId="0" fontId="1" fillId="138" borderId="0"/>
    <xf numFmtId="0" fontId="339" fillId="0" borderId="31" applyNumberFormat="0" applyFill="0" applyAlignment="0" applyProtection="0"/>
    <xf numFmtId="0" fontId="164" fillId="0" borderId="51" applyNumberFormat="0" applyFill="0" applyAlignment="0" applyProtection="0"/>
    <xf numFmtId="0" fontId="1" fillId="138" borderId="0"/>
    <xf numFmtId="0" fontId="76" fillId="0" borderId="6" applyNumberFormat="0" applyFill="0" applyAlignment="0" applyProtection="0"/>
    <xf numFmtId="0" fontId="340" fillId="0" borderId="43" applyNumberFormat="0" applyFill="0" applyAlignment="0" applyProtection="0"/>
    <xf numFmtId="0" fontId="1" fillId="138" borderId="0"/>
    <xf numFmtId="0" fontId="1" fillId="138" borderId="0"/>
    <xf numFmtId="0" fontId="1" fillId="138" borderId="0"/>
    <xf numFmtId="0" fontId="341" fillId="0" borderId="32" applyNumberFormat="0" applyFill="0" applyAlignment="0" applyProtection="0"/>
    <xf numFmtId="0" fontId="165" fillId="0" borderId="52" applyNumberFormat="0" applyFill="0" applyAlignment="0" applyProtection="0"/>
    <xf numFmtId="0" fontId="1" fillId="138" borderId="0"/>
    <xf numFmtId="0" fontId="342" fillId="0" borderId="32" applyNumberFormat="0" applyFill="0" applyAlignment="0" applyProtection="0"/>
    <xf numFmtId="0" fontId="165" fillId="0" borderId="52" applyNumberFormat="0" applyFill="0" applyAlignment="0" applyProtection="0"/>
    <xf numFmtId="0" fontId="1" fillId="138" borderId="0"/>
    <xf numFmtId="0" fontId="77" fillId="0" borderId="7" applyNumberFormat="0" applyFill="0" applyAlignment="0" applyProtection="0"/>
    <xf numFmtId="0" fontId="343" fillId="0" borderId="44" applyNumberFormat="0" applyFill="0" applyAlignment="0" applyProtection="0"/>
    <xf numFmtId="0" fontId="1" fillId="138" borderId="0"/>
    <xf numFmtId="0" fontId="1" fillId="138" borderId="0"/>
    <xf numFmtId="0" fontId="136" fillId="45" borderId="0"/>
    <xf numFmtId="0" fontId="344" fillId="0" borderId="33" applyNumberFormat="0" applyFill="0" applyAlignment="0" applyProtection="0"/>
    <xf numFmtId="0" fontId="166" fillId="0" borderId="53" applyNumberFormat="0" applyFill="0" applyAlignment="0" applyProtection="0"/>
    <xf numFmtId="0" fontId="106" fillId="70" borderId="0" applyNumberFormat="0" applyBorder="0" applyAlignment="0" applyProtection="0"/>
    <xf numFmtId="0" fontId="345" fillId="0" borderId="33" applyNumberFormat="0" applyFill="0" applyAlignment="0" applyProtection="0"/>
    <xf numFmtId="0" fontId="166" fillId="0" borderId="53" applyNumberFormat="0" applyFill="0" applyAlignment="0" applyProtection="0"/>
    <xf numFmtId="0" fontId="73" fillId="56" borderId="0" applyNumberFormat="0" applyBorder="0" applyAlignment="0" applyProtection="0"/>
    <xf numFmtId="0" fontId="78" fillId="0" borderId="8" applyNumberFormat="0" applyFill="0" applyAlignment="0" applyProtection="0"/>
    <xf numFmtId="0" fontId="346" fillId="0" borderId="45" applyNumberFormat="0" applyFill="0" applyAlignment="0" applyProtection="0"/>
    <xf numFmtId="0" fontId="73" fillId="56" borderId="0" applyNumberFormat="0" applyBorder="0" applyAlignment="0" applyProtection="0"/>
    <xf numFmtId="0" fontId="24" fillId="11" borderId="0" applyNumberFormat="0" applyBorder="0" applyAlignment="0" applyProtection="0"/>
    <xf numFmtId="0" fontId="344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24" fillId="11" borderId="0" applyNumberFormat="0" applyBorder="0" applyAlignment="0" applyProtection="0"/>
    <xf numFmtId="0" fontId="345" fillId="0" borderId="0" applyNumberFormat="0" applyFill="0" applyBorder="0" applyAlignment="0" applyProtection="0"/>
    <xf numFmtId="0" fontId="66" fillId="11" borderId="0" applyNumberFormat="0" applyBorder="0" applyAlignment="0" applyProtection="0"/>
    <xf numFmtId="0" fontId="66" fillId="11" borderId="0" applyNumberFormat="0" applyBorder="0" applyAlignment="0" applyProtection="0"/>
    <xf numFmtId="0" fontId="78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73" fillId="56" borderId="0" applyNumberFormat="0" applyBorder="0" applyAlignment="0" applyProtection="0"/>
    <xf numFmtId="0" fontId="66" fillId="138" borderId="0"/>
    <xf numFmtId="0" fontId="347" fillId="0" borderId="23">
      <alignment horizontal="center"/>
    </xf>
    <xf numFmtId="0" fontId="347" fillId="0" borderId="0">
      <alignment horizontal="center"/>
    </xf>
    <xf numFmtId="286" fontId="332" fillId="0" borderId="0" applyFill="0" applyBorder="0" applyAlignment="0" applyProtection="0"/>
    <xf numFmtId="0" fontId="428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290" fillId="72" borderId="0">
      <alignment horizontal="left" wrapText="1"/>
    </xf>
    <xf numFmtId="287" fontId="2" fillId="0" borderId="0" applyBorder="0" applyAlignment="0"/>
    <xf numFmtId="0" fontId="66" fillId="138" borderId="0"/>
    <xf numFmtId="0" fontId="99" fillId="102" borderId="0" applyNumberFormat="0" applyBorder="0" applyAlignment="0" applyProtection="0"/>
    <xf numFmtId="0" fontId="129" fillId="104" borderId="29" applyNumberFormat="0" applyAlignment="0" applyProtection="0"/>
    <xf numFmtId="0" fontId="129" fillId="104" borderId="29" applyNumberFormat="0" applyAlignment="0" applyProtection="0"/>
    <xf numFmtId="0" fontId="129" fillId="104" borderId="29" applyNumberFormat="0" applyAlignment="0" applyProtection="0"/>
    <xf numFmtId="0" fontId="129" fillId="104" borderId="29" applyNumberFormat="0" applyAlignment="0" applyProtection="0"/>
    <xf numFmtId="0" fontId="129" fillId="104" borderId="29" applyNumberFormat="0" applyAlignment="0" applyProtection="0"/>
    <xf numFmtId="0" fontId="129" fillId="104" borderId="29" applyNumberFormat="0" applyAlignment="0" applyProtection="0"/>
    <xf numFmtId="0" fontId="129" fillId="104" borderId="29" applyNumberFormat="0" applyAlignment="0" applyProtection="0"/>
    <xf numFmtId="0" fontId="129" fillId="104" borderId="29" applyNumberFormat="0" applyAlignment="0" applyProtection="0"/>
    <xf numFmtId="0" fontId="129" fillId="104" borderId="29" applyNumberFormat="0" applyAlignment="0" applyProtection="0"/>
    <xf numFmtId="0" fontId="129" fillId="104" borderId="29" applyNumberFormat="0" applyAlignment="0" applyProtection="0"/>
    <xf numFmtId="0" fontId="294" fillId="58" borderId="0" applyNumberFormat="0" applyBorder="0" applyAlignment="0" applyProtection="0">
      <alignment vertical="center"/>
    </xf>
    <xf numFmtId="0" fontId="173" fillId="104" borderId="29" applyNumberFormat="0" applyAlignment="0" applyProtection="0"/>
    <xf numFmtId="0" fontId="129" fillId="107" borderId="29" applyNumberFormat="0" applyAlignment="0" applyProtection="0"/>
    <xf numFmtId="0" fontId="129" fillId="104" borderId="29" applyNumberFormat="0" applyAlignment="0" applyProtection="0"/>
    <xf numFmtId="0" fontId="129" fillId="104" borderId="29" applyNumberFormat="0" applyAlignment="0" applyProtection="0"/>
    <xf numFmtId="0" fontId="129" fillId="107" borderId="29" applyNumberFormat="0" applyAlignment="0" applyProtection="0"/>
    <xf numFmtId="0" fontId="129" fillId="107" borderId="29" applyNumberFormat="0" applyAlignment="0" applyProtection="0"/>
    <xf numFmtId="0" fontId="129" fillId="107" borderId="29" applyNumberFormat="0" applyAlignment="0" applyProtection="0"/>
    <xf numFmtId="0" fontId="129" fillId="107" borderId="29" applyNumberFormat="0" applyAlignment="0" applyProtection="0"/>
    <xf numFmtId="0" fontId="129" fillId="107" borderId="29" applyNumberFormat="0" applyAlignment="0" applyProtection="0"/>
    <xf numFmtId="0" fontId="129" fillId="107" borderId="29" applyNumberFormat="0" applyAlignment="0" applyProtection="0"/>
    <xf numFmtId="0" fontId="129" fillId="107" borderId="29" applyNumberFormat="0" applyAlignment="0" applyProtection="0"/>
    <xf numFmtId="0" fontId="129" fillId="107" borderId="29" applyNumberFormat="0" applyAlignment="0" applyProtection="0"/>
    <xf numFmtId="0" fontId="129" fillId="107" borderId="29" applyNumberFormat="0" applyAlignment="0" applyProtection="0"/>
    <xf numFmtId="0" fontId="129" fillId="107" borderId="29" applyNumberFormat="0" applyAlignment="0" applyProtection="0"/>
    <xf numFmtId="0" fontId="129" fillId="107" borderId="29" applyNumberFormat="0" applyAlignment="0" applyProtection="0"/>
    <xf numFmtId="0" fontId="129" fillId="51" borderId="29" applyNumberFormat="0" applyAlignment="0" applyProtection="0"/>
    <xf numFmtId="0" fontId="129" fillId="51" borderId="29" applyNumberFormat="0" applyAlignment="0" applyProtection="0"/>
    <xf numFmtId="0" fontId="82" fillId="6" borderId="9" applyNumberFormat="0" applyAlignment="0" applyProtection="0"/>
    <xf numFmtId="0" fontId="252" fillId="60" borderId="29" applyNumberFormat="0" applyAlignment="0" applyProtection="0"/>
    <xf numFmtId="0" fontId="129" fillId="104" borderId="29" applyNumberFormat="0" applyAlignment="0" applyProtection="0"/>
    <xf numFmtId="0" fontId="129" fillId="104" borderId="29" applyNumberFormat="0" applyAlignment="0" applyProtection="0"/>
    <xf numFmtId="0" fontId="129" fillId="104" borderId="29" applyNumberFormat="0" applyAlignment="0" applyProtection="0"/>
    <xf numFmtId="0" fontId="129" fillId="104" borderId="29" applyNumberFormat="0" applyAlignment="0" applyProtection="0"/>
    <xf numFmtId="0" fontId="129" fillId="104" borderId="29" applyNumberFormat="0" applyAlignment="0" applyProtection="0"/>
    <xf numFmtId="0" fontId="129" fillId="104" borderId="29" applyNumberFormat="0" applyAlignment="0" applyProtection="0"/>
    <xf numFmtId="288" fontId="2" fillId="0" borderId="0"/>
    <xf numFmtId="168" fontId="348" fillId="0" borderId="0"/>
    <xf numFmtId="1" fontId="2" fillId="0" borderId="0" applyFont="0" applyFill="0" applyBorder="0" applyAlignment="0" applyProtection="0"/>
    <xf numFmtId="38" fontId="349" fillId="0" borderId="0"/>
    <xf numFmtId="38" fontId="350" fillId="0" borderId="0"/>
    <xf numFmtId="38" fontId="351" fillId="0" borderId="0"/>
    <xf numFmtId="38" fontId="352" fillId="0" borderId="0"/>
    <xf numFmtId="0" fontId="33" fillId="0" borderId="0"/>
    <xf numFmtId="0" fontId="33" fillId="0" borderId="0"/>
    <xf numFmtId="0" fontId="33" fillId="0" borderId="0"/>
    <xf numFmtId="1" fontId="353" fillId="0" borderId="0" applyProtection="0">
      <protection locked="0"/>
    </xf>
    <xf numFmtId="0" fontId="103" fillId="0" borderId="0" applyNumberFormat="0" applyFont="0" applyFill="0" applyBorder="0" applyProtection="0">
      <alignment horizontal="left" vertical="center"/>
    </xf>
    <xf numFmtId="272" fontId="182" fillId="0" borderId="0" applyFill="0" applyBorder="0" applyAlignment="0"/>
    <xf numFmtId="271" fontId="182" fillId="0" borderId="0" applyFill="0" applyBorder="0" applyAlignment="0"/>
    <xf numFmtId="272" fontId="182" fillId="0" borderId="0" applyFill="0" applyBorder="0" applyAlignment="0"/>
    <xf numFmtId="273" fontId="182" fillId="0" borderId="0" applyFill="0" applyBorder="0" applyAlignment="0"/>
    <xf numFmtId="271" fontId="182" fillId="0" borderId="0" applyFill="0" applyBorder="0" applyAlignment="0"/>
    <xf numFmtId="0" fontId="154" fillId="0" borderId="54" applyNumberFormat="0" applyFill="0" applyAlignment="0" applyProtection="0"/>
    <xf numFmtId="0" fontId="135" fillId="0" borderId="41" applyNumberFormat="0" applyFill="0" applyAlignment="0" applyProtection="0"/>
    <xf numFmtId="0" fontId="131" fillId="0" borderId="54" applyNumberFormat="0" applyFill="0" applyAlignment="0" applyProtection="0"/>
    <xf numFmtId="0" fontId="85" fillId="0" borderId="11" applyNumberFormat="0" applyFill="0" applyAlignment="0" applyProtection="0"/>
    <xf numFmtId="0" fontId="272" fillId="0" borderId="41" applyNumberFormat="0" applyFill="0" applyAlignment="0" applyProtection="0"/>
    <xf numFmtId="0" fontId="354" fillId="0" borderId="0"/>
    <xf numFmtId="0" fontId="273" fillId="0" borderId="0"/>
    <xf numFmtId="0" fontId="354" fillId="0" borderId="0"/>
    <xf numFmtId="0" fontId="273" fillId="0" borderId="0"/>
    <xf numFmtId="0" fontId="355" fillId="0" borderId="0"/>
    <xf numFmtId="3" fontId="174" fillId="0" borderId="0"/>
    <xf numFmtId="3" fontId="174" fillId="0" borderId="0"/>
    <xf numFmtId="0" fontId="460" fillId="0" borderId="0"/>
    <xf numFmtId="0" fontId="356" fillId="0" borderId="23"/>
    <xf numFmtId="6" fontId="174" fillId="0" borderId="0" applyFont="0" applyFill="0" applyBorder="0" applyAlignment="0" applyProtection="0"/>
    <xf numFmtId="8" fontId="174" fillId="0" borderId="0" applyFont="0" applyFill="0" applyBorder="0" applyAlignment="0" applyProtection="0"/>
    <xf numFmtId="6" fontId="174" fillId="0" borderId="0" applyFont="0" applyFill="0" applyBorder="0" applyAlignment="0" applyProtection="0"/>
    <xf numFmtId="8" fontId="174" fillId="0" borderId="0" applyFont="0" applyFill="0" applyBorder="0" applyAlignment="0" applyProtection="0"/>
    <xf numFmtId="289" fontId="2" fillId="0" borderId="0" applyFont="0" applyFill="0" applyBorder="0" applyAlignment="0" applyProtection="0"/>
    <xf numFmtId="40" fontId="358" fillId="0" borderId="0">
      <alignment horizontal="left"/>
    </xf>
    <xf numFmtId="0" fontId="184" fillId="0" borderId="0"/>
    <xf numFmtId="0" fontId="359" fillId="107" borderId="0" applyNumberFormat="0" applyBorder="0" applyAlignment="0" applyProtection="0"/>
    <xf numFmtId="0" fontId="163" fillId="107" borderId="0" applyNumberFormat="0" applyBorder="0" applyAlignment="0" applyProtection="0"/>
    <xf numFmtId="0" fontId="360" fillId="107" borderId="0" applyNumberFormat="0" applyBorder="0" applyAlignment="0" applyProtection="0"/>
    <xf numFmtId="0" fontId="163" fillId="107" borderId="0" applyNumberFormat="0" applyBorder="0" applyAlignment="0" applyProtection="0"/>
    <xf numFmtId="0" fontId="184" fillId="0" borderId="0"/>
    <xf numFmtId="0" fontId="81" fillId="5" borderId="0" applyNumberFormat="0" applyBorder="0" applyAlignment="0" applyProtection="0"/>
    <xf numFmtId="0" fontId="361" fillId="60" borderId="0" applyNumberFormat="0" applyBorder="0" applyAlignment="0" applyProtection="0"/>
    <xf numFmtId="0" fontId="2" fillId="0" borderId="0"/>
    <xf numFmtId="39" fontId="458" fillId="0" borderId="0"/>
    <xf numFmtId="38" fontId="459" fillId="0" borderId="0" applyFill="0" applyBorder="0" applyAlignment="0" applyProtection="0"/>
    <xf numFmtId="0" fontId="2" fillId="0" borderId="0"/>
    <xf numFmtId="0" fontId="354" fillId="0" borderId="0"/>
    <xf numFmtId="0" fontId="273" fillId="0" borderId="0"/>
    <xf numFmtId="0" fontId="273" fillId="0" borderId="0"/>
    <xf numFmtId="40" fontId="459" fillId="0" borderId="0" applyFill="0" applyBorder="0" applyAlignment="0" applyProtection="0"/>
    <xf numFmtId="38" fontId="459" fillId="0" borderId="0" applyFill="0" applyBorder="0" applyAlignment="0" applyProtection="0"/>
    <xf numFmtId="40" fontId="459" fillId="0" borderId="0" applyFill="0" applyBorder="0" applyAlignment="0" applyProtection="0"/>
    <xf numFmtId="39" fontId="458" fillId="0" borderId="0"/>
    <xf numFmtId="40" fontId="457" fillId="0" borderId="0" applyFont="0" applyFill="0" applyBorder="0" applyAlignment="0" applyProtection="0"/>
    <xf numFmtId="38" fontId="457" fillId="0" borderId="0" applyFont="0" applyFill="0" applyBorder="0" applyAlignment="0" applyProtection="0"/>
    <xf numFmtId="169" fontId="2" fillId="0" borderId="0" applyFont="0" applyFill="0" applyBorder="0" applyAlignment="0" applyProtection="0"/>
    <xf numFmtId="40" fontId="158" fillId="0" borderId="0" applyFont="0" applyFill="0" applyBorder="0" applyAlignment="0" applyProtection="0"/>
    <xf numFmtId="0" fontId="334" fillId="0" borderId="0"/>
    <xf numFmtId="177" fontId="2" fillId="0" borderId="0" applyFont="0" applyFill="0" applyBorder="0" applyAlignment="0" applyProtection="0"/>
    <xf numFmtId="38" fontId="158" fillId="0" borderId="0" applyFont="0" applyFill="0" applyBorder="0" applyAlignment="0" applyProtection="0"/>
    <xf numFmtId="0" fontId="119" fillId="0" borderId="0"/>
    <xf numFmtId="0" fontId="136" fillId="0" borderId="0"/>
    <xf numFmtId="0" fontId="24" fillId="0" borderId="0"/>
    <xf numFmtId="196" fontId="457" fillId="0" borderId="0"/>
    <xf numFmtId="0" fontId="184" fillId="0" borderId="0"/>
    <xf numFmtId="0" fontId="174" fillId="0" borderId="0"/>
    <xf numFmtId="0" fontId="119" fillId="0" borderId="0"/>
    <xf numFmtId="307" fontId="103" fillId="0" borderId="0" applyFill="0" applyBorder="0">
      <alignment horizontal="right"/>
    </xf>
    <xf numFmtId="0" fontId="2" fillId="0" borderId="0"/>
    <xf numFmtId="0" fontId="429" fillId="0" borderId="0"/>
    <xf numFmtId="0" fontId="119" fillId="0" borderId="0"/>
    <xf numFmtId="0" fontId="44" fillId="0" borderId="0"/>
    <xf numFmtId="0" fontId="2" fillId="0" borderId="0"/>
    <xf numFmtId="0" fontId="19" fillId="0" borderId="0"/>
    <xf numFmtId="0" fontId="19" fillId="0" borderId="0"/>
    <xf numFmtId="0" fontId="2" fillId="0" borderId="0"/>
    <xf numFmtId="0" fontId="2" fillId="0" borderId="0"/>
    <xf numFmtId="0" fontId="174" fillId="0" borderId="0"/>
    <xf numFmtId="0" fontId="2" fillId="0" borderId="0"/>
    <xf numFmtId="0" fontId="2" fillId="0" borderId="0"/>
    <xf numFmtId="0" fontId="429" fillId="0" borderId="0"/>
    <xf numFmtId="0" fontId="119" fillId="0" borderId="0"/>
    <xf numFmtId="0" fontId="2" fillId="0" borderId="0"/>
    <xf numFmtId="0" fontId="2" fillId="0" borderId="0"/>
    <xf numFmtId="0" fontId="103" fillId="0" borderId="0"/>
    <xf numFmtId="0" fontId="174" fillId="0" borderId="0"/>
    <xf numFmtId="0" fontId="2" fillId="0" borderId="0"/>
    <xf numFmtId="0" fontId="119" fillId="0" borderId="0"/>
    <xf numFmtId="0" fontId="174" fillId="0" borderId="0"/>
    <xf numFmtId="0" fontId="119" fillId="0" borderId="0"/>
    <xf numFmtId="0" fontId="2" fillId="0" borderId="0"/>
    <xf numFmtId="0" fontId="28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9" fillId="0" borderId="0"/>
    <xf numFmtId="0" fontId="174" fillId="0" borderId="0"/>
    <xf numFmtId="0" fontId="10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3" fillId="0" borderId="0"/>
    <xf numFmtId="0" fontId="174" fillId="0" borderId="0"/>
    <xf numFmtId="0" fontId="119" fillId="0" borderId="0"/>
    <xf numFmtId="0" fontId="259" fillId="0" borderId="0"/>
    <xf numFmtId="0" fontId="2" fillId="0" borderId="0"/>
    <xf numFmtId="0" fontId="2" fillId="0" borderId="0"/>
    <xf numFmtId="0" fontId="103" fillId="0" borderId="0"/>
    <xf numFmtId="0" fontId="119" fillId="0" borderId="0"/>
    <xf numFmtId="0" fontId="119" fillId="0" borderId="0"/>
    <xf numFmtId="0" fontId="103" fillId="0" borderId="0"/>
    <xf numFmtId="0" fontId="119" fillId="0" borderId="0"/>
    <xf numFmtId="0" fontId="2" fillId="0" borderId="0"/>
    <xf numFmtId="0" fontId="119" fillId="0" borderId="0"/>
    <xf numFmtId="0" fontId="2" fillId="0" borderId="0"/>
    <xf numFmtId="0" fontId="103" fillId="0" borderId="0"/>
    <xf numFmtId="0" fontId="174" fillId="0" borderId="0"/>
    <xf numFmtId="0" fontId="2" fillId="0" borderId="0"/>
    <xf numFmtId="0" fontId="2" fillId="0" borderId="0"/>
    <xf numFmtId="0" fontId="119" fillId="0" borderId="0"/>
    <xf numFmtId="0" fontId="2" fillId="0" borderId="0"/>
    <xf numFmtId="0" fontId="2" fillId="0" borderId="0"/>
    <xf numFmtId="0" fontId="2" fillId="0" borderId="0"/>
    <xf numFmtId="0" fontId="119" fillId="0" borderId="0"/>
    <xf numFmtId="0" fontId="2" fillId="0" borderId="0"/>
    <xf numFmtId="0" fontId="119" fillId="0" borderId="0"/>
    <xf numFmtId="0" fontId="2" fillId="0" borderId="0"/>
    <xf numFmtId="0" fontId="2" fillId="0" borderId="0"/>
    <xf numFmtId="0" fontId="174" fillId="0" borderId="0"/>
    <xf numFmtId="0" fontId="2" fillId="0" borderId="0"/>
    <xf numFmtId="0" fontId="2" fillId="0" borderId="0"/>
    <xf numFmtId="0" fontId="103" fillId="0" borderId="0"/>
    <xf numFmtId="0" fontId="2" fillId="0" borderId="0"/>
    <xf numFmtId="0" fontId="44" fillId="0" borderId="0"/>
    <xf numFmtId="0" fontId="2" fillId="0" borderId="0"/>
    <xf numFmtId="0" fontId="106" fillId="0" borderId="0">
      <alignment vertical="top"/>
    </xf>
    <xf numFmtId="0" fontId="44" fillId="0" borderId="0"/>
    <xf numFmtId="0" fontId="119" fillId="0" borderId="0"/>
    <xf numFmtId="0" fontId="44" fillId="0" borderId="0"/>
    <xf numFmtId="0" fontId="106" fillId="0" borderId="0">
      <alignment vertical="top"/>
    </xf>
    <xf numFmtId="0" fontId="106" fillId="0" borderId="0">
      <alignment vertical="top"/>
    </xf>
    <xf numFmtId="0" fontId="2" fillId="0" borderId="0"/>
    <xf numFmtId="0" fontId="2" fillId="0" borderId="0"/>
    <xf numFmtId="0" fontId="119" fillId="0" borderId="0"/>
    <xf numFmtId="0" fontId="73" fillId="0" borderId="0"/>
    <xf numFmtId="0" fontId="106" fillId="0" borderId="0">
      <alignment vertical="top"/>
    </xf>
    <xf numFmtId="0" fontId="2" fillId="0" borderId="0"/>
    <xf numFmtId="0" fontId="118" fillId="0" borderId="0"/>
    <xf numFmtId="0" fontId="1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4" fillId="0" borderId="0"/>
    <xf numFmtId="0" fontId="184" fillId="0" borderId="0"/>
    <xf numFmtId="0" fontId="184" fillId="0" borderId="0"/>
    <xf numFmtId="0" fontId="106" fillId="0" borderId="0">
      <alignment vertical="top"/>
    </xf>
    <xf numFmtId="0" fontId="106" fillId="0" borderId="0">
      <alignment vertical="top"/>
    </xf>
    <xf numFmtId="0" fontId="456" fillId="0" borderId="0"/>
    <xf numFmtId="0" fontId="453" fillId="0" borderId="0"/>
    <xf numFmtId="0" fontId="455" fillId="0" borderId="0"/>
    <xf numFmtId="0" fontId="453" fillId="0" borderId="0"/>
    <xf numFmtId="0" fontId="454" fillId="0" borderId="0"/>
    <xf numFmtId="0" fontId="453" fillId="0" borderId="0"/>
    <xf numFmtId="0" fontId="114" fillId="0" borderId="0"/>
    <xf numFmtId="0" fontId="19" fillId="0" borderId="0"/>
    <xf numFmtId="0" fontId="2" fillId="0" borderId="0"/>
    <xf numFmtId="0" fontId="119" fillId="0" borderId="0"/>
    <xf numFmtId="0" fontId="73" fillId="0" borderId="0"/>
    <xf numFmtId="0" fontId="2" fillId="0" borderId="0"/>
    <xf numFmtId="0" fontId="19" fillId="0" borderId="0"/>
    <xf numFmtId="0" fontId="456" fillId="0" borderId="0"/>
    <xf numFmtId="0" fontId="453" fillId="0" borderId="0"/>
    <xf numFmtId="0" fontId="455" fillId="0" borderId="0"/>
    <xf numFmtId="0" fontId="453" fillId="0" borderId="0"/>
    <xf numFmtId="0" fontId="454" fillId="0" borderId="0"/>
    <xf numFmtId="0" fontId="453" fillId="0" borderId="0"/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19" fillId="0" borderId="0"/>
    <xf numFmtId="0" fontId="2" fillId="0" borderId="0"/>
    <xf numFmtId="0" fontId="106" fillId="0" borderId="0">
      <alignment vertical="top"/>
    </xf>
    <xf numFmtId="0" fontId="108" fillId="0" borderId="0"/>
    <xf numFmtId="0" fontId="2" fillId="0" borderId="0"/>
    <xf numFmtId="0" fontId="106" fillId="0" borderId="0">
      <alignment vertical="top"/>
    </xf>
    <xf numFmtId="0" fontId="103" fillId="0" borderId="0"/>
    <xf numFmtId="0" fontId="2" fillId="0" borderId="0"/>
    <xf numFmtId="0" fontId="114" fillId="0" borderId="0"/>
    <xf numFmtId="0" fontId="103" fillId="0" borderId="0"/>
    <xf numFmtId="0" fontId="114" fillId="0" borderId="0"/>
    <xf numFmtId="0" fontId="111" fillId="0" borderId="0"/>
    <xf numFmtId="0" fontId="111" fillId="0" borderId="0"/>
    <xf numFmtId="0" fontId="24" fillId="0" borderId="0"/>
    <xf numFmtId="0" fontId="114" fillId="0" borderId="0"/>
    <xf numFmtId="0" fontId="9" fillId="0" borderId="0"/>
    <xf numFmtId="0" fontId="2" fillId="0" borderId="0"/>
    <xf numFmtId="0" fontId="1" fillId="0" borderId="0"/>
    <xf numFmtId="0" fontId="11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6" fillId="0" borderId="0">
      <alignment vertical="top"/>
    </xf>
    <xf numFmtId="0" fontId="2" fillId="0" borderId="0"/>
    <xf numFmtId="0" fontId="456" fillId="0" borderId="0"/>
    <xf numFmtId="0" fontId="453" fillId="0" borderId="0"/>
    <xf numFmtId="0" fontId="455" fillId="0" borderId="0"/>
    <xf numFmtId="0" fontId="453" fillId="0" borderId="0"/>
    <xf numFmtId="0" fontId="136" fillId="0" borderId="0"/>
    <xf numFmtId="0" fontId="454" fillId="0" borderId="0"/>
    <xf numFmtId="0" fontId="119" fillId="0" borderId="0"/>
    <xf numFmtId="0" fontId="453" fillId="0" borderId="0"/>
    <xf numFmtId="0" fontId="106" fillId="0" borderId="0">
      <alignment vertical="top"/>
    </xf>
    <xf numFmtId="0" fontId="2" fillId="0" borderId="0"/>
    <xf numFmtId="0" fontId="108" fillId="0" borderId="0"/>
    <xf numFmtId="0" fontId="19" fillId="0" borderId="0"/>
    <xf numFmtId="0" fontId="456" fillId="0" borderId="0"/>
    <xf numFmtId="0" fontId="24" fillId="0" borderId="0"/>
    <xf numFmtId="0" fontId="453" fillId="0" borderId="0"/>
    <xf numFmtId="0" fontId="119" fillId="0" borderId="0"/>
    <xf numFmtId="0" fontId="24" fillId="0" borderId="0"/>
    <xf numFmtId="0" fontId="108" fillId="0" borderId="0"/>
    <xf numFmtId="0" fontId="119" fillId="0" borderId="0"/>
    <xf numFmtId="0" fontId="455" fillId="0" borderId="0"/>
    <xf numFmtId="0" fontId="453" fillId="0" borderId="0"/>
    <xf numFmtId="0" fontId="119" fillId="0" borderId="0"/>
    <xf numFmtId="0" fontId="454" fillId="0" borderId="0"/>
    <xf numFmtId="0" fontId="453" fillId="0" borderId="0"/>
    <xf numFmtId="0" fontId="103" fillId="0" borderId="0"/>
    <xf numFmtId="290" fontId="2" fillId="0" borderId="0"/>
    <xf numFmtId="0" fontId="103" fillId="0" borderId="0"/>
    <xf numFmtId="0" fontId="2" fillId="0" borderId="0"/>
    <xf numFmtId="0" fontId="9" fillId="53" borderId="37" applyNumberFormat="0" applyFont="0" applyAlignment="0" applyProtection="0"/>
    <xf numFmtId="0" fontId="2" fillId="0" borderId="0"/>
    <xf numFmtId="0" fontId="114" fillId="102" borderId="37" applyNumberFormat="0" applyAlignment="0" applyProtection="0"/>
    <xf numFmtId="0" fontId="114" fillId="102" borderId="37" applyNumberFormat="0" applyAlignment="0" applyProtection="0"/>
    <xf numFmtId="0" fontId="114" fillId="102" borderId="37" applyNumberFormat="0" applyAlignment="0" applyProtection="0"/>
    <xf numFmtId="0" fontId="114" fillId="102" borderId="37" applyNumberFormat="0" applyAlignment="0" applyProtection="0"/>
    <xf numFmtId="0" fontId="114" fillId="102" borderId="37" applyNumberFormat="0" applyAlignment="0" applyProtection="0"/>
    <xf numFmtId="0" fontId="114" fillId="102" borderId="37" applyNumberFormat="0" applyAlignment="0" applyProtection="0"/>
    <xf numFmtId="0" fontId="114" fillId="102" borderId="37" applyNumberFormat="0" applyAlignment="0" applyProtection="0"/>
    <xf numFmtId="0" fontId="114" fillId="102" borderId="37" applyNumberFormat="0" applyAlignment="0" applyProtection="0"/>
    <xf numFmtId="0" fontId="114" fillId="102" borderId="37" applyNumberFormat="0" applyAlignment="0" applyProtection="0"/>
    <xf numFmtId="0" fontId="2" fillId="0" borderId="0"/>
    <xf numFmtId="0" fontId="114" fillId="102" borderId="37" applyNumberFormat="0" applyAlignment="0" applyProtection="0"/>
    <xf numFmtId="0" fontId="114" fillId="102" borderId="37" applyNumberFormat="0" applyAlignment="0" applyProtection="0"/>
    <xf numFmtId="0" fontId="114" fillId="102" borderId="37" applyNumberFormat="0" applyAlignment="0" applyProtection="0"/>
    <xf numFmtId="0" fontId="114" fillId="102" borderId="37" applyNumberFormat="0" applyAlignment="0" applyProtection="0"/>
    <xf numFmtId="0" fontId="114" fillId="102" borderId="37" applyNumberFormat="0" applyAlignment="0" applyProtection="0"/>
    <xf numFmtId="0" fontId="114" fillId="102" borderId="37" applyNumberFormat="0" applyAlignment="0" applyProtection="0"/>
    <xf numFmtId="0" fontId="114" fillId="102" borderId="37" applyNumberFormat="0" applyAlignment="0" applyProtection="0"/>
    <xf numFmtId="0" fontId="114" fillId="102" borderId="37" applyNumberFormat="0" applyAlignment="0" applyProtection="0"/>
    <xf numFmtId="0" fontId="114" fillId="102" borderId="37" applyNumberFormat="0" applyAlignment="0" applyProtection="0"/>
    <xf numFmtId="0" fontId="114" fillId="102" borderId="37" applyNumberFormat="0" applyAlignment="0" applyProtection="0"/>
    <xf numFmtId="0" fontId="114" fillId="102" borderId="37" applyNumberFormat="0" applyAlignment="0" applyProtection="0"/>
    <xf numFmtId="0" fontId="114" fillId="102" borderId="37" applyNumberFormat="0" applyAlignment="0" applyProtection="0"/>
    <xf numFmtId="0" fontId="114" fillId="102" borderId="37" applyNumberFormat="0" applyAlignment="0" applyProtection="0"/>
    <xf numFmtId="0" fontId="114" fillId="102" borderId="37" applyNumberFormat="0" applyAlignment="0" applyProtection="0"/>
    <xf numFmtId="0" fontId="114" fillId="102" borderId="37" applyNumberFormat="0" applyAlignment="0" applyProtection="0"/>
    <xf numFmtId="0" fontId="114" fillId="102" borderId="37" applyNumberFormat="0" applyAlignment="0" applyProtection="0"/>
    <xf numFmtId="0" fontId="114" fillId="102" borderId="37" applyNumberFormat="0" applyAlignment="0" applyProtection="0"/>
    <xf numFmtId="0" fontId="114" fillId="102" borderId="37" applyNumberFormat="0" applyAlignment="0" applyProtection="0"/>
    <xf numFmtId="0" fontId="114" fillId="102" borderId="37" applyNumberFormat="0" applyAlignment="0" applyProtection="0"/>
    <xf numFmtId="0" fontId="114" fillId="102" borderId="37" applyNumberFormat="0" applyAlignment="0" applyProtection="0"/>
    <xf numFmtId="0" fontId="114" fillId="102" borderId="37" applyNumberFormat="0" applyAlignment="0" applyProtection="0"/>
    <xf numFmtId="0" fontId="114" fillId="102" borderId="37" applyNumberFormat="0" applyAlignment="0" applyProtection="0"/>
    <xf numFmtId="0" fontId="114" fillId="102" borderId="37" applyNumberFormat="0" applyAlignment="0" applyProtection="0"/>
    <xf numFmtId="0" fontId="114" fillId="102" borderId="37" applyNumberFormat="0" applyAlignment="0" applyProtection="0"/>
    <xf numFmtId="0" fontId="114" fillId="102" borderId="37" applyNumberFormat="0" applyAlignment="0" applyProtection="0"/>
    <xf numFmtId="0" fontId="114" fillId="102" borderId="37" applyNumberFormat="0" applyAlignment="0" applyProtection="0"/>
    <xf numFmtId="0" fontId="114" fillId="102" borderId="37" applyNumberFormat="0" applyAlignment="0" applyProtection="0"/>
    <xf numFmtId="0" fontId="114" fillId="102" borderId="37" applyNumberFormat="0" applyAlignment="0" applyProtection="0"/>
    <xf numFmtId="0" fontId="19" fillId="53" borderId="37" applyNumberFormat="0" applyFont="0" applyAlignment="0" applyProtection="0"/>
    <xf numFmtId="0" fontId="24" fillId="9" borderId="13" applyNumberFormat="0" applyFont="0" applyAlignment="0" applyProtection="0"/>
    <xf numFmtId="0" fontId="2" fillId="0" borderId="0"/>
    <xf numFmtId="0" fontId="2" fillId="0" borderId="0"/>
    <xf numFmtId="0" fontId="156" fillId="121" borderId="38" applyNumberFormat="0" applyAlignment="0" applyProtection="0"/>
    <xf numFmtId="0" fontId="132" fillId="122" borderId="38" applyNumberFormat="0" applyAlignment="0" applyProtection="0"/>
    <xf numFmtId="0" fontId="2" fillId="0" borderId="0"/>
    <xf numFmtId="0" fontId="132" fillId="121" borderId="38" applyNumberFormat="0" applyAlignment="0" applyProtection="0"/>
    <xf numFmtId="0" fontId="132" fillId="122" borderId="38" applyNumberFormat="0" applyAlignment="0" applyProtection="0"/>
    <xf numFmtId="0" fontId="2" fillId="0" borderId="0"/>
    <xf numFmtId="0" fontId="83" fillId="7" borderId="10" applyNumberFormat="0" applyAlignment="0" applyProtection="0"/>
    <xf numFmtId="0" fontId="263" fillId="49" borderId="38" applyNumberFormat="0" applyAlignment="0" applyProtection="0"/>
    <xf numFmtId="40" fontId="362" fillId="44" borderId="0">
      <alignment horizontal="right"/>
    </xf>
    <xf numFmtId="0" fontId="363" fillId="44" borderId="0">
      <alignment horizontal="right"/>
    </xf>
    <xf numFmtId="0" fontId="364" fillId="44" borderId="17"/>
    <xf numFmtId="0" fontId="364" fillId="0" borderId="0" applyBorder="0">
      <alignment horizontal="centerContinuous"/>
    </xf>
    <xf numFmtId="0" fontId="365" fillId="0" borderId="0" applyBorder="0">
      <alignment horizontal="centerContinuous"/>
    </xf>
    <xf numFmtId="0" fontId="2" fillId="0" borderId="0"/>
    <xf numFmtId="0" fontId="366" fillId="0" borderId="0">
      <alignment horizontal="center"/>
    </xf>
    <xf numFmtId="0" fontId="367" fillId="0" borderId="0">
      <alignment horizontal="center"/>
    </xf>
    <xf numFmtId="0" fontId="368" fillId="44" borderId="0"/>
    <xf numFmtId="176" fontId="12" fillId="0" borderId="0" applyFont="0" applyFill="0" applyBorder="0" applyAlignment="0" applyProtection="0"/>
    <xf numFmtId="14" fontId="324" fillId="0" borderId="0">
      <alignment horizontal="center" wrapText="1"/>
      <protection locked="0"/>
    </xf>
    <xf numFmtId="0" fontId="153" fillId="49" borderId="0" applyFill="0" applyBorder="0" applyAlignment="0" applyProtection="0">
      <protection locked="0"/>
    </xf>
    <xf numFmtId="0" fontId="12" fillId="49" borderId="0" applyFill="0" applyBorder="0" applyAlignment="0" applyProtection="0">
      <protection locked="0"/>
    </xf>
    <xf numFmtId="0" fontId="153" fillId="49" borderId="0" applyFill="0" applyBorder="0" applyAlignment="0" applyProtection="0">
      <protection locked="0"/>
    </xf>
    <xf numFmtId="291" fontId="2" fillId="0" borderId="0" applyFont="0" applyFill="0" applyBorder="0" applyAlignment="0" applyProtection="0"/>
    <xf numFmtId="292" fontId="153" fillId="49" borderId="0" applyFill="0" applyBorder="0" applyAlignment="0" applyProtection="0">
      <alignment vertical="top"/>
    </xf>
    <xf numFmtId="292" fontId="12" fillId="49" borderId="0" applyFill="0" applyBorder="0" applyAlignment="0" applyProtection="0">
      <alignment vertical="top"/>
    </xf>
    <xf numFmtId="292" fontId="153" fillId="49" borderId="0" applyFill="0" applyBorder="0" applyAlignment="0" applyProtection="0">
      <alignment vertical="top"/>
    </xf>
    <xf numFmtId="293" fontId="153" fillId="0" borderId="0" applyFill="0" applyBorder="0" applyAlignment="0" applyProtection="0"/>
    <xf numFmtId="293" fontId="12" fillId="0" borderId="0" applyFill="0" applyBorder="0" applyAlignment="0" applyProtection="0"/>
    <xf numFmtId="293" fontId="153" fillId="0" borderId="0" applyFill="0" applyBorder="0" applyAlignment="0" applyProtection="0"/>
    <xf numFmtId="0" fontId="2" fillId="0" borderId="0"/>
    <xf numFmtId="0" fontId="16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114" fillId="0" borderId="0" applyFill="0" applyBorder="0" applyAlignment="0" applyProtection="0"/>
    <xf numFmtId="9" fontId="114" fillId="0" borderId="0" applyFill="0" applyBorder="0" applyAlignment="0" applyProtection="0"/>
    <xf numFmtId="9" fontId="114" fillId="0" borderId="0" applyFill="0" applyBorder="0" applyAlignment="0" applyProtection="0"/>
    <xf numFmtId="9" fontId="11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9" fontId="114" fillId="0" borderId="0" applyFill="0" applyBorder="0" applyAlignment="0" applyProtection="0"/>
    <xf numFmtId="0" fontId="2" fillId="0" borderId="0"/>
    <xf numFmtId="9" fontId="114" fillId="0" borderId="0" applyFill="0" applyBorder="0" applyAlignment="0" applyProtection="0"/>
    <xf numFmtId="9" fontId="114" fillId="0" borderId="0" applyFill="0" applyBorder="0" applyAlignment="0" applyProtection="0"/>
    <xf numFmtId="9" fontId="9" fillId="0" borderId="0" applyFont="0" applyFill="0" applyBorder="0" applyAlignment="0" applyProtection="0"/>
    <xf numFmtId="9" fontId="119" fillId="0" borderId="0" applyFont="0" applyFill="0" applyBorder="0" applyAlignment="0" applyProtection="0"/>
    <xf numFmtId="0" fontId="2" fillId="0" borderId="0"/>
    <xf numFmtId="9" fontId="114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9" fontId="16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3" fontId="369" fillId="0" borderId="0" applyNumberFormat="0" applyFill="0" applyBorder="0" applyAlignment="0" applyProtection="0"/>
    <xf numFmtId="272" fontId="182" fillId="0" borderId="0" applyFill="0" applyBorder="0" applyAlignment="0"/>
    <xf numFmtId="271" fontId="182" fillId="0" borderId="0" applyFill="0" applyBorder="0" applyAlignment="0"/>
    <xf numFmtId="272" fontId="182" fillId="0" borderId="0" applyFill="0" applyBorder="0" applyAlignment="0"/>
    <xf numFmtId="273" fontId="182" fillId="0" borderId="0" applyFill="0" applyBorder="0" applyAlignment="0"/>
    <xf numFmtId="271" fontId="182" fillId="0" borderId="0" applyFill="0" applyBorder="0" applyAlignment="0"/>
    <xf numFmtId="4" fontId="112" fillId="0" borderId="0">
      <alignment horizontal="right"/>
    </xf>
    <xf numFmtId="0" fontId="2" fillId="0" borderId="0"/>
    <xf numFmtId="0" fontId="103" fillId="0" borderId="0" applyNumberFormat="0" applyFill="0" applyBorder="0" applyAlignment="0" applyProtection="0">
      <alignment horizontal="left"/>
    </xf>
    <xf numFmtId="0" fontId="2" fillId="0" borderId="0"/>
    <xf numFmtId="4" fontId="174" fillId="0" borderId="0" applyFont="0" applyFill="0" applyBorder="0" applyAlignment="0" applyProtection="0"/>
    <xf numFmtId="0" fontId="104" fillId="0" borderId="23" applyBorder="0">
      <alignment horizontal="center"/>
    </xf>
    <xf numFmtId="3" fontId="174" fillId="0" borderId="0" applyFont="0" applyFill="0" applyBorder="0" applyAlignment="0" applyProtection="0"/>
    <xf numFmtId="0" fontId="174" fillId="125" borderId="0" applyNumberFormat="0" applyFont="0" applyBorder="0" applyAlignment="0" applyProtection="0"/>
    <xf numFmtId="0" fontId="2" fillId="0" borderId="0"/>
    <xf numFmtId="0" fontId="2" fillId="0" borderId="0"/>
    <xf numFmtId="0" fontId="6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70" fillId="126" borderId="0" applyNumberFormat="0" applyFont="0" applyBorder="0" applyAlignment="0">
      <alignment horizontal="center"/>
    </xf>
    <xf numFmtId="0" fontId="371" fillId="127" borderId="0"/>
    <xf numFmtId="4" fontId="372" fillId="0" borderId="0">
      <alignment horizontal="right"/>
    </xf>
    <xf numFmtId="294" fontId="2" fillId="0" borderId="0" applyNumberFormat="0" applyFill="0" applyBorder="0" applyAlignment="0" applyProtection="0">
      <alignment horizontal="left"/>
    </xf>
    <xf numFmtId="0" fontId="2" fillId="0" borderId="0"/>
    <xf numFmtId="0" fontId="95" fillId="122" borderId="0">
      <alignment horizontal="center" vertical="top"/>
    </xf>
    <xf numFmtId="0" fontId="175" fillId="122" borderId="0">
      <alignment horizontal="center" vertical="top"/>
    </xf>
    <xf numFmtId="0" fontId="175" fillId="122" borderId="0">
      <alignment horizontal="left" vertical="top"/>
    </xf>
    <xf numFmtId="0" fontId="175" fillId="122" borderId="0">
      <alignment horizontal="right" vertical="top"/>
    </xf>
    <xf numFmtId="0" fontId="176" fillId="122" borderId="0">
      <alignment horizontal="right" vertical="top"/>
    </xf>
    <xf numFmtId="0" fontId="96" fillId="122" borderId="0">
      <alignment horizontal="center" vertical="top"/>
    </xf>
    <xf numFmtId="0" fontId="96" fillId="122" borderId="0">
      <alignment horizontal="left" vertical="top"/>
    </xf>
    <xf numFmtId="0" fontId="96" fillId="122" borderId="0">
      <alignment horizontal="right" vertical="top"/>
    </xf>
    <xf numFmtId="0" fontId="95" fillId="122" borderId="0">
      <alignment horizontal="right" vertical="top"/>
    </xf>
    <xf numFmtId="0" fontId="177" fillId="122" borderId="0">
      <alignment horizontal="left" vertical="top"/>
    </xf>
    <xf numFmtId="0" fontId="2" fillId="0" borderId="0"/>
    <xf numFmtId="4" fontId="373" fillId="60" borderId="55" applyNumberFormat="0" applyProtection="0">
      <alignment vertical="center"/>
    </xf>
    <xf numFmtId="4" fontId="374" fillId="43" borderId="55" applyNumberFormat="0" applyProtection="0">
      <alignment vertical="center"/>
    </xf>
    <xf numFmtId="4" fontId="373" fillId="43" borderId="55" applyNumberFormat="0" applyProtection="0">
      <alignment horizontal="left" vertical="center" indent="1"/>
    </xf>
    <xf numFmtId="0" fontId="105" fillId="43" borderId="55" applyNumberFormat="0" applyProtection="0">
      <alignment horizontal="left" vertical="top" indent="1"/>
    </xf>
    <xf numFmtId="4" fontId="373" fillId="128" borderId="0" applyNumberFormat="0" applyProtection="0">
      <alignment horizontal="left" vertical="center" indent="1"/>
    </xf>
    <xf numFmtId="4" fontId="375" fillId="50" borderId="55" applyNumberFormat="0" applyProtection="0">
      <alignment horizontal="right" vertical="center"/>
    </xf>
    <xf numFmtId="4" fontId="106" fillId="57" borderId="55" applyNumberFormat="0" applyProtection="0">
      <alignment horizontal="right" vertical="center"/>
    </xf>
    <xf numFmtId="4" fontId="106" fillId="68" borderId="55" applyNumberFormat="0" applyProtection="0">
      <alignment horizontal="right" vertical="center"/>
    </xf>
    <xf numFmtId="4" fontId="106" fillId="61" borderId="55" applyNumberFormat="0" applyProtection="0">
      <alignment horizontal="right" vertical="center"/>
    </xf>
    <xf numFmtId="4" fontId="106" fillId="65" borderId="55" applyNumberFormat="0" applyProtection="0">
      <alignment horizontal="right" vertical="center"/>
    </xf>
    <xf numFmtId="4" fontId="106" fillId="66" borderId="55" applyNumberFormat="0" applyProtection="0">
      <alignment horizontal="right" vertical="center"/>
    </xf>
    <xf numFmtId="4" fontId="106" fillId="69" borderId="55" applyNumberFormat="0" applyProtection="0">
      <alignment horizontal="right" vertical="center"/>
    </xf>
    <xf numFmtId="4" fontId="106" fillId="129" borderId="55" applyNumberFormat="0" applyProtection="0">
      <alignment horizontal="right" vertical="center"/>
    </xf>
    <xf numFmtId="4" fontId="106" fillId="59" borderId="55" applyNumberFormat="0" applyProtection="0">
      <alignment horizontal="right" vertical="center"/>
    </xf>
    <xf numFmtId="4" fontId="373" fillId="130" borderId="56" applyNumberFormat="0" applyProtection="0">
      <alignment horizontal="left" vertical="center" indent="1"/>
    </xf>
    <xf numFmtId="4" fontId="375" fillId="131" borderId="0" applyNumberFormat="0" applyProtection="0">
      <alignment horizontal="left" vertical="center" indent="1"/>
    </xf>
    <xf numFmtId="4" fontId="376" fillId="132" borderId="0" applyNumberFormat="0" applyProtection="0">
      <alignment horizontal="left" vertical="center" indent="1"/>
    </xf>
    <xf numFmtId="4" fontId="106" fillId="133" borderId="55" applyNumberFormat="0" applyProtection="0">
      <alignment horizontal="right" vertical="center"/>
    </xf>
    <xf numFmtId="4" fontId="375" fillId="134" borderId="0" applyNumberFormat="0" applyProtection="0">
      <alignment horizontal="left" vertical="center" indent="1"/>
    </xf>
    <xf numFmtId="4" fontId="375" fillId="60" borderId="0" applyNumberFormat="0" applyProtection="0">
      <alignment horizontal="left" vertical="center" indent="1"/>
    </xf>
    <xf numFmtId="0" fontId="2" fillId="132" borderId="55" applyNumberFormat="0" applyProtection="0">
      <alignment horizontal="left" vertical="center" indent="1"/>
    </xf>
    <xf numFmtId="0" fontId="2" fillId="132" borderId="55" applyNumberFormat="0" applyProtection="0">
      <alignment horizontal="left" vertical="top" indent="1"/>
    </xf>
    <xf numFmtId="0" fontId="2" fillId="128" borderId="55" applyNumberFormat="0" applyProtection="0">
      <alignment horizontal="left" vertical="center" indent="1"/>
    </xf>
    <xf numFmtId="0" fontId="2" fillId="128" borderId="55" applyNumberFormat="0" applyProtection="0">
      <alignment horizontal="left" vertical="top" indent="1"/>
    </xf>
    <xf numFmtId="0" fontId="2" fillId="135" borderId="55" applyNumberFormat="0" applyProtection="0">
      <alignment horizontal="left" vertical="center" indent="1"/>
    </xf>
    <xf numFmtId="0" fontId="2" fillId="135" borderId="55" applyNumberFormat="0" applyProtection="0">
      <alignment horizontal="left" vertical="top" indent="1"/>
    </xf>
    <xf numFmtId="0" fontId="2" fillId="34" borderId="55" applyNumberFormat="0" applyProtection="0">
      <alignment horizontal="left" vertical="center" indent="1"/>
    </xf>
    <xf numFmtId="0" fontId="2" fillId="34" borderId="55" applyNumberFormat="0" applyProtection="0">
      <alignment horizontal="left" vertical="top" indent="1"/>
    </xf>
    <xf numFmtId="4" fontId="106" fillId="72" borderId="55" applyNumberFormat="0" applyProtection="0">
      <alignment vertical="center"/>
    </xf>
    <xf numFmtId="4" fontId="377" fillId="72" borderId="55" applyNumberFormat="0" applyProtection="0">
      <alignment vertical="center"/>
    </xf>
    <xf numFmtId="4" fontId="106" fillId="72" borderId="55" applyNumberFormat="0" applyProtection="0">
      <alignment horizontal="left" vertical="center" indent="1"/>
    </xf>
    <xf numFmtId="0" fontId="106" fillId="72" borderId="55" applyNumberFormat="0" applyProtection="0">
      <alignment horizontal="left" vertical="top" indent="1"/>
    </xf>
    <xf numFmtId="4" fontId="375" fillId="131" borderId="55" applyNumberFormat="0" applyProtection="0">
      <alignment horizontal="right" vertical="center"/>
    </xf>
    <xf numFmtId="4" fontId="377" fillId="131" borderId="55" applyNumberFormat="0" applyProtection="0">
      <alignment horizontal="right" vertical="center"/>
    </xf>
    <xf numFmtId="4" fontId="375" fillId="133" borderId="55" applyNumberFormat="0" applyProtection="0">
      <alignment horizontal="left" vertical="center" indent="1"/>
    </xf>
    <xf numFmtId="0" fontId="375" fillId="128" borderId="55" applyNumberFormat="0" applyProtection="0">
      <alignment horizontal="left" vertical="top" indent="1"/>
    </xf>
    <xf numFmtId="4" fontId="378" fillId="136" borderId="0" applyNumberFormat="0" applyProtection="0">
      <alignment horizontal="left" vertical="center" indent="1"/>
    </xf>
    <xf numFmtId="4" fontId="266" fillId="131" borderId="55" applyNumberFormat="0" applyProtection="0">
      <alignment horizontal="right" vertical="center"/>
    </xf>
    <xf numFmtId="38" fontId="103" fillId="0" borderId="0" applyNumberFormat="0" applyFont="0" applyFill="0" applyBorder="0" applyAlignment="0"/>
    <xf numFmtId="0" fontId="379" fillId="0" borderId="0">
      <alignment horizontal="left"/>
    </xf>
    <xf numFmtId="0" fontId="370" fillId="1" borderId="2" applyNumberFormat="0" applyFont="0" applyAlignment="0">
      <alignment horizontal="center"/>
    </xf>
    <xf numFmtId="0" fontId="103" fillId="0" borderId="0"/>
    <xf numFmtId="0" fontId="2" fillId="0" borderId="0"/>
    <xf numFmtId="0" fontId="380" fillId="0" borderId="0" applyNumberFormat="0" applyFill="0" applyBorder="0" applyAlignment="0">
      <alignment horizontal="center"/>
    </xf>
    <xf numFmtId="12" fontId="381" fillId="0" borderId="19">
      <alignment horizontal="center"/>
    </xf>
    <xf numFmtId="177" fontId="178" fillId="0" borderId="0"/>
    <xf numFmtId="295" fontId="382" fillId="0" borderId="0"/>
    <xf numFmtId="295" fontId="382" fillId="0" borderId="0"/>
    <xf numFmtId="295" fontId="382" fillId="0" borderId="0"/>
    <xf numFmtId="0" fontId="383" fillId="0" borderId="0" applyNumberFormat="0" applyFont="0" applyBorder="0"/>
    <xf numFmtId="0" fontId="384" fillId="0" borderId="0" applyNumberFormat="0" applyBorder="0" applyAlignment="0"/>
    <xf numFmtId="0" fontId="385" fillId="0" borderId="0" applyNumberFormat="0" applyBorder="0" applyAlignment="0"/>
    <xf numFmtId="0" fontId="386" fillId="0" borderId="0" applyNumberFormat="0" applyBorder="0" applyAlignment="0"/>
    <xf numFmtId="0" fontId="386" fillId="0" borderId="0" applyNumberFormat="0" applyBorder="0" applyAlignment="0"/>
    <xf numFmtId="0" fontId="387" fillId="0" borderId="0" applyNumberFormat="0" applyBorder="0" applyAlignment="0"/>
    <xf numFmtId="0" fontId="388" fillId="0" borderId="0" applyNumberFormat="0" applyBorder="0" applyAlignment="0"/>
    <xf numFmtId="0" fontId="389" fillId="58" borderId="0" applyNumberFormat="0" applyBorder="0" applyAlignment="0"/>
    <xf numFmtId="0" fontId="356" fillId="0" borderId="0"/>
    <xf numFmtId="0" fontId="291" fillId="72" borderId="0">
      <alignment wrapText="1"/>
    </xf>
    <xf numFmtId="40" fontId="390" fillId="0" borderId="0" applyBorder="0">
      <alignment horizontal="right"/>
    </xf>
    <xf numFmtId="49" fontId="391" fillId="0" borderId="0" applyFill="0" applyBorder="0" applyProtection="0">
      <protection locked="0"/>
    </xf>
    <xf numFmtId="4" fontId="391" fillId="0" borderId="0" applyFill="0" applyBorder="0" applyProtection="0">
      <protection locked="0"/>
    </xf>
    <xf numFmtId="0" fontId="10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2" fillId="0" borderId="0" applyBorder="0" applyAlignment="0"/>
    <xf numFmtId="0" fontId="393" fillId="0" borderId="0" applyNumberFormat="0" applyFill="0" applyBorder="0" applyAlignment="0" applyProtection="0"/>
    <xf numFmtId="0" fontId="174" fillId="0" borderId="0"/>
    <xf numFmtId="0" fontId="2" fillId="0" borderId="0"/>
    <xf numFmtId="0" fontId="2" fillId="0" borderId="0"/>
    <xf numFmtId="0" fontId="103" fillId="0" borderId="0"/>
    <xf numFmtId="0" fontId="174" fillId="0" borderId="0"/>
    <xf numFmtId="0" fontId="2" fillId="0" borderId="0"/>
    <xf numFmtId="0" fontId="2" fillId="0" borderId="0"/>
    <xf numFmtId="0" fontId="2" fillId="0" borderId="0"/>
    <xf numFmtId="0" fontId="2" fillId="0" borderId="0" applyFill="0" applyBorder="0" applyAlignment="0"/>
    <xf numFmtId="0" fontId="107" fillId="0" borderId="0" applyFill="0" applyBorder="0" applyProtection="0">
      <alignment horizontal="left" vertical="top"/>
    </xf>
    <xf numFmtId="0" fontId="174" fillId="0" borderId="0"/>
    <xf numFmtId="0" fontId="103" fillId="0" borderId="0"/>
    <xf numFmtId="0" fontId="394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74" fillId="0" borderId="0"/>
    <xf numFmtId="0" fontId="395" fillId="0" borderId="0" applyNumberFormat="0" applyFill="0" applyBorder="0" applyAlignment="0" applyProtection="0"/>
    <xf numFmtId="0" fontId="2" fillId="0" borderId="0"/>
    <xf numFmtId="0" fontId="174" fillId="0" borderId="0"/>
    <xf numFmtId="0" fontId="75" fillId="0" borderId="0" applyNumberFormat="0" applyFill="0" applyBorder="0" applyAlignment="0" applyProtection="0"/>
    <xf numFmtId="0" fontId="396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03" fillId="0" borderId="0"/>
    <xf numFmtId="0" fontId="134" fillId="0" borderId="57" applyNumberFormat="0" applyFill="0" applyAlignment="0" applyProtection="0"/>
    <xf numFmtId="0" fontId="2" fillId="0" borderId="0"/>
    <xf numFmtId="0" fontId="2" fillId="0" borderId="0"/>
    <xf numFmtId="0" fontId="134" fillId="0" borderId="57" applyNumberFormat="0" applyFill="0" applyAlignment="0" applyProtection="0"/>
    <xf numFmtId="0" fontId="2" fillId="0" borderId="0"/>
    <xf numFmtId="0" fontId="88" fillId="0" borderId="14" applyNumberFormat="0" applyFill="0" applyAlignment="0" applyProtection="0"/>
    <xf numFmtId="0" fontId="236" fillId="0" borderId="42" applyNumberFormat="0" applyFill="0" applyAlignment="0" applyProtection="0"/>
    <xf numFmtId="38" fontId="174" fillId="0" borderId="0" applyFont="0" applyFill="0" applyBorder="0" applyAlignment="0" applyProtection="0"/>
    <xf numFmtId="0" fontId="2" fillId="0" borderId="0"/>
    <xf numFmtId="0" fontId="103" fillId="0" borderId="0"/>
    <xf numFmtId="296" fontId="17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35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72" fillId="0" borderId="0" applyNumberFormat="0" applyFill="0" applyBorder="0" applyAlignment="0" applyProtection="0"/>
    <xf numFmtId="0" fontId="272" fillId="0" borderId="0" applyNumberFormat="0" applyFill="0" applyBorder="0" applyAlignment="0" applyProtection="0"/>
    <xf numFmtId="0" fontId="2" fillId="0" borderId="0"/>
    <xf numFmtId="10" fontId="2" fillId="137" borderId="19" applyNumberFormat="0" applyFont="0" applyBorder="0" applyAlignment="0" applyProtection="0">
      <protection locked="0"/>
    </xf>
    <xf numFmtId="0" fontId="357" fillId="0" borderId="0" applyNumberFormat="0" applyFont="0" applyFill="0" applyBorder="0" applyProtection="0">
      <alignment horizontal="center" vertical="center" wrapText="1"/>
    </xf>
    <xf numFmtId="0" fontId="103" fillId="0" borderId="0"/>
    <xf numFmtId="0" fontId="2" fillId="0" borderId="0"/>
    <xf numFmtId="1" fontId="2" fillId="0" borderId="0" applyFont="0" applyFill="0" applyBorder="0" applyAlignment="0" applyProtection="0"/>
    <xf numFmtId="0" fontId="320" fillId="67" borderId="0" applyNumberFormat="0" applyBorder="0" applyAlignment="0" applyProtection="0">
      <alignment vertical="center"/>
    </xf>
    <xf numFmtId="0" fontId="320" fillId="68" borderId="0" applyNumberFormat="0" applyBorder="0" applyAlignment="0" applyProtection="0">
      <alignment vertical="center"/>
    </xf>
    <xf numFmtId="0" fontId="320" fillId="69" borderId="0" applyNumberFormat="0" applyBorder="0" applyAlignment="0" applyProtection="0">
      <alignment vertical="center"/>
    </xf>
    <xf numFmtId="0" fontId="320" fillId="64" borderId="0" applyNumberFormat="0" applyBorder="0" applyAlignment="0" applyProtection="0">
      <alignment vertical="center"/>
    </xf>
    <xf numFmtId="0" fontId="320" fillId="63" borderId="0" applyNumberFormat="0" applyBorder="0" applyAlignment="0" applyProtection="0">
      <alignment vertical="center"/>
    </xf>
    <xf numFmtId="0" fontId="320" fillId="66" borderId="0" applyNumberFormat="0" applyBorder="0" applyAlignment="0" applyProtection="0">
      <alignment vertical="center"/>
    </xf>
    <xf numFmtId="0" fontId="397" fillId="0" borderId="0" applyNumberFormat="0" applyFill="0" applyBorder="0" applyAlignment="0" applyProtection="0">
      <alignment vertical="top"/>
      <protection locked="0"/>
    </xf>
    <xf numFmtId="0" fontId="398" fillId="0" borderId="0" applyNumberFormat="0" applyFill="0" applyBorder="0" applyAlignment="0" applyProtection="0">
      <alignment vertical="center"/>
    </xf>
    <xf numFmtId="0" fontId="399" fillId="71" borderId="30" applyNumberFormat="0" applyAlignment="0" applyProtection="0">
      <alignment vertical="center"/>
    </xf>
    <xf numFmtId="0" fontId="400" fillId="60" borderId="0" applyNumberFormat="0" applyBorder="0" applyAlignment="0" applyProtection="0">
      <alignment vertical="center"/>
    </xf>
    <xf numFmtId="0" fontId="401" fillId="0" borderId="0" applyNumberFormat="0" applyFill="0" applyBorder="0" applyAlignment="0" applyProtection="0">
      <alignment vertical="top"/>
      <protection locked="0"/>
    </xf>
    <xf numFmtId="0" fontId="402" fillId="53" borderId="37" applyNumberFormat="0" applyFont="0" applyAlignment="0" applyProtection="0">
      <alignment vertical="center"/>
    </xf>
    <xf numFmtId="0" fontId="403" fillId="0" borderId="36" applyNumberFormat="0" applyFill="0" applyAlignment="0" applyProtection="0">
      <alignment vertical="center"/>
    </xf>
    <xf numFmtId="0" fontId="382" fillId="0" borderId="0"/>
    <xf numFmtId="0" fontId="160" fillId="122" borderId="29" applyNumberFormat="0" applyAlignment="0" applyProtection="0"/>
    <xf numFmtId="0" fontId="382" fillId="0" borderId="0"/>
    <xf numFmtId="0" fontId="328" fillId="121" borderId="29" applyNumberFormat="0" applyAlignment="0" applyProtection="0"/>
    <xf numFmtId="0" fontId="293" fillId="0" borderId="0" applyFont="0" applyFill="0" applyBorder="0" applyAlignment="0" applyProtection="0"/>
    <xf numFmtId="0" fontId="160" fillId="122" borderId="29" applyNumberFormat="0" applyAlignment="0" applyProtection="0"/>
    <xf numFmtId="0" fontId="328" fillId="121" borderId="29" applyNumberFormat="0" applyAlignment="0" applyProtection="0"/>
    <xf numFmtId="0" fontId="382" fillId="0" borderId="0"/>
    <xf numFmtId="0" fontId="293" fillId="0" borderId="0" applyFont="0" applyFill="0" applyBorder="0" applyAlignment="0" applyProtection="0"/>
    <xf numFmtId="169" fontId="169" fillId="0" borderId="0" applyFont="0" applyFill="0" applyBorder="0" applyAlignment="0" applyProtection="0"/>
    <xf numFmtId="177" fontId="169" fillId="0" borderId="0" applyFont="0" applyFill="0" applyBorder="0" applyAlignment="0" applyProtection="0"/>
    <xf numFmtId="0" fontId="449" fillId="0" borderId="0" applyNumberFormat="0" applyFill="0" applyBorder="0" applyAlignment="0" applyProtection="0">
      <alignment vertical="top"/>
      <protection locked="0"/>
    </xf>
    <xf numFmtId="0" fontId="448" fillId="0" borderId="0" applyNumberFormat="0" applyFill="0" applyBorder="0" applyAlignment="0" applyProtection="0">
      <alignment vertical="top"/>
      <protection locked="0"/>
    </xf>
    <xf numFmtId="0" fontId="444" fillId="0" borderId="0" applyNumberFormat="0" applyFill="0" applyBorder="0" applyAlignment="0" applyProtection="0"/>
    <xf numFmtId="0" fontId="444" fillId="0" borderId="0" applyNumberFormat="0" applyFill="0" applyBorder="0" applyAlignment="0" applyProtection="0"/>
    <xf numFmtId="0" fontId="446" fillId="0" borderId="0" applyNumberFormat="0" applyFill="0" applyBorder="0" applyAlignment="0" applyProtection="0"/>
    <xf numFmtId="0" fontId="447" fillId="0" borderId="0" applyNumberFormat="0" applyFill="0" applyBorder="0" applyAlignment="0" applyProtection="0">
      <alignment vertical="top"/>
      <protection locked="0"/>
    </xf>
    <xf numFmtId="0" fontId="446" fillId="0" borderId="0" applyNumberFormat="0" applyFill="0" applyBorder="0" applyAlignment="0" applyProtection="0"/>
    <xf numFmtId="177" fontId="65" fillId="0" borderId="0" applyFont="0" applyFill="0" applyBorder="0" applyAlignment="0" applyProtection="0"/>
    <xf numFmtId="179" fontId="138" fillId="0" borderId="0" applyFont="0" applyFill="0" applyBorder="0" applyAlignment="0" applyProtection="0"/>
    <xf numFmtId="0" fontId="2" fillId="0" borderId="0"/>
    <xf numFmtId="297" fontId="138" fillId="0" borderId="0" applyFont="0" applyFill="0" applyBorder="0" applyAlignment="0" applyProtection="0"/>
    <xf numFmtId="169" fontId="2" fillId="0" borderId="0" applyFont="0" applyFill="0" applyBorder="0" applyAlignment="0" applyProtection="0"/>
    <xf numFmtId="297" fontId="138" fillId="0" borderId="0" applyFont="0" applyFill="0" applyBorder="0" applyAlignment="0" applyProtection="0"/>
    <xf numFmtId="297" fontId="2" fillId="0" borderId="0" applyFont="0" applyFill="0" applyBorder="0" applyAlignment="0" applyProtection="0"/>
    <xf numFmtId="297" fontId="2" fillId="0" borderId="0" applyFont="0" applyFill="0" applyBorder="0" applyAlignment="0" applyProtection="0"/>
    <xf numFmtId="0" fontId="2" fillId="0" borderId="0"/>
    <xf numFmtId="0" fontId="2" fillId="0" borderId="0"/>
    <xf numFmtId="0" fontId="183" fillId="0" borderId="0" applyNumberFormat="0" applyFont="0" applyFill="0" applyBorder="0" applyProtection="0">
      <alignment vertical="center"/>
    </xf>
    <xf numFmtId="0" fontId="2" fillId="0" borderId="0"/>
    <xf numFmtId="206" fontId="114" fillId="0" borderId="0" applyFill="0" applyBorder="0" applyAlignment="0" applyProtection="0"/>
    <xf numFmtId="206" fontId="114" fillId="0" borderId="0" applyFill="0" applyBorder="0" applyAlignment="0" applyProtection="0"/>
    <xf numFmtId="206" fontId="114" fillId="0" borderId="0" applyFill="0" applyBorder="0" applyAlignment="0" applyProtection="0"/>
    <xf numFmtId="206" fontId="114" fillId="0" borderId="0" applyFill="0" applyBorder="0" applyAlignment="0" applyProtection="0"/>
    <xf numFmtId="206" fontId="114" fillId="0" borderId="0" applyFill="0" applyBorder="0" applyAlignment="0" applyProtection="0"/>
    <xf numFmtId="206" fontId="114" fillId="0" borderId="0" applyFill="0" applyBorder="0" applyAlignment="0" applyProtection="0"/>
    <xf numFmtId="169" fontId="44" fillId="0" borderId="0" applyFont="0" applyFill="0" applyBorder="0" applyAlignment="0" applyProtection="0"/>
    <xf numFmtId="206" fontId="114" fillId="0" borderId="0" applyFill="0" applyBorder="0" applyAlignment="0" applyProtection="0"/>
    <xf numFmtId="207" fontId="114" fillId="0" borderId="0" applyFill="0" applyBorder="0" applyAlignment="0" applyProtection="0"/>
    <xf numFmtId="207" fontId="114" fillId="0" borderId="0" applyFill="0" applyBorder="0" applyAlignment="0" applyProtection="0"/>
    <xf numFmtId="207" fontId="114" fillId="0" borderId="0" applyFill="0" applyBorder="0" applyAlignment="0" applyProtection="0"/>
    <xf numFmtId="206" fontId="114" fillId="0" borderId="0" applyFill="0" applyBorder="0" applyAlignment="0" applyProtection="0"/>
    <xf numFmtId="207" fontId="114" fillId="0" borderId="0" applyFill="0" applyBorder="0" applyAlignment="0" applyProtection="0"/>
    <xf numFmtId="0" fontId="114" fillId="0" borderId="0" applyFill="0" applyBorder="0" applyAlignment="0" applyProtection="0"/>
    <xf numFmtId="207" fontId="114" fillId="0" borderId="0" applyFill="0" applyBorder="0" applyAlignment="0" applyProtection="0"/>
    <xf numFmtId="206" fontId="114" fillId="0" borderId="0" applyFill="0" applyBorder="0" applyAlignment="0" applyProtection="0"/>
    <xf numFmtId="207" fontId="114" fillId="0" borderId="0" applyFill="0" applyBorder="0" applyAlignment="0" applyProtection="0"/>
    <xf numFmtId="0" fontId="114" fillId="0" borderId="0" applyFill="0" applyBorder="0" applyAlignment="0" applyProtection="0"/>
    <xf numFmtId="207" fontId="114" fillId="0" borderId="0" applyFill="0" applyBorder="0" applyAlignment="0" applyProtection="0"/>
    <xf numFmtId="207" fontId="114" fillId="0" borderId="0" applyFill="0" applyBorder="0" applyAlignment="0" applyProtection="0"/>
    <xf numFmtId="206" fontId="114" fillId="0" borderId="0" applyFill="0" applyBorder="0" applyAlignment="0" applyProtection="0"/>
    <xf numFmtId="169" fontId="2" fillId="0" borderId="0" applyFont="0" applyFill="0" applyBorder="0" applyAlignment="0" applyProtection="0"/>
    <xf numFmtId="43" fontId="114" fillId="0" borderId="0" applyFont="0" applyFill="0" applyBorder="0" applyAlignment="0" applyProtection="0"/>
    <xf numFmtId="169" fontId="24" fillId="0" borderId="0" applyFont="0" applyFill="0" applyBorder="0" applyAlignment="0" applyProtection="0"/>
    <xf numFmtId="4" fontId="265" fillId="0" borderId="0" applyFont="0" applyFill="0" applyBorder="0" applyAlignment="0" applyProtection="0"/>
    <xf numFmtId="0" fontId="103" fillId="0" borderId="0"/>
    <xf numFmtId="0" fontId="114" fillId="0" borderId="0" applyFill="0" applyBorder="0" applyAlignment="0" applyProtection="0"/>
    <xf numFmtId="0" fontId="44" fillId="0" borderId="0" applyFont="0" applyFill="0" applyBorder="0" applyAlignment="0" applyProtection="0"/>
    <xf numFmtId="0" fontId="174" fillId="0" borderId="0"/>
    <xf numFmtId="207" fontId="114" fillId="0" borderId="0" applyFill="0" applyBorder="0" applyAlignment="0" applyProtection="0"/>
    <xf numFmtId="207" fontId="114" fillId="0" borderId="0" applyFill="0" applyBorder="0" applyAlignment="0" applyProtection="0"/>
    <xf numFmtId="207" fontId="114" fillId="0" borderId="0" applyFill="0" applyBorder="0" applyAlignment="0" applyProtection="0"/>
    <xf numFmtId="206" fontId="114" fillId="0" borderId="0" applyFill="0" applyBorder="0" applyAlignment="0" applyProtection="0"/>
    <xf numFmtId="169" fontId="118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2" fillId="0" borderId="0"/>
    <xf numFmtId="0" fontId="2" fillId="0" borderId="0"/>
    <xf numFmtId="207" fontId="114" fillId="0" borderId="0" applyFill="0" applyBorder="0" applyAlignment="0" applyProtection="0"/>
    <xf numFmtId="206" fontId="114" fillId="0" borderId="0" applyFill="0" applyBorder="0" applyAlignment="0" applyProtection="0"/>
    <xf numFmtId="200" fontId="111" fillId="0" borderId="0" applyFont="0" applyFill="0" applyBorder="0" applyAlignment="0" applyProtection="0"/>
    <xf numFmtId="207" fontId="114" fillId="0" borderId="0" applyFill="0" applyBorder="0" applyAlignment="0" applyProtection="0"/>
    <xf numFmtId="40" fontId="114" fillId="0" borderId="0" applyFill="0" applyBorder="0" applyAlignment="0" applyProtection="0"/>
    <xf numFmtId="207" fontId="114" fillId="0" borderId="0" applyFill="0" applyBorder="0" applyAlignment="0" applyProtection="0"/>
    <xf numFmtId="207" fontId="114" fillId="0" borderId="0" applyFill="0" applyBorder="0" applyAlignment="0" applyProtection="0"/>
    <xf numFmtId="169" fontId="153" fillId="0" borderId="0" applyFont="0" applyFill="0" applyBorder="0" applyAlignment="0" applyProtection="0"/>
    <xf numFmtId="200" fontId="111" fillId="0" borderId="0" applyFont="0" applyFill="0" applyBorder="0" applyAlignment="0" applyProtection="0"/>
    <xf numFmtId="169" fontId="73" fillId="0" borderId="0" applyFont="0" applyFill="0" applyBorder="0" applyAlignment="0" applyProtection="0"/>
    <xf numFmtId="207" fontId="114" fillId="0" borderId="0" applyFill="0" applyBorder="0" applyAlignment="0" applyProtection="0"/>
    <xf numFmtId="169" fontId="44" fillId="0" borderId="0" applyFont="0" applyFill="0" applyBorder="0" applyAlignment="0" applyProtection="0"/>
    <xf numFmtId="0" fontId="103" fillId="0" borderId="0"/>
    <xf numFmtId="0" fontId="2" fillId="0" borderId="0"/>
    <xf numFmtId="207" fontId="114" fillId="0" borderId="0" applyFill="0" applyBorder="0" applyAlignment="0" applyProtection="0"/>
    <xf numFmtId="207" fontId="114" fillId="0" borderId="0" applyFill="0" applyBorder="0" applyAlignment="0" applyProtection="0"/>
    <xf numFmtId="297" fontId="91" fillId="0" borderId="0" applyFont="0" applyFill="0" applyBorder="0" applyAlignment="0" applyProtection="0"/>
    <xf numFmtId="297" fontId="91" fillId="0" borderId="0" applyFont="0" applyFill="0" applyBorder="0" applyAlignment="0" applyProtection="0"/>
    <xf numFmtId="207" fontId="114" fillId="0" borderId="0" applyFill="0" applyBorder="0" applyAlignment="0" applyProtection="0"/>
    <xf numFmtId="297" fontId="91" fillId="0" borderId="0" applyFont="0" applyFill="0" applyBorder="0" applyAlignment="0" applyProtection="0"/>
    <xf numFmtId="297" fontId="91" fillId="0" borderId="0" applyFont="0" applyFill="0" applyBorder="0" applyAlignment="0" applyProtection="0"/>
    <xf numFmtId="176" fontId="65" fillId="0" borderId="0" applyFont="0" applyFill="0" applyBorder="0" applyAlignment="0" applyProtection="0"/>
    <xf numFmtId="0" fontId="445" fillId="0" borderId="0" applyNumberFormat="0" applyFill="0" applyBorder="0" applyAlignment="0" applyProtection="0">
      <alignment vertical="top"/>
      <protection locked="0"/>
    </xf>
    <xf numFmtId="0" fontId="395" fillId="0" borderId="0" applyNumberFormat="0" applyFill="0" applyBorder="0" applyAlignment="0" applyProtection="0"/>
    <xf numFmtId="0" fontId="444" fillId="0" borderId="0" applyNumberFormat="0" applyFill="0" applyBorder="0" applyAlignment="0" applyProtection="0"/>
    <xf numFmtId="0" fontId="395" fillId="0" borderId="0" applyNumberFormat="0" applyFill="0" applyBorder="0" applyAlignment="0" applyProtection="0"/>
    <xf numFmtId="0" fontId="443" fillId="0" borderId="0" applyNumberFormat="0" applyFill="0" applyBorder="0" applyAlignment="0" applyProtection="0"/>
    <xf numFmtId="0" fontId="442" fillId="0" borderId="0" applyNumberFormat="0" applyFill="0" applyBorder="0" applyAlignment="0" applyProtection="0"/>
    <xf numFmtId="0" fontId="288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123" fillId="123" borderId="30" applyNumberFormat="0" applyAlignment="0" applyProtection="0"/>
    <xf numFmtId="0" fontId="174" fillId="0" borderId="0"/>
    <xf numFmtId="0" fontId="123" fillId="123" borderId="30" applyNumberFormat="0" applyAlignment="0" applyProtection="0"/>
    <xf numFmtId="0" fontId="2" fillId="0" borderId="0"/>
    <xf numFmtId="0" fontId="123" fillId="123" borderId="30" applyNumberFormat="0" applyAlignment="0" applyProtection="0"/>
    <xf numFmtId="0" fontId="452" fillId="0" borderId="0" applyNumberFormat="0" applyFill="0" applyBorder="0" applyAlignment="0" applyProtection="0"/>
    <xf numFmtId="0" fontId="452" fillId="0" borderId="0" applyNumberFormat="0" applyFill="0" applyBorder="0" applyAlignment="0" applyProtection="0"/>
    <xf numFmtId="168" fontId="451" fillId="0" borderId="0" applyFont="0" applyFill="0" applyBorder="0" applyAlignment="0" applyProtection="0"/>
    <xf numFmtId="271" fontId="451" fillId="0" borderId="0" applyFont="0" applyFill="0" applyBorder="0" applyAlignment="0" applyProtection="0"/>
    <xf numFmtId="0" fontId="131" fillId="0" borderId="54" applyNumberFormat="0" applyFill="0" applyAlignment="0" applyProtection="0"/>
    <xf numFmtId="256" fontId="434" fillId="0" borderId="0" applyFont="0" applyFill="0" applyBorder="0" applyAlignment="0" applyProtection="0"/>
    <xf numFmtId="0" fontId="131" fillId="0" borderId="54" applyNumberFormat="0" applyFill="0" applyAlignment="0" applyProtection="0"/>
    <xf numFmtId="44" fontId="184" fillId="0" borderId="0" applyFont="0" applyFill="0" applyBorder="0" applyAlignment="0" applyProtection="0"/>
    <xf numFmtId="42" fontId="184" fillId="0" borderId="0" applyFont="0" applyFill="0" applyBorder="0" applyAlignment="0" applyProtection="0"/>
    <xf numFmtId="0" fontId="441" fillId="0" borderId="0" applyNumberFormat="0" applyFill="0" applyBorder="0" applyAlignment="0" applyProtection="0">
      <alignment vertical="top"/>
      <protection locked="0"/>
    </xf>
    <xf numFmtId="39" fontId="431" fillId="0" borderId="0"/>
    <xf numFmtId="39" fontId="431" fillId="0" borderId="0"/>
    <xf numFmtId="0" fontId="125" fillId="105" borderId="0" applyNumberFormat="0" applyBorder="0" applyAlignment="0" applyProtection="0"/>
    <xf numFmtId="39" fontId="273" fillId="0" borderId="0"/>
    <xf numFmtId="0" fontId="125" fillId="101" borderId="0" applyNumberFormat="0" applyBorder="0" applyAlignment="0" applyProtection="0"/>
    <xf numFmtId="39" fontId="431" fillId="0" borderId="0"/>
    <xf numFmtId="0" fontId="125" fillId="105" borderId="0" applyNumberFormat="0" applyBorder="0" applyAlignment="0" applyProtection="0"/>
    <xf numFmtId="39" fontId="431" fillId="0" borderId="0"/>
    <xf numFmtId="0" fontId="125" fillId="101" borderId="0" applyNumberFormat="0" applyBorder="0" applyAlignment="0" applyProtection="0"/>
    <xf numFmtId="39" fontId="431" fillId="0" borderId="0"/>
    <xf numFmtId="0" fontId="289" fillId="0" borderId="0" applyNumberFormat="0" applyFill="0" applyBorder="0" applyAlignment="0" applyProtection="0">
      <alignment vertical="top"/>
      <protection locked="0"/>
    </xf>
    <xf numFmtId="39" fontId="273" fillId="0" borderId="0"/>
    <xf numFmtId="0" fontId="136" fillId="0" borderId="0"/>
    <xf numFmtId="0" fontId="2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9" fillId="0" borderId="0"/>
    <xf numFmtId="39" fontId="431" fillId="0" borderId="0"/>
    <xf numFmtId="0" fontId="440" fillId="0" borderId="46"/>
    <xf numFmtId="0" fontId="119" fillId="0" borderId="0"/>
    <xf numFmtId="0" fontId="119" fillId="0" borderId="0"/>
    <xf numFmtId="0" fontId="119" fillId="0" borderId="0"/>
    <xf numFmtId="0" fontId="9" fillId="0" borderId="0"/>
    <xf numFmtId="0" fontId="2" fillId="0" borderId="0"/>
    <xf numFmtId="305" fontId="439" fillId="0" borderId="0" applyFont="0" applyFill="0" applyBorder="0" applyAlignment="0" applyProtection="0"/>
    <xf numFmtId="0" fontId="91" fillId="0" borderId="0"/>
    <xf numFmtId="0" fontId="114" fillId="0" borderId="0"/>
    <xf numFmtId="0" fontId="293" fillId="0" borderId="0"/>
    <xf numFmtId="0" fontId="438" fillId="0" borderId="0" applyNumberFormat="0" applyFill="0" applyBorder="0" applyAlignment="0" applyProtection="0">
      <alignment vertical="center"/>
    </xf>
    <xf numFmtId="0" fontId="437" fillId="0" borderId="58"/>
    <xf numFmtId="0" fontId="9" fillId="0" borderId="0"/>
    <xf numFmtId="0" fontId="24" fillId="0" borderId="0"/>
    <xf numFmtId="0" fontId="111" fillId="0" borderId="0"/>
    <xf numFmtId="0" fontId="436" fillId="0" borderId="0" applyNumberFormat="0" applyFill="0" applyBorder="0" applyAlignment="0" applyProtection="0">
      <alignment vertical="center"/>
    </xf>
    <xf numFmtId="0" fontId="406" fillId="0" borderId="0"/>
    <xf numFmtId="0" fontId="114" fillId="0" borderId="0"/>
    <xf numFmtId="0" fontId="406" fillId="0" borderId="0"/>
    <xf numFmtId="44" fontId="2" fillId="0" borderId="0" applyFont="0" applyFill="0" applyBorder="0" applyAlignment="0" applyProtection="0"/>
    <xf numFmtId="0" fontId="44" fillId="0" borderId="0"/>
    <xf numFmtId="0" fontId="114" fillId="0" borderId="0"/>
    <xf numFmtId="44" fontId="2" fillId="0" borderId="0" applyFont="0" applyFill="0" applyBorder="0" applyAlignment="0" applyProtection="0"/>
    <xf numFmtId="0" fontId="44" fillId="0" borderId="0"/>
    <xf numFmtId="0" fontId="119" fillId="0" borderId="0"/>
    <xf numFmtId="0" fontId="435" fillId="0" borderId="40" applyNumberFormat="0" applyFill="0" applyAlignment="0" applyProtection="0">
      <alignment vertical="center"/>
    </xf>
    <xf numFmtId="0" fontId="435" fillId="0" borderId="40" applyNumberFormat="0" applyFill="0" applyAlignment="0" applyProtection="0">
      <alignment vertical="center"/>
    </xf>
    <xf numFmtId="44" fontId="2" fillId="0" borderId="0" applyFont="0" applyFill="0" applyBorder="0" applyAlignment="0" applyProtection="0"/>
    <xf numFmtId="0" fontId="129" fillId="107" borderId="29" applyNumberFormat="0" applyAlignment="0" applyProtection="0"/>
    <xf numFmtId="44" fontId="2" fillId="0" borderId="0" applyFont="0" applyFill="0" applyBorder="0" applyAlignment="0" applyProtection="0"/>
    <xf numFmtId="0" fontId="129" fillId="104" borderId="29" applyNumberFormat="0" applyAlignment="0" applyProtection="0"/>
    <xf numFmtId="0" fontId="435" fillId="0" borderId="40" applyNumberFormat="0" applyFill="0" applyAlignment="0" applyProtection="0">
      <alignment vertical="center"/>
    </xf>
    <xf numFmtId="0" fontId="129" fillId="107" borderId="29" applyNumberFormat="0" applyAlignment="0" applyProtection="0"/>
    <xf numFmtId="0" fontId="435" fillId="0" borderId="40" applyNumberFormat="0" applyFill="0" applyAlignment="0" applyProtection="0">
      <alignment vertical="center"/>
    </xf>
    <xf numFmtId="0" fontId="129" fillId="104" borderId="29" applyNumberFormat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63" fillId="107" borderId="0" applyNumberFormat="0" applyBorder="0" applyAlignment="0" applyProtection="0"/>
    <xf numFmtId="0" fontId="435" fillId="0" borderId="40" applyNumberFormat="0" applyFill="0" applyAlignment="0" applyProtection="0">
      <alignment vertical="center"/>
    </xf>
    <xf numFmtId="0" fontId="360" fillId="107" borderId="0" applyNumberFormat="0" applyBorder="0" applyAlignment="0" applyProtection="0"/>
    <xf numFmtId="0" fontId="435" fillId="0" borderId="40" applyNumberFormat="0" applyFill="0" applyAlignment="0" applyProtection="0">
      <alignment vertical="center"/>
    </xf>
    <xf numFmtId="0" fontId="163" fillId="107" borderId="0" applyNumberFormat="0" applyBorder="0" applyAlignment="0" applyProtection="0"/>
    <xf numFmtId="44" fontId="2" fillId="0" borderId="0" applyFont="0" applyFill="0" applyBorder="0" applyAlignment="0" applyProtection="0"/>
    <xf numFmtId="0" fontId="360" fillId="107" borderId="0" applyNumberFormat="0" applyBorder="0" applyAlignment="0" applyProtection="0"/>
    <xf numFmtId="44" fontId="2" fillId="0" borderId="0" applyFont="0" applyFill="0" applyBorder="0" applyAlignment="0" applyProtection="0"/>
    <xf numFmtId="9" fontId="114" fillId="0" borderId="0" applyFont="0" applyFill="0" applyBorder="0" applyAlignment="0" applyProtection="0"/>
    <xf numFmtId="42" fontId="184" fillId="0" borderId="0" applyFont="0" applyFill="0" applyBorder="0" applyAlignment="0" applyProtection="0"/>
    <xf numFmtId="9" fontId="114" fillId="0" borderId="0" applyFill="0" applyBorder="0" applyAlignment="0" applyProtection="0"/>
    <xf numFmtId="9" fontId="153" fillId="0" borderId="0" applyFont="0" applyFill="0" applyBorder="0" applyAlignment="0" applyProtection="0"/>
    <xf numFmtId="40" fontId="158" fillId="0" borderId="0" applyFont="0" applyFill="0" applyBorder="0" applyAlignment="0" applyProtection="0"/>
    <xf numFmtId="38" fontId="158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35" fillId="0" borderId="40" applyNumberFormat="0" applyFill="0" applyAlignment="0" applyProtection="0">
      <alignment vertical="center"/>
    </xf>
    <xf numFmtId="0" fontId="134" fillId="0" borderId="57" applyNumberFormat="0" applyFill="0" applyAlignment="0" applyProtection="0"/>
    <xf numFmtId="0" fontId="435" fillId="0" borderId="40" applyNumberFormat="0" applyFill="0" applyAlignment="0" applyProtection="0">
      <alignment vertical="center"/>
    </xf>
    <xf numFmtId="0" fontId="134" fillId="0" borderId="40" applyNumberFormat="0" applyFill="0" applyAlignment="0" applyProtection="0"/>
    <xf numFmtId="44" fontId="2" fillId="0" borderId="0"/>
    <xf numFmtId="0" fontId="134" fillId="0" borderId="57" applyNumberFormat="0" applyFill="0" applyAlignment="0" applyProtection="0"/>
    <xf numFmtId="0" fontId="435" fillId="0" borderId="40" applyNumberFormat="0" applyFill="0" applyAlignment="0" applyProtection="0">
      <alignment vertical="center"/>
    </xf>
    <xf numFmtId="0" fontId="134" fillId="0" borderId="40" applyNumberFormat="0" applyFill="0" applyAlignment="0" applyProtection="0"/>
    <xf numFmtId="0" fontId="435" fillId="0" borderId="40" applyNumberFormat="0" applyFill="0" applyAlignment="0" applyProtection="0">
      <alignment vertical="center"/>
    </xf>
    <xf numFmtId="169" fontId="184" fillId="0" borderId="0" applyFont="0" applyFill="0" applyBorder="0" applyAlignment="0" applyProtection="0"/>
    <xf numFmtId="0" fontId="121" fillId="103" borderId="0" applyNumberFormat="0" applyBorder="0" applyAlignment="0" applyProtection="0"/>
    <xf numFmtId="177" fontId="184" fillId="0" borderId="0" applyFont="0" applyFill="0" applyBorder="0" applyAlignment="0" applyProtection="0"/>
    <xf numFmtId="0" fontId="121" fillId="99" borderId="0" applyNumberFormat="0" applyBorder="0" applyAlignment="0" applyProtection="0"/>
    <xf numFmtId="0" fontId="450" fillId="0" borderId="0" applyNumberFormat="0" applyFill="0" applyBorder="0" applyAlignment="0" applyProtection="0"/>
    <xf numFmtId="0" fontId="121" fillId="103" borderId="0" applyNumberFormat="0" applyBorder="0" applyAlignment="0" applyProtection="0"/>
    <xf numFmtId="0" fontId="450" fillId="0" borderId="0" applyNumberFormat="0" applyFill="0" applyBorder="0" applyAlignment="0" applyProtection="0"/>
    <xf numFmtId="0" fontId="121" fillId="99" borderId="0" applyNumberFormat="0" applyBorder="0" applyAlignment="0" applyProtection="0"/>
    <xf numFmtId="0" fontId="184" fillId="0" borderId="0"/>
    <xf numFmtId="6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0" fontId="162" fillId="0" borderId="0" applyFont="0" applyFill="0" applyBorder="0" applyAlignment="0" applyProtection="0"/>
    <xf numFmtId="298" fontId="404" fillId="0" borderId="0" applyFont="0" applyFill="0" applyBorder="0" applyAlignment="0" applyProtection="0"/>
    <xf numFmtId="299" fontId="404" fillId="0" borderId="0" applyFont="0" applyFill="0" applyBorder="0" applyAlignment="0" applyProtection="0"/>
    <xf numFmtId="37" fontId="273" fillId="0" borderId="0"/>
    <xf numFmtId="196" fontId="178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0" fontId="120" fillId="117" borderId="0" applyNumberFormat="0" applyBorder="0" applyAlignment="0" applyProtection="0"/>
    <xf numFmtId="304" fontId="434" fillId="0" borderId="0" applyFont="0" applyFill="0" applyBorder="0" applyAlignment="0" applyProtection="0"/>
    <xf numFmtId="0" fontId="120" fillId="116" borderId="0" applyNumberFormat="0" applyBorder="0" applyAlignment="0" applyProtection="0"/>
    <xf numFmtId="303" fontId="2" fillId="0" borderId="0" applyFont="0" applyFill="0" applyBorder="0" applyAlignment="0" applyProtection="0"/>
    <xf numFmtId="0" fontId="120" fillId="117" borderId="0" applyNumberFormat="0" applyBorder="0" applyAlignment="0" applyProtection="0"/>
    <xf numFmtId="303" fontId="2" fillId="0" borderId="0" applyFont="0" applyFill="0" applyBorder="0" applyAlignment="0" applyProtection="0"/>
    <xf numFmtId="0" fontId="120" fillId="116" borderId="0" applyNumberFormat="0" applyBorder="0" applyAlignment="0" applyProtection="0"/>
    <xf numFmtId="303" fontId="2" fillId="0" borderId="0" applyFont="0" applyFill="0" applyBorder="0" applyAlignment="0" applyProtection="0"/>
    <xf numFmtId="303" fontId="2" fillId="0" borderId="0" applyFont="0" applyFill="0" applyBorder="0" applyAlignment="0" applyProtection="0"/>
    <xf numFmtId="0" fontId="120" fillId="110" borderId="0" applyNumberFormat="0" applyBorder="0" applyAlignment="0" applyProtection="0"/>
    <xf numFmtId="303" fontId="2" fillId="0" borderId="0" applyFont="0" applyFill="0" applyBorder="0" applyAlignment="0" applyProtection="0"/>
    <xf numFmtId="0" fontId="120" fillId="118" borderId="0" applyNumberFormat="0" applyBorder="0" applyAlignment="0" applyProtection="0"/>
    <xf numFmtId="303" fontId="2" fillId="0" borderId="0"/>
    <xf numFmtId="0" fontId="120" fillId="110" borderId="0" applyNumberFormat="0" applyBorder="0" applyAlignment="0" applyProtection="0"/>
    <xf numFmtId="303" fontId="2" fillId="0" borderId="0" applyFont="0" applyFill="0" applyBorder="0" applyAlignment="0" applyProtection="0"/>
    <xf numFmtId="0" fontId="120" fillId="118" borderId="0" applyNumberFormat="0" applyBorder="0" applyAlignment="0" applyProtection="0"/>
    <xf numFmtId="303" fontId="2" fillId="0" borderId="0"/>
    <xf numFmtId="39" fontId="431" fillId="0" borderId="0"/>
    <xf numFmtId="0" fontId="120" fillId="108" borderId="0" applyNumberFormat="0" applyBorder="0" applyAlignment="0" applyProtection="0"/>
    <xf numFmtId="39" fontId="431" fillId="0" borderId="0"/>
    <xf numFmtId="0" fontId="120" fillId="119" borderId="0" applyNumberFormat="0" applyBorder="0" applyAlignment="0" applyProtection="0"/>
    <xf numFmtId="39" fontId="273" fillId="0" borderId="0"/>
    <xf numFmtId="0" fontId="120" fillId="108" borderId="0" applyNumberFormat="0" applyBorder="0" applyAlignment="0" applyProtection="0"/>
    <xf numFmtId="39" fontId="431" fillId="0" borderId="0"/>
    <xf numFmtId="0" fontId="120" fillId="119" borderId="0" applyNumberFormat="0" applyBorder="0" applyAlignment="0" applyProtection="0"/>
    <xf numFmtId="303" fontId="2" fillId="0" borderId="0" applyFont="0" applyFill="0" applyBorder="0" applyAlignment="0" applyProtection="0"/>
    <xf numFmtId="0" fontId="433" fillId="0" borderId="0" applyFont="0" applyFill="0" applyBorder="0" applyAlignment="0" applyProtection="0"/>
    <xf numFmtId="0" fontId="120" fillId="120" borderId="0" applyNumberFormat="0" applyBorder="0" applyAlignment="0" applyProtection="0"/>
    <xf numFmtId="0" fontId="432" fillId="0" borderId="0" applyNumberFormat="0" applyFill="0" applyBorder="0" applyAlignment="0" applyProtection="0">
      <alignment vertical="top"/>
      <protection locked="0"/>
    </xf>
    <xf numFmtId="0" fontId="120" fillId="111" borderId="0" applyNumberFormat="0" applyBorder="0" applyAlignment="0" applyProtection="0"/>
    <xf numFmtId="39" fontId="431" fillId="0" borderId="0"/>
    <xf numFmtId="0" fontId="120" fillId="120" borderId="0" applyNumberFormat="0" applyBorder="0" applyAlignment="0" applyProtection="0"/>
    <xf numFmtId="39" fontId="431" fillId="0" borderId="0"/>
    <xf numFmtId="0" fontId="120" fillId="111" borderId="0" applyNumberFormat="0" applyBorder="0" applyAlignment="0" applyProtection="0"/>
    <xf numFmtId="39" fontId="273" fillId="0" borderId="0"/>
    <xf numFmtId="39" fontId="431" fillId="0" borderId="0"/>
    <xf numFmtId="0" fontId="120" fillId="112" borderId="0" applyNumberFormat="0" applyBorder="0" applyAlignment="0" applyProtection="0"/>
    <xf numFmtId="44" fontId="2" fillId="0" borderId="0" applyFont="0" applyFill="0" applyBorder="0" applyAlignment="0" applyProtection="0"/>
    <xf numFmtId="0" fontId="120" fillId="112" borderId="0" applyNumberFormat="0" applyBorder="0" applyAlignment="0" applyProtection="0"/>
    <xf numFmtId="0" fontId="2" fillId="0" borderId="0"/>
    <xf numFmtId="0" fontId="120" fillId="112" borderId="0" applyNumberFormat="0" applyBorder="0" applyAlignment="0" applyProtection="0"/>
    <xf numFmtId="0" fontId="2" fillId="0" borderId="0"/>
    <xf numFmtId="0" fontId="430" fillId="0" borderId="0"/>
    <xf numFmtId="0" fontId="120" fillId="118" borderId="0" applyNumberFormat="0" applyBorder="0" applyAlignment="0" applyProtection="0"/>
    <xf numFmtId="0" fontId="2" fillId="0" borderId="0"/>
    <xf numFmtId="0" fontId="120" fillId="110" borderId="0" applyNumberFormat="0" applyBorder="0" applyAlignment="0" applyProtection="0"/>
    <xf numFmtId="5" fontId="2" fillId="0" borderId="0" applyFont="0" applyFill="0" applyBorder="0" applyAlignment="0" applyProtection="0"/>
    <xf numFmtId="0" fontId="120" fillId="118" borderId="0" applyNumberFormat="0" applyBorder="0" applyAlignment="0" applyProtection="0"/>
    <xf numFmtId="9" fontId="2" fillId="0" borderId="0" applyFont="0" applyFill="0" applyBorder="0" applyAlignment="0" applyProtection="0"/>
    <xf numFmtId="0" fontId="120" fillId="110" borderId="0" applyNumberFormat="0" applyBorder="0" applyAlignment="0" applyProtection="0"/>
    <xf numFmtId="9" fontId="24" fillId="0" borderId="0" applyFont="0" applyFill="0" applyBorder="0" applyAlignment="0" applyProtection="0"/>
    <xf numFmtId="0" fontId="184" fillId="0" borderId="0"/>
    <xf numFmtId="0" fontId="132" fillId="122" borderId="38" applyNumberFormat="0" applyAlignment="0" applyProtection="0"/>
    <xf numFmtId="0" fontId="184" fillId="0" borderId="0"/>
    <xf numFmtId="0" fontId="132" fillId="121" borderId="38" applyNumberFormat="0" applyAlignment="0" applyProtection="0"/>
    <xf numFmtId="0" fontId="184" fillId="0" borderId="0"/>
    <xf numFmtId="0" fontId="132" fillId="122" borderId="38" applyNumberFormat="0" applyAlignment="0" applyProtection="0"/>
    <xf numFmtId="0" fontId="184" fillId="0" borderId="0"/>
    <xf numFmtId="0" fontId="132" fillId="121" borderId="38" applyNumberFormat="0" applyAlignment="0" applyProtection="0"/>
    <xf numFmtId="0" fontId="382" fillId="0" borderId="0"/>
    <xf numFmtId="0" fontId="24" fillId="0" borderId="0"/>
    <xf numFmtId="0" fontId="114" fillId="102" borderId="37" applyNumberFormat="0" applyAlignment="0" applyProtection="0"/>
    <xf numFmtId="0" fontId="114" fillId="102" borderId="37" applyNumberFormat="0" applyAlignment="0" applyProtection="0"/>
    <xf numFmtId="0" fontId="114" fillId="102" borderId="37" applyNumberFormat="0" applyAlignment="0" applyProtection="0"/>
    <xf numFmtId="0" fontId="114" fillId="102" borderId="37" applyNumberFormat="0" applyAlignment="0" applyProtection="0"/>
    <xf numFmtId="0" fontId="1" fillId="0" borderId="0"/>
    <xf numFmtId="0" fontId="114" fillId="102" borderId="37" applyNumberFormat="0" applyAlignment="0" applyProtection="0"/>
    <xf numFmtId="0" fontId="114" fillId="102" borderId="37" applyNumberFormat="0" applyAlignment="0" applyProtection="0"/>
    <xf numFmtId="0" fontId="114" fillId="102" borderId="37" applyNumberFormat="0" applyAlignment="0" applyProtection="0"/>
    <xf numFmtId="43" fontId="1" fillId="0" borderId="0" applyFont="0" applyFill="0" applyBorder="0" applyAlignment="0" applyProtection="0"/>
    <xf numFmtId="0" fontId="164" fillId="0" borderId="51" applyNumberFormat="0" applyFill="0" applyAlignment="0" applyProtection="0"/>
    <xf numFmtId="169" fontId="119" fillId="0" borderId="0" applyFont="0" applyFill="0" applyBorder="0" applyAlignment="0" applyProtection="0"/>
    <xf numFmtId="0" fontId="339" fillId="0" borderId="31" applyNumberFormat="0" applyFill="0" applyAlignment="0" applyProtection="0"/>
    <xf numFmtId="0" fontId="1" fillId="0" borderId="0"/>
    <xf numFmtId="0" fontId="339" fillId="0" borderId="31" applyNumberFormat="0" applyFill="0" applyAlignment="0" applyProtection="0"/>
    <xf numFmtId="0" fontId="165" fillId="0" borderId="52" applyNumberFormat="0" applyFill="0" applyAlignment="0" applyProtection="0"/>
    <xf numFmtId="0" fontId="24" fillId="0" borderId="0"/>
    <xf numFmtId="0" fontId="342" fillId="0" borderId="32" applyNumberFormat="0" applyFill="0" applyAlignment="0" applyProtection="0"/>
    <xf numFmtId="169" fontId="24" fillId="0" borderId="0" applyFont="0" applyFill="0" applyBorder="0" applyAlignment="0" applyProtection="0"/>
    <xf numFmtId="0" fontId="342" fillId="0" borderId="32" applyNumberFormat="0" applyFill="0" applyAlignment="0" applyProtection="0"/>
    <xf numFmtId="0" fontId="24" fillId="0" borderId="0"/>
    <xf numFmtId="0" fontId="166" fillId="0" borderId="53" applyNumberFormat="0" applyFill="0" applyAlignment="0" applyProtection="0"/>
    <xf numFmtId="9" fontId="1" fillId="0" borderId="0" applyFont="0" applyFill="0" applyBorder="0" applyAlignment="0" applyProtection="0"/>
    <xf numFmtId="0" fontId="345" fillId="0" borderId="33" applyNumberFormat="0" applyFill="0" applyAlignment="0" applyProtection="0"/>
    <xf numFmtId="43" fontId="24" fillId="0" borderId="0" applyFont="0" applyFill="0" applyBorder="0" applyAlignment="0" applyProtection="0"/>
    <xf numFmtId="0" fontId="345" fillId="0" borderId="33" applyNumberFormat="0" applyFill="0" applyAlignment="0" applyProtection="0"/>
    <xf numFmtId="0" fontId="1" fillId="0" borderId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12" fillId="0" borderId="0" applyFont="0" applyFill="0" applyBorder="0" applyAlignment="0" applyProtection="0"/>
    <xf numFmtId="265" fontId="65" fillId="0" borderId="0" applyFont="0" applyFill="0" applyBorder="0" applyAlignment="0" applyProtection="0"/>
    <xf numFmtId="177" fontId="65" fillId="0" borderId="0" applyFont="0" applyFill="0" applyBorder="0" applyAlignment="0" applyProtection="0"/>
    <xf numFmtId="0" fontId="2" fillId="0" borderId="0"/>
    <xf numFmtId="265" fontId="65" fillId="0" borderId="0" applyFont="0" applyFill="0" applyBorder="0" applyAlignment="0" applyProtection="0"/>
    <xf numFmtId="265" fontId="65" fillId="0" borderId="0" applyFont="0" applyFill="0" applyBorder="0" applyAlignment="0" applyProtection="0"/>
    <xf numFmtId="177" fontId="65" fillId="0" borderId="0" applyFont="0" applyFill="0" applyBorder="0" applyAlignment="0" applyProtection="0"/>
    <xf numFmtId="0" fontId="65" fillId="0" borderId="0" applyFont="0" applyFill="0" applyBorder="0" applyAlignment="0" applyProtection="0"/>
    <xf numFmtId="9" fontId="405" fillId="0" borderId="0" applyFont="0" applyFill="0" applyBorder="0" applyAlignment="0" applyProtection="0"/>
    <xf numFmtId="0" fontId="407" fillId="51" borderId="29" applyNumberFormat="0" applyAlignment="0" applyProtection="0">
      <alignment vertical="center"/>
    </xf>
    <xf numFmtId="0" fontId="408" fillId="58" borderId="38" applyNumberFormat="0" applyAlignment="0" applyProtection="0">
      <alignment vertical="center"/>
    </xf>
    <xf numFmtId="210" fontId="409" fillId="0" borderId="0" applyFont="0" applyFill="0" applyBorder="0" applyAlignment="0" applyProtection="0"/>
    <xf numFmtId="0" fontId="411" fillId="0" borderId="0" applyNumberFormat="0" applyFill="0" applyBorder="0" applyAlignment="0" applyProtection="0">
      <alignment vertical="top"/>
      <protection locked="0"/>
    </xf>
    <xf numFmtId="0" fontId="412" fillId="50" borderId="0" applyNumberFormat="0" applyBorder="0" applyAlignment="0" applyProtection="0">
      <alignment vertical="center"/>
    </xf>
    <xf numFmtId="0" fontId="413" fillId="0" borderId="0"/>
    <xf numFmtId="169" fontId="91" fillId="0" borderId="0" applyFont="0" applyFill="0" applyBorder="0" applyAlignment="0" applyProtection="0"/>
    <xf numFmtId="38" fontId="414" fillId="0" borderId="0" applyFont="0" applyFill="0" applyBorder="0" applyAlignment="0" applyProtection="0"/>
    <xf numFmtId="177" fontId="91" fillId="0" borderId="0" applyFont="0" applyFill="0" applyBorder="0" applyAlignment="0" applyProtection="0"/>
    <xf numFmtId="0" fontId="318" fillId="0" borderId="0"/>
    <xf numFmtId="0" fontId="414" fillId="0" borderId="0"/>
    <xf numFmtId="0" fontId="414" fillId="0" borderId="0"/>
    <xf numFmtId="0" fontId="415" fillId="0" borderId="0"/>
    <xf numFmtId="0" fontId="402" fillId="0" borderId="0"/>
    <xf numFmtId="0" fontId="416" fillId="0" borderId="0"/>
    <xf numFmtId="0" fontId="417" fillId="0" borderId="0" applyNumberFormat="0" applyFill="0" applyBorder="0" applyAlignment="0" applyProtection="0">
      <alignment vertical="top"/>
      <protection locked="0"/>
    </xf>
    <xf numFmtId="0" fontId="418" fillId="52" borderId="0" applyNumberFormat="0" applyBorder="0" applyAlignment="0" applyProtection="0">
      <alignment vertical="center"/>
    </xf>
    <xf numFmtId="0" fontId="419" fillId="0" borderId="0" applyNumberFormat="0" applyFill="0" applyBorder="0" applyAlignment="0" applyProtection="0">
      <alignment vertical="top"/>
      <protection locked="0"/>
    </xf>
    <xf numFmtId="0" fontId="420" fillId="0" borderId="31" applyNumberFormat="0" applyFill="0" applyAlignment="0" applyProtection="0">
      <alignment vertical="center"/>
    </xf>
    <xf numFmtId="0" fontId="421" fillId="0" borderId="32" applyNumberFormat="0" applyFill="0" applyAlignment="0" applyProtection="0">
      <alignment vertical="center"/>
    </xf>
    <xf numFmtId="0" fontId="422" fillId="0" borderId="33" applyNumberFormat="0" applyFill="0" applyAlignment="0" applyProtection="0">
      <alignment vertical="center"/>
    </xf>
    <xf numFmtId="0" fontId="422" fillId="0" borderId="0" applyNumberFormat="0" applyFill="0" applyBorder="0" applyAlignment="0" applyProtection="0">
      <alignment vertical="center"/>
    </xf>
    <xf numFmtId="0" fontId="423" fillId="58" borderId="29" applyNumberFormat="0" applyAlignment="0" applyProtection="0">
      <alignment vertical="center"/>
    </xf>
    <xf numFmtId="0" fontId="424" fillId="0" borderId="0" applyNumberFormat="0" applyFill="0" applyBorder="0" applyAlignment="0" applyProtection="0">
      <alignment vertical="center"/>
    </xf>
    <xf numFmtId="0" fontId="425" fillId="0" borderId="0" applyNumberFormat="0" applyFill="0" applyBorder="0" applyAlignment="0" applyProtection="0">
      <alignment vertical="center"/>
    </xf>
    <xf numFmtId="300" fontId="184" fillId="0" borderId="0" applyFont="0" applyFill="0" applyBorder="0" applyAlignment="0" applyProtection="0"/>
    <xf numFmtId="301" fontId="184" fillId="0" borderId="0" applyFont="0" applyFill="0" applyBorder="0" applyAlignment="0" applyProtection="0"/>
    <xf numFmtId="0" fontId="426" fillId="0" borderId="0" applyNumberFormat="0" applyFill="0" applyBorder="0" applyAlignment="0" applyProtection="0">
      <alignment vertical="top"/>
      <protection locked="0"/>
    </xf>
    <xf numFmtId="0" fontId="427" fillId="0" borderId="40" applyNumberFormat="0" applyFill="0" applyAlignment="0" applyProtection="0">
      <alignment vertical="center"/>
    </xf>
    <xf numFmtId="0" fontId="73" fillId="53" borderId="0" applyNumberFormat="0" applyBorder="0" applyAlignment="0" applyProtection="0"/>
    <xf numFmtId="0" fontId="66" fillId="19" borderId="0" applyNumberFormat="0" applyBorder="0" applyAlignment="0" applyProtection="0"/>
    <xf numFmtId="0" fontId="66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73" fillId="53" borderId="0" applyNumberFormat="0" applyBorder="0" applyAlignment="0" applyProtection="0"/>
    <xf numFmtId="0" fontId="73" fillId="53" borderId="0" applyNumberFormat="0" applyBorder="0" applyAlignment="0" applyProtection="0"/>
    <xf numFmtId="0" fontId="106" fillId="53" borderId="0" applyNumberFormat="0" applyBorder="0" applyAlignment="0" applyProtection="0"/>
    <xf numFmtId="0" fontId="136" fillId="72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36" fillId="72" borderId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136" fillId="72" borderId="0"/>
    <xf numFmtId="0" fontId="66" fillId="19" borderId="0" applyNumberFormat="0" applyBorder="0" applyAlignment="0" applyProtection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66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24" fillId="19" borderId="0" applyNumberFormat="0" applyBorder="0" applyAlignment="0" applyProtection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24" fillId="19" borderId="0" applyNumberFormat="0" applyBorder="0" applyAlignment="0" applyProtection="0"/>
    <xf numFmtId="0" fontId="66" fillId="140" borderId="0"/>
    <xf numFmtId="0" fontId="66" fillId="19" borderId="0" applyNumberFormat="0" applyBorder="0" applyAlignment="0" applyProtection="0"/>
    <xf numFmtId="0" fontId="66" fillId="141" borderId="0"/>
    <xf numFmtId="0" fontId="66" fillId="141" borderId="0"/>
    <xf numFmtId="0" fontId="73" fillId="51" borderId="0" applyNumberFormat="0" applyBorder="0" applyAlignment="0" applyProtection="0"/>
    <xf numFmtId="0" fontId="66" fillId="23" borderId="0" applyNumberFormat="0" applyBorder="0" applyAlignment="0" applyProtection="0"/>
    <xf numFmtId="0" fontId="66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73" fillId="51" borderId="0" applyNumberFormat="0" applyBorder="0" applyAlignment="0" applyProtection="0"/>
    <xf numFmtId="0" fontId="73" fillId="51" borderId="0" applyNumberFormat="0" applyBorder="0" applyAlignment="0" applyProtection="0"/>
    <xf numFmtId="0" fontId="106" fillId="70" borderId="0" applyNumberFormat="0" applyBorder="0" applyAlignment="0" applyProtection="0"/>
    <xf numFmtId="0" fontId="136" fillId="45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36" fillId="45" borderId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136" fillId="45" borderId="0"/>
    <xf numFmtId="0" fontId="66" fillId="23" borderId="0" applyNumberFormat="0" applyBorder="0" applyAlignment="0" applyProtection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66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24" fillId="23" borderId="0" applyNumberFormat="0" applyBorder="0" applyAlignment="0" applyProtection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24" fillId="23" borderId="0" applyNumberFormat="0" applyBorder="0" applyAlignment="0" applyProtection="0"/>
    <xf numFmtId="0" fontId="66" fillId="141" borderId="0"/>
    <xf numFmtId="0" fontId="66" fillId="23" borderId="0" applyNumberFormat="0" applyBorder="0" applyAlignment="0" applyProtection="0"/>
    <xf numFmtId="0" fontId="66" fillId="142" borderId="0"/>
    <xf numFmtId="0" fontId="66" fillId="142" borderId="0"/>
    <xf numFmtId="0" fontId="64" fillId="27" borderId="0" applyNumberFormat="0" applyBorder="0" applyAlignment="0" applyProtection="0"/>
    <xf numFmtId="0" fontId="66" fillId="27" borderId="0" applyNumberFormat="0" applyBorder="0" applyAlignment="0" applyProtection="0"/>
    <xf numFmtId="0" fontId="66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73" fillId="55" borderId="0" applyNumberFormat="0" applyBorder="0" applyAlignment="0" applyProtection="0"/>
    <xf numFmtId="0" fontId="73" fillId="55" borderId="0" applyNumberFormat="0" applyBorder="0" applyAlignment="0" applyProtection="0"/>
    <xf numFmtId="0" fontId="106" fillId="55" borderId="0" applyNumberFormat="0" applyBorder="0" applyAlignment="0" applyProtection="0"/>
    <xf numFmtId="0" fontId="64" fillId="27" borderId="0" applyNumberFormat="0" applyBorder="0" applyAlignment="0" applyProtection="0"/>
    <xf numFmtId="0" fontId="64" fillId="27" borderId="0" applyNumberFormat="0" applyBorder="0" applyAlignment="0" applyProtection="0"/>
    <xf numFmtId="0" fontId="136" fillId="96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36" fillId="96" borderId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136" fillId="96" borderId="0"/>
    <xf numFmtId="0" fontId="66" fillId="27" borderId="0" applyNumberFormat="0" applyBorder="0" applyAlignment="0" applyProtection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66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24" fillId="27" borderId="0" applyNumberFormat="0" applyBorder="0" applyAlignment="0" applyProtection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24" fillId="27" borderId="0" applyNumberFormat="0" applyBorder="0" applyAlignment="0" applyProtection="0"/>
    <xf numFmtId="0" fontId="66" fillId="142" borderId="0"/>
    <xf numFmtId="0" fontId="66" fillId="27" borderId="0" applyNumberFormat="0" applyBorder="0" applyAlignment="0" applyProtection="0"/>
    <xf numFmtId="0" fontId="66" fillId="143" borderId="0"/>
    <xf numFmtId="0" fontId="66" fillId="143" borderId="0"/>
    <xf numFmtId="0" fontId="73" fillId="53" borderId="0" applyNumberFormat="0" applyBorder="0" applyAlignment="0" applyProtection="0"/>
    <xf numFmtId="0" fontId="66" fillId="31" borderId="0" applyNumberFormat="0" applyBorder="0" applyAlignment="0" applyProtection="0"/>
    <xf numFmtId="0" fontId="66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73" fillId="53" borderId="0" applyNumberFormat="0" applyBorder="0" applyAlignment="0" applyProtection="0"/>
    <xf numFmtId="0" fontId="73" fillId="53" borderId="0" applyNumberFormat="0" applyBorder="0" applyAlignment="0" applyProtection="0"/>
    <xf numFmtId="0" fontId="106" fillId="51" borderId="0" applyNumberFormat="0" applyBorder="0" applyAlignment="0" applyProtection="0"/>
    <xf numFmtId="0" fontId="136" fillId="72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36" fillId="72" borderId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136" fillId="72" borderId="0"/>
    <xf numFmtId="0" fontId="66" fillId="31" borderId="0" applyNumberFormat="0" applyBorder="0" applyAlignment="0" applyProtection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66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24" fillId="31" borderId="0" applyNumberFormat="0" applyBorder="0" applyAlignment="0" applyProtection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24" fillId="31" borderId="0" applyNumberFormat="0" applyBorder="0" applyAlignment="0" applyProtection="0"/>
    <xf numFmtId="0" fontId="66" fillId="143" borderId="0"/>
    <xf numFmtId="0" fontId="66" fillId="31" borderId="0" applyNumberFormat="0" applyBorder="0" applyAlignment="0" applyProtection="0"/>
    <xf numFmtId="0" fontId="24" fillId="11" borderId="0" applyNumberFormat="0" applyBorder="0" applyAlignment="0" applyProtection="0"/>
    <xf numFmtId="0" fontId="259" fillId="138" borderId="0"/>
    <xf numFmtId="0" fontId="223" fillId="11" borderId="0" applyNumberFormat="0" applyBorder="0" applyAlignment="0" applyProtection="0"/>
    <xf numFmtId="0" fontId="223" fillId="11" borderId="0" applyNumberFormat="0" applyBorder="0" applyAlignment="0" applyProtection="0"/>
    <xf numFmtId="0" fontId="223" fillId="11" borderId="0" applyNumberFormat="0" applyBorder="0" applyAlignment="0" applyProtection="0"/>
    <xf numFmtId="0" fontId="259" fillId="138" borderId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119" fillId="48" borderId="0" applyNumberFormat="0" applyBorder="0" applyAlignment="0" applyProtection="0"/>
    <xf numFmtId="0" fontId="223" fillId="11" borderId="0" applyNumberFormat="0" applyBorder="0" applyAlignment="0" applyProtection="0"/>
    <xf numFmtId="0" fontId="259" fillId="138" borderId="0"/>
    <xf numFmtId="0" fontId="223" fillId="11" borderId="0" applyNumberFormat="0" applyBorder="0" applyAlignment="0" applyProtection="0"/>
    <xf numFmtId="0" fontId="223" fillId="11" borderId="0" applyNumberFormat="0" applyBorder="0" applyAlignment="0" applyProtection="0"/>
    <xf numFmtId="0" fontId="223" fillId="11" borderId="0" applyNumberFormat="0" applyBorder="0" applyAlignment="0" applyProtection="0"/>
    <xf numFmtId="0" fontId="259" fillId="138" borderId="0"/>
    <xf numFmtId="0" fontId="119" fillId="48" borderId="0" applyNumberFormat="0" applyBorder="0" applyAlignment="0" applyProtection="0"/>
    <xf numFmtId="0" fontId="73" fillId="73" borderId="0"/>
    <xf numFmtId="0" fontId="167" fillId="48" borderId="0" applyNumberFormat="0" applyBorder="0" applyAlignment="0" applyProtection="0"/>
    <xf numFmtId="0" fontId="167" fillId="48" borderId="0" applyNumberFormat="0" applyBorder="0" applyAlignment="0" applyProtection="0"/>
    <xf numFmtId="0" fontId="167" fillId="48" borderId="0" applyNumberFormat="0" applyBorder="0" applyAlignment="0" applyProtection="0"/>
    <xf numFmtId="0" fontId="119" fillId="56" borderId="0" applyNumberFormat="0" applyBorder="0" applyAlignment="0" applyProtection="0"/>
    <xf numFmtId="0" fontId="167" fillId="48" borderId="0" applyNumberFormat="0" applyBorder="0" applyAlignment="0" applyProtection="0"/>
    <xf numFmtId="0" fontId="136" fillId="135" borderId="0"/>
    <xf numFmtId="0" fontId="136" fillId="135" borderId="0"/>
    <xf numFmtId="0" fontId="73" fillId="73" borderId="0"/>
    <xf numFmtId="0" fontId="24" fillId="15" borderId="0" applyNumberFormat="0" applyBorder="0" applyAlignment="0" applyProtection="0"/>
    <xf numFmtId="0" fontId="259" fillId="139" borderId="0"/>
    <xf numFmtId="0" fontId="223" fillId="15" borderId="0" applyNumberFormat="0" applyBorder="0" applyAlignment="0" applyProtection="0"/>
    <xf numFmtId="0" fontId="223" fillId="15" borderId="0" applyNumberFormat="0" applyBorder="0" applyAlignment="0" applyProtection="0"/>
    <xf numFmtId="0" fontId="223" fillId="15" borderId="0" applyNumberFormat="0" applyBorder="0" applyAlignment="0" applyProtection="0"/>
    <xf numFmtId="0" fontId="259" fillId="139" borderId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119" fillId="50" borderId="0" applyNumberFormat="0" applyBorder="0" applyAlignment="0" applyProtection="0"/>
    <xf numFmtId="0" fontId="223" fillId="15" borderId="0" applyNumberFormat="0" applyBorder="0" applyAlignment="0" applyProtection="0"/>
    <xf numFmtId="0" fontId="259" fillId="139" borderId="0"/>
    <xf numFmtId="0" fontId="223" fillId="15" borderId="0" applyNumberFormat="0" applyBorder="0" applyAlignment="0" applyProtection="0"/>
    <xf numFmtId="0" fontId="223" fillId="15" borderId="0" applyNumberFormat="0" applyBorder="0" applyAlignment="0" applyProtection="0"/>
    <xf numFmtId="0" fontId="223" fillId="15" borderId="0" applyNumberFormat="0" applyBorder="0" applyAlignment="0" applyProtection="0"/>
    <xf numFmtId="0" fontId="259" fillId="139" borderId="0"/>
    <xf numFmtId="0" fontId="119" fillId="50" borderId="0" applyNumberFormat="0" applyBorder="0" applyAlignment="0" applyProtection="0"/>
    <xf numFmtId="0" fontId="73" fillId="144" borderId="0"/>
    <xf numFmtId="0" fontId="167" fillId="50" borderId="0" applyNumberFormat="0" applyBorder="0" applyAlignment="0" applyProtection="0"/>
    <xf numFmtId="0" fontId="167" fillId="50" borderId="0" applyNumberFormat="0" applyBorder="0" applyAlignment="0" applyProtection="0"/>
    <xf numFmtId="0" fontId="167" fillId="50" borderId="0" applyNumberFormat="0" applyBorder="0" applyAlignment="0" applyProtection="0"/>
    <xf numFmtId="0" fontId="119" fillId="57" borderId="0" applyNumberFormat="0" applyBorder="0" applyAlignment="0" applyProtection="0"/>
    <xf numFmtId="0" fontId="167" fillId="50" borderId="0" applyNumberFormat="0" applyBorder="0" applyAlignment="0" applyProtection="0"/>
    <xf numFmtId="0" fontId="136" fillId="42" borderId="0"/>
    <xf numFmtId="0" fontId="136" fillId="42" borderId="0"/>
    <xf numFmtId="0" fontId="73" fillId="144" borderId="0"/>
    <xf numFmtId="0" fontId="24" fillId="19" borderId="0" applyNumberFormat="0" applyBorder="0" applyAlignment="0" applyProtection="0"/>
    <xf numFmtId="0" fontId="259" fillId="140" borderId="0"/>
    <xf numFmtId="0" fontId="223" fillId="19" borderId="0" applyNumberFormat="0" applyBorder="0" applyAlignment="0" applyProtection="0"/>
    <xf numFmtId="0" fontId="223" fillId="19" borderId="0" applyNumberFormat="0" applyBorder="0" applyAlignment="0" applyProtection="0"/>
    <xf numFmtId="0" fontId="223" fillId="19" borderId="0" applyNumberFormat="0" applyBorder="0" applyAlignment="0" applyProtection="0"/>
    <xf numFmtId="0" fontId="259" fillId="140" borderId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119" fillId="52" borderId="0" applyNumberFormat="0" applyBorder="0" applyAlignment="0" applyProtection="0"/>
    <xf numFmtId="0" fontId="223" fillId="19" borderId="0" applyNumberFormat="0" applyBorder="0" applyAlignment="0" applyProtection="0"/>
    <xf numFmtId="0" fontId="259" fillId="140" borderId="0"/>
    <xf numFmtId="0" fontId="223" fillId="19" borderId="0" applyNumberFormat="0" applyBorder="0" applyAlignment="0" applyProtection="0"/>
    <xf numFmtId="0" fontId="223" fillId="19" borderId="0" applyNumberFormat="0" applyBorder="0" applyAlignment="0" applyProtection="0"/>
    <xf numFmtId="0" fontId="223" fillId="19" borderId="0" applyNumberFormat="0" applyBorder="0" applyAlignment="0" applyProtection="0"/>
    <xf numFmtId="0" fontId="259" fillId="140" borderId="0"/>
    <xf numFmtId="0" fontId="119" fillId="52" borderId="0" applyNumberFormat="0" applyBorder="0" applyAlignment="0" applyProtection="0"/>
    <xf numFmtId="0" fontId="73" fillId="127" borderId="0"/>
    <xf numFmtId="0" fontId="167" fillId="52" borderId="0" applyNumberFormat="0" applyBorder="0" applyAlignment="0" applyProtection="0"/>
    <xf numFmtId="0" fontId="167" fillId="52" borderId="0" applyNumberFormat="0" applyBorder="0" applyAlignment="0" applyProtection="0"/>
    <xf numFmtId="0" fontId="167" fillId="52" borderId="0" applyNumberFormat="0" applyBorder="0" applyAlignment="0" applyProtection="0"/>
    <xf numFmtId="0" fontId="119" fillId="53" borderId="0" applyNumberFormat="0" applyBorder="0" applyAlignment="0" applyProtection="0"/>
    <xf numFmtId="0" fontId="167" fillId="52" borderId="0" applyNumberFormat="0" applyBorder="0" applyAlignment="0" applyProtection="0"/>
    <xf numFmtId="0" fontId="136" fillId="72" borderId="0"/>
    <xf numFmtId="0" fontId="136" fillId="72" borderId="0"/>
    <xf numFmtId="0" fontId="73" fillId="127" borderId="0"/>
    <xf numFmtId="0" fontId="24" fillId="23" borderId="0" applyNumberFormat="0" applyBorder="0" applyAlignment="0" applyProtection="0"/>
    <xf numFmtId="0" fontId="259" fillId="141" borderId="0"/>
    <xf numFmtId="0" fontId="223" fillId="23" borderId="0" applyNumberFormat="0" applyBorder="0" applyAlignment="0" applyProtection="0"/>
    <xf numFmtId="0" fontId="223" fillId="23" borderId="0" applyNumberFormat="0" applyBorder="0" applyAlignment="0" applyProtection="0"/>
    <xf numFmtId="0" fontId="223" fillId="23" borderId="0" applyNumberFormat="0" applyBorder="0" applyAlignment="0" applyProtection="0"/>
    <xf numFmtId="0" fontId="259" fillId="141" borderId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119" fillId="54" borderId="0" applyNumberFormat="0" applyBorder="0" applyAlignment="0" applyProtection="0"/>
    <xf numFmtId="0" fontId="223" fillId="23" borderId="0" applyNumberFormat="0" applyBorder="0" applyAlignment="0" applyProtection="0"/>
    <xf numFmtId="0" fontId="259" fillId="141" borderId="0"/>
    <xf numFmtId="0" fontId="223" fillId="23" borderId="0" applyNumberFormat="0" applyBorder="0" applyAlignment="0" applyProtection="0"/>
    <xf numFmtId="0" fontId="223" fillId="23" borderId="0" applyNumberFormat="0" applyBorder="0" applyAlignment="0" applyProtection="0"/>
    <xf numFmtId="0" fontId="223" fillId="23" borderId="0" applyNumberFormat="0" applyBorder="0" applyAlignment="0" applyProtection="0"/>
    <xf numFmtId="0" fontId="259" fillId="141" borderId="0"/>
    <xf numFmtId="0" fontId="119" fillId="54" borderId="0" applyNumberFormat="0" applyBorder="0" applyAlignment="0" applyProtection="0"/>
    <xf numFmtId="0" fontId="73" fillId="145" borderId="0"/>
    <xf numFmtId="0" fontId="167" fillId="54" borderId="0" applyNumberFormat="0" applyBorder="0" applyAlignment="0" applyProtection="0"/>
    <xf numFmtId="0" fontId="167" fillId="54" borderId="0" applyNumberFormat="0" applyBorder="0" applyAlignment="0" applyProtection="0"/>
    <xf numFmtId="0" fontId="167" fillId="54" borderId="0" applyNumberFormat="0" applyBorder="0" applyAlignment="0" applyProtection="0"/>
    <xf numFmtId="0" fontId="119" fillId="51" borderId="0" applyNumberFormat="0" applyBorder="0" applyAlignment="0" applyProtection="0"/>
    <xf numFmtId="0" fontId="167" fillId="54" borderId="0" applyNumberFormat="0" applyBorder="0" applyAlignment="0" applyProtection="0"/>
    <xf numFmtId="0" fontId="136" fillId="146" borderId="0"/>
    <xf numFmtId="0" fontId="136" fillId="146" borderId="0"/>
    <xf numFmtId="0" fontId="73" fillId="145" borderId="0"/>
    <xf numFmtId="0" fontId="24" fillId="27" borderId="0" applyNumberFormat="0" applyBorder="0" applyAlignment="0" applyProtection="0"/>
    <xf numFmtId="0" fontId="259" fillId="142" borderId="0"/>
    <xf numFmtId="0" fontId="223" fillId="27" borderId="0" applyNumberFormat="0" applyBorder="0" applyAlignment="0" applyProtection="0"/>
    <xf numFmtId="0" fontId="223" fillId="27" borderId="0" applyNumberFormat="0" applyBorder="0" applyAlignment="0" applyProtection="0"/>
    <xf numFmtId="0" fontId="223" fillId="27" borderId="0" applyNumberFormat="0" applyBorder="0" applyAlignment="0" applyProtection="0"/>
    <xf numFmtId="0" fontId="259" fillId="142" borderId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119" fillId="55" borderId="0" applyNumberFormat="0" applyBorder="0" applyAlignment="0" applyProtection="0"/>
    <xf numFmtId="0" fontId="223" fillId="27" borderId="0" applyNumberFormat="0" applyBorder="0" applyAlignment="0" applyProtection="0"/>
    <xf numFmtId="0" fontId="259" fillId="142" borderId="0"/>
    <xf numFmtId="0" fontId="223" fillId="27" borderId="0" applyNumberFormat="0" applyBorder="0" applyAlignment="0" applyProtection="0"/>
    <xf numFmtId="0" fontId="223" fillId="27" borderId="0" applyNumberFormat="0" applyBorder="0" applyAlignment="0" applyProtection="0"/>
    <xf numFmtId="0" fontId="223" fillId="27" borderId="0" applyNumberFormat="0" applyBorder="0" applyAlignment="0" applyProtection="0"/>
    <xf numFmtId="0" fontId="259" fillId="142" borderId="0"/>
    <xf numFmtId="0" fontId="119" fillId="55" borderId="0" applyNumberFormat="0" applyBorder="0" applyAlignment="0" applyProtection="0"/>
    <xf numFmtId="0" fontId="73" fillId="96" borderId="0"/>
    <xf numFmtId="0" fontId="167" fillId="55" borderId="0" applyNumberFormat="0" applyBorder="0" applyAlignment="0" applyProtection="0"/>
    <xf numFmtId="0" fontId="167" fillId="55" borderId="0" applyNumberFormat="0" applyBorder="0" applyAlignment="0" applyProtection="0"/>
    <xf numFmtId="0" fontId="167" fillId="55" borderId="0" applyNumberFormat="0" applyBorder="0" applyAlignment="0" applyProtection="0"/>
    <xf numFmtId="0" fontId="119" fillId="55" borderId="0" applyNumberFormat="0" applyBorder="0" applyAlignment="0" applyProtection="0"/>
    <xf numFmtId="0" fontId="167" fillId="55" borderId="0" applyNumberFormat="0" applyBorder="0" applyAlignment="0" applyProtection="0"/>
    <xf numFmtId="0" fontId="136" fillId="96" borderId="0"/>
    <xf numFmtId="0" fontId="136" fillId="96" borderId="0"/>
    <xf numFmtId="0" fontId="73" fillId="96" borderId="0"/>
    <xf numFmtId="0" fontId="24" fillId="31" borderId="0" applyNumberFormat="0" applyBorder="0" applyAlignment="0" applyProtection="0"/>
    <xf numFmtId="0" fontId="259" fillId="143" borderId="0"/>
    <xf numFmtId="0" fontId="223" fillId="31" borderId="0" applyNumberFormat="0" applyBorder="0" applyAlignment="0" applyProtection="0"/>
    <xf numFmtId="0" fontId="223" fillId="31" borderId="0" applyNumberFormat="0" applyBorder="0" applyAlignment="0" applyProtection="0"/>
    <xf numFmtId="0" fontId="223" fillId="31" borderId="0" applyNumberFormat="0" applyBorder="0" applyAlignment="0" applyProtection="0"/>
    <xf numFmtId="0" fontId="259" fillId="143" borderId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119" fillId="51" borderId="0" applyNumberFormat="0" applyBorder="0" applyAlignment="0" applyProtection="0"/>
    <xf numFmtId="0" fontId="223" fillId="31" borderId="0" applyNumberFormat="0" applyBorder="0" applyAlignment="0" applyProtection="0"/>
    <xf numFmtId="0" fontId="259" fillId="143" borderId="0"/>
    <xf numFmtId="0" fontId="223" fillId="31" borderId="0" applyNumberFormat="0" applyBorder="0" applyAlignment="0" applyProtection="0"/>
    <xf numFmtId="0" fontId="223" fillId="31" borderId="0" applyNumberFormat="0" applyBorder="0" applyAlignment="0" applyProtection="0"/>
    <xf numFmtId="0" fontId="223" fillId="31" borderId="0" applyNumberFormat="0" applyBorder="0" applyAlignment="0" applyProtection="0"/>
    <xf numFmtId="0" fontId="259" fillId="143" borderId="0"/>
    <xf numFmtId="0" fontId="119" fillId="51" borderId="0" applyNumberFormat="0" applyBorder="0" applyAlignment="0" applyProtection="0"/>
    <xf numFmtId="0" fontId="73" fillId="146" borderId="0"/>
    <xf numFmtId="0" fontId="167" fillId="51" borderId="0" applyNumberFormat="0" applyBorder="0" applyAlignment="0" applyProtection="0"/>
    <xf numFmtId="0" fontId="167" fillId="51" borderId="0" applyNumberFormat="0" applyBorder="0" applyAlignment="0" applyProtection="0"/>
    <xf numFmtId="0" fontId="167" fillId="51" borderId="0" applyNumberFormat="0" applyBorder="0" applyAlignment="0" applyProtection="0"/>
    <xf numFmtId="0" fontId="119" fillId="53" borderId="0" applyNumberFormat="0" applyBorder="0" applyAlignment="0" applyProtection="0"/>
    <xf numFmtId="0" fontId="167" fillId="51" borderId="0" applyNumberFormat="0" applyBorder="0" applyAlignment="0" applyProtection="0"/>
    <xf numFmtId="0" fontId="136" fillId="72" borderId="0"/>
    <xf numFmtId="0" fontId="136" fillId="72" borderId="0"/>
    <xf numFmtId="0" fontId="73" fillId="146" borderId="0"/>
    <xf numFmtId="0" fontId="2" fillId="0" borderId="0"/>
    <xf numFmtId="220" fontId="138" fillId="0" borderId="0" applyFont="0" applyFill="0" applyBorder="0" applyAlignment="0" applyProtection="0"/>
    <xf numFmtId="220" fontId="6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44" fillId="0" borderId="0"/>
    <xf numFmtId="0" fontId="44" fillId="0" borderId="0">
      <alignment vertical="top"/>
    </xf>
    <xf numFmtId="0" fontId="138" fillId="0" borderId="0"/>
    <xf numFmtId="0" fontId="138" fillId="0" borderId="0"/>
    <xf numFmtId="279" fontId="2" fillId="0" borderId="0" applyFont="0" applyFill="0" applyBorder="0" applyAlignment="0" applyProtection="0"/>
    <xf numFmtId="6" fontId="158" fillId="0" borderId="0" applyFont="0" applyFill="0" applyBorder="0" applyAlignment="0" applyProtection="0"/>
    <xf numFmtId="8" fontId="158" fillId="0" borderId="0" applyFont="0" applyFill="0" applyBorder="0" applyAlignment="0" applyProtection="0"/>
    <xf numFmtId="42" fontId="184" fillId="0" borderId="0" applyFont="0" applyFill="0" applyBorder="0" applyAlignment="0" applyProtection="0"/>
    <xf numFmtId="256" fontId="461" fillId="0" borderId="0" applyFont="0" applyFill="0" applyBorder="0" applyAlignment="0" applyProtection="0"/>
    <xf numFmtId="279" fontId="184" fillId="0" borderId="0" applyFont="0" applyFill="0" applyBorder="0" applyAlignment="0" applyProtection="0"/>
    <xf numFmtId="42" fontId="184" fillId="0" borderId="0" applyFont="0" applyFill="0" applyBorder="0" applyAlignment="0" applyProtection="0"/>
    <xf numFmtId="6" fontId="457" fillId="0" borderId="0" applyFont="0" applyFill="0" applyBorder="0" applyAlignment="0" applyProtection="0"/>
    <xf numFmtId="271" fontId="462" fillId="0" borderId="0" applyFont="0" applyFill="0" applyBorder="0" applyAlignment="0" applyProtection="0"/>
    <xf numFmtId="42" fontId="184" fillId="0" borderId="0" applyFont="0" applyFill="0" applyBorder="0" applyAlignment="0" applyProtection="0"/>
    <xf numFmtId="42" fontId="184" fillId="0" borderId="0" applyFont="0" applyFill="0" applyBorder="0" applyAlignment="0" applyProtection="0"/>
    <xf numFmtId="6" fontId="457" fillId="0" borderId="0" applyFont="0" applyFill="0" applyBorder="0" applyAlignment="0" applyProtection="0"/>
    <xf numFmtId="168" fontId="462" fillId="0" borderId="0" applyFont="0" applyFill="0" applyBorder="0" applyAlignment="0" applyProtection="0"/>
    <xf numFmtId="44" fontId="184" fillId="0" borderId="0" applyFont="0" applyFill="0" applyBorder="0" applyAlignment="0" applyProtection="0"/>
    <xf numFmtId="44" fontId="184" fillId="0" borderId="0" applyFont="0" applyFill="0" applyBorder="0" applyAlignment="0" applyProtection="0"/>
    <xf numFmtId="272" fontId="184" fillId="0" borderId="0" applyFont="0" applyFill="0" applyBorder="0" applyAlignment="0" applyProtection="0"/>
    <xf numFmtId="44" fontId="184" fillId="0" borderId="0" applyFont="0" applyFill="0" applyBorder="0" applyAlignment="0" applyProtection="0"/>
    <xf numFmtId="0" fontId="66" fillId="147" borderId="0"/>
    <xf numFmtId="0" fontId="66" fillId="147" borderId="0"/>
    <xf numFmtId="0" fontId="73" fillId="55" borderId="0" applyNumberFormat="0" applyBorder="0" applyAlignment="0" applyProtection="0"/>
    <xf numFmtId="0" fontId="66" fillId="12" borderId="0" applyNumberFormat="0" applyBorder="0" applyAlignment="0" applyProtection="0"/>
    <xf numFmtId="0" fontId="66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73" fillId="55" borderId="0" applyNumberFormat="0" applyBorder="0" applyAlignment="0" applyProtection="0"/>
    <xf numFmtId="0" fontId="73" fillId="55" borderId="0" applyNumberFormat="0" applyBorder="0" applyAlignment="0" applyProtection="0"/>
    <xf numFmtId="0" fontId="106" fillId="58" borderId="0" applyNumberFormat="0" applyBorder="0" applyAlignment="0" applyProtection="0"/>
    <xf numFmtId="0" fontId="136" fillId="45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36" fillId="45" borderId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136" fillId="45" borderId="0"/>
    <xf numFmtId="0" fontId="66" fillId="12" borderId="0" applyNumberFormat="0" applyBorder="0" applyAlignment="0" applyProtection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66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24" fillId="12" borderId="0" applyNumberFormat="0" applyBorder="0" applyAlignment="0" applyProtection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24" fillId="12" borderId="0" applyNumberFormat="0" applyBorder="0" applyAlignment="0" applyProtection="0"/>
    <xf numFmtId="0" fontId="66" fillId="147" borderId="0"/>
    <xf numFmtId="0" fontId="66" fillId="12" borderId="0" applyNumberFormat="0" applyBorder="0" applyAlignment="0" applyProtection="0"/>
    <xf numFmtId="0" fontId="66" fillId="148" borderId="0"/>
    <xf numFmtId="0" fontId="66" fillId="148" borderId="0"/>
    <xf numFmtId="0" fontId="73" fillId="57" borderId="0" applyNumberFormat="0" applyBorder="0" applyAlignment="0" applyProtection="0"/>
    <xf numFmtId="0" fontId="66" fillId="16" borderId="0" applyNumberFormat="0" applyBorder="0" applyAlignment="0" applyProtection="0"/>
    <xf numFmtId="0" fontId="66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73" fillId="57" borderId="0" applyNumberFormat="0" applyBorder="0" applyAlignment="0" applyProtection="0"/>
    <xf numFmtId="0" fontId="73" fillId="57" borderId="0" applyNumberFormat="0" applyBorder="0" applyAlignment="0" applyProtection="0"/>
    <xf numFmtId="0" fontId="106" fillId="57" borderId="0" applyNumberFormat="0" applyBorder="0" applyAlignment="0" applyProtection="0"/>
    <xf numFmtId="0" fontId="136" fillId="42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36" fillId="42" borderId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136" fillId="42" borderId="0"/>
    <xf numFmtId="0" fontId="66" fillId="16" borderId="0" applyNumberFormat="0" applyBorder="0" applyAlignment="0" applyProtection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66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24" fillId="16" borderId="0" applyNumberFormat="0" applyBorder="0" applyAlignment="0" applyProtection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24" fillId="16" borderId="0" applyNumberFormat="0" applyBorder="0" applyAlignment="0" applyProtection="0"/>
    <xf numFmtId="0" fontId="66" fillId="148" borderId="0"/>
    <xf numFmtId="0" fontId="66" fillId="16" borderId="0" applyNumberFormat="0" applyBorder="0" applyAlignment="0" applyProtection="0"/>
    <xf numFmtId="0" fontId="66" fillId="149" borderId="0"/>
    <xf numFmtId="0" fontId="66" fillId="149" borderId="0"/>
    <xf numFmtId="0" fontId="73" fillId="60" borderId="0" applyNumberFormat="0" applyBorder="0" applyAlignment="0" applyProtection="0"/>
    <xf numFmtId="0" fontId="66" fillId="20" borderId="0" applyNumberFormat="0" applyBorder="0" applyAlignment="0" applyProtection="0"/>
    <xf numFmtId="0" fontId="66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73" fillId="60" borderId="0" applyNumberFormat="0" applyBorder="0" applyAlignment="0" applyProtection="0"/>
    <xf numFmtId="0" fontId="73" fillId="60" borderId="0" applyNumberFormat="0" applyBorder="0" applyAlignment="0" applyProtection="0"/>
    <xf numFmtId="0" fontId="106" fillId="60" borderId="0" applyNumberFormat="0" applyBorder="0" applyAlignment="0" applyProtection="0"/>
    <xf numFmtId="0" fontId="136" fillId="43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36" fillId="43" borderId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136" fillId="43" borderId="0"/>
    <xf numFmtId="0" fontId="66" fillId="20" borderId="0" applyNumberFormat="0" applyBorder="0" applyAlignment="0" applyProtection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66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24" fillId="20" borderId="0" applyNumberFormat="0" applyBorder="0" applyAlignment="0" applyProtection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24" fillId="20" borderId="0" applyNumberFormat="0" applyBorder="0" applyAlignment="0" applyProtection="0"/>
    <xf numFmtId="0" fontId="66" fillId="149" borderId="0"/>
    <xf numFmtId="0" fontId="66" fillId="20" borderId="0" applyNumberFormat="0" applyBorder="0" applyAlignment="0" applyProtection="0"/>
    <xf numFmtId="0" fontId="66" fillId="150" borderId="0"/>
    <xf numFmtId="0" fontId="66" fillId="150" borderId="0"/>
    <xf numFmtId="0" fontId="73" fillId="50" borderId="0" applyNumberFormat="0" applyBorder="0" applyAlignment="0" applyProtection="0"/>
    <xf numFmtId="0" fontId="66" fillId="24" borderId="0" applyNumberFormat="0" applyBorder="0" applyAlignment="0" applyProtection="0"/>
    <xf numFmtId="0" fontId="66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73" fillId="50" borderId="0" applyNumberFormat="0" applyBorder="0" applyAlignment="0" applyProtection="0"/>
    <xf numFmtId="0" fontId="73" fillId="50" borderId="0" applyNumberFormat="0" applyBorder="0" applyAlignment="0" applyProtection="0"/>
    <xf numFmtId="0" fontId="106" fillId="58" borderId="0" applyNumberFormat="0" applyBorder="0" applyAlignment="0" applyProtection="0"/>
    <xf numFmtId="0" fontId="136" fillId="45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36" fillId="45" borderId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136" fillId="45" borderId="0"/>
    <xf numFmtId="0" fontId="66" fillId="24" borderId="0" applyNumberFormat="0" applyBorder="0" applyAlignment="0" applyProtection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66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24" fillId="24" borderId="0" applyNumberFormat="0" applyBorder="0" applyAlignment="0" applyProtection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24" fillId="24" borderId="0" applyNumberFormat="0" applyBorder="0" applyAlignment="0" applyProtection="0"/>
    <xf numFmtId="0" fontId="66" fillId="150" borderId="0"/>
    <xf numFmtId="0" fontId="66" fillId="24" borderId="0" applyNumberFormat="0" applyBorder="0" applyAlignment="0" applyProtection="0"/>
    <xf numFmtId="0" fontId="66" fillId="151" borderId="0"/>
    <xf numFmtId="0" fontId="66" fillId="151" borderId="0"/>
    <xf numFmtId="0" fontId="64" fillId="28" borderId="0" applyNumberFormat="0" applyBorder="0" applyAlignment="0" applyProtection="0"/>
    <xf numFmtId="0" fontId="66" fillId="28" borderId="0" applyNumberFormat="0" applyBorder="0" applyAlignment="0" applyProtection="0"/>
    <xf numFmtId="0" fontId="66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73" fillId="55" borderId="0" applyNumberFormat="0" applyBorder="0" applyAlignment="0" applyProtection="0"/>
    <xf numFmtId="0" fontId="73" fillId="55" borderId="0" applyNumberFormat="0" applyBorder="0" applyAlignment="0" applyProtection="0"/>
    <xf numFmtId="0" fontId="106" fillId="56" borderId="0" applyNumberFormat="0" applyBorder="0" applyAlignment="0" applyProtection="0"/>
    <xf numFmtId="0" fontId="64" fillId="28" borderId="0" applyNumberFormat="0" applyBorder="0" applyAlignment="0" applyProtection="0"/>
    <xf numFmtId="0" fontId="64" fillId="28" borderId="0" applyNumberFormat="0" applyBorder="0" applyAlignment="0" applyProtection="0"/>
    <xf numFmtId="0" fontId="136" fillId="135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36" fillId="135" borderId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136" fillId="135" borderId="0"/>
    <xf numFmtId="0" fontId="66" fillId="28" borderId="0" applyNumberFormat="0" applyBorder="0" applyAlignment="0" applyProtection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66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24" fillId="28" borderId="0" applyNumberFormat="0" applyBorder="0" applyAlignment="0" applyProtection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24" fillId="28" borderId="0" applyNumberFormat="0" applyBorder="0" applyAlignment="0" applyProtection="0"/>
    <xf numFmtId="0" fontId="66" fillId="151" borderId="0"/>
    <xf numFmtId="0" fontId="66" fillId="28" borderId="0" applyNumberFormat="0" applyBorder="0" applyAlignment="0" applyProtection="0"/>
    <xf numFmtId="0" fontId="66" fillId="152" borderId="0"/>
    <xf numFmtId="0" fontId="66" fillId="152" borderId="0"/>
    <xf numFmtId="0" fontId="73" fillId="53" borderId="0" applyNumberFormat="0" applyBorder="0" applyAlignment="0" applyProtection="0"/>
    <xf numFmtId="0" fontId="66" fillId="32" borderId="0" applyNumberFormat="0" applyBorder="0" applyAlignment="0" applyProtection="0"/>
    <xf numFmtId="0" fontId="66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73" fillId="53" borderId="0" applyNumberFormat="0" applyBorder="0" applyAlignment="0" applyProtection="0"/>
    <xf numFmtId="0" fontId="73" fillId="53" borderId="0" applyNumberFormat="0" applyBorder="0" applyAlignment="0" applyProtection="0"/>
    <xf numFmtId="0" fontId="106" fillId="51" borderId="0" applyNumberFormat="0" applyBorder="0" applyAlignment="0" applyProtection="0"/>
    <xf numFmtId="0" fontId="136" fillId="43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36" fillId="43" borderId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136" fillId="43" borderId="0"/>
    <xf numFmtId="0" fontId="66" fillId="32" borderId="0" applyNumberFormat="0" applyBorder="0" applyAlignment="0" applyProtection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66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24" fillId="32" borderId="0" applyNumberFormat="0" applyBorder="0" applyAlignment="0" applyProtection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24" fillId="32" borderId="0" applyNumberFormat="0" applyBorder="0" applyAlignment="0" applyProtection="0"/>
    <xf numFmtId="0" fontId="66" fillId="152" borderId="0"/>
    <xf numFmtId="0" fontId="66" fillId="32" borderId="0" applyNumberFormat="0" applyBorder="0" applyAlignment="0" applyProtection="0"/>
    <xf numFmtId="0" fontId="24" fillId="12" borderId="0" applyNumberFormat="0" applyBorder="0" applyAlignment="0" applyProtection="0"/>
    <xf numFmtId="0" fontId="259" fillId="147" borderId="0"/>
    <xf numFmtId="0" fontId="223" fillId="12" borderId="0" applyNumberFormat="0" applyBorder="0" applyAlignment="0" applyProtection="0"/>
    <xf numFmtId="0" fontId="223" fillId="12" borderId="0" applyNumberFormat="0" applyBorder="0" applyAlignment="0" applyProtection="0"/>
    <xf numFmtId="0" fontId="223" fillId="12" borderId="0" applyNumberFormat="0" applyBorder="0" applyAlignment="0" applyProtection="0"/>
    <xf numFmtId="0" fontId="259" fillId="147" borderId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119" fillId="56" borderId="0" applyNumberFormat="0" applyBorder="0" applyAlignment="0" applyProtection="0"/>
    <xf numFmtId="0" fontId="223" fillId="12" borderId="0" applyNumberFormat="0" applyBorder="0" applyAlignment="0" applyProtection="0"/>
    <xf numFmtId="0" fontId="259" fillId="147" borderId="0"/>
    <xf numFmtId="0" fontId="223" fillId="12" borderId="0" applyNumberFormat="0" applyBorder="0" applyAlignment="0" applyProtection="0"/>
    <xf numFmtId="0" fontId="223" fillId="12" borderId="0" applyNumberFormat="0" applyBorder="0" applyAlignment="0" applyProtection="0"/>
    <xf numFmtId="0" fontId="223" fillId="12" borderId="0" applyNumberFormat="0" applyBorder="0" applyAlignment="0" applyProtection="0"/>
    <xf numFmtId="0" fontId="259" fillId="147" borderId="0"/>
    <xf numFmtId="0" fontId="119" fillId="56" borderId="0" applyNumberFormat="0" applyBorder="0" applyAlignment="0" applyProtection="0"/>
    <xf numFmtId="0" fontId="73" fillId="135" borderId="0"/>
    <xf numFmtId="0" fontId="167" fillId="56" borderId="0" applyNumberFormat="0" applyBorder="0" applyAlignment="0" applyProtection="0"/>
    <xf numFmtId="0" fontId="167" fillId="56" borderId="0" applyNumberFormat="0" applyBorder="0" applyAlignment="0" applyProtection="0"/>
    <xf numFmtId="0" fontId="167" fillId="56" borderId="0" applyNumberFormat="0" applyBorder="0" applyAlignment="0" applyProtection="0"/>
    <xf numFmtId="0" fontId="119" fillId="55" borderId="0" applyNumberFormat="0" applyBorder="0" applyAlignment="0" applyProtection="0"/>
    <xf numFmtId="0" fontId="167" fillId="56" borderId="0" applyNumberFormat="0" applyBorder="0" applyAlignment="0" applyProtection="0"/>
    <xf numFmtId="0" fontId="136" fillId="96" borderId="0"/>
    <xf numFmtId="0" fontId="136" fillId="96" borderId="0"/>
    <xf numFmtId="0" fontId="73" fillId="135" borderId="0"/>
    <xf numFmtId="0" fontId="24" fillId="16" borderId="0" applyNumberFormat="0" applyBorder="0" applyAlignment="0" applyProtection="0"/>
    <xf numFmtId="0" fontId="259" fillId="148" borderId="0"/>
    <xf numFmtId="0" fontId="223" fillId="16" borderId="0" applyNumberFormat="0" applyBorder="0" applyAlignment="0" applyProtection="0"/>
    <xf numFmtId="0" fontId="223" fillId="16" borderId="0" applyNumberFormat="0" applyBorder="0" applyAlignment="0" applyProtection="0"/>
    <xf numFmtId="0" fontId="223" fillId="16" borderId="0" applyNumberFormat="0" applyBorder="0" applyAlignment="0" applyProtection="0"/>
    <xf numFmtId="0" fontId="259" fillId="148" borderId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119" fillId="57" borderId="0" applyNumberFormat="0" applyBorder="0" applyAlignment="0" applyProtection="0"/>
    <xf numFmtId="0" fontId="223" fillId="16" borderId="0" applyNumberFormat="0" applyBorder="0" applyAlignment="0" applyProtection="0"/>
    <xf numFmtId="0" fontId="259" fillId="148" borderId="0"/>
    <xf numFmtId="0" fontId="223" fillId="16" borderId="0" applyNumberFormat="0" applyBorder="0" applyAlignment="0" applyProtection="0"/>
    <xf numFmtId="0" fontId="223" fillId="16" borderId="0" applyNumberFormat="0" applyBorder="0" applyAlignment="0" applyProtection="0"/>
    <xf numFmtId="0" fontId="223" fillId="16" borderId="0" applyNumberFormat="0" applyBorder="0" applyAlignment="0" applyProtection="0"/>
    <xf numFmtId="0" fontId="259" fillId="148" borderId="0"/>
    <xf numFmtId="0" fontId="119" fillId="57" borderId="0" applyNumberFormat="0" applyBorder="0" applyAlignment="0" applyProtection="0"/>
    <xf numFmtId="0" fontId="73" fillId="42" borderId="0"/>
    <xf numFmtId="0" fontId="167" fillId="57" borderId="0" applyNumberFormat="0" applyBorder="0" applyAlignment="0" applyProtection="0"/>
    <xf numFmtId="0" fontId="167" fillId="57" borderId="0" applyNumberFormat="0" applyBorder="0" applyAlignment="0" applyProtection="0"/>
    <xf numFmtId="0" fontId="167" fillId="57" borderId="0" applyNumberFormat="0" applyBorder="0" applyAlignment="0" applyProtection="0"/>
    <xf numFmtId="0" fontId="119" fillId="57" borderId="0" applyNumberFormat="0" applyBorder="0" applyAlignment="0" applyProtection="0"/>
    <xf numFmtId="0" fontId="167" fillId="57" borderId="0" applyNumberFormat="0" applyBorder="0" applyAlignment="0" applyProtection="0"/>
    <xf numFmtId="0" fontId="136" fillId="42" borderId="0"/>
    <xf numFmtId="0" fontId="136" fillId="42" borderId="0"/>
    <xf numFmtId="0" fontId="73" fillId="42" borderId="0"/>
    <xf numFmtId="0" fontId="24" fillId="20" borderId="0" applyNumberFormat="0" applyBorder="0" applyAlignment="0" applyProtection="0"/>
    <xf numFmtId="0" fontId="259" fillId="149" borderId="0"/>
    <xf numFmtId="0" fontId="223" fillId="20" borderId="0" applyNumberFormat="0" applyBorder="0" applyAlignment="0" applyProtection="0"/>
    <xf numFmtId="0" fontId="223" fillId="20" borderId="0" applyNumberFormat="0" applyBorder="0" applyAlignment="0" applyProtection="0"/>
    <xf numFmtId="0" fontId="223" fillId="20" borderId="0" applyNumberFormat="0" applyBorder="0" applyAlignment="0" applyProtection="0"/>
    <xf numFmtId="0" fontId="259" fillId="149" borderId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119" fillId="59" borderId="0" applyNumberFormat="0" applyBorder="0" applyAlignment="0" applyProtection="0"/>
    <xf numFmtId="0" fontId="223" fillId="20" borderId="0" applyNumberFormat="0" applyBorder="0" applyAlignment="0" applyProtection="0"/>
    <xf numFmtId="0" fontId="259" fillId="149" borderId="0"/>
    <xf numFmtId="0" fontId="223" fillId="20" borderId="0" applyNumberFormat="0" applyBorder="0" applyAlignment="0" applyProtection="0"/>
    <xf numFmtId="0" fontId="223" fillId="20" borderId="0" applyNumberFormat="0" applyBorder="0" applyAlignment="0" applyProtection="0"/>
    <xf numFmtId="0" fontId="223" fillId="20" borderId="0" applyNumberFormat="0" applyBorder="0" applyAlignment="0" applyProtection="0"/>
    <xf numFmtId="0" fontId="259" fillId="149" borderId="0"/>
    <xf numFmtId="0" fontId="119" fillId="59" borderId="0" applyNumberFormat="0" applyBorder="0" applyAlignment="0" applyProtection="0"/>
    <xf numFmtId="0" fontId="73" fillId="137" borderId="0"/>
    <xf numFmtId="0" fontId="167" fillId="59" borderId="0" applyNumberFormat="0" applyBorder="0" applyAlignment="0" applyProtection="0"/>
    <xf numFmtId="0" fontId="167" fillId="59" borderId="0" applyNumberFormat="0" applyBorder="0" applyAlignment="0" applyProtection="0"/>
    <xf numFmtId="0" fontId="167" fillId="59" borderId="0" applyNumberFormat="0" applyBorder="0" applyAlignment="0" applyProtection="0"/>
    <xf numFmtId="0" fontId="119" fillId="60" borderId="0" applyNumberFormat="0" applyBorder="0" applyAlignment="0" applyProtection="0"/>
    <xf numFmtId="0" fontId="167" fillId="59" borderId="0" applyNumberFormat="0" applyBorder="0" applyAlignment="0" applyProtection="0"/>
    <xf numFmtId="0" fontId="136" fillId="43" borderId="0"/>
    <xf numFmtId="0" fontId="136" fillId="43" borderId="0"/>
    <xf numFmtId="0" fontId="73" fillId="137" borderId="0"/>
    <xf numFmtId="0" fontId="24" fillId="24" borderId="0" applyNumberFormat="0" applyBorder="0" applyAlignment="0" applyProtection="0"/>
    <xf numFmtId="0" fontId="259" fillId="150" borderId="0"/>
    <xf numFmtId="0" fontId="223" fillId="24" borderId="0" applyNumberFormat="0" applyBorder="0" applyAlignment="0" applyProtection="0"/>
    <xf numFmtId="0" fontId="223" fillId="24" borderId="0" applyNumberFormat="0" applyBorder="0" applyAlignment="0" applyProtection="0"/>
    <xf numFmtId="0" fontId="223" fillId="24" borderId="0" applyNumberFormat="0" applyBorder="0" applyAlignment="0" applyProtection="0"/>
    <xf numFmtId="0" fontId="259" fillId="150" borderId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119" fillId="54" borderId="0" applyNumberFormat="0" applyBorder="0" applyAlignment="0" applyProtection="0"/>
    <xf numFmtId="0" fontId="223" fillId="24" borderId="0" applyNumberFormat="0" applyBorder="0" applyAlignment="0" applyProtection="0"/>
    <xf numFmtId="0" fontId="259" fillId="150" borderId="0"/>
    <xf numFmtId="0" fontId="223" fillId="24" borderId="0" applyNumberFormat="0" applyBorder="0" applyAlignment="0" applyProtection="0"/>
    <xf numFmtId="0" fontId="223" fillId="24" borderId="0" applyNumberFormat="0" applyBorder="0" applyAlignment="0" applyProtection="0"/>
    <xf numFmtId="0" fontId="223" fillId="24" borderId="0" applyNumberFormat="0" applyBorder="0" applyAlignment="0" applyProtection="0"/>
    <xf numFmtId="0" fontId="259" fillId="150" borderId="0"/>
    <xf numFmtId="0" fontId="119" fillId="54" borderId="0" applyNumberFormat="0" applyBorder="0" applyAlignment="0" applyProtection="0"/>
    <xf numFmtId="0" fontId="73" fillId="145" borderId="0"/>
    <xf numFmtId="0" fontId="167" fillId="54" borderId="0" applyNumberFormat="0" applyBorder="0" applyAlignment="0" applyProtection="0"/>
    <xf numFmtId="0" fontId="167" fillId="54" borderId="0" applyNumberFormat="0" applyBorder="0" applyAlignment="0" applyProtection="0"/>
    <xf numFmtId="0" fontId="167" fillId="54" borderId="0" applyNumberFormat="0" applyBorder="0" applyAlignment="0" applyProtection="0"/>
    <xf numFmtId="0" fontId="119" fillId="50" borderId="0" applyNumberFormat="0" applyBorder="0" applyAlignment="0" applyProtection="0"/>
    <xf numFmtId="0" fontId="167" fillId="54" borderId="0" applyNumberFormat="0" applyBorder="0" applyAlignment="0" applyProtection="0"/>
    <xf numFmtId="0" fontId="136" fillId="144" borderId="0"/>
    <xf numFmtId="0" fontId="136" fillId="144" borderId="0"/>
    <xf numFmtId="0" fontId="73" fillId="145" borderId="0"/>
    <xf numFmtId="0" fontId="24" fillId="28" borderId="0" applyNumberFormat="0" applyBorder="0" applyAlignment="0" applyProtection="0"/>
    <xf numFmtId="0" fontId="259" fillId="151" borderId="0"/>
    <xf numFmtId="0" fontId="223" fillId="28" borderId="0" applyNumberFormat="0" applyBorder="0" applyAlignment="0" applyProtection="0"/>
    <xf numFmtId="0" fontId="223" fillId="28" borderId="0" applyNumberFormat="0" applyBorder="0" applyAlignment="0" applyProtection="0"/>
    <xf numFmtId="0" fontId="223" fillId="28" borderId="0" applyNumberFormat="0" applyBorder="0" applyAlignment="0" applyProtection="0"/>
    <xf numFmtId="0" fontId="259" fillId="151" borderId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119" fillId="56" borderId="0" applyNumberFormat="0" applyBorder="0" applyAlignment="0" applyProtection="0"/>
    <xf numFmtId="0" fontId="223" fillId="28" borderId="0" applyNumberFormat="0" applyBorder="0" applyAlignment="0" applyProtection="0"/>
    <xf numFmtId="0" fontId="259" fillId="151" borderId="0"/>
    <xf numFmtId="0" fontId="223" fillId="28" borderId="0" applyNumberFormat="0" applyBorder="0" applyAlignment="0" applyProtection="0"/>
    <xf numFmtId="0" fontId="223" fillId="28" borderId="0" applyNumberFormat="0" applyBorder="0" applyAlignment="0" applyProtection="0"/>
    <xf numFmtId="0" fontId="223" fillId="28" borderId="0" applyNumberFormat="0" applyBorder="0" applyAlignment="0" applyProtection="0"/>
    <xf numFmtId="0" fontId="259" fillId="151" borderId="0"/>
    <xf numFmtId="0" fontId="119" fillId="56" borderId="0" applyNumberFormat="0" applyBorder="0" applyAlignment="0" applyProtection="0"/>
    <xf numFmtId="0" fontId="73" fillId="135" borderId="0"/>
    <xf numFmtId="0" fontId="167" fillId="56" borderId="0" applyNumberFormat="0" applyBorder="0" applyAlignment="0" applyProtection="0"/>
    <xf numFmtId="0" fontId="167" fillId="56" borderId="0" applyNumberFormat="0" applyBorder="0" applyAlignment="0" applyProtection="0"/>
    <xf numFmtId="0" fontId="167" fillId="56" borderId="0" applyNumberFormat="0" applyBorder="0" applyAlignment="0" applyProtection="0"/>
    <xf numFmtId="0" fontId="119" fillId="55" borderId="0" applyNumberFormat="0" applyBorder="0" applyAlignment="0" applyProtection="0"/>
    <xf numFmtId="0" fontId="167" fillId="56" borderId="0" applyNumberFormat="0" applyBorder="0" applyAlignment="0" applyProtection="0"/>
    <xf numFmtId="0" fontId="136" fillId="96" borderId="0"/>
    <xf numFmtId="0" fontId="136" fillId="96" borderId="0"/>
    <xf numFmtId="0" fontId="73" fillId="135" borderId="0"/>
    <xf numFmtId="0" fontId="24" fillId="32" borderId="0" applyNumberFormat="0" applyBorder="0" applyAlignment="0" applyProtection="0"/>
    <xf numFmtId="0" fontId="259" fillId="152" borderId="0"/>
    <xf numFmtId="0" fontId="223" fillId="32" borderId="0" applyNumberFormat="0" applyBorder="0" applyAlignment="0" applyProtection="0"/>
    <xf numFmtId="0" fontId="223" fillId="32" borderId="0" applyNumberFormat="0" applyBorder="0" applyAlignment="0" applyProtection="0"/>
    <xf numFmtId="0" fontId="223" fillId="32" borderId="0" applyNumberFormat="0" applyBorder="0" applyAlignment="0" applyProtection="0"/>
    <xf numFmtId="0" fontId="259" fillId="152" borderId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119" fillId="61" borderId="0" applyNumberFormat="0" applyBorder="0" applyAlignment="0" applyProtection="0"/>
    <xf numFmtId="0" fontId="223" fillId="32" borderId="0" applyNumberFormat="0" applyBorder="0" applyAlignment="0" applyProtection="0"/>
    <xf numFmtId="0" fontId="259" fillId="152" borderId="0"/>
    <xf numFmtId="0" fontId="223" fillId="32" borderId="0" applyNumberFormat="0" applyBorder="0" applyAlignment="0" applyProtection="0"/>
    <xf numFmtId="0" fontId="223" fillId="32" borderId="0" applyNumberFormat="0" applyBorder="0" applyAlignment="0" applyProtection="0"/>
    <xf numFmtId="0" fontId="223" fillId="32" borderId="0" applyNumberFormat="0" applyBorder="0" applyAlignment="0" applyProtection="0"/>
    <xf numFmtId="0" fontId="259" fillId="152" borderId="0"/>
    <xf numFmtId="0" fontId="119" fillId="61" borderId="0" applyNumberFormat="0" applyBorder="0" applyAlignment="0" applyProtection="0"/>
    <xf numFmtId="0" fontId="73" fillId="153" borderId="0"/>
    <xf numFmtId="0" fontId="167" fillId="61" borderId="0" applyNumberFormat="0" applyBorder="0" applyAlignment="0" applyProtection="0"/>
    <xf numFmtId="0" fontId="167" fillId="61" borderId="0" applyNumberFormat="0" applyBorder="0" applyAlignment="0" applyProtection="0"/>
    <xf numFmtId="0" fontId="167" fillId="61" borderId="0" applyNumberFormat="0" applyBorder="0" applyAlignment="0" applyProtection="0"/>
    <xf numFmtId="0" fontId="119" fillId="53" borderId="0" applyNumberFormat="0" applyBorder="0" applyAlignment="0" applyProtection="0"/>
    <xf numFmtId="0" fontId="167" fillId="61" borderId="0" applyNumberFormat="0" applyBorder="0" applyAlignment="0" applyProtection="0"/>
    <xf numFmtId="0" fontId="136" fillId="72" borderId="0"/>
    <xf numFmtId="0" fontId="136" fillId="72" borderId="0"/>
    <xf numFmtId="0" fontId="73" fillId="153" borderId="0"/>
    <xf numFmtId="0" fontId="69" fillId="154" borderId="0"/>
    <xf numFmtId="0" fontId="69" fillId="154" borderId="0"/>
    <xf numFmtId="0" fontId="463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89" fillId="13" borderId="0" applyNumberFormat="0" applyBorder="0" applyAlignment="0" applyProtection="0"/>
    <xf numFmtId="0" fontId="227" fillId="55" borderId="0" applyNumberFormat="0" applyBorder="0" applyAlignment="0" applyProtection="0"/>
    <xf numFmtId="0" fontId="227" fillId="55" borderId="0" applyNumberFormat="0" applyBorder="0" applyAlignment="0" applyProtection="0"/>
    <xf numFmtId="0" fontId="464" fillId="63" borderId="0" applyNumberFormat="0" applyBorder="0" applyAlignment="0" applyProtection="0"/>
    <xf numFmtId="0" fontId="463" fillId="13" borderId="0" applyNumberFormat="0" applyBorder="0" applyAlignment="0" applyProtection="0"/>
    <xf numFmtId="0" fontId="463" fillId="13" borderId="0" applyNumberFormat="0" applyBorder="0" applyAlignment="0" applyProtection="0"/>
    <xf numFmtId="0" fontId="137" fillId="155" borderId="0"/>
    <xf numFmtId="0" fontId="137" fillId="155" borderId="0"/>
    <xf numFmtId="0" fontId="89" fillId="13" borderId="0" applyNumberFormat="0" applyBorder="0" applyAlignment="0" applyProtection="0"/>
    <xf numFmtId="0" fontId="137" fillId="155" borderId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89" fillId="13" borderId="0" applyNumberFormat="0" applyBorder="0" applyAlignment="0" applyProtection="0"/>
    <xf numFmtId="0" fontId="69" fillId="13" borderId="0" applyNumberFormat="0" applyBorder="0" applyAlignment="0" applyProtection="0"/>
    <xf numFmtId="0" fontId="69" fillId="13" borderId="0" applyNumberFormat="0" applyBorder="0" applyAlignment="0" applyProtection="0"/>
    <xf numFmtId="0" fontId="89" fillId="13" borderId="0" applyNumberFormat="0" applyBorder="0" applyAlignment="0" applyProtection="0"/>
    <xf numFmtId="0" fontId="89" fillId="13" borderId="0" applyNumberFormat="0" applyBorder="0" applyAlignment="0" applyProtection="0"/>
    <xf numFmtId="0" fontId="69" fillId="154" borderId="0"/>
    <xf numFmtId="0" fontId="69" fillId="13" borderId="0" applyNumberFormat="0" applyBorder="0" applyAlignment="0" applyProtection="0"/>
    <xf numFmtId="0" fontId="69" fillId="41" borderId="0"/>
    <xf numFmtId="0" fontId="69" fillId="41" borderId="0"/>
    <xf numFmtId="0" fontId="227" fillId="66" borderId="0" applyNumberFormat="0" applyBorder="0" applyAlignment="0" applyProtection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89" fillId="17" borderId="0" applyNumberFormat="0" applyBorder="0" applyAlignment="0" applyProtection="0"/>
    <xf numFmtId="0" fontId="227" fillId="66" borderId="0" applyNumberFormat="0" applyBorder="0" applyAlignment="0" applyProtection="0"/>
    <xf numFmtId="0" fontId="227" fillId="66" borderId="0" applyNumberFormat="0" applyBorder="0" applyAlignment="0" applyProtection="0"/>
    <xf numFmtId="0" fontId="464" fillId="57" borderId="0" applyNumberFormat="0" applyBorder="0" applyAlignment="0" applyProtection="0"/>
    <xf numFmtId="0" fontId="137" fillId="42" borderId="0"/>
    <xf numFmtId="0" fontId="137" fillId="42" borderId="0"/>
    <xf numFmtId="0" fontId="89" fillId="17" borderId="0" applyNumberFormat="0" applyBorder="0" applyAlignment="0" applyProtection="0"/>
    <xf numFmtId="0" fontId="137" fillId="42" borderId="0"/>
    <xf numFmtId="0" fontId="69" fillId="17" borderId="0" applyNumberFormat="0" applyBorder="0" applyAlignment="0" applyProtection="0"/>
    <xf numFmtId="0" fontId="69" fillId="17" borderId="0" applyNumberFormat="0" applyBorder="0" applyAlignment="0" applyProtection="0"/>
    <xf numFmtId="0" fontId="89" fillId="17" borderId="0" applyNumberFormat="0" applyBorder="0" applyAlignment="0" applyProtection="0"/>
    <xf numFmtId="0" fontId="89" fillId="17" borderId="0" applyNumberFormat="0" applyBorder="0" applyAlignment="0" applyProtection="0"/>
    <xf numFmtId="0" fontId="89" fillId="17" borderId="0" applyNumberFormat="0" applyBorder="0" applyAlignment="0" applyProtection="0"/>
    <xf numFmtId="0" fontId="69" fillId="41" borderId="0"/>
    <xf numFmtId="0" fontId="69" fillId="17" borderId="0" applyNumberFormat="0" applyBorder="0" applyAlignment="0" applyProtection="0"/>
    <xf numFmtId="0" fontId="69" fillId="38" borderId="0"/>
    <xf numFmtId="0" fontId="69" fillId="38" borderId="0"/>
    <xf numFmtId="0" fontId="227" fillId="61" borderId="0" applyNumberFormat="0" applyBorder="0" applyAlignment="0" applyProtection="0"/>
    <xf numFmtId="0" fontId="69" fillId="21" borderId="0" applyNumberFormat="0" applyBorder="0" applyAlignment="0" applyProtection="0"/>
    <xf numFmtId="0" fontId="69" fillId="21" borderId="0" applyNumberFormat="0" applyBorder="0" applyAlignment="0" applyProtection="0"/>
    <xf numFmtId="0" fontId="89" fillId="21" borderId="0" applyNumberFormat="0" applyBorder="0" applyAlignment="0" applyProtection="0"/>
    <xf numFmtId="0" fontId="227" fillId="61" borderId="0" applyNumberFormat="0" applyBorder="0" applyAlignment="0" applyProtection="0"/>
    <xf numFmtId="0" fontId="227" fillId="61" borderId="0" applyNumberFormat="0" applyBorder="0" applyAlignment="0" applyProtection="0"/>
    <xf numFmtId="0" fontId="464" fillId="60" borderId="0" applyNumberFormat="0" applyBorder="0" applyAlignment="0" applyProtection="0"/>
    <xf numFmtId="0" fontId="137" fillId="43" borderId="0"/>
    <xf numFmtId="0" fontId="137" fillId="43" borderId="0"/>
    <xf numFmtId="0" fontId="89" fillId="21" borderId="0" applyNumberFormat="0" applyBorder="0" applyAlignment="0" applyProtection="0"/>
    <xf numFmtId="0" fontId="137" fillId="43" borderId="0"/>
    <xf numFmtId="0" fontId="69" fillId="21" borderId="0" applyNumberFormat="0" applyBorder="0" applyAlignment="0" applyProtection="0"/>
    <xf numFmtId="0" fontId="69" fillId="21" borderId="0" applyNumberFormat="0" applyBorder="0" applyAlignment="0" applyProtection="0"/>
    <xf numFmtId="0" fontId="89" fillId="21" borderId="0" applyNumberFormat="0" applyBorder="0" applyAlignment="0" applyProtection="0"/>
    <xf numFmtId="0" fontId="89" fillId="21" borderId="0" applyNumberFormat="0" applyBorder="0" applyAlignment="0" applyProtection="0"/>
    <xf numFmtId="0" fontId="89" fillId="21" borderId="0" applyNumberFormat="0" applyBorder="0" applyAlignment="0" applyProtection="0"/>
    <xf numFmtId="0" fontId="69" fillId="38" borderId="0"/>
    <xf numFmtId="0" fontId="69" fillId="21" borderId="0" applyNumberFormat="0" applyBorder="0" applyAlignment="0" applyProtection="0"/>
    <xf numFmtId="0" fontId="69" fillId="36" borderId="0"/>
    <xf numFmtId="0" fontId="69" fillId="36" borderId="0"/>
    <xf numFmtId="0" fontId="227" fillId="50" borderId="0" applyNumberFormat="0" applyBorder="0" applyAlignment="0" applyProtection="0"/>
    <xf numFmtId="0" fontId="69" fillId="25" borderId="0" applyNumberFormat="0" applyBorder="0" applyAlignment="0" applyProtection="0"/>
    <xf numFmtId="0" fontId="69" fillId="25" borderId="0" applyNumberFormat="0" applyBorder="0" applyAlignment="0" applyProtection="0"/>
    <xf numFmtId="0" fontId="89" fillId="25" borderId="0" applyNumberFormat="0" applyBorder="0" applyAlignment="0" applyProtection="0"/>
    <xf numFmtId="0" fontId="227" fillId="50" borderId="0" applyNumberFormat="0" applyBorder="0" applyAlignment="0" applyProtection="0"/>
    <xf numFmtId="0" fontId="227" fillId="50" borderId="0" applyNumberFormat="0" applyBorder="0" applyAlignment="0" applyProtection="0"/>
    <xf numFmtId="0" fontId="464" fillId="58" borderId="0" applyNumberFormat="0" applyBorder="0" applyAlignment="0" applyProtection="0"/>
    <xf numFmtId="0" fontId="137" fillId="45" borderId="0"/>
    <xf numFmtId="0" fontId="137" fillId="45" borderId="0"/>
    <xf numFmtId="0" fontId="89" fillId="25" borderId="0" applyNumberFormat="0" applyBorder="0" applyAlignment="0" applyProtection="0"/>
    <xf numFmtId="0" fontId="137" fillId="45" borderId="0"/>
    <xf numFmtId="0" fontId="69" fillId="25" borderId="0" applyNumberFormat="0" applyBorder="0" applyAlignment="0" applyProtection="0"/>
    <xf numFmtId="0" fontId="69" fillId="25" borderId="0" applyNumberFormat="0" applyBorder="0" applyAlignment="0" applyProtection="0"/>
    <xf numFmtId="0" fontId="89" fillId="25" borderId="0" applyNumberFormat="0" applyBorder="0" applyAlignment="0" applyProtection="0"/>
    <xf numFmtId="0" fontId="89" fillId="25" borderId="0" applyNumberFormat="0" applyBorder="0" applyAlignment="0" applyProtection="0"/>
    <xf numFmtId="0" fontId="89" fillId="25" borderId="0" applyNumberFormat="0" applyBorder="0" applyAlignment="0" applyProtection="0"/>
    <xf numFmtId="0" fontId="69" fillId="36" borderId="0"/>
    <xf numFmtId="0" fontId="69" fillId="25" borderId="0" applyNumberFormat="0" applyBorder="0" applyAlignment="0" applyProtection="0"/>
    <xf numFmtId="0" fontId="69" fillId="37" borderId="0"/>
    <xf numFmtId="0" fontId="69" fillId="37" borderId="0"/>
    <xf numFmtId="0" fontId="227" fillId="55" borderId="0" applyNumberFormat="0" applyBorder="0" applyAlignment="0" applyProtection="0"/>
    <xf numFmtId="0" fontId="69" fillId="29" borderId="0" applyNumberFormat="0" applyBorder="0" applyAlignment="0" applyProtection="0"/>
    <xf numFmtId="0" fontId="69" fillId="29" borderId="0" applyNumberFormat="0" applyBorder="0" applyAlignment="0" applyProtection="0"/>
    <xf numFmtId="0" fontId="89" fillId="29" borderId="0" applyNumberFormat="0" applyBorder="0" applyAlignment="0" applyProtection="0"/>
    <xf numFmtId="0" fontId="227" fillId="55" borderId="0" applyNumberFormat="0" applyBorder="0" applyAlignment="0" applyProtection="0"/>
    <xf numFmtId="0" fontId="227" fillId="55" borderId="0" applyNumberFormat="0" applyBorder="0" applyAlignment="0" applyProtection="0"/>
    <xf numFmtId="0" fontId="464" fillId="63" borderId="0" applyNumberFormat="0" applyBorder="0" applyAlignment="0" applyProtection="0"/>
    <xf numFmtId="0" fontId="137" fillId="155" borderId="0"/>
    <xf numFmtId="0" fontId="137" fillId="155" borderId="0"/>
    <xf numFmtId="0" fontId="89" fillId="29" borderId="0" applyNumberFormat="0" applyBorder="0" applyAlignment="0" applyProtection="0"/>
    <xf numFmtId="0" fontId="137" fillId="155" borderId="0"/>
    <xf numFmtId="0" fontId="69" fillId="29" borderId="0" applyNumberFormat="0" applyBorder="0" applyAlignment="0" applyProtection="0"/>
    <xf numFmtId="0" fontId="69" fillId="29" borderId="0" applyNumberFormat="0" applyBorder="0" applyAlignment="0" applyProtection="0"/>
    <xf numFmtId="0" fontId="89" fillId="29" borderId="0" applyNumberFormat="0" applyBorder="0" applyAlignment="0" applyProtection="0"/>
    <xf numFmtId="0" fontId="89" fillId="29" borderId="0" applyNumberFormat="0" applyBorder="0" applyAlignment="0" applyProtection="0"/>
    <xf numFmtId="0" fontId="89" fillId="29" borderId="0" applyNumberFormat="0" applyBorder="0" applyAlignment="0" applyProtection="0"/>
    <xf numFmtId="0" fontId="69" fillId="37" borderId="0"/>
    <xf numFmtId="0" fontId="69" fillId="29" borderId="0" applyNumberFormat="0" applyBorder="0" applyAlignment="0" applyProtection="0"/>
    <xf numFmtId="0" fontId="69" fillId="39" borderId="0"/>
    <xf numFmtId="0" fontId="69" fillId="39" borderId="0"/>
    <xf numFmtId="0" fontId="227" fillId="57" borderId="0" applyNumberFormat="0" applyBorder="0" applyAlignment="0" applyProtection="0"/>
    <xf numFmtId="0" fontId="69" fillId="33" borderId="0" applyNumberFormat="0" applyBorder="0" applyAlignment="0" applyProtection="0"/>
    <xf numFmtId="0" fontId="69" fillId="33" borderId="0" applyNumberFormat="0" applyBorder="0" applyAlignment="0" applyProtection="0"/>
    <xf numFmtId="0" fontId="89" fillId="33" borderId="0" applyNumberFormat="0" applyBorder="0" applyAlignment="0" applyProtection="0"/>
    <xf numFmtId="0" fontId="227" fillId="57" borderId="0" applyNumberFormat="0" applyBorder="0" applyAlignment="0" applyProtection="0"/>
    <xf numFmtId="0" fontId="227" fillId="57" borderId="0" applyNumberFormat="0" applyBorder="0" applyAlignment="0" applyProtection="0"/>
    <xf numFmtId="0" fontId="464" fillId="51" borderId="0" applyNumberFormat="0" applyBorder="0" applyAlignment="0" applyProtection="0"/>
    <xf numFmtId="0" fontId="137" fillId="42" borderId="0"/>
    <xf numFmtId="0" fontId="137" fillId="42" borderId="0"/>
    <xf numFmtId="0" fontId="89" fillId="33" borderId="0" applyNumberFormat="0" applyBorder="0" applyAlignment="0" applyProtection="0"/>
    <xf numFmtId="0" fontId="137" fillId="42" borderId="0"/>
    <xf numFmtId="0" fontId="69" fillId="33" borderId="0" applyNumberFormat="0" applyBorder="0" applyAlignment="0" applyProtection="0"/>
    <xf numFmtId="0" fontId="69" fillId="33" borderId="0" applyNumberFormat="0" applyBorder="0" applyAlignment="0" applyProtection="0"/>
    <xf numFmtId="0" fontId="89" fillId="33" borderId="0" applyNumberFormat="0" applyBorder="0" applyAlignment="0" applyProtection="0"/>
    <xf numFmtId="0" fontId="89" fillId="33" borderId="0" applyNumberFormat="0" applyBorder="0" applyAlignment="0" applyProtection="0"/>
    <xf numFmtId="0" fontId="89" fillId="33" borderId="0" applyNumberFormat="0" applyBorder="0" applyAlignment="0" applyProtection="0"/>
    <xf numFmtId="0" fontId="69" fillId="39" borderId="0"/>
    <xf numFmtId="0" fontId="69" fillId="33" borderId="0" applyNumberFormat="0" applyBorder="0" applyAlignment="0" applyProtection="0"/>
    <xf numFmtId="0" fontId="89" fillId="13" borderId="0" applyNumberFormat="0" applyBorder="0" applyAlignment="0" applyProtection="0"/>
    <xf numFmtId="0" fontId="465" fillId="154" borderId="0"/>
    <xf numFmtId="0" fontId="466" fillId="13" borderId="0" applyNumberFormat="0" applyBorder="0" applyAlignment="0" applyProtection="0"/>
    <xf numFmtId="0" fontId="466" fillId="13" borderId="0" applyNumberFormat="0" applyBorder="0" applyAlignment="0" applyProtection="0"/>
    <xf numFmtId="0" fontId="466" fillId="13" borderId="0" applyNumberFormat="0" applyBorder="0" applyAlignment="0" applyProtection="0"/>
    <xf numFmtId="0" fontId="465" fillId="154" borderId="0"/>
    <xf numFmtId="0" fontId="89" fillId="13" borderId="0" applyNumberFormat="0" applyBorder="0" applyAlignment="0" applyProtection="0"/>
    <xf numFmtId="0" fontId="89" fillId="13" borderId="0" applyNumberFormat="0" applyBorder="0" applyAlignment="0" applyProtection="0"/>
    <xf numFmtId="0" fontId="120" fillId="62" borderId="0" applyNumberFormat="0" applyBorder="0" applyAlignment="0" applyProtection="0"/>
    <xf numFmtId="0" fontId="466" fillId="13" borderId="0" applyNumberFormat="0" applyBorder="0" applyAlignment="0" applyProtection="0"/>
    <xf numFmtId="0" fontId="465" fillId="154" borderId="0"/>
    <xf numFmtId="0" fontId="466" fillId="13" borderId="0" applyNumberFormat="0" applyBorder="0" applyAlignment="0" applyProtection="0"/>
    <xf numFmtId="0" fontId="466" fillId="13" borderId="0" applyNumberFormat="0" applyBorder="0" applyAlignment="0" applyProtection="0"/>
    <xf numFmtId="0" fontId="466" fillId="13" borderId="0" applyNumberFormat="0" applyBorder="0" applyAlignment="0" applyProtection="0"/>
    <xf numFmtId="0" fontId="465" fillId="154" borderId="0"/>
    <xf numFmtId="0" fontId="120" fillId="62" borderId="0" applyNumberFormat="0" applyBorder="0" applyAlignment="0" applyProtection="0"/>
    <xf numFmtId="0" fontId="227" fillId="156" borderId="0"/>
    <xf numFmtId="0" fontId="226" fillId="62" borderId="0" applyNumberFormat="0" applyBorder="0" applyAlignment="0" applyProtection="0"/>
    <xf numFmtId="0" fontId="226" fillId="62" borderId="0" applyNumberFormat="0" applyBorder="0" applyAlignment="0" applyProtection="0"/>
    <xf numFmtId="0" fontId="226" fillId="62" borderId="0" applyNumberFormat="0" applyBorder="0" applyAlignment="0" applyProtection="0"/>
    <xf numFmtId="0" fontId="120" fillId="55" borderId="0" applyNumberFormat="0" applyBorder="0" applyAlignment="0" applyProtection="0"/>
    <xf numFmtId="0" fontId="226" fillId="62" borderId="0" applyNumberFormat="0" applyBorder="0" applyAlignment="0" applyProtection="0"/>
    <xf numFmtId="0" fontId="137" fillId="96" borderId="0"/>
    <xf numFmtId="0" fontId="137" fillId="96" borderId="0"/>
    <xf numFmtId="0" fontId="227" fillId="156" borderId="0"/>
    <xf numFmtId="0" fontId="89" fillId="17" borderId="0" applyNumberFormat="0" applyBorder="0" applyAlignment="0" applyProtection="0"/>
    <xf numFmtId="0" fontId="465" fillId="41" borderId="0"/>
    <xf numFmtId="0" fontId="466" fillId="17" borderId="0" applyNumberFormat="0" applyBorder="0" applyAlignment="0" applyProtection="0"/>
    <xf numFmtId="0" fontId="466" fillId="17" borderId="0" applyNumberFormat="0" applyBorder="0" applyAlignment="0" applyProtection="0"/>
    <xf numFmtId="0" fontId="466" fillId="17" borderId="0" applyNumberFormat="0" applyBorder="0" applyAlignment="0" applyProtection="0"/>
    <xf numFmtId="0" fontId="465" fillId="41" borderId="0"/>
    <xf numFmtId="0" fontId="89" fillId="17" borderId="0" applyNumberFormat="0" applyBorder="0" applyAlignment="0" applyProtection="0"/>
    <xf numFmtId="0" fontId="89" fillId="17" borderId="0" applyNumberFormat="0" applyBorder="0" applyAlignment="0" applyProtection="0"/>
    <xf numFmtId="0" fontId="120" fillId="57" borderId="0" applyNumberFormat="0" applyBorder="0" applyAlignment="0" applyProtection="0"/>
    <xf numFmtId="0" fontId="466" fillId="17" borderId="0" applyNumberFormat="0" applyBorder="0" applyAlignment="0" applyProtection="0"/>
    <xf numFmtId="0" fontId="465" fillId="41" borderId="0"/>
    <xf numFmtId="0" fontId="466" fillId="17" borderId="0" applyNumberFormat="0" applyBorder="0" applyAlignment="0" applyProtection="0"/>
    <xf numFmtId="0" fontId="466" fillId="17" borderId="0" applyNumberFormat="0" applyBorder="0" applyAlignment="0" applyProtection="0"/>
    <xf numFmtId="0" fontId="466" fillId="17" borderId="0" applyNumberFormat="0" applyBorder="0" applyAlignment="0" applyProtection="0"/>
    <xf numFmtId="0" fontId="465" fillId="41" borderId="0"/>
    <xf numFmtId="0" fontId="120" fillId="57" borderId="0" applyNumberFormat="0" applyBorder="0" applyAlignment="0" applyProtection="0"/>
    <xf numFmtId="0" fontId="227" fillId="42" borderId="0"/>
    <xf numFmtId="0" fontId="226" fillId="57" borderId="0" applyNumberFormat="0" applyBorder="0" applyAlignment="0" applyProtection="0"/>
    <xf numFmtId="0" fontId="226" fillId="57" borderId="0" applyNumberFormat="0" applyBorder="0" applyAlignment="0" applyProtection="0"/>
    <xf numFmtId="0" fontId="226" fillId="57" borderId="0" applyNumberFormat="0" applyBorder="0" applyAlignment="0" applyProtection="0"/>
    <xf numFmtId="0" fontId="120" fillId="66" borderId="0" applyNumberFormat="0" applyBorder="0" applyAlignment="0" applyProtection="0"/>
    <xf numFmtId="0" fontId="226" fillId="57" borderId="0" applyNumberFormat="0" applyBorder="0" applyAlignment="0" applyProtection="0"/>
    <xf numFmtId="0" fontId="137" fillId="157" borderId="0"/>
    <xf numFmtId="0" fontId="137" fillId="157" borderId="0"/>
    <xf numFmtId="0" fontId="227" fillId="42" borderId="0"/>
    <xf numFmtId="0" fontId="89" fillId="21" borderId="0" applyNumberFormat="0" applyBorder="0" applyAlignment="0" applyProtection="0"/>
    <xf numFmtId="0" fontId="465" fillId="38" borderId="0"/>
    <xf numFmtId="0" fontId="466" fillId="21" borderId="0" applyNumberFormat="0" applyBorder="0" applyAlignment="0" applyProtection="0"/>
    <xf numFmtId="0" fontId="466" fillId="21" borderId="0" applyNumberFormat="0" applyBorder="0" applyAlignment="0" applyProtection="0"/>
    <xf numFmtId="0" fontId="466" fillId="21" borderId="0" applyNumberFormat="0" applyBorder="0" applyAlignment="0" applyProtection="0"/>
    <xf numFmtId="0" fontId="465" fillId="38" borderId="0"/>
    <xf numFmtId="0" fontId="89" fillId="21" borderId="0" applyNumberFormat="0" applyBorder="0" applyAlignment="0" applyProtection="0"/>
    <xf numFmtId="0" fontId="89" fillId="21" borderId="0" applyNumberFormat="0" applyBorder="0" applyAlignment="0" applyProtection="0"/>
    <xf numFmtId="0" fontId="120" fillId="59" borderId="0" applyNumberFormat="0" applyBorder="0" applyAlignment="0" applyProtection="0"/>
    <xf numFmtId="0" fontId="466" fillId="21" borderId="0" applyNumberFormat="0" applyBorder="0" applyAlignment="0" applyProtection="0"/>
    <xf numFmtId="0" fontId="465" fillId="38" borderId="0"/>
    <xf numFmtId="0" fontId="466" fillId="21" borderId="0" applyNumberFormat="0" applyBorder="0" applyAlignment="0" applyProtection="0"/>
    <xf numFmtId="0" fontId="466" fillId="21" borderId="0" applyNumberFormat="0" applyBorder="0" applyAlignment="0" applyProtection="0"/>
    <xf numFmtId="0" fontId="466" fillId="21" borderId="0" applyNumberFormat="0" applyBorder="0" applyAlignment="0" applyProtection="0"/>
    <xf numFmtId="0" fontId="465" fillId="38" borderId="0"/>
    <xf numFmtId="0" fontId="120" fillId="59" borderId="0" applyNumberFormat="0" applyBorder="0" applyAlignment="0" applyProtection="0"/>
    <xf numFmtId="0" fontId="227" fillId="137" borderId="0"/>
    <xf numFmtId="0" fontId="226" fillId="59" borderId="0" applyNumberFormat="0" applyBorder="0" applyAlignment="0" applyProtection="0"/>
    <xf numFmtId="0" fontId="226" fillId="59" borderId="0" applyNumberFormat="0" applyBorder="0" applyAlignment="0" applyProtection="0"/>
    <xf numFmtId="0" fontId="226" fillId="59" borderId="0" applyNumberFormat="0" applyBorder="0" applyAlignment="0" applyProtection="0"/>
    <xf numFmtId="0" fontId="120" fillId="61" borderId="0" applyNumberFormat="0" applyBorder="0" applyAlignment="0" applyProtection="0"/>
    <xf numFmtId="0" fontId="226" fillId="59" borderId="0" applyNumberFormat="0" applyBorder="0" applyAlignment="0" applyProtection="0"/>
    <xf numFmtId="0" fontId="137" fillId="153" borderId="0"/>
    <xf numFmtId="0" fontId="137" fillId="153" borderId="0"/>
    <xf numFmtId="0" fontId="227" fillId="137" borderId="0"/>
    <xf numFmtId="0" fontId="89" fillId="25" borderId="0" applyNumberFormat="0" applyBorder="0" applyAlignment="0" applyProtection="0"/>
    <xf numFmtId="0" fontId="465" fillId="36" borderId="0"/>
    <xf numFmtId="0" fontId="466" fillId="25" borderId="0" applyNumberFormat="0" applyBorder="0" applyAlignment="0" applyProtection="0"/>
    <xf numFmtId="0" fontId="466" fillId="25" borderId="0" applyNumberFormat="0" applyBorder="0" applyAlignment="0" applyProtection="0"/>
    <xf numFmtId="0" fontId="466" fillId="25" borderId="0" applyNumberFormat="0" applyBorder="0" applyAlignment="0" applyProtection="0"/>
    <xf numFmtId="0" fontId="465" fillId="36" borderId="0"/>
    <xf numFmtId="0" fontId="89" fillId="25" borderId="0" applyNumberFormat="0" applyBorder="0" applyAlignment="0" applyProtection="0"/>
    <xf numFmtId="0" fontId="89" fillId="25" borderId="0" applyNumberFormat="0" applyBorder="0" applyAlignment="0" applyProtection="0"/>
    <xf numFmtId="0" fontId="120" fillId="64" borderId="0" applyNumberFormat="0" applyBorder="0" applyAlignment="0" applyProtection="0"/>
    <xf numFmtId="0" fontId="466" fillId="25" borderId="0" applyNumberFormat="0" applyBorder="0" applyAlignment="0" applyProtection="0"/>
    <xf numFmtId="0" fontId="465" fillId="36" borderId="0"/>
    <xf numFmtId="0" fontId="466" fillId="25" borderId="0" applyNumberFormat="0" applyBorder="0" applyAlignment="0" applyProtection="0"/>
    <xf numFmtId="0" fontId="466" fillId="25" borderId="0" applyNumberFormat="0" applyBorder="0" applyAlignment="0" applyProtection="0"/>
    <xf numFmtId="0" fontId="466" fillId="25" borderId="0" applyNumberFormat="0" applyBorder="0" applyAlignment="0" applyProtection="0"/>
    <xf numFmtId="0" fontId="465" fillId="36" borderId="0"/>
    <xf numFmtId="0" fontId="120" fillId="64" borderId="0" applyNumberFormat="0" applyBorder="0" applyAlignment="0" applyProtection="0"/>
    <xf numFmtId="0" fontId="227" fillId="158" borderId="0"/>
    <xf numFmtId="0" fontId="226" fillId="64" borderId="0" applyNumberFormat="0" applyBorder="0" applyAlignment="0" applyProtection="0"/>
    <xf numFmtId="0" fontId="226" fillId="64" borderId="0" applyNumberFormat="0" applyBorder="0" applyAlignment="0" applyProtection="0"/>
    <xf numFmtId="0" fontId="226" fillId="64" borderId="0" applyNumberFormat="0" applyBorder="0" applyAlignment="0" applyProtection="0"/>
    <xf numFmtId="0" fontId="120" fillId="50" borderId="0" applyNumberFormat="0" applyBorder="0" applyAlignment="0" applyProtection="0"/>
    <xf numFmtId="0" fontId="226" fillId="64" borderId="0" applyNumberFormat="0" applyBorder="0" applyAlignment="0" applyProtection="0"/>
    <xf numFmtId="0" fontId="137" fillId="144" borderId="0"/>
    <xf numFmtId="0" fontId="137" fillId="144" borderId="0"/>
    <xf numFmtId="0" fontId="227" fillId="158" borderId="0"/>
    <xf numFmtId="0" fontId="89" fillId="29" borderId="0" applyNumberFormat="0" applyBorder="0" applyAlignment="0" applyProtection="0"/>
    <xf numFmtId="0" fontId="465" fillId="37" borderId="0"/>
    <xf numFmtId="0" fontId="466" fillId="29" borderId="0" applyNumberFormat="0" applyBorder="0" applyAlignment="0" applyProtection="0"/>
    <xf numFmtId="0" fontId="466" fillId="29" borderId="0" applyNumberFormat="0" applyBorder="0" applyAlignment="0" applyProtection="0"/>
    <xf numFmtId="0" fontId="466" fillId="29" borderId="0" applyNumberFormat="0" applyBorder="0" applyAlignment="0" applyProtection="0"/>
    <xf numFmtId="0" fontId="465" fillId="37" borderId="0"/>
    <xf numFmtId="0" fontId="89" fillId="29" borderId="0" applyNumberFormat="0" applyBorder="0" applyAlignment="0" applyProtection="0"/>
    <xf numFmtId="0" fontId="89" fillId="29" borderId="0" applyNumberFormat="0" applyBorder="0" applyAlignment="0" applyProtection="0"/>
    <xf numFmtId="0" fontId="120" fillId="63" borderId="0" applyNumberFormat="0" applyBorder="0" applyAlignment="0" applyProtection="0"/>
    <xf numFmtId="0" fontId="466" fillId="29" borderId="0" applyNumberFormat="0" applyBorder="0" applyAlignment="0" applyProtection="0"/>
    <xf numFmtId="0" fontId="465" fillId="37" borderId="0"/>
    <xf numFmtId="0" fontId="466" fillId="29" borderId="0" applyNumberFormat="0" applyBorder="0" applyAlignment="0" applyProtection="0"/>
    <xf numFmtId="0" fontId="466" fillId="29" borderId="0" applyNumberFormat="0" applyBorder="0" applyAlignment="0" applyProtection="0"/>
    <xf numFmtId="0" fontId="466" fillId="29" borderId="0" applyNumberFormat="0" applyBorder="0" applyAlignment="0" applyProtection="0"/>
    <xf numFmtId="0" fontId="465" fillId="37" borderId="0"/>
    <xf numFmtId="0" fontId="120" fillId="63" borderId="0" applyNumberFormat="0" applyBorder="0" applyAlignment="0" applyProtection="0"/>
    <xf numFmtId="0" fontId="227" fillId="155" borderId="0"/>
    <xf numFmtId="0" fontId="226" fillId="63" borderId="0" applyNumberFormat="0" applyBorder="0" applyAlignment="0" applyProtection="0"/>
    <xf numFmtId="0" fontId="226" fillId="63" borderId="0" applyNumberFormat="0" applyBorder="0" applyAlignment="0" applyProtection="0"/>
    <xf numFmtId="0" fontId="226" fillId="63" borderId="0" applyNumberFormat="0" applyBorder="0" applyAlignment="0" applyProtection="0"/>
    <xf numFmtId="0" fontId="120" fillId="55" borderId="0" applyNumberFormat="0" applyBorder="0" applyAlignment="0" applyProtection="0"/>
    <xf numFmtId="0" fontId="226" fillId="63" borderId="0" applyNumberFormat="0" applyBorder="0" applyAlignment="0" applyProtection="0"/>
    <xf numFmtId="0" fontId="137" fillId="96" borderId="0"/>
    <xf numFmtId="0" fontId="137" fillId="96" borderId="0"/>
    <xf numFmtId="0" fontId="227" fillId="155" borderId="0"/>
    <xf numFmtId="0" fontId="89" fillId="33" borderId="0" applyNumberFormat="0" applyBorder="0" applyAlignment="0" applyProtection="0"/>
    <xf numFmtId="0" fontId="465" fillId="39" borderId="0"/>
    <xf numFmtId="0" fontId="466" fillId="33" borderId="0" applyNumberFormat="0" applyBorder="0" applyAlignment="0" applyProtection="0"/>
    <xf numFmtId="0" fontId="466" fillId="33" borderId="0" applyNumberFormat="0" applyBorder="0" applyAlignment="0" applyProtection="0"/>
    <xf numFmtId="0" fontId="466" fillId="33" borderId="0" applyNumberFormat="0" applyBorder="0" applyAlignment="0" applyProtection="0"/>
    <xf numFmtId="0" fontId="465" fillId="39" borderId="0"/>
    <xf numFmtId="0" fontId="89" fillId="33" borderId="0" applyNumberFormat="0" applyBorder="0" applyAlignment="0" applyProtection="0"/>
    <xf numFmtId="0" fontId="89" fillId="33" borderId="0" applyNumberFormat="0" applyBorder="0" applyAlignment="0" applyProtection="0"/>
    <xf numFmtId="0" fontId="120" fillId="65" borderId="0" applyNumberFormat="0" applyBorder="0" applyAlignment="0" applyProtection="0"/>
    <xf numFmtId="0" fontId="466" fillId="33" borderId="0" applyNumberFormat="0" applyBorder="0" applyAlignment="0" applyProtection="0"/>
    <xf numFmtId="0" fontId="465" fillId="39" borderId="0"/>
    <xf numFmtId="0" fontId="466" fillId="33" borderId="0" applyNumberFormat="0" applyBorder="0" applyAlignment="0" applyProtection="0"/>
    <xf numFmtId="0" fontId="466" fillId="33" borderId="0" applyNumberFormat="0" applyBorder="0" applyAlignment="0" applyProtection="0"/>
    <xf numFmtId="0" fontId="466" fillId="33" borderId="0" applyNumberFormat="0" applyBorder="0" applyAlignment="0" applyProtection="0"/>
    <xf numFmtId="0" fontId="465" fillId="39" borderId="0"/>
    <xf numFmtId="0" fontId="120" fillId="65" borderId="0" applyNumberFormat="0" applyBorder="0" applyAlignment="0" applyProtection="0"/>
    <xf numFmtId="0" fontId="227" fillId="46" borderId="0"/>
    <xf numFmtId="0" fontId="226" fillId="65" borderId="0" applyNumberFormat="0" applyBorder="0" applyAlignment="0" applyProtection="0"/>
    <xf numFmtId="0" fontId="226" fillId="65" borderId="0" applyNumberFormat="0" applyBorder="0" applyAlignment="0" applyProtection="0"/>
    <xf numFmtId="0" fontId="226" fillId="65" borderId="0" applyNumberFormat="0" applyBorder="0" applyAlignment="0" applyProtection="0"/>
    <xf numFmtId="0" fontId="120" fillId="57" borderId="0" applyNumberFormat="0" applyBorder="0" applyAlignment="0" applyProtection="0"/>
    <xf numFmtId="0" fontId="226" fillId="65" borderId="0" applyNumberFormat="0" applyBorder="0" applyAlignment="0" applyProtection="0"/>
    <xf numFmtId="0" fontId="137" fillId="42" borderId="0"/>
    <xf numFmtId="0" fontId="137" fillId="42" borderId="0"/>
    <xf numFmtId="0" fontId="227" fillId="46" borderId="0"/>
    <xf numFmtId="9" fontId="138" fillId="0" borderId="0"/>
    <xf numFmtId="9" fontId="138" fillId="0" borderId="0"/>
    <xf numFmtId="9" fontId="65" fillId="0" borderId="0"/>
    <xf numFmtId="220" fontId="138" fillId="0" borderId="0" applyFont="0" applyFill="0" applyBorder="0" applyAlignment="0" applyProtection="0"/>
    <xf numFmtId="220" fontId="65" fillId="0" borderId="0" applyFont="0" applyFill="0" applyBorder="0" applyAlignment="0" applyProtection="0"/>
    <xf numFmtId="0" fontId="467" fillId="0" borderId="0" applyFont="0" applyFill="0" applyBorder="0" applyAlignment="0" applyProtection="0"/>
    <xf numFmtId="0" fontId="467" fillId="0" borderId="0" applyFont="0" applyFill="0" applyBorder="0" applyAlignment="0" applyProtection="0"/>
    <xf numFmtId="0" fontId="69" fillId="40" borderId="0"/>
    <xf numFmtId="0" fontId="69" fillId="40" borderId="0"/>
    <xf numFmtId="0" fontId="227" fillId="77" borderId="0" applyNumberFormat="0" applyBorder="0" applyAlignment="0" applyProtection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89" fillId="10" borderId="0" applyNumberFormat="0" applyBorder="0" applyAlignment="0" applyProtection="0"/>
    <xf numFmtId="0" fontId="227" fillId="77" borderId="0" applyNumberFormat="0" applyBorder="0" applyAlignment="0" applyProtection="0"/>
    <xf numFmtId="0" fontId="227" fillId="77" borderId="0" applyNumberFormat="0" applyBorder="0" applyAlignment="0" applyProtection="0"/>
    <xf numFmtId="0" fontId="464" fillId="63" borderId="0" applyNumberFormat="0" applyBorder="0" applyAlignment="0" applyProtection="0"/>
    <xf numFmtId="0" fontId="137" fillId="155" borderId="0"/>
    <xf numFmtId="0" fontId="137" fillId="155" borderId="0"/>
    <xf numFmtId="0" fontId="89" fillId="10" borderId="0" applyNumberFormat="0" applyBorder="0" applyAlignment="0" applyProtection="0"/>
    <xf numFmtId="0" fontId="137" fillId="155" borderId="0"/>
    <xf numFmtId="0" fontId="69" fillId="10" borderId="0" applyNumberFormat="0" applyBorder="0" applyAlignment="0" applyProtection="0"/>
    <xf numFmtId="0" fontId="69" fillId="10" borderId="0" applyNumberFormat="0" applyBorder="0" applyAlignment="0" applyProtection="0"/>
    <xf numFmtId="0" fontId="89" fillId="10" borderId="0" applyNumberFormat="0" applyBorder="0" applyAlignment="0" applyProtection="0"/>
    <xf numFmtId="0" fontId="89" fillId="10" borderId="0" applyNumberFormat="0" applyBorder="0" applyAlignment="0" applyProtection="0"/>
    <xf numFmtId="0" fontId="89" fillId="10" borderId="0" applyNumberFormat="0" applyBorder="0" applyAlignment="0" applyProtection="0"/>
    <xf numFmtId="0" fontId="69" fillId="40" borderId="0"/>
    <xf numFmtId="0" fontId="69" fillId="10" borderId="0" applyNumberFormat="0" applyBorder="0" applyAlignment="0" applyProtection="0"/>
    <xf numFmtId="0" fontId="69" fillId="35" borderId="0"/>
    <xf numFmtId="0" fontId="69" fillId="35" borderId="0"/>
    <xf numFmtId="0" fontId="227" fillId="66" borderId="0" applyNumberFormat="0" applyBorder="0" applyAlignment="0" applyProtection="0"/>
    <xf numFmtId="0" fontId="69" fillId="14" borderId="0" applyNumberFormat="0" applyBorder="0" applyAlignment="0" applyProtection="0"/>
    <xf numFmtId="0" fontId="69" fillId="14" borderId="0" applyNumberFormat="0" applyBorder="0" applyAlignment="0" applyProtection="0"/>
    <xf numFmtId="0" fontId="89" fillId="14" borderId="0" applyNumberFormat="0" applyBorder="0" applyAlignment="0" applyProtection="0"/>
    <xf numFmtId="0" fontId="227" fillId="66" borderId="0" applyNumberFormat="0" applyBorder="0" applyAlignment="0" applyProtection="0"/>
    <xf numFmtId="0" fontId="227" fillId="66" borderId="0" applyNumberFormat="0" applyBorder="0" applyAlignment="0" applyProtection="0"/>
    <xf numFmtId="0" fontId="464" fillId="68" borderId="0" applyNumberFormat="0" applyBorder="0" applyAlignment="0" applyProtection="0"/>
    <xf numFmtId="0" fontId="137" fillId="159" borderId="0"/>
    <xf numFmtId="0" fontId="137" fillId="159" borderId="0"/>
    <xf numFmtId="0" fontId="89" fillId="14" borderId="0" applyNumberFormat="0" applyBorder="0" applyAlignment="0" applyProtection="0"/>
    <xf numFmtId="0" fontId="137" fillId="159" borderId="0"/>
    <xf numFmtId="0" fontId="69" fillId="14" borderId="0" applyNumberFormat="0" applyBorder="0" applyAlignment="0" applyProtection="0"/>
    <xf numFmtId="0" fontId="69" fillId="14" borderId="0" applyNumberFormat="0" applyBorder="0" applyAlignment="0" applyProtection="0"/>
    <xf numFmtId="0" fontId="89" fillId="14" borderId="0" applyNumberFormat="0" applyBorder="0" applyAlignment="0" applyProtection="0"/>
    <xf numFmtId="0" fontId="89" fillId="14" borderId="0" applyNumberFormat="0" applyBorder="0" applyAlignment="0" applyProtection="0"/>
    <xf numFmtId="0" fontId="89" fillId="14" borderId="0" applyNumberFormat="0" applyBorder="0" applyAlignment="0" applyProtection="0"/>
    <xf numFmtId="0" fontId="69" fillId="35" borderId="0"/>
    <xf numFmtId="0" fontId="69" fillId="14" borderId="0" applyNumberFormat="0" applyBorder="0" applyAlignment="0" applyProtection="0"/>
    <xf numFmtId="0" fontId="69" fillId="160" borderId="0"/>
    <xf numFmtId="0" fontId="69" fillId="160" borderId="0"/>
    <xf numFmtId="0" fontId="227" fillId="61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89" fillId="18" borderId="0" applyNumberFormat="0" applyBorder="0" applyAlignment="0" applyProtection="0"/>
    <xf numFmtId="0" fontId="227" fillId="61" borderId="0" applyNumberFormat="0" applyBorder="0" applyAlignment="0" applyProtection="0"/>
    <xf numFmtId="0" fontId="227" fillId="61" borderId="0" applyNumberFormat="0" applyBorder="0" applyAlignment="0" applyProtection="0"/>
    <xf numFmtId="0" fontId="464" fillId="69" borderId="0" applyNumberFormat="0" applyBorder="0" applyAlignment="0" applyProtection="0"/>
    <xf numFmtId="0" fontId="137" fillId="161" borderId="0"/>
    <xf numFmtId="0" fontId="137" fillId="161" borderId="0"/>
    <xf numFmtId="0" fontId="89" fillId="18" borderId="0" applyNumberFormat="0" applyBorder="0" applyAlignment="0" applyProtection="0"/>
    <xf numFmtId="0" fontId="137" fillId="161" borderId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89" fillId="18" borderId="0" applyNumberFormat="0" applyBorder="0" applyAlignment="0" applyProtection="0"/>
    <xf numFmtId="0" fontId="89" fillId="18" borderId="0" applyNumberFormat="0" applyBorder="0" applyAlignment="0" applyProtection="0"/>
    <xf numFmtId="0" fontId="89" fillId="18" borderId="0" applyNumberFormat="0" applyBorder="0" applyAlignment="0" applyProtection="0"/>
    <xf numFmtId="0" fontId="69" fillId="160" borderId="0"/>
    <xf numFmtId="0" fontId="69" fillId="18" borderId="0" applyNumberFormat="0" applyBorder="0" applyAlignment="0" applyProtection="0"/>
    <xf numFmtId="0" fontId="69" fillId="162" borderId="0"/>
    <xf numFmtId="0" fontId="69" fillId="162" borderId="0"/>
    <xf numFmtId="0" fontId="227" fillId="70" borderId="0" applyNumberFormat="0" applyBorder="0" applyAlignment="0" applyProtection="0"/>
    <xf numFmtId="0" fontId="69" fillId="22" borderId="0" applyNumberFormat="0" applyBorder="0" applyAlignment="0" applyProtection="0"/>
    <xf numFmtId="0" fontId="69" fillId="22" borderId="0" applyNumberFormat="0" applyBorder="0" applyAlignment="0" applyProtection="0"/>
    <xf numFmtId="0" fontId="89" fillId="22" borderId="0" applyNumberFormat="0" applyBorder="0" applyAlignment="0" applyProtection="0"/>
    <xf numFmtId="0" fontId="227" fillId="70" borderId="0" applyNumberFormat="0" applyBorder="0" applyAlignment="0" applyProtection="0"/>
    <xf numFmtId="0" fontId="227" fillId="70" borderId="0" applyNumberFormat="0" applyBorder="0" applyAlignment="0" applyProtection="0"/>
    <xf numFmtId="0" fontId="464" fillId="163" borderId="0" applyNumberFormat="0" applyBorder="0" applyAlignment="0" applyProtection="0"/>
    <xf numFmtId="0" fontId="137" fillId="132" borderId="0"/>
    <xf numFmtId="0" fontId="137" fillId="132" borderId="0"/>
    <xf numFmtId="0" fontId="89" fillId="22" borderId="0" applyNumberFormat="0" applyBorder="0" applyAlignment="0" applyProtection="0"/>
    <xf numFmtId="0" fontId="137" fillId="132" borderId="0"/>
    <xf numFmtId="0" fontId="69" fillId="22" borderId="0" applyNumberFormat="0" applyBorder="0" applyAlignment="0" applyProtection="0"/>
    <xf numFmtId="0" fontId="69" fillId="22" borderId="0" applyNumberFormat="0" applyBorder="0" applyAlignment="0" applyProtection="0"/>
    <xf numFmtId="0" fontId="89" fillId="22" borderId="0" applyNumberFormat="0" applyBorder="0" applyAlignment="0" applyProtection="0"/>
    <xf numFmtId="0" fontId="89" fillId="22" borderId="0" applyNumberFormat="0" applyBorder="0" applyAlignment="0" applyProtection="0"/>
    <xf numFmtId="0" fontId="89" fillId="22" borderId="0" applyNumberFormat="0" applyBorder="0" applyAlignment="0" applyProtection="0"/>
    <xf numFmtId="0" fontId="69" fillId="162" borderId="0"/>
    <xf numFmtId="0" fontId="69" fillId="22" borderId="0" applyNumberFormat="0" applyBorder="0" applyAlignment="0" applyProtection="0"/>
    <xf numFmtId="0" fontId="69" fillId="164" borderId="0"/>
    <xf numFmtId="0" fontId="69" fillId="164" borderId="0"/>
    <xf numFmtId="0" fontId="227" fillId="63" borderId="0" applyNumberFormat="0" applyBorder="0" applyAlignment="0" applyProtection="0"/>
    <xf numFmtId="0" fontId="69" fillId="26" borderId="0" applyNumberFormat="0" applyBorder="0" applyAlignment="0" applyProtection="0"/>
    <xf numFmtId="0" fontId="69" fillId="26" borderId="0" applyNumberFormat="0" applyBorder="0" applyAlignment="0" applyProtection="0"/>
    <xf numFmtId="0" fontId="89" fillId="26" borderId="0" applyNumberFormat="0" applyBorder="0" applyAlignment="0" applyProtection="0"/>
    <xf numFmtId="0" fontId="227" fillId="63" borderId="0" applyNumberFormat="0" applyBorder="0" applyAlignment="0" applyProtection="0"/>
    <xf numFmtId="0" fontId="227" fillId="63" borderId="0" applyNumberFormat="0" applyBorder="0" applyAlignment="0" applyProtection="0"/>
    <xf numFmtId="0" fontId="464" fillId="63" borderId="0" applyNumberFormat="0" applyBorder="0" applyAlignment="0" applyProtection="0"/>
    <xf numFmtId="0" fontId="137" fillId="155" borderId="0"/>
    <xf numFmtId="0" fontId="137" fillId="155" borderId="0"/>
    <xf numFmtId="0" fontId="89" fillId="26" borderId="0" applyNumberFormat="0" applyBorder="0" applyAlignment="0" applyProtection="0"/>
    <xf numFmtId="0" fontId="137" fillId="155" borderId="0"/>
    <xf numFmtId="0" fontId="69" fillId="26" borderId="0" applyNumberFormat="0" applyBorder="0" applyAlignment="0" applyProtection="0"/>
    <xf numFmtId="0" fontId="69" fillId="26" borderId="0" applyNumberFormat="0" applyBorder="0" applyAlignment="0" applyProtection="0"/>
    <xf numFmtId="0" fontId="89" fillId="26" borderId="0" applyNumberFormat="0" applyBorder="0" applyAlignment="0" applyProtection="0"/>
    <xf numFmtId="0" fontId="89" fillId="26" borderId="0" applyNumberFormat="0" applyBorder="0" applyAlignment="0" applyProtection="0"/>
    <xf numFmtId="0" fontId="89" fillId="26" borderId="0" applyNumberFormat="0" applyBorder="0" applyAlignment="0" applyProtection="0"/>
    <xf numFmtId="0" fontId="69" fillId="164" borderId="0"/>
    <xf numFmtId="0" fontId="69" fillId="26" borderId="0" applyNumberFormat="0" applyBorder="0" applyAlignment="0" applyProtection="0"/>
    <xf numFmtId="0" fontId="69" fillId="165" borderId="0"/>
    <xf numFmtId="0" fontId="69" fillId="165" borderId="0"/>
    <xf numFmtId="0" fontId="227" fillId="68" borderId="0" applyNumberFormat="0" applyBorder="0" applyAlignment="0" applyProtection="0"/>
    <xf numFmtId="0" fontId="69" fillId="30" borderId="0" applyNumberFormat="0" applyBorder="0" applyAlignment="0" applyProtection="0"/>
    <xf numFmtId="0" fontId="69" fillId="30" borderId="0" applyNumberFormat="0" applyBorder="0" applyAlignment="0" applyProtection="0"/>
    <xf numFmtId="0" fontId="89" fillId="30" borderId="0" applyNumberFormat="0" applyBorder="0" applyAlignment="0" applyProtection="0"/>
    <xf numFmtId="0" fontId="227" fillId="68" borderId="0" applyNumberFormat="0" applyBorder="0" applyAlignment="0" applyProtection="0"/>
    <xf numFmtId="0" fontId="227" fillId="68" borderId="0" applyNumberFormat="0" applyBorder="0" applyAlignment="0" applyProtection="0"/>
    <xf numFmtId="0" fontId="464" fillId="66" borderId="0" applyNumberFormat="0" applyBorder="0" applyAlignment="0" applyProtection="0"/>
    <xf numFmtId="0" fontId="137" fillId="157" borderId="0"/>
    <xf numFmtId="0" fontId="137" fillId="157" borderId="0"/>
    <xf numFmtId="0" fontId="89" fillId="30" borderId="0" applyNumberFormat="0" applyBorder="0" applyAlignment="0" applyProtection="0"/>
    <xf numFmtId="0" fontId="137" fillId="157" borderId="0"/>
    <xf numFmtId="0" fontId="69" fillId="30" borderId="0" applyNumberFormat="0" applyBorder="0" applyAlignment="0" applyProtection="0"/>
    <xf numFmtId="0" fontId="69" fillId="30" borderId="0" applyNumberFormat="0" applyBorder="0" applyAlignment="0" applyProtection="0"/>
    <xf numFmtId="0" fontId="89" fillId="30" borderId="0" applyNumberFormat="0" applyBorder="0" applyAlignment="0" applyProtection="0"/>
    <xf numFmtId="0" fontId="89" fillId="30" borderId="0" applyNumberFormat="0" applyBorder="0" applyAlignment="0" applyProtection="0"/>
    <xf numFmtId="0" fontId="89" fillId="30" borderId="0" applyNumberFormat="0" applyBorder="0" applyAlignment="0" applyProtection="0"/>
    <xf numFmtId="0" fontId="69" fillId="165" borderId="0"/>
    <xf numFmtId="0" fontId="69" fillId="30" borderId="0" applyNumberFormat="0" applyBorder="0" applyAlignment="0" applyProtection="0"/>
    <xf numFmtId="0" fontId="99" fillId="0" borderId="0" applyNumberFormat="0" applyAlignment="0"/>
    <xf numFmtId="308" fontId="439" fillId="0" borderId="0" applyFont="0" applyFill="0" applyBorder="0" applyAlignment="0" applyProtection="0"/>
    <xf numFmtId="0" fontId="468" fillId="0" borderId="0" applyFont="0" applyFill="0" applyBorder="0" applyAlignment="0" applyProtection="0"/>
    <xf numFmtId="0" fontId="467" fillId="0" borderId="0" applyFont="0" applyFill="0" applyBorder="0" applyAlignment="0" applyProtection="0"/>
    <xf numFmtId="0" fontId="467" fillId="0" borderId="0" applyFont="0" applyFill="0" applyBorder="0" applyAlignment="0" applyProtection="0"/>
    <xf numFmtId="309" fontId="439" fillId="0" borderId="0" applyFont="0" applyFill="0" applyBorder="0" applyAlignment="0" applyProtection="0"/>
    <xf numFmtId="0" fontId="468" fillId="0" borderId="0" applyFont="0" applyFill="0" applyBorder="0" applyAlignment="0" applyProtection="0"/>
    <xf numFmtId="305" fontId="439" fillId="0" borderId="0" applyFont="0" applyFill="0" applyBorder="0" applyAlignment="0" applyProtection="0"/>
    <xf numFmtId="0" fontId="468" fillId="0" borderId="0" applyFont="0" applyFill="0" applyBorder="0" applyAlignment="0" applyProtection="0"/>
    <xf numFmtId="306" fontId="439" fillId="0" borderId="0" applyFont="0" applyFill="0" applyBorder="0" applyAlignment="0" applyProtection="0"/>
    <xf numFmtId="0" fontId="468" fillId="0" borderId="0" applyFont="0" applyFill="0" applyBorder="0" applyAlignment="0" applyProtection="0"/>
    <xf numFmtId="0" fontId="469" fillId="166" borderId="0"/>
    <xf numFmtId="0" fontId="469" fillId="166" borderId="0"/>
    <xf numFmtId="0" fontId="229" fillId="54" borderId="0" applyNumberFormat="0" applyBorder="0" applyAlignment="0" applyProtection="0"/>
    <xf numFmtId="0" fontId="469" fillId="4" borderId="0" applyNumberFormat="0" applyBorder="0" applyAlignment="0" applyProtection="0"/>
    <xf numFmtId="0" fontId="469" fillId="4" borderId="0" applyNumberFormat="0" applyBorder="0" applyAlignment="0" applyProtection="0"/>
    <xf numFmtId="0" fontId="80" fillId="4" borderId="0" applyNumberFormat="0" applyBorder="0" applyAlignment="0" applyProtection="0"/>
    <xf numFmtId="0" fontId="229" fillId="54" borderId="0" applyNumberFormat="0" applyBorder="0" applyAlignment="0" applyProtection="0"/>
    <xf numFmtId="0" fontId="229" fillId="54" borderId="0" applyNumberFormat="0" applyBorder="0" applyAlignment="0" applyProtection="0"/>
    <xf numFmtId="0" fontId="470" fillId="50" borderId="0" applyNumberFormat="0" applyBorder="0" applyAlignment="0" applyProtection="0"/>
    <xf numFmtId="0" fontId="139" fillId="144" borderId="0"/>
    <xf numFmtId="0" fontId="139" fillId="144" borderId="0"/>
    <xf numFmtId="0" fontId="80" fillId="4" borderId="0" applyNumberFormat="0" applyBorder="0" applyAlignment="0" applyProtection="0"/>
    <xf numFmtId="0" fontId="139" fillId="144" borderId="0"/>
    <xf numFmtId="0" fontId="469" fillId="4" borderId="0" applyNumberFormat="0" applyBorder="0" applyAlignment="0" applyProtection="0"/>
    <xf numFmtId="0" fontId="469" fillId="4" borderId="0" applyNumberFormat="0" applyBorder="0" applyAlignment="0" applyProtection="0"/>
    <xf numFmtId="0" fontId="80" fillId="4" borderId="0" applyNumberFormat="0" applyBorder="0" applyAlignment="0" applyProtection="0"/>
    <xf numFmtId="0" fontId="80" fillId="4" borderId="0" applyNumberFormat="0" applyBorder="0" applyAlignment="0" applyProtection="0"/>
    <xf numFmtId="0" fontId="80" fillId="4" borderId="0" applyNumberFormat="0" applyBorder="0" applyAlignment="0" applyProtection="0"/>
    <xf numFmtId="0" fontId="469" fillId="166" borderId="0"/>
    <xf numFmtId="0" fontId="469" fillId="4" borderId="0" applyNumberFormat="0" applyBorder="0" applyAlignment="0" applyProtection="0"/>
    <xf numFmtId="0" fontId="143" fillId="0" borderId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5" fontId="471" fillId="0" borderId="5" applyAlignment="0" applyProtection="0"/>
    <xf numFmtId="5" fontId="471" fillId="0" borderId="5"/>
    <xf numFmtId="5" fontId="471" fillId="0" borderId="5"/>
    <xf numFmtId="5" fontId="471" fillId="0" borderId="5"/>
    <xf numFmtId="5" fontId="471" fillId="0" borderId="5"/>
    <xf numFmtId="5" fontId="471" fillId="0" borderId="5"/>
    <xf numFmtId="5" fontId="471" fillId="0" borderId="5"/>
    <xf numFmtId="5" fontId="471" fillId="0" borderId="5" applyAlignment="0" applyProtection="0"/>
    <xf numFmtId="5" fontId="471" fillId="0" borderId="5" applyAlignment="0" applyProtection="0"/>
    <xf numFmtId="5" fontId="471" fillId="0" borderId="5" applyAlignment="0" applyProtection="0"/>
    <xf numFmtId="5" fontId="471" fillId="0" borderId="5" applyAlignment="0" applyProtection="0"/>
    <xf numFmtId="5" fontId="471" fillId="0" borderId="5"/>
    <xf numFmtId="5" fontId="471" fillId="0" borderId="5"/>
    <xf numFmtId="5" fontId="471" fillId="0" borderId="5"/>
    <xf numFmtId="5" fontId="471" fillId="0" borderId="5"/>
    <xf numFmtId="5" fontId="471" fillId="0" borderId="5" applyAlignment="0" applyProtection="0"/>
    <xf numFmtId="5" fontId="471" fillId="0" borderId="5" applyAlignment="0" applyProtection="0"/>
    <xf numFmtId="5" fontId="471" fillId="0" borderId="5" applyAlignment="0" applyProtection="0"/>
    <xf numFmtId="5" fontId="471" fillId="0" borderId="5" applyAlignment="0" applyProtection="0"/>
    <xf numFmtId="5" fontId="471" fillId="0" borderId="5" applyAlignment="0" applyProtection="0"/>
    <xf numFmtId="5" fontId="471" fillId="0" borderId="5" applyAlignment="0" applyProtection="0"/>
    <xf numFmtId="5" fontId="471" fillId="0" borderId="5" applyAlignment="0" applyProtection="0"/>
    <xf numFmtId="5" fontId="471" fillId="0" borderId="5" applyAlignment="0" applyProtection="0"/>
    <xf numFmtId="5" fontId="471" fillId="0" borderId="5" applyAlignment="0" applyProtection="0"/>
    <xf numFmtId="5" fontId="471" fillId="0" borderId="5" applyAlignment="0" applyProtection="0"/>
    <xf numFmtId="5" fontId="471" fillId="0" borderId="5" applyAlignment="0" applyProtection="0"/>
    <xf numFmtId="5" fontId="471" fillId="0" borderId="5" applyAlignment="0" applyProtection="0"/>
    <xf numFmtId="5" fontId="471" fillId="0" borderId="5" applyAlignment="0" applyProtection="0"/>
    <xf numFmtId="5" fontId="471" fillId="0" borderId="5"/>
    <xf numFmtId="5" fontId="471" fillId="0" borderId="5"/>
    <xf numFmtId="5" fontId="471" fillId="0" borderId="5"/>
    <xf numFmtId="5" fontId="471" fillId="0" borderId="5"/>
    <xf numFmtId="5" fontId="471" fillId="0" borderId="5"/>
    <xf numFmtId="5" fontId="471" fillId="0" borderId="5"/>
    <xf numFmtId="5" fontId="471" fillId="0" borderId="5"/>
    <xf numFmtId="5" fontId="471" fillId="0" borderId="5"/>
    <xf numFmtId="5" fontId="471" fillId="0" borderId="5" applyAlignment="0" applyProtection="0"/>
    <xf numFmtId="5" fontId="471" fillId="0" borderId="5" applyAlignment="0" applyProtection="0"/>
    <xf numFmtId="5" fontId="471" fillId="0" borderId="5" applyAlignment="0" applyProtection="0"/>
    <xf numFmtId="5" fontId="471" fillId="0" borderId="5" applyAlignment="0" applyProtection="0"/>
    <xf numFmtId="0" fontId="24" fillId="0" borderId="0"/>
    <xf numFmtId="0" fontId="1" fillId="0" borderId="0"/>
    <xf numFmtId="0" fontId="467" fillId="0" borderId="0"/>
    <xf numFmtId="0" fontId="468" fillId="0" borderId="0"/>
    <xf numFmtId="0" fontId="472" fillId="0" borderId="0"/>
    <xf numFmtId="0" fontId="468" fillId="0" borderId="0"/>
    <xf numFmtId="210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0" fontId="158" fillId="0" borderId="0" applyFill="0" applyBorder="0" applyAlignment="0"/>
    <xf numFmtId="0" fontId="158" fillId="0" borderId="0"/>
    <xf numFmtId="0" fontId="158" fillId="0" borderId="0" applyFill="0" applyBorder="0" applyAlignment="0"/>
    <xf numFmtId="0" fontId="158" fillId="0" borderId="0" applyFill="0" applyBorder="0" applyAlignment="0"/>
    <xf numFmtId="221" fontId="106" fillId="0" borderId="0" applyFill="0" applyBorder="0" applyAlignment="0"/>
    <xf numFmtId="0" fontId="158" fillId="0" borderId="0" applyFill="0" applyBorder="0" applyAlignment="0"/>
    <xf numFmtId="0" fontId="158" fillId="0" borderId="0" applyFill="0" applyBorder="0" applyAlignment="0"/>
    <xf numFmtId="221" fontId="106" fillId="0" borderId="0" applyFill="0" applyBorder="0" applyAlignment="0"/>
    <xf numFmtId="181" fontId="2" fillId="0" borderId="0" applyFill="0" applyBorder="0" applyAlignment="0"/>
    <xf numFmtId="181" fontId="2" fillId="0" borderId="0"/>
    <xf numFmtId="181" fontId="2" fillId="0" borderId="0" applyFill="0" applyBorder="0" applyAlignment="0"/>
    <xf numFmtId="181" fontId="2" fillId="0" borderId="0" applyFill="0" applyBorder="0" applyAlignment="0"/>
    <xf numFmtId="181" fontId="2" fillId="0" borderId="0" applyFill="0" applyBorder="0" applyAlignment="0"/>
    <xf numFmtId="271" fontId="182" fillId="0" borderId="0" applyFill="0" applyBorder="0" applyAlignment="0"/>
    <xf numFmtId="310" fontId="2" fillId="0" borderId="0" applyFill="0" applyBorder="0" applyAlignment="0"/>
    <xf numFmtId="310" fontId="2" fillId="0" borderId="0"/>
    <xf numFmtId="310" fontId="2" fillId="0" borderId="0" applyFill="0" applyBorder="0" applyAlignment="0"/>
    <xf numFmtId="310" fontId="2" fillId="0" borderId="0" applyFill="0" applyBorder="0" applyAlignment="0"/>
    <xf numFmtId="310" fontId="2" fillId="0" borderId="0" applyFill="0" applyBorder="0" applyAlignment="0"/>
    <xf numFmtId="205" fontId="182" fillId="0" borderId="0" applyFill="0" applyBorder="0" applyAlignment="0"/>
    <xf numFmtId="311" fontId="2" fillId="0" borderId="0" applyFill="0" applyBorder="0" applyAlignment="0"/>
    <xf numFmtId="311" fontId="2" fillId="0" borderId="0"/>
    <xf numFmtId="311" fontId="2" fillId="0" borderId="0" applyFill="0" applyBorder="0" applyAlignment="0"/>
    <xf numFmtId="311" fontId="2" fillId="0" borderId="0" applyFill="0" applyBorder="0" applyAlignment="0"/>
    <xf numFmtId="311" fontId="2" fillId="0" borderId="0" applyFill="0" applyBorder="0" applyAlignment="0"/>
    <xf numFmtId="312" fontId="182" fillId="0" borderId="0" applyFill="0" applyBorder="0" applyAlignment="0"/>
    <xf numFmtId="313" fontId="2" fillId="0" borderId="0" applyFill="0" applyBorder="0" applyAlignment="0"/>
    <xf numFmtId="313" fontId="2" fillId="0" borderId="0"/>
    <xf numFmtId="313" fontId="2" fillId="0" borderId="0" applyFill="0" applyBorder="0" applyAlignment="0"/>
    <xf numFmtId="313" fontId="2" fillId="0" borderId="0" applyFill="0" applyBorder="0" applyAlignment="0"/>
    <xf numFmtId="313" fontId="2" fillId="0" borderId="0" applyFill="0" applyBorder="0" applyAlignment="0"/>
    <xf numFmtId="314" fontId="2" fillId="0" borderId="0" applyFill="0" applyBorder="0" applyAlignment="0"/>
    <xf numFmtId="315" fontId="2" fillId="0" borderId="0" applyFill="0" applyBorder="0" applyAlignment="0"/>
    <xf numFmtId="315" fontId="2" fillId="0" borderId="0"/>
    <xf numFmtId="315" fontId="2" fillId="0" borderId="0" applyFill="0" applyBorder="0" applyAlignment="0"/>
    <xf numFmtId="315" fontId="2" fillId="0" borderId="0" applyFill="0" applyBorder="0" applyAlignment="0"/>
    <xf numFmtId="315" fontId="2" fillId="0" borderId="0" applyFill="0" applyBorder="0" applyAlignment="0"/>
    <xf numFmtId="187" fontId="182" fillId="0" borderId="0" applyFill="0" applyBorder="0" applyAlignment="0"/>
    <xf numFmtId="316" fontId="2" fillId="0" borderId="0" applyFill="0" applyBorder="0" applyAlignment="0"/>
    <xf numFmtId="316" fontId="2" fillId="0" borderId="0"/>
    <xf numFmtId="316" fontId="2" fillId="0" borderId="0" applyFill="0" applyBorder="0" applyAlignment="0"/>
    <xf numFmtId="316" fontId="2" fillId="0" borderId="0" applyFill="0" applyBorder="0" applyAlignment="0"/>
    <xf numFmtId="316" fontId="2" fillId="0" borderId="0" applyFill="0" applyBorder="0" applyAlignment="0"/>
    <xf numFmtId="273" fontId="182" fillId="0" borderId="0" applyFill="0" applyBorder="0" applyAlignment="0"/>
    <xf numFmtId="317" fontId="2" fillId="0" borderId="0" applyFill="0" applyBorder="0" applyAlignment="0"/>
    <xf numFmtId="181" fontId="2" fillId="0" borderId="0" applyFill="0" applyBorder="0" applyAlignment="0"/>
    <xf numFmtId="181" fontId="2" fillId="0" borderId="0"/>
    <xf numFmtId="181" fontId="2" fillId="0" borderId="0" applyFill="0" applyBorder="0" applyAlignment="0"/>
    <xf numFmtId="181" fontId="2" fillId="0" borderId="0" applyFill="0" applyBorder="0" applyAlignment="0"/>
    <xf numFmtId="181" fontId="2" fillId="0" borderId="0" applyFill="0" applyBorder="0" applyAlignment="0"/>
    <xf numFmtId="271" fontId="182" fillId="0" borderId="0" applyFill="0" applyBorder="0" applyAlignment="0"/>
    <xf numFmtId="0" fontId="473" fillId="167" borderId="9"/>
    <xf numFmtId="0" fontId="473" fillId="167" borderId="9"/>
    <xf numFmtId="0" fontId="329" fillId="49" borderId="29" applyNumberFormat="0" applyAlignment="0" applyProtection="0"/>
    <xf numFmtId="0" fontId="329" fillId="49" borderId="29" applyNumberFormat="0" applyAlignment="0" applyProtection="0"/>
    <xf numFmtId="0" fontId="140" fillId="44" borderId="29"/>
    <xf numFmtId="0" fontId="140" fillId="44" borderId="29"/>
    <xf numFmtId="0" fontId="329" fillId="44" borderId="29"/>
    <xf numFmtId="0" fontId="329" fillId="44" borderId="29"/>
    <xf numFmtId="0" fontId="140" fillId="44" borderId="29"/>
    <xf numFmtId="0" fontId="140" fillId="44" borderId="29"/>
    <xf numFmtId="0" fontId="474" fillId="70" borderId="29" applyNumberFormat="0" applyAlignment="0" applyProtection="0"/>
    <xf numFmtId="0" fontId="474" fillId="70" borderId="29" applyNumberFormat="0" applyAlignment="0" applyProtection="0"/>
    <xf numFmtId="0" fontId="140" fillId="44" borderId="29"/>
    <xf numFmtId="0" fontId="140" fillId="44" borderId="29"/>
    <xf numFmtId="0" fontId="140" fillId="44" borderId="29"/>
    <xf numFmtId="0" fontId="140" fillId="44" borderId="29"/>
    <xf numFmtId="0" fontId="140" fillId="44" borderId="29"/>
    <xf numFmtId="0" fontId="329" fillId="44" borderId="29"/>
    <xf numFmtId="0" fontId="329" fillId="44" borderId="29"/>
    <xf numFmtId="0" fontId="140" fillId="44" borderId="29"/>
    <xf numFmtId="0" fontId="140" fillId="44" borderId="29"/>
    <xf numFmtId="0" fontId="84" fillId="7" borderId="9" applyNumberFormat="0" applyAlignment="0" applyProtection="0"/>
    <xf numFmtId="0" fontId="140" fillId="44" borderId="29"/>
    <xf numFmtId="0" fontId="140" fillId="44" borderId="29"/>
    <xf numFmtId="0" fontId="140" fillId="44" borderId="29"/>
    <xf numFmtId="0" fontId="140" fillId="44" borderId="29"/>
    <xf numFmtId="0" fontId="140" fillId="44" borderId="29"/>
    <xf numFmtId="0" fontId="329" fillId="44" borderId="29"/>
    <xf numFmtId="0" fontId="329" fillId="44" borderId="29"/>
    <xf numFmtId="0" fontId="140" fillId="44" borderId="29"/>
    <xf numFmtId="0" fontId="140" fillId="44" borderId="29"/>
    <xf numFmtId="0" fontId="329" fillId="44" borderId="29"/>
    <xf numFmtId="0" fontId="329" fillId="44" borderId="29"/>
    <xf numFmtId="0" fontId="329" fillId="44" borderId="29"/>
    <xf numFmtId="0" fontId="329" fillId="44" borderId="29"/>
    <xf numFmtId="0" fontId="140" fillId="44" borderId="29"/>
    <xf numFmtId="0" fontId="140" fillId="44" borderId="29"/>
    <xf numFmtId="0" fontId="474" fillId="70" borderId="29" applyNumberFormat="0" applyAlignment="0" applyProtection="0"/>
    <xf numFmtId="0" fontId="474" fillId="70" borderId="29" applyNumberFormat="0" applyAlignment="0" applyProtection="0"/>
    <xf numFmtId="0" fontId="140" fillId="44" borderId="29"/>
    <xf numFmtId="0" fontId="140" fillId="44" borderId="29"/>
    <xf numFmtId="0" fontId="140" fillId="44" borderId="29"/>
    <xf numFmtId="0" fontId="140" fillId="44" borderId="29"/>
    <xf numFmtId="0" fontId="140" fillId="44" borderId="29"/>
    <xf numFmtId="0" fontId="140" fillId="44" borderId="29"/>
    <xf numFmtId="0" fontId="140" fillId="44" borderId="29"/>
    <xf numFmtId="0" fontId="140" fillId="44" borderId="29"/>
    <xf numFmtId="0" fontId="140" fillId="44" borderId="29"/>
    <xf numFmtId="0" fontId="140" fillId="44" borderId="29"/>
    <xf numFmtId="0" fontId="140" fillId="44" borderId="29"/>
    <xf numFmtId="0" fontId="140" fillId="44" borderId="29"/>
    <xf numFmtId="0" fontId="140" fillId="44" borderId="29"/>
    <xf numFmtId="0" fontId="140" fillId="44" borderId="29"/>
    <xf numFmtId="0" fontId="140" fillId="44" borderId="29"/>
    <xf numFmtId="0" fontId="140" fillId="44" borderId="29"/>
    <xf numFmtId="0" fontId="140" fillId="44" borderId="29"/>
    <xf numFmtId="0" fontId="140" fillId="44" borderId="29"/>
    <xf numFmtId="0" fontId="140" fillId="44" borderId="29"/>
    <xf numFmtId="0" fontId="140" fillId="44" borderId="29"/>
    <xf numFmtId="0" fontId="140" fillId="44" borderId="29"/>
    <xf numFmtId="0" fontId="329" fillId="49" borderId="29" applyNumberFormat="0" applyAlignment="0" applyProtection="0"/>
    <xf numFmtId="0" fontId="329" fillId="49" borderId="29" applyNumberFormat="0" applyAlignment="0" applyProtection="0"/>
    <xf numFmtId="0" fontId="329" fillId="49" borderId="29" applyNumberFormat="0" applyAlignment="0" applyProtection="0"/>
    <xf numFmtId="0" fontId="329" fillId="49" borderId="29" applyNumberFormat="0" applyAlignment="0" applyProtection="0"/>
    <xf numFmtId="0" fontId="329" fillId="49" borderId="29" applyNumberFormat="0" applyAlignment="0" applyProtection="0"/>
    <xf numFmtId="0" fontId="329" fillId="49" borderId="29" applyNumberFormat="0" applyAlignment="0" applyProtection="0"/>
    <xf numFmtId="0" fontId="140" fillId="44" borderId="29"/>
    <xf numFmtId="0" fontId="140" fillId="44" borderId="29"/>
    <xf numFmtId="0" fontId="140" fillId="44" borderId="29"/>
    <xf numFmtId="0" fontId="140" fillId="44" borderId="29"/>
    <xf numFmtId="0" fontId="140" fillId="44" borderId="29"/>
    <xf numFmtId="0" fontId="140" fillId="44" borderId="29"/>
    <xf numFmtId="0" fontId="140" fillId="44" borderId="29"/>
    <xf numFmtId="0" fontId="140" fillId="44" borderId="29"/>
    <xf numFmtId="0" fontId="140" fillId="44" borderId="29"/>
    <xf numFmtId="0" fontId="140" fillId="44" borderId="29"/>
    <xf numFmtId="0" fontId="140" fillId="44" borderId="29"/>
    <xf numFmtId="0" fontId="474" fillId="70" borderId="29" applyNumberFormat="0" applyAlignment="0" applyProtection="0"/>
    <xf numFmtId="0" fontId="474" fillId="70" borderId="29" applyNumberFormat="0" applyAlignment="0" applyProtection="0"/>
    <xf numFmtId="0" fontId="140" fillId="44" borderId="29"/>
    <xf numFmtId="0" fontId="140" fillId="44" borderId="29"/>
    <xf numFmtId="0" fontId="140" fillId="44" borderId="29"/>
    <xf numFmtId="0" fontId="140" fillId="44" borderId="29"/>
    <xf numFmtId="0" fontId="140" fillId="44" borderId="29"/>
    <xf numFmtId="0" fontId="140" fillId="44" borderId="29"/>
    <xf numFmtId="0" fontId="140" fillId="44" borderId="29"/>
    <xf numFmtId="0" fontId="140" fillId="44" borderId="29"/>
    <xf numFmtId="0" fontId="140" fillId="44" borderId="29"/>
    <xf numFmtId="0" fontId="140" fillId="44" borderId="29"/>
    <xf numFmtId="0" fontId="140" fillId="44" borderId="29"/>
    <xf numFmtId="0" fontId="140" fillId="44" borderId="29"/>
    <xf numFmtId="0" fontId="140" fillId="44" borderId="29"/>
    <xf numFmtId="0" fontId="140" fillId="44" borderId="29"/>
    <xf numFmtId="0" fontId="140" fillId="44" borderId="29"/>
    <xf numFmtId="0" fontId="140" fillId="44" borderId="29"/>
    <xf numFmtId="0" fontId="140" fillId="44" borderId="29"/>
    <xf numFmtId="0" fontId="140" fillId="44" borderId="29"/>
    <xf numFmtId="0" fontId="140" fillId="44" borderId="29"/>
    <xf numFmtId="0" fontId="140" fillId="44" borderId="29"/>
    <xf numFmtId="0" fontId="140" fillId="44" borderId="29"/>
    <xf numFmtId="0" fontId="140" fillId="44" borderId="29"/>
    <xf numFmtId="0" fontId="140" fillId="44" borderId="29"/>
    <xf numFmtId="0" fontId="140" fillId="44" borderId="29"/>
    <xf numFmtId="0" fontId="140" fillId="44" borderId="29"/>
    <xf numFmtId="0" fontId="140" fillId="44" borderId="29"/>
    <xf numFmtId="0" fontId="140" fillId="44" borderId="29"/>
    <xf numFmtId="0" fontId="140" fillId="44" borderId="29"/>
    <xf numFmtId="0" fontId="140" fillId="44" borderId="29"/>
    <xf numFmtId="0" fontId="140" fillId="44" borderId="29"/>
    <xf numFmtId="0" fontId="140" fillId="44" borderId="29"/>
    <xf numFmtId="0" fontId="140" fillId="44" borderId="29"/>
    <xf numFmtId="0" fontId="140" fillId="44" borderId="29"/>
    <xf numFmtId="0" fontId="84" fillId="7" borderId="9" applyNumberFormat="0" applyAlignment="0" applyProtection="0"/>
    <xf numFmtId="0" fontId="140" fillId="44" borderId="29"/>
    <xf numFmtId="0" fontId="140" fillId="44" borderId="29"/>
    <xf numFmtId="0" fontId="140" fillId="44" borderId="29"/>
    <xf numFmtId="0" fontId="473" fillId="7" borderId="9" applyNumberFormat="0" applyAlignment="0" applyProtection="0"/>
    <xf numFmtId="0" fontId="473" fillId="7" borderId="9" applyNumberFormat="0" applyAlignment="0" applyProtection="0"/>
    <xf numFmtId="0" fontId="84" fillId="7" borderId="9" applyNumberFormat="0" applyAlignment="0" applyProtection="0"/>
    <xf numFmtId="0" fontId="84" fillId="7" borderId="9" applyNumberFormat="0" applyAlignment="0" applyProtection="0"/>
    <xf numFmtId="0" fontId="84" fillId="7" borderId="9" applyNumberFormat="0" applyAlignment="0" applyProtection="0"/>
    <xf numFmtId="0" fontId="1" fillId="0" borderId="0"/>
    <xf numFmtId="0" fontId="473" fillId="167" borderId="9"/>
    <xf numFmtId="0" fontId="473" fillId="7" borderId="9" applyNumberFormat="0" applyAlignment="0" applyProtection="0"/>
    <xf numFmtId="0" fontId="205" fillId="0" borderId="0"/>
    <xf numFmtId="0" fontId="330" fillId="0" borderId="0"/>
    <xf numFmtId="0" fontId="68" fillId="168" borderId="12"/>
    <xf numFmtId="0" fontId="68" fillId="168" borderId="12"/>
    <xf numFmtId="9" fontId="167" fillId="0" borderId="0" applyFont="0" applyFill="0" applyBorder="0" applyAlignment="0" applyProtection="0"/>
    <xf numFmtId="0" fontId="142" fillId="169" borderId="30"/>
    <xf numFmtId="0" fontId="142" fillId="169" borderId="30"/>
    <xf numFmtId="0" fontId="142" fillId="169" borderId="30"/>
    <xf numFmtId="0" fontId="86" fillId="8" borderId="12" applyNumberFormat="0" applyAlignment="0" applyProtection="0"/>
    <xf numFmtId="0" fontId="142" fillId="169" borderId="30"/>
    <xf numFmtId="0" fontId="186" fillId="169" borderId="30"/>
    <xf numFmtId="0" fontId="186" fillId="169" borderId="30"/>
    <xf numFmtId="0" fontId="186" fillId="71" borderId="30" applyNumberFormat="0" applyAlignment="0" applyProtection="0"/>
    <xf numFmtId="0" fontId="186" fillId="71" borderId="30" applyNumberFormat="0" applyAlignment="0" applyProtection="0"/>
    <xf numFmtId="0" fontId="476" fillId="58" borderId="30" applyNumberFormat="0" applyAlignment="0" applyProtection="0"/>
    <xf numFmtId="0" fontId="476" fillId="58" borderId="30" applyNumberFormat="0" applyAlignment="0" applyProtection="0"/>
    <xf numFmtId="0" fontId="186" fillId="169" borderId="30"/>
    <xf numFmtId="0" fontId="186" fillId="169" borderId="30"/>
    <xf numFmtId="0" fontId="186" fillId="169" borderId="30"/>
    <xf numFmtId="0" fontId="186" fillId="169" borderId="30"/>
    <xf numFmtId="0" fontId="186" fillId="71" borderId="30" applyNumberFormat="0" applyAlignment="0" applyProtection="0"/>
    <xf numFmtId="0" fontId="142" fillId="169" borderId="30"/>
    <xf numFmtId="0" fontId="142" fillId="169" borderId="30"/>
    <xf numFmtId="0" fontId="142" fillId="169" borderId="30"/>
    <xf numFmtId="0" fontId="142" fillId="169" borderId="30"/>
    <xf numFmtId="0" fontId="86" fillId="8" borderId="12" applyNumberFormat="0" applyAlignment="0" applyProtection="0"/>
    <xf numFmtId="0" fontId="142" fillId="169" borderId="30"/>
    <xf numFmtId="0" fontId="68" fillId="8" borderId="12" applyNumberFormat="0" applyAlignment="0" applyProtection="0"/>
    <xf numFmtId="0" fontId="68" fillId="8" borderId="12" applyNumberFormat="0" applyAlignment="0" applyProtection="0"/>
    <xf numFmtId="0" fontId="86" fillId="8" borderId="12" applyNumberFormat="0" applyAlignment="0" applyProtection="0"/>
    <xf numFmtId="0" fontId="86" fillId="8" borderId="12" applyNumberFormat="0" applyAlignment="0" applyProtection="0"/>
    <xf numFmtId="0" fontId="86" fillId="8" borderId="12" applyNumberFormat="0" applyAlignment="0" applyProtection="0"/>
    <xf numFmtId="0" fontId="68" fillId="168" borderId="12"/>
    <xf numFmtId="0" fontId="68" fillId="8" borderId="12" applyNumberFormat="0" applyAlignment="0" applyProtection="0"/>
    <xf numFmtId="0" fontId="477" fillId="170" borderId="19" applyBorder="0" applyAlignment="0">
      <alignment horizontal="center"/>
    </xf>
    <xf numFmtId="0" fontId="477" fillId="170" borderId="19" applyBorder="0" applyAlignment="0">
      <alignment horizontal="center"/>
    </xf>
    <xf numFmtId="0" fontId="477" fillId="170" borderId="19" applyBorder="0" applyAlignment="0">
      <alignment horizontal="center"/>
    </xf>
    <xf numFmtId="0" fontId="478" fillId="170" borderId="0" applyBorder="0" applyAlignment="0"/>
    <xf numFmtId="0" fontId="477" fillId="170" borderId="19" applyBorder="0" applyAlignment="0">
      <alignment horizontal="center"/>
    </xf>
    <xf numFmtId="0" fontId="479" fillId="171" borderId="16" applyBorder="0" applyAlignment="0"/>
    <xf numFmtId="0" fontId="479" fillId="171" borderId="16" applyBorder="0" applyAlignment="0"/>
    <xf numFmtId="0" fontId="479" fillId="171" borderId="16" applyBorder="0" applyAlignment="0"/>
    <xf numFmtId="0" fontId="478" fillId="171" borderId="0" applyBorder="0" applyAlignment="0"/>
    <xf numFmtId="0" fontId="479" fillId="171" borderId="16" applyBorder="0" applyAlignment="0"/>
    <xf numFmtId="169" fontId="479" fillId="172" borderId="59" applyBorder="0" applyAlignment="0">
      <alignment horizontal="center" vertical="center"/>
    </xf>
    <xf numFmtId="169" fontId="479" fillId="172" borderId="59" applyBorder="0" applyAlignment="0">
      <alignment horizontal="center" vertical="center"/>
    </xf>
    <xf numFmtId="169" fontId="479" fillId="172" borderId="59" applyBorder="0" applyAlignment="0">
      <alignment horizontal="center" vertical="center"/>
    </xf>
    <xf numFmtId="169" fontId="479" fillId="172" borderId="59" applyBorder="0" applyAlignment="0">
      <alignment horizontal="center" vertical="center"/>
    </xf>
    <xf numFmtId="169" fontId="479" fillId="172" borderId="59" applyBorder="0" applyAlignment="0">
      <alignment horizontal="center" vertical="center"/>
    </xf>
    <xf numFmtId="169" fontId="479" fillId="172" borderId="59" applyBorder="0" applyAlignment="0">
      <alignment horizontal="center" vertical="center"/>
    </xf>
    <xf numFmtId="169" fontId="479" fillId="172" borderId="59" applyBorder="0" applyAlignment="0">
      <alignment horizontal="center" vertical="center"/>
    </xf>
    <xf numFmtId="169" fontId="479" fillId="172" borderId="59" applyBorder="0" applyAlignment="0">
      <alignment horizontal="center" vertical="center"/>
    </xf>
    <xf numFmtId="169" fontId="479" fillId="172" borderId="59" applyBorder="0" applyAlignment="0">
      <alignment horizontal="center" vertical="center"/>
    </xf>
    <xf numFmtId="0" fontId="480" fillId="0" borderId="16">
      <alignment horizontal="center"/>
    </xf>
    <xf numFmtId="37" fontId="143" fillId="0" borderId="0"/>
    <xf numFmtId="0" fontId="481" fillId="0" borderId="0"/>
    <xf numFmtId="0" fontId="481" fillId="0" borderId="0"/>
    <xf numFmtId="0" fontId="2" fillId="0" borderId="0"/>
    <xf numFmtId="37" fontId="143" fillId="0" borderId="0"/>
    <xf numFmtId="0" fontId="2" fillId="0" borderId="0"/>
    <xf numFmtId="37" fontId="143" fillId="0" borderId="0"/>
    <xf numFmtId="0" fontId="2" fillId="0" borderId="0"/>
    <xf numFmtId="37" fontId="143" fillId="0" borderId="0"/>
    <xf numFmtId="0" fontId="2" fillId="0" borderId="0"/>
    <xf numFmtId="37" fontId="143" fillId="0" borderId="0"/>
    <xf numFmtId="0" fontId="2" fillId="0" borderId="0"/>
    <xf numFmtId="37" fontId="143" fillId="0" borderId="0"/>
    <xf numFmtId="0" fontId="2" fillId="0" borderId="0"/>
    <xf numFmtId="39" fontId="431" fillId="0" borderId="0"/>
    <xf numFmtId="39" fontId="273" fillId="0" borderId="0"/>
    <xf numFmtId="39" fontId="431" fillId="0" borderId="0"/>
    <xf numFmtId="39" fontId="431" fillId="0" borderId="0"/>
    <xf numFmtId="39" fontId="431" fillId="0" borderId="0"/>
    <xf numFmtId="0" fontId="2" fillId="0" borderId="0"/>
    <xf numFmtId="37" fontId="143" fillId="0" borderId="0"/>
    <xf numFmtId="39" fontId="431" fillId="0" borderId="0"/>
    <xf numFmtId="39" fontId="273" fillId="0" borderId="0"/>
    <xf numFmtId="39" fontId="431" fillId="0" borderId="0"/>
    <xf numFmtId="39" fontId="431" fillId="0" borderId="0"/>
    <xf numFmtId="39" fontId="431" fillId="0" borderId="0"/>
    <xf numFmtId="0" fontId="2" fillId="0" borderId="0"/>
    <xf numFmtId="37" fontId="143" fillId="0" borderId="0"/>
    <xf numFmtId="318" fontId="153" fillId="49" borderId="0" applyFill="0" applyBorder="0" applyAlignment="0">
      <alignment vertical="top"/>
    </xf>
    <xf numFmtId="319" fontId="153" fillId="0" borderId="0" applyFill="0" applyBorder="0" applyAlignment="0" applyProtection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 applyFont="0" applyFill="0" applyBorder="0" applyAlignment="0" applyProtection="0"/>
    <xf numFmtId="177" fontId="2" fillId="0" borderId="0"/>
    <xf numFmtId="177" fontId="2" fillId="0" borderId="0"/>
    <xf numFmtId="177" fontId="2" fillId="0" borderId="0"/>
    <xf numFmtId="177" fontId="2" fillId="0" borderId="0" applyFont="0" applyFill="0" applyBorder="0" applyAlignment="0" applyProtection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/>
    <xf numFmtId="177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187" fontId="18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1" fillId="0" borderId="0"/>
    <xf numFmtId="169" fontId="1" fillId="0" borderId="0" applyFont="0" applyFill="0" applyBorder="0" applyAlignment="0" applyProtection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64" fillId="0" borderId="0" applyFont="0" applyFill="0" applyBorder="0" applyAlignment="0" applyProtection="0"/>
    <xf numFmtId="169" fontId="64" fillId="0" borderId="0" applyFont="0" applyFill="0" applyBorder="0" applyAlignment="0" applyProtection="0"/>
    <xf numFmtId="169" fontId="64" fillId="0" borderId="0" applyFont="0" applyFill="0" applyBorder="0" applyAlignment="0" applyProtection="0"/>
    <xf numFmtId="169" fontId="1" fillId="0" borderId="0"/>
    <xf numFmtId="169" fontId="1" fillId="0" borderId="0"/>
    <xf numFmtId="169" fontId="64" fillId="0" borderId="0" applyFont="0" applyFill="0" applyBorder="0" applyAlignment="0" applyProtection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64" fillId="0" borderId="0" applyFont="0" applyFill="0" applyBorder="0" applyAlignment="0" applyProtection="0"/>
    <xf numFmtId="169" fontId="1" fillId="0" borderId="0"/>
    <xf numFmtId="169" fontId="1" fillId="0" borderId="0"/>
    <xf numFmtId="169" fontId="136" fillId="0" borderId="0"/>
    <xf numFmtId="169" fontId="1" fillId="0" borderId="0"/>
    <xf numFmtId="169" fontId="1" fillId="0" borderId="0"/>
    <xf numFmtId="169" fontId="2" fillId="0" borderId="0" applyFont="0" applyFill="0" applyBorder="0" applyAlignment="0" applyProtection="0"/>
    <xf numFmtId="169" fontId="1" fillId="0" borderId="0"/>
    <xf numFmtId="169" fontId="1" fillId="0" borderId="0"/>
    <xf numFmtId="169" fontId="2" fillId="0" borderId="0" applyFont="0" applyFill="0" applyBorder="0" applyAlignment="0" applyProtection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64" fillId="0" borderId="0" applyFont="0" applyFill="0" applyBorder="0" applyAlignment="0" applyProtection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6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136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 applyFont="0" applyFill="0" applyBorder="0" applyAlignment="0" applyProtection="0"/>
    <xf numFmtId="169" fontId="1" fillId="0" borderId="0"/>
    <xf numFmtId="169" fontId="136" fillId="0" borderId="0"/>
    <xf numFmtId="169" fontId="1" fillId="0" borderId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36" fillId="0" borderId="0"/>
    <xf numFmtId="169" fontId="482" fillId="0" borderId="0" applyFont="0" applyFill="0" applyBorder="0" applyAlignment="0" applyProtection="0"/>
    <xf numFmtId="169" fontId="482" fillId="0" borderId="0" applyFont="0" applyFill="0" applyBorder="0" applyAlignment="0" applyProtection="0"/>
    <xf numFmtId="169" fontId="48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48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48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482" fillId="0" borderId="0" applyFont="0" applyFill="0" applyBorder="0" applyAlignment="0" applyProtection="0"/>
    <xf numFmtId="169" fontId="48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482" fillId="0" borderId="0" applyFont="0" applyFill="0" applyBorder="0" applyAlignment="0" applyProtection="0"/>
    <xf numFmtId="169" fontId="1" fillId="0" borderId="0"/>
    <xf numFmtId="169" fontId="1" fillId="0" borderId="0"/>
    <xf numFmtId="169" fontId="1" fillId="0" borderId="0"/>
    <xf numFmtId="169" fontId="1" fillId="0" borderId="0"/>
    <xf numFmtId="169" fontId="24" fillId="0" borderId="0" applyFont="0" applyFill="0" applyBorder="0" applyAlignment="0" applyProtection="0"/>
    <xf numFmtId="169" fontId="169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/>
    <xf numFmtId="169" fontId="2" fillId="0" borderId="0"/>
    <xf numFmtId="169" fontId="2" fillId="0" borderId="0"/>
    <xf numFmtId="169" fontId="2" fillId="0" borderId="0"/>
    <xf numFmtId="169" fontId="1" fillId="0" borderId="0"/>
    <xf numFmtId="169" fontId="1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 applyFont="0" applyFill="0" applyBorder="0" applyAlignment="0" applyProtection="0"/>
    <xf numFmtId="169" fontId="2" fillId="0" borderId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36" fillId="0" borderId="0"/>
    <xf numFmtId="169" fontId="136" fillId="0" borderId="0"/>
    <xf numFmtId="169" fontId="2" fillId="0" borderId="0"/>
    <xf numFmtId="169" fontId="2" fillId="0" borderId="0" applyFont="0" applyFill="0" applyBorder="0" applyAlignment="0" applyProtection="0"/>
    <xf numFmtId="169" fontId="2" fillId="0" borderId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" fillId="0" borderId="0"/>
    <xf numFmtId="169" fontId="2" fillId="0" borderId="0"/>
    <xf numFmtId="16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64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64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36" fillId="0" borderId="0"/>
    <xf numFmtId="169" fontId="73" fillId="0" borderId="0"/>
    <xf numFmtId="169" fontId="73" fillId="0" borderId="0"/>
    <xf numFmtId="169" fontId="73" fillId="0" borderId="0"/>
    <xf numFmtId="169" fontId="1" fillId="0" borderId="0"/>
    <xf numFmtId="169" fontId="1" fillId="0" borderId="0"/>
    <xf numFmtId="169" fontId="2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73" fillId="0" borderId="0"/>
    <xf numFmtId="169" fontId="64" fillId="0" borderId="0"/>
    <xf numFmtId="169" fontId="73" fillId="0" borderId="0"/>
    <xf numFmtId="169" fontId="1" fillId="0" borderId="0"/>
    <xf numFmtId="169" fontId="64" fillId="0" borderId="0"/>
    <xf numFmtId="169" fontId="1" fillId="0" borderId="0"/>
    <xf numFmtId="169" fontId="1" fillId="0" borderId="0"/>
    <xf numFmtId="169" fontId="2" fillId="0" borderId="0" applyFont="0" applyFill="0" applyBorder="0" applyAlignment="0" applyProtection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482" fillId="0" borderId="0" applyFont="0" applyFill="0" applyBorder="0" applyAlignment="0" applyProtection="0"/>
    <xf numFmtId="169" fontId="1" fillId="0" borderId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1" fillId="0" borderId="0"/>
    <xf numFmtId="169" fontId="1" fillId="0" borderId="0"/>
    <xf numFmtId="169" fontId="1" fillId="0" borderId="0"/>
    <xf numFmtId="169" fontId="1" fillId="0" borderId="0"/>
    <xf numFmtId="169" fontId="482" fillId="0" borderId="0" applyFont="0" applyFill="0" applyBorder="0" applyAlignment="0" applyProtection="0"/>
    <xf numFmtId="169" fontId="136" fillId="0" borderId="0"/>
    <xf numFmtId="169" fontId="66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64" fillId="0" borderId="0" applyFont="0" applyFill="0" applyBorder="0" applyAlignment="0" applyProtection="0"/>
    <xf numFmtId="169" fontId="66" fillId="0" borderId="0" applyFont="0" applyFill="0" applyBorder="0" applyAlignment="0" applyProtection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 applyNumberFormat="0" applyFill="0" applyBorder="0" applyAlignment="0" applyProtection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36" fillId="0" borderId="0"/>
    <xf numFmtId="169" fontId="44" fillId="0" borderId="0"/>
    <xf numFmtId="169" fontId="44" fillId="0" borderId="0"/>
    <xf numFmtId="169" fontId="44" fillId="0" borderId="0"/>
    <xf numFmtId="169" fontId="44" fillId="0" borderId="0"/>
    <xf numFmtId="169" fontId="1" fillId="0" borderId="0"/>
    <xf numFmtId="169" fontId="1" fillId="0" borderId="0"/>
    <xf numFmtId="169" fontId="44" fillId="0" borderId="0"/>
    <xf numFmtId="169" fontId="44" fillId="0" borderId="0"/>
    <xf numFmtId="169" fontId="44" fillId="0" borderId="0"/>
    <xf numFmtId="169" fontId="44" fillId="0" borderId="0"/>
    <xf numFmtId="169" fontId="1" fillId="0" borderId="0"/>
    <xf numFmtId="169" fontId="1" fillId="0" borderId="0"/>
    <xf numFmtId="169" fontId="44" fillId="0" borderId="0"/>
    <xf numFmtId="169" fontId="44" fillId="0" borderId="0"/>
    <xf numFmtId="169" fontId="44" fillId="0" borderId="0"/>
    <xf numFmtId="169" fontId="44" fillId="0" borderId="0"/>
    <xf numFmtId="169" fontId="44" fillId="0" borderId="0"/>
    <xf numFmtId="169" fontId="44" fillId="0" borderId="0"/>
    <xf numFmtId="169" fontId="44" fillId="0" borderId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44" fillId="0" borderId="0"/>
    <xf numFmtId="169" fontId="44" fillId="0" borderId="0"/>
    <xf numFmtId="169" fontId="24" fillId="0" borderId="0" applyFont="0" applyFill="0" applyBorder="0" applyAlignment="0" applyProtection="0"/>
    <xf numFmtId="169" fontId="44" fillId="0" borderId="0"/>
    <xf numFmtId="169" fontId="44" fillId="0" borderId="0"/>
    <xf numFmtId="169" fontId="24" fillId="0" borderId="0" applyFont="0" applyFill="0" applyBorder="0" applyAlignment="0" applyProtection="0"/>
    <xf numFmtId="169" fontId="44" fillId="0" borderId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66" fillId="0" borderId="0" applyFont="0" applyFill="0" applyBorder="0" applyAlignment="0" applyProtection="0"/>
    <xf numFmtId="169" fontId="66" fillId="0" borderId="0" applyFont="0" applyFill="0" applyBorder="0" applyAlignment="0" applyProtection="0"/>
    <xf numFmtId="169" fontId="2" fillId="0" borderId="0" applyNumberFormat="0" applyFill="0" applyBorder="0" applyAlignment="0" applyProtection="0"/>
    <xf numFmtId="169" fontId="66" fillId="0" borderId="0" applyFont="0" applyFill="0" applyBorder="0" applyAlignment="0" applyProtection="0"/>
    <xf numFmtId="169" fontId="44" fillId="0" borderId="0"/>
    <xf numFmtId="169" fontId="44" fillId="0" borderId="0"/>
    <xf numFmtId="169" fontId="48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44" fillId="0" borderId="0"/>
    <xf numFmtId="169" fontId="44" fillId="0" borderId="0"/>
    <xf numFmtId="252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64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1" fillId="0" borderId="0"/>
    <xf numFmtId="169" fontId="48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1" fillId="0" borderId="0"/>
    <xf numFmtId="169" fontId="1" fillId="0" borderId="0"/>
    <xf numFmtId="169" fontId="1" fillId="0" borderId="0"/>
    <xf numFmtId="169" fontId="1" fillId="0" borderId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1" fillId="0" borderId="0"/>
    <xf numFmtId="169" fontId="1" fillId="0" borderId="0"/>
    <xf numFmtId="169" fontId="44" fillId="0" borderId="0" applyFont="0" applyFill="0" applyBorder="0" applyAlignment="0" applyProtection="0"/>
    <xf numFmtId="169" fontId="1" fillId="0" borderId="0"/>
    <xf numFmtId="169" fontId="1" fillId="0" borderId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1" fillId="0" borderId="0"/>
    <xf numFmtId="169" fontId="1" fillId="0" borderId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167" fillId="0" borderId="0" applyFont="0" applyFill="0" applyBorder="0" applyAlignment="0" applyProtection="0"/>
    <xf numFmtId="169" fontId="167" fillId="0" borderId="0" applyFont="0" applyFill="0" applyBorder="0" applyAlignment="0" applyProtection="0"/>
    <xf numFmtId="169" fontId="167" fillId="0" borderId="0" applyFont="0" applyFill="0" applyBorder="0" applyAlignment="0" applyProtection="0"/>
    <xf numFmtId="169" fontId="167" fillId="0" borderId="0" applyFont="0" applyFill="0" applyBorder="0" applyAlignment="0" applyProtection="0"/>
    <xf numFmtId="169" fontId="167" fillId="0" borderId="0" applyFont="0" applyFill="0" applyBorder="0" applyAlignment="0" applyProtection="0"/>
    <xf numFmtId="169" fontId="167" fillId="0" borderId="0" applyFont="0" applyFill="0" applyBorder="0" applyAlignment="0" applyProtection="0"/>
    <xf numFmtId="169" fontId="167" fillId="0" borderId="0" applyFont="0" applyFill="0" applyBorder="0" applyAlignment="0" applyProtection="0"/>
    <xf numFmtId="169" fontId="167" fillId="0" borderId="0" applyFont="0" applyFill="0" applyBorder="0" applyAlignment="0" applyProtection="0"/>
    <xf numFmtId="169" fontId="167" fillId="0" borderId="0" applyFont="0" applyFill="0" applyBorder="0" applyAlignment="0" applyProtection="0"/>
    <xf numFmtId="169" fontId="1" fillId="0" borderId="0"/>
    <xf numFmtId="169" fontId="1" fillId="0" borderId="0"/>
    <xf numFmtId="169" fontId="1" fillId="0" borderId="0"/>
    <xf numFmtId="169" fontId="1" fillId="0" borderId="0"/>
    <xf numFmtId="169" fontId="167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67" fillId="0" borderId="0" applyFont="0" applyFill="0" applyBorder="0" applyAlignment="0" applyProtection="0"/>
    <xf numFmtId="169" fontId="73" fillId="0" borderId="0"/>
    <xf numFmtId="169" fontId="73" fillId="0" borderId="0"/>
    <xf numFmtId="169" fontId="73" fillId="0" borderId="0"/>
    <xf numFmtId="169" fontId="73" fillId="0" borderId="0"/>
    <xf numFmtId="169" fontId="2" fillId="0" borderId="0" applyFont="0" applyFill="0" applyBorder="0" applyAlignment="0" applyProtection="0"/>
    <xf numFmtId="169" fontId="73" fillId="0" borderId="0"/>
    <xf numFmtId="169" fontId="1" fillId="0" borderId="0"/>
    <xf numFmtId="169" fontId="1" fillId="0" borderId="0"/>
    <xf numFmtId="169" fontId="1" fillId="0" borderId="0"/>
    <xf numFmtId="169" fontId="482" fillId="0" borderId="0" applyFont="0" applyFill="0" applyBorder="0" applyAlignment="0" applyProtection="0"/>
    <xf numFmtId="169" fontId="1" fillId="0" borderId="0"/>
    <xf numFmtId="169" fontId="1" fillId="0" borderId="0"/>
    <xf numFmtId="169" fontId="1" fillId="0" borderId="0"/>
    <xf numFmtId="169" fontId="1" fillId="0" borderId="0"/>
    <xf numFmtId="169" fontId="482" fillId="0" borderId="0" applyFont="0" applyFill="0" applyBorder="0" applyAlignment="0" applyProtection="0"/>
    <xf numFmtId="169" fontId="136" fillId="0" borderId="0"/>
    <xf numFmtId="169" fontId="1" fillId="0" borderId="0"/>
    <xf numFmtId="169" fontId="2" fillId="0" borderId="0" applyFont="0" applyFill="0" applyBorder="0" applyAlignment="0" applyProtection="0"/>
    <xf numFmtId="169" fontId="1" fillId="0" borderId="0"/>
    <xf numFmtId="169" fontId="1" fillId="0" borderId="0"/>
    <xf numFmtId="169" fontId="99" fillId="0" borderId="0" applyFont="0" applyFill="0" applyBorder="0" applyAlignment="0" applyProtection="0"/>
    <xf numFmtId="169" fontId="99" fillId="0" borderId="0" applyFont="0" applyFill="0" applyBorder="0" applyAlignment="0" applyProtection="0"/>
    <xf numFmtId="169" fontId="99" fillId="0" borderId="0" applyFont="0" applyFill="0" applyBorder="0" applyAlignment="0" applyProtection="0"/>
    <xf numFmtId="169" fontId="99" fillId="0" borderId="0" applyFont="0" applyFill="0" applyBorder="0" applyAlignment="0" applyProtection="0"/>
    <xf numFmtId="169" fontId="99" fillId="0" borderId="0" applyFont="0" applyFill="0" applyBorder="0" applyAlignment="0" applyProtection="0"/>
    <xf numFmtId="169" fontId="99" fillId="0" borderId="0" applyFont="0" applyFill="0" applyBorder="0" applyAlignment="0" applyProtection="0"/>
    <xf numFmtId="169" fontId="9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99" fillId="0" borderId="0" applyFont="0" applyFill="0" applyBorder="0" applyAlignment="0" applyProtection="0"/>
    <xf numFmtId="169" fontId="99" fillId="0" borderId="0" applyFont="0" applyFill="0" applyBorder="0" applyAlignment="0" applyProtection="0"/>
    <xf numFmtId="169" fontId="99" fillId="0" borderId="0" applyFont="0" applyFill="0" applyBorder="0" applyAlignment="0" applyProtection="0"/>
    <xf numFmtId="169" fontId="99" fillId="0" borderId="0" applyFont="0" applyFill="0" applyBorder="0" applyAlignment="0" applyProtection="0"/>
    <xf numFmtId="169" fontId="99" fillId="0" borderId="0" applyFont="0" applyFill="0" applyBorder="0" applyAlignment="0" applyProtection="0"/>
    <xf numFmtId="169" fontId="99" fillId="0" borderId="0" applyFont="0" applyFill="0" applyBorder="0" applyAlignment="0" applyProtection="0"/>
    <xf numFmtId="169" fontId="99" fillId="0" borderId="0" applyFont="0" applyFill="0" applyBorder="0" applyAlignment="0" applyProtection="0"/>
    <xf numFmtId="169" fontId="1" fillId="0" borderId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1" fillId="0" borderId="0"/>
    <xf numFmtId="169" fontId="1" fillId="0" borderId="0"/>
    <xf numFmtId="169" fontId="44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36" fillId="0" borderId="0"/>
    <xf numFmtId="169" fontId="1" fillId="0" borderId="0"/>
    <xf numFmtId="169" fontId="2" fillId="0" borderId="0" applyFont="0" applyFill="0" applyBorder="0" applyAlignment="0" applyProtection="0"/>
    <xf numFmtId="169" fontId="1" fillId="0" borderId="0"/>
    <xf numFmtId="169" fontId="1" fillId="0" borderId="0"/>
    <xf numFmtId="169" fontId="138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167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482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1" fillId="0" borderId="0"/>
    <xf numFmtId="169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/>
    <xf numFmtId="169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/>
    <xf numFmtId="169" fontId="1" fillId="0" borderId="0"/>
    <xf numFmtId="169" fontId="1" fillId="0" borderId="0"/>
    <xf numFmtId="169" fontId="9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240" fontId="2" fillId="0" borderId="0" applyFont="0" applyFill="0" applyBorder="0" applyAlignment="0" applyProtection="0"/>
    <xf numFmtId="169" fontId="1" fillId="0" borderId="0"/>
    <xf numFmtId="169" fontId="1" fillId="0" borderId="0"/>
    <xf numFmtId="43" fontId="11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66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 applyNumberFormat="0" applyFill="0" applyBorder="0" applyAlignment="0" applyProtection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66" fillId="0" borderId="0" applyFont="0" applyFill="0" applyBorder="0" applyAlignment="0" applyProtection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36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66" fillId="0" borderId="0"/>
    <xf numFmtId="169" fontId="2" fillId="0" borderId="0"/>
    <xf numFmtId="169" fontId="2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64" fillId="0" borderId="0" applyFont="0" applyFill="0" applyBorder="0" applyAlignment="0" applyProtection="0"/>
    <xf numFmtId="169" fontId="2" fillId="0" borderId="0"/>
    <xf numFmtId="43" fontId="73" fillId="0" borderId="0" applyFont="0" applyFill="0" applyBorder="0" applyAlignment="0" applyProtection="0"/>
    <xf numFmtId="169" fontId="2" fillId="0" borderId="0"/>
    <xf numFmtId="169" fontId="2" fillId="0" borderId="0"/>
    <xf numFmtId="169" fontId="482" fillId="0" borderId="0"/>
    <xf numFmtId="169" fontId="482" fillId="0" borderId="0"/>
    <xf numFmtId="169" fontId="482" fillId="0" borderId="0"/>
    <xf numFmtId="169" fontId="2" fillId="0" borderId="0"/>
    <xf numFmtId="169" fontId="2" fillId="0" borderId="0"/>
    <xf numFmtId="169" fontId="2" fillId="0" borderId="0"/>
    <xf numFmtId="169" fontId="482" fillId="0" borderId="0"/>
    <xf numFmtId="169" fontId="66" fillId="0" borderId="0"/>
    <xf numFmtId="169" fontId="482" fillId="0" borderId="0"/>
    <xf numFmtId="169" fontId="2" fillId="0" borderId="0" applyFont="0" applyFill="0" applyBorder="0" applyAlignment="0" applyProtection="0"/>
    <xf numFmtId="169" fontId="2" fillId="0" borderId="0"/>
    <xf numFmtId="169" fontId="2" fillId="0" borderId="0"/>
    <xf numFmtId="169" fontId="64" fillId="0" borderId="0" applyFont="0" applyFill="0" applyBorder="0" applyAlignment="0" applyProtection="0"/>
    <xf numFmtId="169" fontId="2" fillId="0" borderId="0"/>
    <xf numFmtId="169" fontId="2" fillId="0" borderId="0"/>
    <xf numFmtId="169" fontId="482" fillId="0" borderId="0"/>
    <xf numFmtId="169" fontId="2" fillId="0" borderId="0"/>
    <xf numFmtId="169" fontId="2" fillId="0" borderId="0"/>
    <xf numFmtId="169" fontId="2" fillId="0" borderId="0"/>
    <xf numFmtId="169" fontId="6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82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2" fillId="0" borderId="0"/>
    <xf numFmtId="169" fontId="64" fillId="0" borderId="0" applyFont="0" applyFill="0" applyBorder="0" applyAlignment="0" applyProtection="0"/>
    <xf numFmtId="169" fontId="64" fillId="0" borderId="0" applyFont="0" applyFill="0" applyBorder="0" applyAlignment="0" applyProtection="0"/>
    <xf numFmtId="169" fontId="2" fillId="0" borderId="0"/>
    <xf numFmtId="169" fontId="2" fillId="0" borderId="0" applyFont="0" applyFill="0" applyBorder="0" applyAlignment="0" applyProtection="0"/>
    <xf numFmtId="169" fontId="2" fillId="0" borderId="0"/>
    <xf numFmtId="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/>
    <xf numFmtId="169" fontId="2" fillId="0" borderId="0"/>
    <xf numFmtId="169" fontId="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32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4" fillId="0" borderId="0"/>
    <xf numFmtId="169" fontId="2" fillId="0" borderId="0"/>
    <xf numFmtId="169" fontId="2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99" fillId="0" borderId="0"/>
    <xf numFmtId="169" fontId="99" fillId="0" borderId="0"/>
    <xf numFmtId="169" fontId="99" fillId="0" borderId="0"/>
    <xf numFmtId="169" fontId="99" fillId="0" borderId="0"/>
    <xf numFmtId="169" fontId="99" fillId="0" borderId="0"/>
    <xf numFmtId="169" fontId="99" fillId="0" borderId="0"/>
    <xf numFmtId="169" fontId="99" fillId="0" borderId="0"/>
    <xf numFmtId="169" fontId="99" fillId="0" borderId="0"/>
    <xf numFmtId="169" fontId="106" fillId="0" borderId="0" applyFont="0" applyFill="0" applyBorder="0" applyAlignment="0" applyProtection="0"/>
    <xf numFmtId="169" fontId="99" fillId="0" borderId="0"/>
    <xf numFmtId="169" fontId="99" fillId="0" borderId="0"/>
    <xf numFmtId="169" fontId="99" fillId="0" borderId="0"/>
    <xf numFmtId="169" fontId="99" fillId="0" borderId="0"/>
    <xf numFmtId="169" fontId="99" fillId="0" borderId="0"/>
    <xf numFmtId="169" fontId="99" fillId="0" borderId="0"/>
    <xf numFmtId="169" fontId="99" fillId="0" borderId="0"/>
    <xf numFmtId="185" fontId="9" fillId="0" borderId="0" applyFont="0" applyFill="0" applyBorder="0" applyAlignment="0" applyProtection="0"/>
    <xf numFmtId="169" fontId="99" fillId="0" borderId="0"/>
    <xf numFmtId="169" fontId="99" fillId="0" borderId="0"/>
    <xf numFmtId="169" fontId="99" fillId="0" borderId="0"/>
    <xf numFmtId="169" fontId="99" fillId="0" borderId="0"/>
    <xf numFmtId="169" fontId="99" fillId="0" borderId="0"/>
    <xf numFmtId="169" fontId="99" fillId="0" borderId="0"/>
    <xf numFmtId="169" fontId="106" fillId="0" borderId="0" applyFont="0" applyFill="0" applyBorder="0" applyAlignment="0" applyProtection="0"/>
    <xf numFmtId="169" fontId="99" fillId="0" borderId="0"/>
    <xf numFmtId="169" fontId="99" fillId="0" borderId="0"/>
    <xf numFmtId="169" fontId="99" fillId="0" borderId="0"/>
    <xf numFmtId="169" fontId="2" fillId="0" borderId="0"/>
    <xf numFmtId="169" fontId="99" fillId="0" borderId="0"/>
    <xf numFmtId="169" fontId="99" fillId="0" borderId="0"/>
    <xf numFmtId="169" fontId="99" fillId="0" borderId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 applyFont="0" applyFill="0" applyBorder="0" applyAlignment="0" applyProtection="0"/>
    <xf numFmtId="169" fontId="2" fillId="0" borderId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85" fontId="9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06" fillId="0" borderId="0" applyFont="0" applyFill="0" applyBorder="0" applyAlignment="0" applyProtection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85" fontId="9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85" fontId="9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106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" fillId="0" borderId="0"/>
    <xf numFmtId="169" fontId="2" fillId="0" borderId="0"/>
    <xf numFmtId="169" fontId="2" fillId="0" borderId="0"/>
    <xf numFmtId="185" fontId="9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9" fontId="44" fillId="0" borderId="0"/>
    <xf numFmtId="185" fontId="9" fillId="0" borderId="0" applyFont="0" applyFill="0" applyBorder="0" applyAlignment="0" applyProtection="0"/>
    <xf numFmtId="227" fontId="44" fillId="0" borderId="0" applyFont="0" applyFill="0" applyBorder="0" applyAlignment="0" applyProtection="0"/>
    <xf numFmtId="227" fontId="44" fillId="0" borderId="0" applyFont="0" applyFill="0" applyBorder="0" applyAlignment="0" applyProtection="0"/>
    <xf numFmtId="227" fontId="44" fillId="0" borderId="0" applyFont="0" applyFill="0" applyBorder="0" applyAlignment="0" applyProtection="0"/>
    <xf numFmtId="227" fontId="44" fillId="0" borderId="0" applyFont="0" applyFill="0" applyBorder="0" applyAlignment="0" applyProtection="0"/>
    <xf numFmtId="227" fontId="44" fillId="0" borderId="0" applyFont="0" applyFill="0" applyBorder="0" applyAlignment="0" applyProtection="0"/>
    <xf numFmtId="227" fontId="44" fillId="0" borderId="0" applyFont="0" applyFill="0" applyBorder="0" applyAlignment="0" applyProtection="0"/>
    <xf numFmtId="227" fontId="44" fillId="0" borderId="0" applyFont="0" applyFill="0" applyBorder="0" applyAlignment="0" applyProtection="0"/>
    <xf numFmtId="227" fontId="44" fillId="0" borderId="0" applyFont="0" applyFill="0" applyBorder="0" applyAlignment="0" applyProtection="0"/>
    <xf numFmtId="227" fontId="44" fillId="0" borderId="0" applyFont="0" applyFill="0" applyBorder="0" applyAlignment="0" applyProtection="0"/>
    <xf numFmtId="227" fontId="44" fillId="0" borderId="0" applyFont="0" applyFill="0" applyBorder="0" applyAlignment="0" applyProtection="0"/>
    <xf numFmtId="306" fontId="2" fillId="0" borderId="0"/>
    <xf numFmtId="306" fontId="2" fillId="0" borderId="0" applyFont="0" applyFill="0" applyBorder="0" applyAlignment="0" applyProtection="0"/>
    <xf numFmtId="306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99" fillId="0" borderId="0" applyFont="0" applyFill="0" applyBorder="0" applyAlignment="0" applyProtection="0"/>
    <xf numFmtId="169" fontId="99" fillId="0" borderId="0" applyFont="0" applyFill="0" applyBorder="0" applyAlignment="0" applyProtection="0"/>
    <xf numFmtId="169" fontId="483" fillId="0" borderId="0" applyFont="0" applyFill="0" applyBorder="0" applyAlignment="0" applyProtection="0"/>
    <xf numFmtId="169" fontId="99" fillId="0" borderId="0" applyFont="0" applyFill="0" applyBorder="0" applyAlignment="0" applyProtection="0"/>
    <xf numFmtId="169" fontId="9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36" fillId="0" borderId="0"/>
    <xf numFmtId="169" fontId="1" fillId="0" borderId="0"/>
    <xf numFmtId="169" fontId="1" fillId="0" borderId="0"/>
    <xf numFmtId="169" fontId="1" fillId="0" borderId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9" fillId="0" borderId="0" applyFont="0" applyFill="0" applyBorder="0" applyAlignment="0" applyProtection="0"/>
    <xf numFmtId="227" fontId="44" fillId="0" borderId="0" applyFont="0" applyFill="0" applyBorder="0" applyAlignment="0" applyProtection="0"/>
    <xf numFmtId="227" fontId="44" fillId="0" borderId="0" applyFont="0" applyFill="0" applyBorder="0" applyAlignment="0" applyProtection="0"/>
    <xf numFmtId="227" fontId="44" fillId="0" borderId="0" applyFont="0" applyFill="0" applyBorder="0" applyAlignment="0" applyProtection="0"/>
    <xf numFmtId="227" fontId="44" fillId="0" borderId="0" applyFont="0" applyFill="0" applyBorder="0" applyAlignment="0" applyProtection="0"/>
    <xf numFmtId="227" fontId="44" fillId="0" borderId="0" applyFont="0" applyFill="0" applyBorder="0" applyAlignment="0" applyProtection="0"/>
    <xf numFmtId="227" fontId="44" fillId="0" borderId="0" applyFont="0" applyFill="0" applyBorder="0" applyAlignment="0" applyProtection="0"/>
    <xf numFmtId="227" fontId="44" fillId="0" borderId="0" applyFont="0" applyFill="0" applyBorder="0" applyAlignment="0" applyProtection="0"/>
    <xf numFmtId="227" fontId="44" fillId="0" borderId="0" applyFont="0" applyFill="0" applyBorder="0" applyAlignment="0" applyProtection="0"/>
    <xf numFmtId="227" fontId="44" fillId="0" borderId="0" applyFont="0" applyFill="0" applyBorder="0" applyAlignment="0" applyProtection="0"/>
    <xf numFmtId="227" fontId="44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/>
    <xf numFmtId="0" fontId="2" fillId="0" borderId="0" applyFont="0" applyFill="0" applyBorder="0" applyAlignment="0" applyProtection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 applyFont="0" applyFill="0" applyBorder="0" applyAlignment="0" applyProtection="0"/>
    <xf numFmtId="169" fontId="2" fillId="0" borderId="0"/>
    <xf numFmtId="169" fontId="9" fillId="0" borderId="0"/>
    <xf numFmtId="169" fontId="2" fillId="0" borderId="0" applyFont="0" applyFill="0" applyBorder="0" applyAlignment="0" applyProtection="0"/>
    <xf numFmtId="169" fontId="44" fillId="0" borderId="0"/>
    <xf numFmtId="169" fontId="2" fillId="0" borderId="0"/>
    <xf numFmtId="169" fontId="1" fillId="0" borderId="0"/>
    <xf numFmtId="169" fontId="1" fillId="0" borderId="0"/>
    <xf numFmtId="169" fontId="2" fillId="0" borderId="0"/>
    <xf numFmtId="169" fontId="2" fillId="0" borderId="0"/>
    <xf numFmtId="169" fontId="2" fillId="0" borderId="0"/>
    <xf numFmtId="169" fontId="9" fillId="0" borderId="0" applyFont="0" applyFill="0" applyBorder="0" applyAlignment="0" applyProtection="0"/>
    <xf numFmtId="227" fontId="44" fillId="0" borderId="0" applyFont="0" applyFill="0" applyBorder="0" applyAlignment="0" applyProtection="0"/>
    <xf numFmtId="227" fontId="44" fillId="0" borderId="0" applyFont="0" applyFill="0" applyBorder="0" applyAlignment="0" applyProtection="0"/>
    <xf numFmtId="227" fontId="44" fillId="0" borderId="0" applyFont="0" applyFill="0" applyBorder="0" applyAlignment="0" applyProtection="0"/>
    <xf numFmtId="227" fontId="44" fillId="0" borderId="0" applyFont="0" applyFill="0" applyBorder="0" applyAlignment="0" applyProtection="0"/>
    <xf numFmtId="227" fontId="44" fillId="0" borderId="0" applyFont="0" applyFill="0" applyBorder="0" applyAlignment="0" applyProtection="0"/>
    <xf numFmtId="227" fontId="44" fillId="0" borderId="0" applyFont="0" applyFill="0" applyBorder="0" applyAlignment="0" applyProtection="0"/>
    <xf numFmtId="227" fontId="44" fillId="0" borderId="0" applyFont="0" applyFill="0" applyBorder="0" applyAlignment="0" applyProtection="0"/>
    <xf numFmtId="227" fontId="44" fillId="0" borderId="0" applyFont="0" applyFill="0" applyBorder="0" applyAlignment="0" applyProtection="0"/>
    <xf numFmtId="227" fontId="44" fillId="0" borderId="0" applyFont="0" applyFill="0" applyBorder="0" applyAlignment="0" applyProtection="0"/>
    <xf numFmtId="227" fontId="44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99" fillId="0" borderId="0"/>
    <xf numFmtId="169" fontId="99" fillId="0" borderId="0"/>
    <xf numFmtId="169" fontId="99" fillId="0" borderId="0"/>
    <xf numFmtId="169" fontId="2" fillId="0" borderId="0"/>
    <xf numFmtId="169" fontId="2" fillId="0" borderId="0"/>
    <xf numFmtId="169" fontId="2" fillId="0" borderId="0"/>
    <xf numFmtId="169" fontId="99" fillId="0" borderId="0"/>
    <xf numFmtId="169" fontId="2" fillId="0" borderId="0" applyFont="0" applyFill="0" applyBorder="0" applyAlignment="0" applyProtection="0"/>
    <xf numFmtId="169" fontId="99" fillId="0" borderId="0"/>
    <xf numFmtId="169" fontId="44" fillId="0" borderId="0"/>
    <xf numFmtId="169" fontId="2" fillId="0" borderId="0"/>
    <xf numFmtId="169" fontId="2" fillId="0" borderId="0"/>
    <xf numFmtId="169" fontId="9" fillId="0" borderId="0"/>
    <xf numFmtId="169" fontId="2" fillId="0" borderId="0"/>
    <xf numFmtId="169" fontId="99" fillId="0" borderId="0"/>
    <xf numFmtId="169" fontId="2" fillId="0" borderId="0"/>
    <xf numFmtId="169" fontId="2" fillId="0" borderId="0"/>
    <xf numFmtId="169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9" fontId="9" fillId="0" borderId="0" applyFont="0" applyFill="0" applyBorder="0" applyAlignment="0" applyProtection="0"/>
    <xf numFmtId="227" fontId="44" fillId="0" borderId="0" applyFont="0" applyFill="0" applyBorder="0" applyAlignment="0" applyProtection="0"/>
    <xf numFmtId="227" fontId="44" fillId="0" borderId="0" applyFont="0" applyFill="0" applyBorder="0" applyAlignment="0" applyProtection="0"/>
    <xf numFmtId="227" fontId="44" fillId="0" borderId="0" applyFont="0" applyFill="0" applyBorder="0" applyAlignment="0" applyProtection="0"/>
    <xf numFmtId="227" fontId="44" fillId="0" borderId="0" applyFont="0" applyFill="0" applyBorder="0" applyAlignment="0" applyProtection="0"/>
    <xf numFmtId="227" fontId="44" fillId="0" borderId="0" applyFont="0" applyFill="0" applyBorder="0" applyAlignment="0" applyProtection="0"/>
    <xf numFmtId="227" fontId="44" fillId="0" borderId="0" applyFont="0" applyFill="0" applyBorder="0" applyAlignment="0" applyProtection="0"/>
    <xf numFmtId="227" fontId="44" fillId="0" borderId="0" applyFont="0" applyFill="0" applyBorder="0" applyAlignment="0" applyProtection="0"/>
    <xf numFmtId="227" fontId="44" fillId="0" borderId="0" applyFont="0" applyFill="0" applyBorder="0" applyAlignment="0" applyProtection="0"/>
    <xf numFmtId="227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/>
    <xf numFmtId="169" fontId="2" fillId="0" borderId="0"/>
    <xf numFmtId="169" fontId="2" fillId="0" borderId="0"/>
    <xf numFmtId="169" fontId="2" fillId="0" borderId="0"/>
    <xf numFmtId="0" fontId="24" fillId="0" borderId="0"/>
    <xf numFmtId="0" fontId="2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82" fillId="0" borderId="0"/>
    <xf numFmtId="169" fontId="482" fillId="0" borderId="0"/>
    <xf numFmtId="169" fontId="482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82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82" fillId="0" borderId="0"/>
    <xf numFmtId="169" fontId="482" fillId="0" borderId="0"/>
    <xf numFmtId="169" fontId="4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82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48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482" fillId="0" borderId="0"/>
    <xf numFmtId="169" fontId="482" fillId="0" borderId="0" applyFont="0" applyFill="0" applyBorder="0" applyAlignment="0" applyProtection="0"/>
    <xf numFmtId="169" fontId="1" fillId="0" borderId="0"/>
    <xf numFmtId="169" fontId="1" fillId="0" borderId="0"/>
    <xf numFmtId="169" fontId="1" fillId="0" borderId="0"/>
    <xf numFmtId="169" fontId="1" fillId="0" borderId="0"/>
    <xf numFmtId="169" fontId="482" fillId="0" borderId="0" applyFont="0" applyFill="0" applyBorder="0" applyAlignment="0" applyProtection="0"/>
    <xf numFmtId="169" fontId="48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8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482" fillId="0" borderId="0" applyFont="0" applyFill="0" applyBorder="0" applyAlignment="0" applyProtection="0"/>
    <xf numFmtId="169" fontId="48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1" fillId="0" borderId="0"/>
    <xf numFmtId="169" fontId="1" fillId="0" borderId="0"/>
    <xf numFmtId="169" fontId="1" fillId="0" borderId="0"/>
    <xf numFmtId="169" fontId="1" fillId="0" borderId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1" fillId="0" borderId="0"/>
    <xf numFmtId="169" fontId="1" fillId="0" borderId="0"/>
    <xf numFmtId="169" fontId="1" fillId="0" borderId="0"/>
    <xf numFmtId="169" fontId="1" fillId="0" borderId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482" fillId="0" borderId="0" applyFont="0" applyFill="0" applyBorder="0" applyAlignment="0" applyProtection="0"/>
    <xf numFmtId="169" fontId="1" fillId="0" borderId="0"/>
    <xf numFmtId="169" fontId="1" fillId="0" borderId="0"/>
    <xf numFmtId="169" fontId="1" fillId="0" borderId="0"/>
    <xf numFmtId="169" fontId="1" fillId="0" borderId="0"/>
    <xf numFmtId="169" fontId="482" fillId="0" borderId="0" applyFont="0" applyFill="0" applyBorder="0" applyAlignment="0" applyProtection="0"/>
    <xf numFmtId="169" fontId="482" fillId="0" borderId="0" applyFont="0" applyFill="0" applyBorder="0" applyAlignment="0" applyProtection="0"/>
    <xf numFmtId="169" fontId="1" fillId="0" borderId="0"/>
    <xf numFmtId="169" fontId="1" fillId="0" borderId="0"/>
    <xf numFmtId="169" fontId="1" fillId="0" borderId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1" fillId="0" borderId="0"/>
    <xf numFmtId="169" fontId="482" fillId="0" borderId="0" applyFont="0" applyFill="0" applyBorder="0" applyAlignment="0" applyProtection="0"/>
    <xf numFmtId="169" fontId="48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/>
    <xf numFmtId="169" fontId="1" fillId="0" borderId="0"/>
    <xf numFmtId="169" fontId="1" fillId="0" borderId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1" fillId="0" borderId="0"/>
    <xf numFmtId="169" fontId="1" fillId="0" borderId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1" fillId="0" borderId="0"/>
    <xf numFmtId="169" fontId="1" fillId="0" borderId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1" fillId="0" borderId="0"/>
    <xf numFmtId="169" fontId="1" fillId="0" borderId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1" fillId="0" borderId="0"/>
    <xf numFmtId="169" fontId="1" fillId="0" borderId="0"/>
    <xf numFmtId="169" fontId="4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1" fillId="0" borderId="0"/>
    <xf numFmtId="169" fontId="1" fillId="0" borderId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1" fillId="0" borderId="0"/>
    <xf numFmtId="169" fontId="1" fillId="0" borderId="0"/>
    <xf numFmtId="169" fontId="4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66" fillId="0" borderId="0" applyFont="0" applyFill="0" applyBorder="0" applyAlignment="0" applyProtection="0"/>
    <xf numFmtId="169" fontId="66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66" fillId="0" borderId="0" applyFont="0" applyFill="0" applyBorder="0" applyAlignment="0" applyProtection="0"/>
    <xf numFmtId="169" fontId="482" fillId="0" borderId="0" applyFont="0" applyFill="0" applyBorder="0" applyAlignment="0" applyProtection="0"/>
    <xf numFmtId="169" fontId="482" fillId="0" borderId="0" applyFont="0" applyFill="0" applyBorder="0" applyAlignment="0" applyProtection="0"/>
    <xf numFmtId="169" fontId="1" fillId="0" borderId="0"/>
    <xf numFmtId="169" fontId="1" fillId="0" borderId="0"/>
    <xf numFmtId="169" fontId="1" fillId="0" borderId="0"/>
    <xf numFmtId="169" fontId="1" fillId="0" borderId="0"/>
    <xf numFmtId="169" fontId="482" fillId="0" borderId="0" applyFont="0" applyFill="0" applyBorder="0" applyAlignment="0" applyProtection="0"/>
    <xf numFmtId="169" fontId="482" fillId="0" borderId="0" applyFont="0" applyFill="0" applyBorder="0" applyAlignment="0" applyProtection="0"/>
    <xf numFmtId="169" fontId="1" fillId="0" borderId="0"/>
    <xf numFmtId="169" fontId="1" fillId="0" borderId="0"/>
    <xf numFmtId="169" fontId="1" fillId="0" borderId="0"/>
    <xf numFmtId="169" fontId="1" fillId="0" borderId="0"/>
    <xf numFmtId="169" fontId="482" fillId="0" borderId="0" applyFont="0" applyFill="0" applyBorder="0" applyAlignment="0" applyProtection="0"/>
    <xf numFmtId="169" fontId="482" fillId="0" borderId="0" applyFont="0" applyFill="0" applyBorder="0" applyAlignment="0" applyProtection="0"/>
    <xf numFmtId="169" fontId="482" fillId="0" borderId="0" applyFont="0" applyFill="0" applyBorder="0" applyAlignment="0" applyProtection="0"/>
    <xf numFmtId="169" fontId="1" fillId="0" borderId="0"/>
    <xf numFmtId="169" fontId="1" fillId="0" borderId="0"/>
    <xf numFmtId="169" fontId="1" fillId="0" borderId="0"/>
    <xf numFmtId="169" fontId="1" fillId="0" borderId="0"/>
    <xf numFmtId="169" fontId="482" fillId="0" borderId="0" applyFont="0" applyFill="0" applyBorder="0" applyAlignment="0" applyProtection="0"/>
    <xf numFmtId="169" fontId="482" fillId="0" borderId="0" applyFont="0" applyFill="0" applyBorder="0" applyAlignment="0" applyProtection="0"/>
    <xf numFmtId="169" fontId="1" fillId="0" borderId="0"/>
    <xf numFmtId="169" fontId="1" fillId="0" borderId="0"/>
    <xf numFmtId="169" fontId="1" fillId="0" borderId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1" fillId="0" borderId="0"/>
    <xf numFmtId="169" fontId="66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66" fillId="0" borderId="0" applyFont="0" applyFill="0" applyBorder="0" applyAlignment="0" applyProtection="0"/>
    <xf numFmtId="169" fontId="64" fillId="0" borderId="0" applyFont="0" applyFill="0" applyBorder="0" applyAlignment="0" applyProtection="0"/>
    <xf numFmtId="169" fontId="482" fillId="0" borderId="0" applyFont="0" applyFill="0" applyBorder="0" applyAlignment="0" applyProtection="0"/>
    <xf numFmtId="169" fontId="482" fillId="0" borderId="0" applyFont="0" applyFill="0" applyBorder="0" applyAlignment="0" applyProtection="0"/>
    <xf numFmtId="169" fontId="1" fillId="0" borderId="0"/>
    <xf numFmtId="169" fontId="1" fillId="0" borderId="0"/>
    <xf numFmtId="169" fontId="1" fillId="0" borderId="0"/>
    <xf numFmtId="169" fontId="1" fillId="0" borderId="0"/>
    <xf numFmtId="169" fontId="482" fillId="0" borderId="0" applyFont="0" applyFill="0" applyBorder="0" applyAlignment="0" applyProtection="0"/>
    <xf numFmtId="169" fontId="482" fillId="0" borderId="0" applyFont="0" applyFill="0" applyBorder="0" applyAlignment="0" applyProtection="0"/>
    <xf numFmtId="169" fontId="1" fillId="0" borderId="0"/>
    <xf numFmtId="169" fontId="1" fillId="0" borderId="0"/>
    <xf numFmtId="169" fontId="1" fillId="0" borderId="0"/>
    <xf numFmtId="169" fontId="1" fillId="0" borderId="0"/>
    <xf numFmtId="169" fontId="482" fillId="0" borderId="0" applyFont="0" applyFill="0" applyBorder="0" applyAlignment="0" applyProtection="0"/>
    <xf numFmtId="169" fontId="482" fillId="0" borderId="0" applyFont="0" applyFill="0" applyBorder="0" applyAlignment="0" applyProtection="0"/>
    <xf numFmtId="169" fontId="482" fillId="0" borderId="0" applyFont="0" applyFill="0" applyBorder="0" applyAlignment="0" applyProtection="0"/>
    <xf numFmtId="169" fontId="1" fillId="0" borderId="0"/>
    <xf numFmtId="169" fontId="1" fillId="0" borderId="0"/>
    <xf numFmtId="169" fontId="1" fillId="0" borderId="0"/>
    <xf numFmtId="169" fontId="1" fillId="0" borderId="0"/>
    <xf numFmtId="169" fontId="482" fillId="0" borderId="0" applyFont="0" applyFill="0" applyBorder="0" applyAlignment="0" applyProtection="0"/>
    <xf numFmtId="169" fontId="482" fillId="0" borderId="0" applyFont="0" applyFill="0" applyBorder="0" applyAlignment="0" applyProtection="0"/>
    <xf numFmtId="169" fontId="1" fillId="0" borderId="0"/>
    <xf numFmtId="169" fontId="1" fillId="0" borderId="0"/>
    <xf numFmtId="169" fontId="1" fillId="0" borderId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1" fillId="0" borderId="0"/>
    <xf numFmtId="169" fontId="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482" fillId="0" borderId="0" applyFont="0" applyFill="0" applyBorder="0" applyAlignment="0" applyProtection="0"/>
    <xf numFmtId="169" fontId="482" fillId="0" borderId="0" applyFont="0" applyFill="0" applyBorder="0" applyAlignment="0" applyProtection="0"/>
    <xf numFmtId="169" fontId="1" fillId="0" borderId="0"/>
    <xf numFmtId="169" fontId="1" fillId="0" borderId="0"/>
    <xf numFmtId="169" fontId="1" fillId="0" borderId="0"/>
    <xf numFmtId="169" fontId="1" fillId="0" borderId="0"/>
    <xf numFmtId="169" fontId="482" fillId="0" borderId="0" applyFont="0" applyFill="0" applyBorder="0" applyAlignment="0" applyProtection="0"/>
    <xf numFmtId="169" fontId="482" fillId="0" borderId="0" applyFont="0" applyFill="0" applyBorder="0" applyAlignment="0" applyProtection="0"/>
    <xf numFmtId="169" fontId="1" fillId="0" borderId="0"/>
    <xf numFmtId="169" fontId="1" fillId="0" borderId="0"/>
    <xf numFmtId="169" fontId="1" fillId="0" borderId="0"/>
    <xf numFmtId="169" fontId="1" fillId="0" borderId="0"/>
    <xf numFmtId="169" fontId="482" fillId="0" borderId="0" applyFont="0" applyFill="0" applyBorder="0" applyAlignment="0" applyProtection="0"/>
    <xf numFmtId="169" fontId="48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482" fillId="0" borderId="0" applyFont="0" applyFill="0" applyBorder="0" applyAlignment="0" applyProtection="0"/>
    <xf numFmtId="169" fontId="1" fillId="0" borderId="0"/>
    <xf numFmtId="169" fontId="1" fillId="0" borderId="0"/>
    <xf numFmtId="169" fontId="1" fillId="0" borderId="0"/>
    <xf numFmtId="169" fontId="1" fillId="0" borderId="0"/>
    <xf numFmtId="169" fontId="482" fillId="0" borderId="0" applyFont="0" applyFill="0" applyBorder="0" applyAlignment="0" applyProtection="0"/>
    <xf numFmtId="169" fontId="48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119" fillId="0" borderId="0" applyFont="0" applyFill="0" applyBorder="0" applyAlignment="0" applyProtection="0"/>
    <xf numFmtId="169" fontId="119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119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1" fillId="0" borderId="0"/>
    <xf numFmtId="169" fontId="1" fillId="0" borderId="0"/>
    <xf numFmtId="169" fontId="1" fillId="0" borderId="0"/>
    <xf numFmtId="169" fontId="1" fillId="0" borderId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1" fillId="0" borderId="0"/>
    <xf numFmtId="169" fontId="1" fillId="0" borderId="0"/>
    <xf numFmtId="169" fontId="1" fillId="0" borderId="0"/>
    <xf numFmtId="169" fontId="1" fillId="0" borderId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1" fillId="0" borderId="0"/>
    <xf numFmtId="169" fontId="1" fillId="0" borderId="0"/>
    <xf numFmtId="169" fontId="1" fillId="0" borderId="0"/>
    <xf numFmtId="169" fontId="1" fillId="0" borderId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1" fillId="0" borderId="0"/>
    <xf numFmtId="169" fontId="1" fillId="0" borderId="0"/>
    <xf numFmtId="169" fontId="1" fillId="0" borderId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1" fillId="0" borderId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/>
    <xf numFmtId="169" fontId="1" fillId="0" borderId="0"/>
    <xf numFmtId="169" fontId="1" fillId="0" borderId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1" fillId="0" borderId="0"/>
    <xf numFmtId="169" fontId="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4" fillId="0" borderId="0" applyFont="0" applyFill="0" applyBorder="0" applyAlignment="0" applyProtection="0"/>
    <xf numFmtId="8" fontId="2" fillId="0" borderId="0" applyFont="0" applyFill="0" applyBorder="0" applyAlignment="0" applyProtection="0"/>
    <xf numFmtId="169" fontId="16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36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 applyFont="0" applyFill="0" applyBorder="0" applyAlignment="0" applyProtection="0"/>
    <xf numFmtId="169" fontId="1" fillId="0" borderId="0"/>
    <xf numFmtId="169" fontId="1" fillId="0" borderId="0"/>
    <xf numFmtId="169" fontId="1" fillId="0" borderId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1" fillId="0" borderId="0"/>
    <xf numFmtId="169" fontId="1" fillId="0" borderId="0"/>
    <xf numFmtId="169" fontId="1" fillId="0" borderId="0"/>
    <xf numFmtId="169" fontId="136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8" fontId="2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4" fillId="0" borderId="0" applyFont="0" applyFill="0" applyBorder="0" applyAlignment="0" applyProtection="0"/>
    <xf numFmtId="8" fontId="2" fillId="0" borderId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1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482" fillId="0" borderId="0"/>
    <xf numFmtId="169" fontId="119" fillId="0" borderId="0" applyFont="0" applyFill="0" applyBorder="0" applyAlignment="0" applyProtection="0"/>
    <xf numFmtId="169" fontId="119" fillId="0" borderId="0" applyFont="0" applyFill="0" applyBorder="0" applyAlignment="0" applyProtection="0"/>
    <xf numFmtId="8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66" fillId="0" borderId="0" applyFont="0" applyFill="0" applyBorder="0" applyAlignment="0" applyProtection="0"/>
    <xf numFmtId="169" fontId="66" fillId="0" borderId="0" applyFont="0" applyFill="0" applyBorder="0" applyAlignment="0" applyProtection="0"/>
    <xf numFmtId="169" fontId="66" fillId="0" borderId="0" applyFont="0" applyFill="0" applyBorder="0" applyAlignment="0" applyProtection="0"/>
    <xf numFmtId="169" fontId="1" fillId="0" borderId="0"/>
    <xf numFmtId="169" fontId="1" fillId="0" borderId="0"/>
    <xf numFmtId="169" fontId="1" fillId="0" borderId="0"/>
    <xf numFmtId="169" fontId="1" fillId="0" borderId="0"/>
    <xf numFmtId="169" fontId="66" fillId="0" borderId="0" applyFont="0" applyFill="0" applyBorder="0" applyAlignment="0" applyProtection="0"/>
    <xf numFmtId="169" fontId="66" fillId="0" borderId="0" applyFont="0" applyFill="0" applyBorder="0" applyAlignment="0" applyProtection="0"/>
    <xf numFmtId="169" fontId="1" fillId="0" borderId="0"/>
    <xf numFmtId="169" fontId="1" fillId="0" borderId="0"/>
    <xf numFmtId="169" fontId="1" fillId="0" borderId="0"/>
    <xf numFmtId="169" fontId="1" fillId="0" borderId="0"/>
    <xf numFmtId="169" fontId="66" fillId="0" borderId="0" applyFont="0" applyFill="0" applyBorder="0" applyAlignment="0" applyProtection="0"/>
    <xf numFmtId="169" fontId="66" fillId="0" borderId="0" applyFont="0" applyFill="0" applyBorder="0" applyAlignment="0" applyProtection="0"/>
    <xf numFmtId="169" fontId="66" fillId="0" borderId="0" applyFont="0" applyFill="0" applyBorder="0" applyAlignment="0" applyProtection="0"/>
    <xf numFmtId="169" fontId="1" fillId="0" borderId="0"/>
    <xf numFmtId="169" fontId="1" fillId="0" borderId="0"/>
    <xf numFmtId="169" fontId="1" fillId="0" borderId="0"/>
    <xf numFmtId="169" fontId="1" fillId="0" borderId="0"/>
    <xf numFmtId="169" fontId="66" fillId="0" borderId="0" applyFont="0" applyFill="0" applyBorder="0" applyAlignment="0" applyProtection="0"/>
    <xf numFmtId="169" fontId="66" fillId="0" borderId="0" applyFont="0" applyFill="0" applyBorder="0" applyAlignment="0" applyProtection="0"/>
    <xf numFmtId="169" fontId="1" fillId="0" borderId="0"/>
    <xf numFmtId="169" fontId="1" fillId="0" borderId="0"/>
    <xf numFmtId="169" fontId="1" fillId="0" borderId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1" fillId="0" borderId="0"/>
    <xf numFmtId="169" fontId="482" fillId="0" borderId="0" applyFont="0" applyFill="0" applyBorder="0" applyAlignment="0" applyProtection="0"/>
    <xf numFmtId="169" fontId="66" fillId="0" borderId="0" applyFont="0" applyFill="0" applyBorder="0" applyAlignment="0" applyProtection="0"/>
    <xf numFmtId="169" fontId="66" fillId="0" borderId="0" applyFont="0" applyFill="0" applyBorder="0" applyAlignment="0" applyProtection="0"/>
    <xf numFmtId="169" fontId="48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66" fillId="0" borderId="0" applyFont="0" applyFill="0" applyBorder="0" applyAlignment="0" applyProtection="0"/>
    <xf numFmtId="169" fontId="48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64" fillId="0" borderId="0" applyFont="0" applyFill="0" applyBorder="0" applyAlignment="0" applyProtection="0"/>
    <xf numFmtId="169" fontId="64" fillId="0" borderId="0" applyFont="0" applyFill="0" applyBorder="0" applyAlignment="0" applyProtection="0"/>
    <xf numFmtId="169" fontId="64" fillId="0" borderId="0" applyFont="0" applyFill="0" applyBorder="0" applyAlignment="0" applyProtection="0"/>
    <xf numFmtId="169" fontId="6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64" fillId="0" borderId="0" applyFont="0" applyFill="0" applyBorder="0" applyAlignment="0" applyProtection="0"/>
    <xf numFmtId="169" fontId="64" fillId="0" borderId="0" applyFont="0" applyFill="0" applyBorder="0" applyAlignment="0" applyProtection="0"/>
    <xf numFmtId="169" fontId="64" fillId="0" borderId="0" applyFont="0" applyFill="0" applyBorder="0" applyAlignment="0" applyProtection="0"/>
    <xf numFmtId="169" fontId="6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64" fillId="0" borderId="0" applyFont="0" applyFill="0" applyBorder="0" applyAlignment="0" applyProtection="0"/>
    <xf numFmtId="169" fontId="64" fillId="0" borderId="0" applyFont="0" applyFill="0" applyBorder="0" applyAlignment="0" applyProtection="0"/>
    <xf numFmtId="169" fontId="64" fillId="0" borderId="0" applyFont="0" applyFill="0" applyBorder="0" applyAlignment="0" applyProtection="0"/>
    <xf numFmtId="169" fontId="64" fillId="0" borderId="0" applyFont="0" applyFill="0" applyBorder="0" applyAlignment="0" applyProtection="0"/>
    <xf numFmtId="169" fontId="64" fillId="0" borderId="0" applyFont="0" applyFill="0" applyBorder="0" applyAlignment="0" applyProtection="0"/>
    <xf numFmtId="169" fontId="64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64" fillId="0" borderId="0" applyFont="0" applyFill="0" applyBorder="0" applyAlignment="0" applyProtection="0"/>
    <xf numFmtId="169" fontId="64" fillId="0" borderId="0" applyFont="0" applyFill="0" applyBorder="0" applyAlignment="0" applyProtection="0"/>
    <xf numFmtId="169" fontId="6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6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64" fillId="0" borderId="0" applyFont="0" applyFill="0" applyBorder="0" applyAlignment="0" applyProtection="0"/>
    <xf numFmtId="169" fontId="64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6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8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8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8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66" fillId="0" borderId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48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64" fillId="0" borderId="0" applyFont="0" applyFill="0" applyBorder="0" applyAlignment="0" applyProtection="0"/>
    <xf numFmtId="169" fontId="482" fillId="0" borderId="0" applyFont="0" applyFill="0" applyBorder="0" applyAlignment="0" applyProtection="0"/>
    <xf numFmtId="169" fontId="48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6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64" fillId="0" borderId="0" applyFont="0" applyFill="0" applyBorder="0" applyAlignment="0" applyProtection="0"/>
    <xf numFmtId="169" fontId="482" fillId="0" borderId="0" applyFont="0" applyFill="0" applyBorder="0" applyAlignment="0" applyProtection="0"/>
    <xf numFmtId="169" fontId="482" fillId="0" borderId="0" applyFont="0" applyFill="0" applyBorder="0" applyAlignment="0" applyProtection="0"/>
    <xf numFmtId="169" fontId="48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48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82" fillId="0" borderId="0" applyFont="0" applyFill="0" applyBorder="0" applyAlignment="0" applyProtection="0"/>
    <xf numFmtId="8" fontId="2" fillId="0" borderId="0" applyFont="0" applyFill="0" applyBorder="0" applyAlignment="0" applyProtection="0"/>
    <xf numFmtId="169" fontId="119" fillId="0" borderId="0" applyFont="0" applyFill="0" applyBorder="0" applyAlignment="0" applyProtection="0"/>
    <xf numFmtId="43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9" fontId="44" fillId="0" borderId="0"/>
    <xf numFmtId="169" fontId="44" fillId="0" borderId="0"/>
    <xf numFmtId="169" fontId="44" fillId="0" borderId="0"/>
    <xf numFmtId="169" fontId="44" fillId="0" borderId="0"/>
    <xf numFmtId="169" fontId="44" fillId="0" borderId="0"/>
    <xf numFmtId="169" fontId="44" fillId="0" borderId="0"/>
    <xf numFmtId="169" fontId="44" fillId="0" borderId="0"/>
    <xf numFmtId="169" fontId="44" fillId="0" borderId="0"/>
    <xf numFmtId="169" fontId="44" fillId="0" borderId="0"/>
    <xf numFmtId="169" fontId="44" fillId="0" borderId="0"/>
    <xf numFmtId="169" fontId="44" fillId="0" borderId="0"/>
    <xf numFmtId="169" fontId="44" fillId="0" borderId="0" applyFont="0" applyFill="0" applyBorder="0" applyAlignment="0" applyProtection="0"/>
    <xf numFmtId="169" fontId="44" fillId="0" borderId="0"/>
    <xf numFmtId="169" fontId="44" fillId="0" borderId="0"/>
    <xf numFmtId="169" fontId="44" fillId="0" borderId="0"/>
    <xf numFmtId="169" fontId="44" fillId="0" borderId="0"/>
    <xf numFmtId="169" fontId="44" fillId="0" borderId="0" applyFont="0" applyFill="0" applyBorder="0" applyAlignment="0" applyProtection="0"/>
    <xf numFmtId="169" fontId="44" fillId="0" borderId="0"/>
    <xf numFmtId="169" fontId="44" fillId="0" borderId="0"/>
    <xf numFmtId="169" fontId="44" fillId="0" borderId="0"/>
    <xf numFmtId="169" fontId="44" fillId="0" borderId="0"/>
    <xf numFmtId="169" fontId="44" fillId="0" borderId="0"/>
    <xf numFmtId="169" fontId="44" fillId="0" borderId="0"/>
    <xf numFmtId="169" fontId="44" fillId="0" borderId="0"/>
    <xf numFmtId="169" fontId="44" fillId="0" borderId="0"/>
    <xf numFmtId="182" fontId="2" fillId="0" borderId="0" applyFont="0" applyFill="0" applyBorder="0" applyAlignment="0" applyProtection="0"/>
    <xf numFmtId="169" fontId="44" fillId="0" borderId="0"/>
    <xf numFmtId="169" fontId="44" fillId="0" borderId="0"/>
    <xf numFmtId="169" fontId="44" fillId="0" borderId="0"/>
    <xf numFmtId="169" fontId="44" fillId="0" borderId="0"/>
    <xf numFmtId="169" fontId="44" fillId="0" borderId="0"/>
    <xf numFmtId="169" fontId="44" fillId="0" borderId="0"/>
    <xf numFmtId="169" fontId="44" fillId="0" borderId="0"/>
    <xf numFmtId="169" fontId="44" fillId="0" borderId="0"/>
    <xf numFmtId="169" fontId="44" fillId="0" borderId="0"/>
    <xf numFmtId="169" fontId="44" fillId="0" borderId="0"/>
    <xf numFmtId="182" fontId="2" fillId="0" borderId="0" applyFont="0" applyFill="0" applyBorder="0" applyAlignment="0" applyProtection="0"/>
    <xf numFmtId="169" fontId="44" fillId="0" borderId="0"/>
    <xf numFmtId="169" fontId="44" fillId="0" borderId="0"/>
    <xf numFmtId="169" fontId="44" fillId="0" borderId="0"/>
    <xf numFmtId="169" fontId="44" fillId="0" borderId="0"/>
    <xf numFmtId="169" fontId="44" fillId="0" borderId="0"/>
    <xf numFmtId="169" fontId="44" fillId="0" borderId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/>
    <xf numFmtId="169" fontId="44" fillId="0" borderId="0" applyFont="0" applyFill="0" applyBorder="0" applyAlignment="0" applyProtection="0"/>
    <xf numFmtId="169" fontId="44" fillId="0" borderId="0"/>
    <xf numFmtId="169" fontId="44" fillId="0" borderId="0"/>
    <xf numFmtId="8" fontId="2" fillId="0" borderId="0"/>
    <xf numFmtId="169" fontId="44" fillId="0" borderId="0"/>
    <xf numFmtId="169" fontId="44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44" fillId="0" borderId="0"/>
    <xf numFmtId="169" fontId="44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44" fillId="0" borderId="0"/>
    <xf numFmtId="169" fontId="44" fillId="0" borderId="0"/>
    <xf numFmtId="169" fontId="44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44" fillId="0" borderId="0"/>
    <xf numFmtId="169" fontId="44" fillId="0" borderId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8" fontId="2" fillId="0" borderId="0"/>
    <xf numFmtId="169" fontId="2" fillId="0" borderId="0" applyFont="0" applyFill="0" applyBorder="0" applyAlignment="0" applyProtection="0"/>
    <xf numFmtId="169" fontId="482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8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48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482" fillId="0" borderId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482" fillId="0" borderId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482" fillId="0" borderId="0"/>
    <xf numFmtId="169" fontId="24" fillId="0" borderId="0" applyFont="0" applyFill="0" applyBorder="0" applyAlignment="0" applyProtection="0"/>
    <xf numFmtId="169" fontId="66" fillId="0" borderId="0" applyFont="0" applyFill="0" applyBorder="0" applyAlignment="0" applyProtection="0"/>
    <xf numFmtId="169" fontId="66" fillId="0" borderId="0" applyFont="0" applyFill="0" applyBorder="0" applyAlignment="0" applyProtection="0"/>
    <xf numFmtId="169" fontId="66" fillId="0" borderId="0" applyFont="0" applyFill="0" applyBorder="0" applyAlignment="0" applyProtection="0"/>
    <xf numFmtId="169" fontId="24" fillId="0" borderId="0" applyFont="0" applyFill="0" applyBorder="0" applyAlignment="0" applyProtection="0"/>
    <xf numFmtId="8" fontId="2" fillId="0" borderId="0" applyFont="0" applyFill="0" applyBorder="0" applyAlignment="0" applyProtection="0"/>
    <xf numFmtId="169" fontId="119" fillId="0" borderId="0" applyFont="0" applyFill="0" applyBorder="0" applyAlignment="0" applyProtection="0"/>
    <xf numFmtId="186" fontId="2" fillId="0" borderId="0" applyFont="0" applyFill="0" applyBorder="0" applyAlignment="0" applyProtection="0"/>
    <xf numFmtId="169" fontId="482" fillId="0" borderId="0" applyFont="0" applyFill="0" applyBorder="0" applyAlignment="0" applyProtection="0"/>
    <xf numFmtId="169" fontId="66" fillId="0" borderId="0" applyFont="0" applyFill="0" applyBorder="0" applyAlignment="0" applyProtection="0"/>
    <xf numFmtId="169" fontId="6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8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82" fillId="0" borderId="0" applyFont="0" applyFill="0" applyBorder="0" applyAlignment="0" applyProtection="0"/>
    <xf numFmtId="169" fontId="48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8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82" fillId="0" borderId="0" applyFont="0" applyFill="0" applyBorder="0" applyAlignment="0" applyProtection="0"/>
    <xf numFmtId="169" fontId="48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8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82" fillId="0" borderId="0" applyFont="0" applyFill="0" applyBorder="0" applyAlignment="0" applyProtection="0"/>
    <xf numFmtId="169" fontId="48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8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8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48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48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48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8" fontId="2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8" fontId="2" fillId="0" borderId="0"/>
    <xf numFmtId="169" fontId="44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64" fillId="0" borderId="0" applyFont="0" applyFill="0" applyBorder="0" applyAlignment="0" applyProtection="0"/>
    <xf numFmtId="169" fontId="2" fillId="0" borderId="0"/>
    <xf numFmtId="169" fontId="44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1" fillId="0" borderId="0"/>
    <xf numFmtId="169" fontId="2" fillId="0" borderId="0"/>
    <xf numFmtId="169" fontId="2" fillId="0" borderId="0"/>
    <xf numFmtId="169" fontId="2" fillId="0" borderId="0"/>
    <xf numFmtId="169" fontId="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8" fontId="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8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48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48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48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482" fillId="0" borderId="0" applyFont="0" applyFill="0" applyBorder="0" applyAlignment="0" applyProtection="0"/>
    <xf numFmtId="169" fontId="64" fillId="0" borderId="0" applyFont="0" applyFill="0" applyBorder="0" applyAlignment="0" applyProtection="0"/>
    <xf numFmtId="169" fontId="482" fillId="0" borderId="0" applyFont="0" applyFill="0" applyBorder="0" applyAlignment="0" applyProtection="0"/>
    <xf numFmtId="169" fontId="64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82" fillId="0" borderId="0" applyFont="0" applyFill="0" applyBorder="0" applyAlignment="0" applyProtection="0"/>
    <xf numFmtId="169" fontId="482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64" fillId="0" borderId="0" applyFont="0" applyFill="0" applyBorder="0" applyAlignment="0" applyProtection="0"/>
    <xf numFmtId="169" fontId="6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44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/>
    <xf numFmtId="8" fontId="2" fillId="0" borderId="0" applyFont="0" applyFill="0" applyBorder="0" applyAlignment="0" applyProtection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8" fontId="2" fillId="0" borderId="0" applyFont="0" applyFill="0" applyBorder="0" applyAlignment="0" applyProtection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1" fillId="0" borderId="0"/>
    <xf numFmtId="8" fontId="2" fillId="0" borderId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2" fillId="0" borderId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2" fillId="0" borderId="0"/>
    <xf numFmtId="169" fontId="2" fillId="0" borderId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44" fillId="0" borderId="0"/>
    <xf numFmtId="169" fontId="2" fillId="0" borderId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/>
    <xf numFmtId="169" fontId="2" fillId="0" borderId="0"/>
    <xf numFmtId="169" fontId="24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482" fillId="0" borderId="0" applyFont="0" applyFill="0" applyBorder="0" applyAlignment="0" applyProtection="0"/>
    <xf numFmtId="169" fontId="48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48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9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99" fillId="0" borderId="0" applyFont="0" applyFill="0" applyBorder="0" applyAlignment="0" applyProtection="0"/>
    <xf numFmtId="169" fontId="2" fillId="0" borderId="0" applyNumberFormat="0" applyFill="0" applyBorder="0" applyAlignment="0" applyProtection="0"/>
    <xf numFmtId="169" fontId="99" fillId="0" borderId="0" applyFont="0" applyFill="0" applyBorder="0" applyAlignment="0" applyProtection="0"/>
    <xf numFmtId="8" fontId="2" fillId="0" borderId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" fillId="0" borderId="0" applyNumberFormat="0" applyFill="0" applyBorder="0" applyAlignment="0" applyProtection="0"/>
    <xf numFmtId="169" fontId="24" fillId="0" borderId="0" applyFont="0" applyFill="0" applyBorder="0" applyAlignment="0" applyProtection="0"/>
    <xf numFmtId="169" fontId="9" fillId="0" borderId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0" fontId="48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44" fillId="0" borderId="0"/>
    <xf numFmtId="179" fontId="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48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82" fillId="0" borderId="0" applyFont="0" applyFill="0" applyBorder="0" applyAlignment="0" applyProtection="0"/>
    <xf numFmtId="169" fontId="48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486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/>
    <xf numFmtId="8" fontId="2" fillId="0" borderId="0" applyFont="0" applyFill="0" applyBorder="0" applyAlignment="0" applyProtection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8" fontId="2" fillId="0" borderId="0" applyFont="0" applyFill="0" applyBorder="0" applyAlignment="0" applyProtection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1" fillId="0" borderId="0"/>
    <xf numFmtId="169" fontId="2" fillId="0" borderId="0" applyFont="0" applyFill="0" applyBorder="0" applyAlignment="0" applyProtection="0"/>
    <xf numFmtId="8" fontId="2" fillId="0" borderId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64" fillId="0" borderId="0" applyFont="0" applyFill="0" applyBorder="0" applyAlignment="0" applyProtection="0"/>
    <xf numFmtId="169" fontId="64" fillId="0" borderId="0" applyFont="0" applyFill="0" applyBorder="0" applyAlignment="0" applyProtection="0"/>
    <xf numFmtId="169" fontId="2" fillId="0" borderId="0"/>
    <xf numFmtId="169" fontId="64" fillId="0" borderId="0" applyFont="0" applyFill="0" applyBorder="0" applyAlignment="0" applyProtection="0"/>
    <xf numFmtId="169" fontId="64" fillId="0" borderId="0" applyFont="0" applyFill="0" applyBorder="0" applyAlignment="0" applyProtection="0"/>
    <xf numFmtId="169" fontId="2" fillId="0" borderId="0"/>
    <xf numFmtId="169" fontId="64" fillId="0" borderId="0" applyFont="0" applyFill="0" applyBorder="0" applyAlignment="0" applyProtection="0"/>
    <xf numFmtId="169" fontId="64" fillId="0" borderId="0" applyFont="0" applyFill="0" applyBorder="0" applyAlignment="0" applyProtection="0"/>
    <xf numFmtId="169" fontId="9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 applyFont="0" applyFill="0" applyBorder="0" applyAlignment="0" applyProtection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2" fillId="0" borderId="0"/>
    <xf numFmtId="169" fontId="1" fillId="0" borderId="0"/>
    <xf numFmtId="169" fontId="1" fillId="0" borderId="0"/>
    <xf numFmtId="169" fontId="106" fillId="0" borderId="0" applyFont="0" applyFill="0" applyBorder="0" applyAlignment="0" applyProtection="0"/>
    <xf numFmtId="169" fontId="1" fillId="0" borderId="0"/>
    <xf numFmtId="169" fontId="1" fillId="0" borderId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66" fillId="0" borderId="0"/>
    <xf numFmtId="169" fontId="73" fillId="0" borderId="0"/>
    <xf numFmtId="169" fontId="73" fillId="0" borderId="0"/>
    <xf numFmtId="169" fontId="73" fillId="0" borderId="0"/>
    <xf numFmtId="169" fontId="66" fillId="0" borderId="0"/>
    <xf numFmtId="169" fontId="66" fillId="0" borderId="0"/>
    <xf numFmtId="169" fontId="66" fillId="0" borderId="0"/>
    <xf numFmtId="169" fontId="73" fillId="0" borderId="0"/>
    <xf numFmtId="169" fontId="482" fillId="0" borderId="0"/>
    <xf numFmtId="169" fontId="73" fillId="0" borderId="0"/>
    <xf numFmtId="169" fontId="66" fillId="0" borderId="0"/>
    <xf numFmtId="169" fontId="66" fillId="0" borderId="0"/>
    <xf numFmtId="169" fontId="2" fillId="0" borderId="0" applyFont="0" applyFill="0" applyBorder="0" applyAlignment="0" applyProtection="0"/>
    <xf numFmtId="169" fontId="66" fillId="0" borderId="0"/>
    <xf numFmtId="169" fontId="66" fillId="0" borderId="0"/>
    <xf numFmtId="169" fontId="66" fillId="0" borderId="0"/>
    <xf numFmtId="169" fontId="66" fillId="0" borderId="0" applyFont="0" applyFill="0" applyBorder="0" applyAlignment="0" applyProtection="0"/>
    <xf numFmtId="169" fontId="66" fillId="0" borderId="0"/>
    <xf numFmtId="169" fontId="66" fillId="0" borderId="0"/>
    <xf numFmtId="169" fontId="2" fillId="0" borderId="0" applyFont="0" applyFill="0" applyBorder="0" applyAlignment="0" applyProtection="0"/>
    <xf numFmtId="169" fontId="66" fillId="0" borderId="0"/>
    <xf numFmtId="169" fontId="66" fillId="0" borderId="0"/>
    <xf numFmtId="169" fontId="2" fillId="0" borderId="0" applyFont="0" applyFill="0" applyBorder="0" applyAlignment="0" applyProtection="0"/>
    <xf numFmtId="169" fontId="66" fillId="0" borderId="0"/>
    <xf numFmtId="169" fontId="487" fillId="0" borderId="0"/>
    <xf numFmtId="169" fontId="66" fillId="0" borderId="0"/>
    <xf numFmtId="169" fontId="66" fillId="0" borderId="0"/>
    <xf numFmtId="169" fontId="66" fillId="0" borderId="0"/>
    <xf numFmtId="169" fontId="66" fillId="0" borderId="0"/>
    <xf numFmtId="169" fontId="66" fillId="0" borderId="0"/>
    <xf numFmtId="169" fontId="66" fillId="0" borderId="0"/>
    <xf numFmtId="169" fontId="66" fillId="0" borderId="0"/>
    <xf numFmtId="169" fontId="66" fillId="0" borderId="0"/>
    <xf numFmtId="169" fontId="482" fillId="0" borderId="0" applyFont="0" applyFill="0" applyBorder="0" applyAlignment="0" applyProtection="0"/>
    <xf numFmtId="169" fontId="66" fillId="0" borderId="0"/>
    <xf numFmtId="169" fontId="66" fillId="0" borderId="0"/>
    <xf numFmtId="169" fontId="66" fillId="0" borderId="0"/>
    <xf numFmtId="169" fontId="66" fillId="0" borderId="0"/>
    <xf numFmtId="169" fontId="66" fillId="0" borderId="0"/>
    <xf numFmtId="169" fontId="66" fillId="0" borderId="0"/>
    <xf numFmtId="169" fontId="66" fillId="0" borderId="0"/>
    <xf numFmtId="169" fontId="66" fillId="0" borderId="0" applyFont="0" applyFill="0" applyBorder="0" applyAlignment="0" applyProtection="0"/>
    <xf numFmtId="169" fontId="66" fillId="0" borderId="0"/>
    <xf numFmtId="169" fontId="487" fillId="0" borderId="0"/>
    <xf numFmtId="169" fontId="66" fillId="0" borderId="0"/>
    <xf numFmtId="169" fontId="66" fillId="0" borderId="0"/>
    <xf numFmtId="169" fontId="66" fillId="0" borderId="0"/>
    <xf numFmtId="169" fontId="64" fillId="0" borderId="0" applyFont="0" applyFill="0" applyBorder="0" applyAlignment="0" applyProtection="0"/>
    <xf numFmtId="169" fontId="66" fillId="0" borderId="0"/>
    <xf numFmtId="169" fontId="66" fillId="0" borderId="0"/>
    <xf numFmtId="169" fontId="66" fillId="0" borderId="0"/>
    <xf numFmtId="169" fontId="66" fillId="0" borderId="0"/>
    <xf numFmtId="169" fontId="66" fillId="0" borderId="0"/>
    <xf numFmtId="169" fontId="66" fillId="0" borderId="0"/>
    <xf numFmtId="43" fontId="66" fillId="0" borderId="0"/>
    <xf numFmtId="169" fontId="66" fillId="0" borderId="0"/>
    <xf numFmtId="169" fontId="66" fillId="0" borderId="0"/>
    <xf numFmtId="169" fontId="64" fillId="0" borderId="0" applyFont="0" applyFill="0" applyBorder="0" applyAlignment="0" applyProtection="0"/>
    <xf numFmtId="43" fontId="66" fillId="0" borderId="0"/>
    <xf numFmtId="169" fontId="66" fillId="0" borderId="0" applyFont="0" applyFill="0" applyBorder="0" applyAlignment="0" applyProtection="0"/>
    <xf numFmtId="169" fontId="66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66" fillId="0" borderId="0" applyFont="0" applyFill="0" applyBorder="0" applyAlignment="0" applyProtection="0"/>
    <xf numFmtId="169" fontId="66" fillId="0" borderId="0" applyFont="0" applyFill="0" applyBorder="0" applyAlignment="0" applyProtection="0"/>
    <xf numFmtId="169" fontId="66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66" fillId="0" borderId="0"/>
    <xf numFmtId="169" fontId="66" fillId="0" borderId="0"/>
    <xf numFmtId="169" fontId="66" fillId="0" borderId="0" applyFont="0" applyFill="0" applyBorder="0" applyAlignment="0" applyProtection="0"/>
    <xf numFmtId="169" fontId="66" fillId="0" borderId="0"/>
    <xf numFmtId="169" fontId="66" fillId="0" borderId="0"/>
    <xf numFmtId="169" fontId="66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11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0" fontId="138" fillId="0" borderId="0"/>
    <xf numFmtId="0" fontId="138" fillId="0" borderId="0"/>
    <xf numFmtId="0" fontId="138" fillId="0" borderId="0"/>
    <xf numFmtId="165" fontId="103" fillId="0" borderId="0"/>
    <xf numFmtId="193" fontId="138" fillId="0" borderId="0"/>
    <xf numFmtId="165" fontId="103" fillId="0" borderId="0"/>
    <xf numFmtId="0" fontId="182" fillId="0" borderId="0"/>
    <xf numFmtId="3" fontId="2" fillId="0" borderId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190" fillId="0" borderId="0" applyFont="0" applyFill="0" applyBorder="0" applyAlignment="0" applyProtection="0"/>
    <xf numFmtId="0" fontId="182" fillId="0" borderId="0"/>
    <xf numFmtId="0" fontId="178" fillId="0" borderId="0" applyNumberFormat="0" applyAlignment="0"/>
    <xf numFmtId="0" fontId="481" fillId="0" borderId="0"/>
    <xf numFmtId="0" fontId="481" fillId="0" borderId="0"/>
    <xf numFmtId="0" fontId="182" fillId="0" borderId="0"/>
    <xf numFmtId="321" fontId="2" fillId="0" borderId="0">
      <alignment horizontal="center"/>
    </xf>
    <xf numFmtId="321" fontId="2" fillId="0" borderId="0">
      <alignment horizontal="center"/>
    </xf>
    <xf numFmtId="321" fontId="2" fillId="0" borderId="0">
      <alignment horizontal="center"/>
    </xf>
    <xf numFmtId="321" fontId="2" fillId="0" borderId="0">
      <alignment horizontal="center"/>
    </xf>
    <xf numFmtId="322" fontId="103" fillId="0" borderId="0">
      <alignment horizontal="center"/>
    </xf>
    <xf numFmtId="321" fontId="2" fillId="0" borderId="0">
      <alignment horizontal="center"/>
    </xf>
    <xf numFmtId="321" fontId="2" fillId="0" borderId="0">
      <alignment horizontal="center"/>
    </xf>
    <xf numFmtId="321" fontId="2" fillId="0" borderId="0">
      <alignment horizontal="center"/>
    </xf>
    <xf numFmtId="323" fontId="153" fillId="49" borderId="3" applyFill="0" applyBorder="0" applyAlignment="0">
      <alignment horizontal="right"/>
    </xf>
    <xf numFmtId="176" fontId="2" fillId="0" borderId="0"/>
    <xf numFmtId="176" fontId="2" fillId="0" borderId="0"/>
    <xf numFmtId="176" fontId="2" fillId="0" borderId="0"/>
    <xf numFmtId="176" fontId="2" fillId="0" borderId="0"/>
    <xf numFmtId="176" fontId="2" fillId="0" borderId="0"/>
    <xf numFmtId="176" fontId="2" fillId="0" borderId="0"/>
    <xf numFmtId="176" fontId="2" fillId="0" borderId="0"/>
    <xf numFmtId="176" fontId="2" fillId="0" borderId="0"/>
    <xf numFmtId="176" fontId="2" fillId="0" borderId="0"/>
    <xf numFmtId="176" fontId="2" fillId="0" borderId="0"/>
    <xf numFmtId="176" fontId="2" fillId="0" borderId="0"/>
    <xf numFmtId="181" fontId="2" fillId="0" borderId="0" applyFont="0" applyFill="0" applyBorder="0" applyAlignment="0" applyProtection="0"/>
    <xf numFmtId="181" fontId="2" fillId="0" borderId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271" fontId="182" fillId="0" borderId="0" applyFont="0" applyFill="0" applyBorder="0" applyAlignment="0" applyProtection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64" fontId="2" fillId="0" borderId="0" applyFont="0" applyFill="0" applyBorder="0" applyAlignment="0" applyProtection="0"/>
    <xf numFmtId="164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324" fontId="2" fillId="0" borderId="0" applyFont="0" applyFill="0" applyBorder="0" applyAlignment="0" applyProtection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178" fontId="2" fillId="0" borderId="0"/>
    <xf numFmtId="325" fontId="2" fillId="0" borderId="0" applyFont="0" applyFill="0" applyBorder="0" applyAlignment="0" applyProtection="0"/>
    <xf numFmtId="325" fontId="2" fillId="0" borderId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325" fontId="2" fillId="0" borderId="0" applyFont="0" applyFill="0" applyBorder="0" applyAlignment="0" applyProtection="0"/>
    <xf numFmtId="0" fontId="190" fillId="0" borderId="0" applyFont="0" applyFill="0" applyBorder="0" applyAlignment="0" applyProtection="0"/>
    <xf numFmtId="0" fontId="138" fillId="0" borderId="0"/>
    <xf numFmtId="0" fontId="138" fillId="0" borderId="0"/>
    <xf numFmtId="0" fontId="138" fillId="0" borderId="0"/>
    <xf numFmtId="238" fontId="103" fillId="0" borderId="0"/>
    <xf numFmtId="191" fontId="138" fillId="0" borderId="0"/>
    <xf numFmtId="192" fontId="65" fillId="0" borderId="0"/>
    <xf numFmtId="192" fontId="138" fillId="0" borderId="0"/>
    <xf numFmtId="0" fontId="98" fillId="45" borderId="0">
      <alignment horizontal="left"/>
    </xf>
    <xf numFmtId="0" fontId="98" fillId="45" borderId="0" applyNumberFormat="0" applyFont="0" applyFill="0" applyBorder="0" applyProtection="0">
      <alignment horizontal="left"/>
    </xf>
    <xf numFmtId="0" fontId="98" fillId="45" borderId="0" applyNumberFormat="0" applyFont="0" applyFill="0" applyBorder="0" applyProtection="0">
      <alignment horizontal="left"/>
    </xf>
    <xf numFmtId="0" fontId="145" fillId="0" borderId="0"/>
    <xf numFmtId="0" fontId="145" fillId="0" borderId="0" applyProtection="0"/>
    <xf numFmtId="0" fontId="145" fillId="0" borderId="0" applyProtection="0"/>
    <xf numFmtId="0" fontId="2" fillId="0" borderId="0" applyFont="0" applyFill="0" applyBorder="0" applyAlignment="0" applyProtection="0"/>
    <xf numFmtId="14" fontId="106" fillId="0" borderId="0"/>
    <xf numFmtId="14" fontId="106" fillId="0" borderId="0" applyFill="0" applyBorder="0" applyAlignment="0"/>
    <xf numFmtId="14" fontId="106" fillId="0" borderId="0" applyFill="0" applyBorder="0" applyAlignment="0"/>
    <xf numFmtId="0" fontId="145" fillId="0" borderId="0"/>
    <xf numFmtId="240" fontId="103" fillId="0" borderId="0"/>
    <xf numFmtId="197" fontId="65" fillId="0" borderId="0"/>
    <xf numFmtId="197" fontId="138" fillId="0" borderId="0"/>
    <xf numFmtId="326" fontId="2" fillId="0" borderId="0" applyFont="0" applyFill="0" applyBorder="0" applyAlignment="0" applyProtection="0"/>
    <xf numFmtId="326" fontId="2" fillId="0" borderId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326" fontId="2" fillId="0" borderId="0" applyFont="0" applyFill="0" applyBorder="0" applyAlignment="0" applyProtection="0"/>
    <xf numFmtId="0" fontId="143" fillId="0" borderId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315" fontId="2" fillId="0" borderId="0" applyFill="0" applyBorder="0" applyAlignment="0"/>
    <xf numFmtId="315" fontId="2" fillId="0" borderId="0"/>
    <xf numFmtId="315" fontId="2" fillId="0" borderId="0" applyFill="0" applyBorder="0" applyAlignment="0"/>
    <xf numFmtId="315" fontId="2" fillId="0" borderId="0" applyFill="0" applyBorder="0" applyAlignment="0"/>
    <xf numFmtId="315" fontId="2" fillId="0" borderId="0" applyFill="0" applyBorder="0" applyAlignment="0"/>
    <xf numFmtId="187" fontId="182" fillId="0" borderId="0" applyFill="0" applyBorder="0" applyAlignment="0"/>
    <xf numFmtId="181" fontId="2" fillId="0" borderId="0" applyFill="0" applyBorder="0" applyAlignment="0"/>
    <xf numFmtId="181" fontId="2" fillId="0" borderId="0"/>
    <xf numFmtId="181" fontId="2" fillId="0" borderId="0" applyFill="0" applyBorder="0" applyAlignment="0"/>
    <xf numFmtId="181" fontId="2" fillId="0" borderId="0" applyFill="0" applyBorder="0" applyAlignment="0"/>
    <xf numFmtId="181" fontId="2" fillId="0" borderId="0" applyFill="0" applyBorder="0" applyAlignment="0"/>
    <xf numFmtId="271" fontId="182" fillId="0" borderId="0" applyFill="0" applyBorder="0" applyAlignment="0"/>
    <xf numFmtId="315" fontId="2" fillId="0" borderId="0" applyFill="0" applyBorder="0" applyAlignment="0"/>
    <xf numFmtId="315" fontId="2" fillId="0" borderId="0"/>
    <xf numFmtId="315" fontId="2" fillId="0" borderId="0" applyFill="0" applyBorder="0" applyAlignment="0"/>
    <xf numFmtId="315" fontId="2" fillId="0" borderId="0" applyFill="0" applyBorder="0" applyAlignment="0"/>
    <xf numFmtId="315" fontId="2" fillId="0" borderId="0" applyFill="0" applyBorder="0" applyAlignment="0"/>
    <xf numFmtId="187" fontId="182" fillId="0" borderId="0" applyFill="0" applyBorder="0" applyAlignment="0"/>
    <xf numFmtId="316" fontId="2" fillId="0" borderId="0" applyFill="0" applyBorder="0" applyAlignment="0"/>
    <xf numFmtId="316" fontId="2" fillId="0" borderId="0"/>
    <xf numFmtId="316" fontId="2" fillId="0" borderId="0" applyFill="0" applyBorder="0" applyAlignment="0"/>
    <xf numFmtId="316" fontId="2" fillId="0" borderId="0" applyFill="0" applyBorder="0" applyAlignment="0"/>
    <xf numFmtId="316" fontId="2" fillId="0" borderId="0" applyFill="0" applyBorder="0" applyAlignment="0"/>
    <xf numFmtId="273" fontId="182" fillId="0" borderId="0" applyFill="0" applyBorder="0" applyAlignment="0"/>
    <xf numFmtId="317" fontId="2" fillId="0" borderId="0" applyFill="0" applyBorder="0" applyAlignment="0"/>
    <xf numFmtId="181" fontId="2" fillId="0" borderId="0" applyFill="0" applyBorder="0" applyAlignment="0"/>
    <xf numFmtId="181" fontId="2" fillId="0" borderId="0"/>
    <xf numFmtId="181" fontId="2" fillId="0" borderId="0" applyFill="0" applyBorder="0" applyAlignment="0"/>
    <xf numFmtId="181" fontId="2" fillId="0" borderId="0" applyFill="0" applyBorder="0" applyAlignment="0"/>
    <xf numFmtId="181" fontId="2" fillId="0" borderId="0" applyFill="0" applyBorder="0" applyAlignment="0"/>
    <xf numFmtId="271" fontId="182" fillId="0" borderId="0" applyFill="0" applyBorder="0" applyAlignment="0"/>
    <xf numFmtId="324" fontId="261" fillId="0" borderId="0" applyFont="0" applyFill="0" applyBorder="0" applyAlignment="0" applyProtection="0"/>
    <xf numFmtId="324" fontId="261" fillId="0" borderId="0"/>
    <xf numFmtId="324" fontId="261" fillId="0" borderId="0" applyFont="0" applyFill="0" applyBorder="0" applyAlignment="0" applyProtection="0"/>
    <xf numFmtId="324" fontId="261" fillId="0" borderId="0" applyFont="0" applyFill="0" applyBorder="0" applyAlignment="0" applyProtection="0"/>
    <xf numFmtId="241" fontId="2" fillId="0" borderId="0" applyFont="0" applyFill="0" applyBorder="0" applyAlignment="0" applyProtection="0"/>
    <xf numFmtId="324" fontId="261" fillId="0" borderId="0" applyFont="0" applyFill="0" applyBorder="0" applyAlignment="0" applyProtection="0"/>
    <xf numFmtId="324" fontId="261" fillId="0" borderId="0" applyFont="0" applyFill="0" applyBorder="0" applyAlignment="0" applyProtection="0"/>
    <xf numFmtId="327" fontId="284" fillId="0" borderId="0" applyFont="0" applyFill="0" applyBorder="0" applyAlignment="0" applyProtection="0"/>
    <xf numFmtId="206" fontId="100" fillId="0" borderId="0" applyFill="0" applyBorder="0" applyAlignment="0" applyProtection="0"/>
    <xf numFmtId="0" fontId="488" fillId="0" borderId="0"/>
    <xf numFmtId="0" fontId="488" fillId="0" borderId="0"/>
    <xf numFmtId="0" fontId="241" fillId="0" borderId="0" applyNumberFormat="0" applyFill="0" applyBorder="0" applyAlignment="0" applyProtection="0"/>
    <xf numFmtId="0" fontId="488" fillId="0" borderId="0" applyNumberFormat="0" applyFill="0" applyBorder="0" applyAlignment="0" applyProtection="0"/>
    <xf numFmtId="0" fontId="48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489" fillId="0" borderId="0" applyNumberFormat="0" applyFill="0" applyBorder="0" applyAlignment="0" applyProtection="0"/>
    <xf numFmtId="0" fontId="144" fillId="0" borderId="0"/>
    <xf numFmtId="0" fontId="144" fillId="0" borderId="0"/>
    <xf numFmtId="0" fontId="87" fillId="0" borderId="0" applyNumberFormat="0" applyFill="0" applyBorder="0" applyAlignment="0" applyProtection="0"/>
    <xf numFmtId="0" fontId="144" fillId="0" borderId="0"/>
    <xf numFmtId="0" fontId="488" fillId="0" borderId="0" applyNumberFormat="0" applyFill="0" applyBorder="0" applyAlignment="0" applyProtection="0"/>
    <xf numFmtId="0" fontId="488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488" fillId="0" borderId="0"/>
    <xf numFmtId="0" fontId="488" fillId="0" borderId="0" applyNumberFormat="0" applyFill="0" applyBorder="0" applyAlignment="0" applyProtection="0"/>
    <xf numFmtId="2" fontId="145" fillId="0" borderId="0"/>
    <xf numFmtId="2" fontId="145" fillId="0" borderId="0" applyProtection="0"/>
    <xf numFmtId="2" fontId="145" fillId="0" borderId="0" applyProtection="0"/>
    <xf numFmtId="2" fontId="2" fillId="0" borderId="0" applyFont="0" applyFill="0" applyBorder="0" applyAlignment="0" applyProtection="0"/>
    <xf numFmtId="0" fontId="197" fillId="0" borderId="0">
      <alignment horizontal="left"/>
    </xf>
    <xf numFmtId="0" fontId="490" fillId="173" borderId="0"/>
    <xf numFmtId="0" fontId="490" fillId="173" borderId="0"/>
    <xf numFmtId="0" fontId="490" fillId="173" borderId="0"/>
    <xf numFmtId="0" fontId="146" fillId="127" borderId="0"/>
    <xf numFmtId="0" fontId="146" fillId="127" borderId="0"/>
    <xf numFmtId="0" fontId="79" fillId="3" borderId="0" applyNumberFormat="0" applyBorder="0" applyAlignment="0" applyProtection="0"/>
    <xf numFmtId="0" fontId="490" fillId="3" borderId="0" applyNumberFormat="0" applyBorder="0" applyAlignment="0" applyProtection="0"/>
    <xf numFmtId="0" fontId="490" fillId="3" borderId="0" applyNumberFormat="0" applyBorder="0" applyAlignment="0" applyProtection="0"/>
    <xf numFmtId="0" fontId="491" fillId="52" borderId="0" applyNumberFormat="0" applyBorder="0" applyAlignment="0" applyProtection="0"/>
    <xf numFmtId="0" fontId="490" fillId="173" borderId="0"/>
    <xf numFmtId="0" fontId="243" fillId="55" borderId="0" applyNumberFormat="0" applyBorder="0" applyAlignment="0" applyProtection="0"/>
    <xf numFmtId="0" fontId="492" fillId="127" borderId="0"/>
    <xf numFmtId="0" fontId="243" fillId="55" borderId="0" applyNumberFormat="0" applyBorder="0" applyAlignment="0" applyProtection="0"/>
    <xf numFmtId="0" fontId="243" fillId="55" borderId="0" applyNumberFormat="0" applyBorder="0" applyAlignment="0" applyProtection="0"/>
    <xf numFmtId="0" fontId="243" fillId="55" borderId="0" applyNumberFormat="0" applyBorder="0" applyAlignment="0" applyProtection="0"/>
    <xf numFmtId="0" fontId="79" fillId="3" borderId="0" applyNumberFormat="0" applyBorder="0" applyAlignment="0" applyProtection="0"/>
    <xf numFmtId="0" fontId="490" fillId="3" borderId="0" applyNumberFormat="0" applyBorder="0" applyAlignment="0" applyProtection="0"/>
    <xf numFmtId="0" fontId="490" fillId="3" borderId="0" applyNumberFormat="0" applyBorder="0" applyAlignment="0" applyProtection="0"/>
    <xf numFmtId="0" fontId="79" fillId="3" borderId="0" applyNumberFormat="0" applyBorder="0" applyAlignment="0" applyProtection="0"/>
    <xf numFmtId="0" fontId="79" fillId="3" borderId="0" applyNumberFormat="0" applyBorder="0" applyAlignment="0" applyProtection="0"/>
    <xf numFmtId="0" fontId="79" fillId="3" borderId="0" applyNumberFormat="0" applyBorder="0" applyAlignment="0" applyProtection="0"/>
    <xf numFmtId="0" fontId="490" fillId="173" borderId="0"/>
    <xf numFmtId="0" fontId="490" fillId="3" borderId="0" applyNumberFormat="0" applyBorder="0" applyAlignment="0" applyProtection="0"/>
    <xf numFmtId="38" fontId="99" fillId="45" borderId="0"/>
    <xf numFmtId="38" fontId="99" fillId="45" borderId="0" applyNumberFormat="0" applyBorder="0" applyAlignment="0" applyProtection="0"/>
    <xf numFmtId="0" fontId="204" fillId="0" borderId="0">
      <alignment horizontal="left"/>
    </xf>
    <xf numFmtId="0" fontId="204" fillId="95" borderId="47"/>
    <xf numFmtId="0" fontId="204" fillId="95" borderId="47"/>
    <xf numFmtId="0" fontId="204" fillId="95" borderId="47"/>
    <xf numFmtId="0" fontId="204" fillId="95" borderId="47"/>
    <xf numFmtId="0" fontId="204" fillId="95" borderId="47"/>
    <xf numFmtId="0" fontId="204" fillId="95" borderId="47"/>
    <xf numFmtId="0" fontId="204" fillId="95" borderId="47"/>
    <xf numFmtId="0" fontId="204" fillId="95" borderId="47"/>
    <xf numFmtId="0" fontId="204" fillId="95" borderId="47"/>
    <xf numFmtId="0" fontId="204" fillId="95" borderId="47"/>
    <xf numFmtId="0" fontId="204" fillId="95" borderId="47"/>
    <xf numFmtId="0" fontId="204" fillId="95" borderId="47"/>
    <xf numFmtId="0" fontId="198" fillId="0" borderId="0">
      <alignment horizontal="left"/>
    </xf>
    <xf numFmtId="0" fontId="147" fillId="0" borderId="24">
      <alignment horizontal="left" vertical="center"/>
    </xf>
    <xf numFmtId="0" fontId="147" fillId="0" borderId="24" applyNumberFormat="0" applyAlignment="0" applyProtection="0">
      <alignment horizontal="left" vertical="center"/>
    </xf>
    <xf numFmtId="0" fontId="147" fillId="0" borderId="24">
      <alignment horizontal="left" vertical="center"/>
    </xf>
    <xf numFmtId="0" fontId="147" fillId="0" borderId="24" applyNumberFormat="0" applyAlignment="0" applyProtection="0">
      <alignment horizontal="left" vertical="center"/>
    </xf>
    <xf numFmtId="0" fontId="147" fillId="0" borderId="24">
      <alignment horizontal="left" vertical="center"/>
    </xf>
    <xf numFmtId="0" fontId="147" fillId="0" borderId="24" applyNumberFormat="0" applyAlignment="0" applyProtection="0">
      <alignment horizontal="left" vertical="center"/>
    </xf>
    <xf numFmtId="0" fontId="493" fillId="0" borderId="24" applyNumberFormat="0" applyAlignment="0" applyProtection="0">
      <alignment horizontal="left" vertical="center"/>
    </xf>
    <xf numFmtId="0" fontId="147" fillId="0" borderId="24" applyNumberFormat="0" applyAlignment="0" applyProtection="0">
      <alignment horizontal="left" vertical="center"/>
    </xf>
    <xf numFmtId="0" fontId="147" fillId="0" borderId="24">
      <alignment horizontal="left" vertical="center"/>
    </xf>
    <xf numFmtId="0" fontId="147" fillId="0" borderId="2">
      <alignment horizontal="left" vertical="center"/>
    </xf>
    <xf numFmtId="0" fontId="147" fillId="0" borderId="2">
      <alignment horizontal="left" vertical="center"/>
    </xf>
    <xf numFmtId="0" fontId="147" fillId="0" borderId="2">
      <alignment horizontal="left" vertical="center"/>
    </xf>
    <xf numFmtId="0" fontId="147" fillId="0" borderId="2">
      <alignment horizontal="left" vertical="center"/>
    </xf>
    <xf numFmtId="0" fontId="147" fillId="0" borderId="2">
      <alignment horizontal="left" vertical="center"/>
    </xf>
    <xf numFmtId="0" fontId="147" fillId="0" borderId="2">
      <alignment horizontal="left" vertical="center"/>
    </xf>
    <xf numFmtId="0" fontId="493" fillId="0" borderId="2">
      <alignment horizontal="left" vertical="center"/>
    </xf>
    <xf numFmtId="0" fontId="493" fillId="0" borderId="2">
      <alignment horizontal="left" vertical="center"/>
    </xf>
    <xf numFmtId="0" fontId="493" fillId="0" borderId="2">
      <alignment horizontal="left" vertical="center"/>
    </xf>
    <xf numFmtId="0" fontId="493" fillId="0" borderId="2">
      <alignment horizontal="left" vertical="center"/>
    </xf>
    <xf numFmtId="0" fontId="147" fillId="0" borderId="2">
      <alignment horizontal="left" vertical="center"/>
    </xf>
    <xf numFmtId="0" fontId="147" fillId="0" borderId="2">
      <alignment horizontal="left" vertical="center"/>
    </xf>
    <xf numFmtId="0" fontId="147" fillId="0" borderId="2">
      <alignment horizontal="left" vertical="center"/>
    </xf>
    <xf numFmtId="0" fontId="147" fillId="0" borderId="2">
      <alignment horizontal="left" vertical="center"/>
    </xf>
    <xf numFmtId="0" fontId="147" fillId="0" borderId="2">
      <alignment horizontal="left" vertical="center"/>
    </xf>
    <xf numFmtId="0" fontId="147" fillId="0" borderId="2">
      <alignment horizontal="left" vertical="center"/>
    </xf>
    <xf numFmtId="0" fontId="147" fillId="0" borderId="2">
      <alignment horizontal="left" vertical="center"/>
    </xf>
    <xf numFmtId="0" fontId="147" fillId="0" borderId="2">
      <alignment horizontal="left" vertical="center"/>
    </xf>
    <xf numFmtId="0" fontId="147" fillId="0" borderId="2">
      <alignment horizontal="left" vertical="center"/>
    </xf>
    <xf numFmtId="0" fontId="147" fillId="0" borderId="2">
      <alignment horizontal="left" vertical="center"/>
    </xf>
    <xf numFmtId="0" fontId="147" fillId="0" borderId="2">
      <alignment horizontal="left" vertical="center"/>
    </xf>
    <xf numFmtId="0" fontId="147" fillId="0" borderId="2">
      <alignment horizontal="left" vertical="center"/>
    </xf>
    <xf numFmtId="0" fontId="147" fillId="0" borderId="2">
      <alignment horizontal="left" vertical="center"/>
    </xf>
    <xf numFmtId="0" fontId="147" fillId="0" borderId="2">
      <alignment horizontal="left" vertical="center"/>
    </xf>
    <xf numFmtId="0" fontId="147" fillId="0" borderId="2">
      <alignment horizontal="left" vertical="center"/>
    </xf>
    <xf numFmtId="0" fontId="147" fillId="0" borderId="2">
      <alignment horizontal="left" vertical="center"/>
    </xf>
    <xf numFmtId="0" fontId="147" fillId="0" borderId="2">
      <alignment horizontal="left" vertical="center"/>
    </xf>
    <xf numFmtId="0" fontId="147" fillId="0" borderId="2">
      <alignment horizontal="left" vertical="center"/>
    </xf>
    <xf numFmtId="0" fontId="147" fillId="0" borderId="2">
      <alignment horizontal="left" vertical="center"/>
    </xf>
    <xf numFmtId="0" fontId="147" fillId="0" borderId="2">
      <alignment horizontal="left" vertical="center"/>
    </xf>
    <xf numFmtId="0" fontId="147" fillId="0" borderId="2">
      <alignment horizontal="left" vertical="center"/>
    </xf>
    <xf numFmtId="0" fontId="147" fillId="0" borderId="2">
      <alignment horizontal="left" vertical="center"/>
    </xf>
    <xf numFmtId="0" fontId="147" fillId="0" borderId="2">
      <alignment horizontal="left" vertical="center"/>
    </xf>
    <xf numFmtId="0" fontId="147" fillId="0" borderId="2">
      <alignment horizontal="left" vertical="center"/>
    </xf>
    <xf numFmtId="0" fontId="147" fillId="0" borderId="2">
      <alignment horizontal="left" vertical="center"/>
    </xf>
    <xf numFmtId="0" fontId="147" fillId="0" borderId="2">
      <alignment horizontal="left" vertical="center"/>
    </xf>
    <xf numFmtId="0" fontId="49" fillId="0" borderId="6"/>
    <xf numFmtId="0" fontId="49" fillId="0" borderId="6"/>
    <xf numFmtId="0" fontId="340" fillId="0" borderId="43" applyNumberFormat="0" applyFill="0" applyAlignment="0" applyProtection="0"/>
    <xf numFmtId="0" fontId="340" fillId="0" borderId="43" applyNumberFormat="0" applyFill="0" applyAlignment="0" applyProtection="0"/>
    <xf numFmtId="0" fontId="340" fillId="0" borderId="43" applyNumberFormat="0" applyFill="0" applyAlignment="0" applyProtection="0"/>
    <xf numFmtId="0" fontId="76" fillId="0" borderId="6" applyNumberFormat="0" applyFill="0" applyAlignment="0" applyProtection="0"/>
    <xf numFmtId="0" fontId="494" fillId="0" borderId="60" applyNumberFormat="0" applyFill="0" applyAlignment="0" applyProtection="0"/>
    <xf numFmtId="0" fontId="281" fillId="0" borderId="60"/>
    <xf numFmtId="0" fontId="281" fillId="0" borderId="60"/>
    <xf numFmtId="0" fontId="76" fillId="0" borderId="6" applyNumberFormat="0" applyFill="0" applyAlignment="0" applyProtection="0"/>
    <xf numFmtId="0" fontId="76" fillId="0" borderId="6" applyNumberFormat="0" applyFill="0" applyAlignment="0" applyProtection="0"/>
    <xf numFmtId="0" fontId="76" fillId="0" borderId="6" applyNumberFormat="0" applyFill="0" applyAlignment="0" applyProtection="0"/>
    <xf numFmtId="0" fontId="76" fillId="0" borderId="6" applyNumberFormat="0" applyFill="0" applyAlignment="0" applyProtection="0"/>
    <xf numFmtId="0" fontId="49" fillId="0" borderId="6"/>
    <xf numFmtId="0" fontId="49" fillId="0" borderId="6" applyNumberFormat="0" applyFill="0" applyAlignment="0" applyProtection="0"/>
    <xf numFmtId="0" fontId="50" fillId="0" borderId="61"/>
    <xf numFmtId="0" fontId="50" fillId="0" borderId="61"/>
    <xf numFmtId="0" fontId="343" fillId="0" borderId="44" applyNumberFormat="0" applyFill="0" applyAlignment="0" applyProtection="0"/>
    <xf numFmtId="0" fontId="343" fillId="0" borderId="44" applyNumberFormat="0" applyFill="0" applyAlignment="0" applyProtection="0"/>
    <xf numFmtId="0" fontId="343" fillId="0" borderId="44" applyNumberFormat="0" applyFill="0" applyAlignment="0" applyProtection="0"/>
    <xf numFmtId="0" fontId="77" fillId="0" borderId="7" applyNumberFormat="0" applyFill="0" applyAlignment="0" applyProtection="0"/>
    <xf numFmtId="0" fontId="496" fillId="0" borderId="32" applyNumberFormat="0" applyFill="0" applyAlignment="0" applyProtection="0"/>
    <xf numFmtId="0" fontId="282" fillId="0" borderId="32"/>
    <xf numFmtId="0" fontId="282" fillId="0" borderId="32"/>
    <xf numFmtId="0" fontId="77" fillId="0" borderId="7" applyNumberFormat="0" applyFill="0" applyAlignment="0" applyProtection="0"/>
    <xf numFmtId="0" fontId="77" fillId="0" borderId="7" applyNumberFormat="0" applyFill="0" applyAlignment="0" applyProtection="0"/>
    <xf numFmtId="0" fontId="77" fillId="0" borderId="7" applyNumberFormat="0" applyFill="0" applyAlignment="0" applyProtection="0"/>
    <xf numFmtId="0" fontId="77" fillId="0" borderId="7" applyNumberFormat="0" applyFill="0" applyAlignment="0" applyProtection="0"/>
    <xf numFmtId="0" fontId="50" fillId="0" borderId="61"/>
    <xf numFmtId="0" fontId="50" fillId="0" borderId="7" applyNumberFormat="0" applyFill="0" applyAlignment="0" applyProtection="0"/>
    <xf numFmtId="0" fontId="51" fillId="0" borderId="8"/>
    <xf numFmtId="0" fontId="51" fillId="0" borderId="8"/>
    <xf numFmtId="0" fontId="346" fillId="0" borderId="45" applyNumberFormat="0" applyFill="0" applyAlignment="0" applyProtection="0"/>
    <xf numFmtId="0" fontId="346" fillId="0" borderId="45" applyNumberFormat="0" applyFill="0" applyAlignment="0" applyProtection="0"/>
    <xf numFmtId="0" fontId="346" fillId="0" borderId="45" applyNumberFormat="0" applyFill="0" applyAlignment="0" applyProtection="0"/>
    <xf numFmtId="0" fontId="78" fillId="0" borderId="8" applyNumberFormat="0" applyFill="0" applyAlignment="0" applyProtection="0"/>
    <xf numFmtId="0" fontId="498" fillId="0" borderId="62" applyNumberFormat="0" applyFill="0" applyAlignment="0" applyProtection="0"/>
    <xf numFmtId="0" fontId="283" fillId="0" borderId="62"/>
    <xf numFmtId="0" fontId="283" fillId="0" borderId="62"/>
    <xf numFmtId="0" fontId="78" fillId="0" borderId="8" applyNumberFormat="0" applyFill="0" applyAlignment="0" applyProtection="0"/>
    <xf numFmtId="0" fontId="78" fillId="0" borderId="8" applyNumberFormat="0" applyFill="0" applyAlignment="0" applyProtection="0"/>
    <xf numFmtId="0" fontId="78" fillId="0" borderId="8" applyNumberFormat="0" applyFill="0" applyAlignment="0" applyProtection="0"/>
    <xf numFmtId="0" fontId="78" fillId="0" borderId="8" applyNumberFormat="0" applyFill="0" applyAlignment="0" applyProtection="0"/>
    <xf numFmtId="0" fontId="51" fillId="0" borderId="8"/>
    <xf numFmtId="0" fontId="51" fillId="0" borderId="8" applyNumberFormat="0" applyFill="0" applyAlignment="0" applyProtection="0"/>
    <xf numFmtId="0" fontId="51" fillId="0" borderId="0"/>
    <xf numFmtId="0" fontId="51" fillId="0" borderId="0"/>
    <xf numFmtId="0" fontId="346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498" fillId="0" borderId="0" applyNumberFormat="0" applyFill="0" applyBorder="0" applyAlignment="0" applyProtection="0"/>
    <xf numFmtId="0" fontId="283" fillId="0" borderId="0"/>
    <xf numFmtId="0" fontId="283" fillId="0" borderId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51" fillId="0" borderId="0"/>
    <xf numFmtId="0" fontId="51" fillId="0" borderId="0" applyNumberFormat="0" applyFill="0" applyBorder="0" applyAlignment="0" applyProtection="0"/>
    <xf numFmtId="0" fontId="98" fillId="43" borderId="27">
      <alignment vertical="center" wrapText="1"/>
    </xf>
    <xf numFmtId="176" fontId="153" fillId="72" borderId="0">
      <alignment horizontal="left" vertical="top"/>
    </xf>
    <xf numFmtId="176" fontId="153" fillId="72" borderId="0">
      <alignment horizontal="left" vertical="top"/>
    </xf>
    <xf numFmtId="176" fontId="153" fillId="72" borderId="0">
      <alignment horizontal="left" vertical="top"/>
    </xf>
    <xf numFmtId="176" fontId="153" fillId="72" borderId="0">
      <alignment horizontal="left" vertical="top"/>
    </xf>
    <xf numFmtId="0" fontId="98" fillId="43" borderId="27">
      <alignment vertical="center" wrapText="1"/>
    </xf>
    <xf numFmtId="176" fontId="153" fillId="72" borderId="0">
      <alignment horizontal="left" vertical="top"/>
    </xf>
    <xf numFmtId="176" fontId="153" fillId="72" borderId="0">
      <alignment horizontal="left" vertical="top"/>
    </xf>
    <xf numFmtId="176" fontId="153" fillId="72" borderId="0">
      <alignment horizontal="left" vertical="top"/>
    </xf>
    <xf numFmtId="176" fontId="153" fillId="72" borderId="0">
      <alignment horizontal="left" vertical="top"/>
    </xf>
    <xf numFmtId="176" fontId="153" fillId="72" borderId="0">
      <alignment horizontal="left" vertical="top"/>
    </xf>
    <xf numFmtId="176" fontId="153" fillId="72" borderId="0">
      <alignment horizontal="left" vertical="top"/>
    </xf>
    <xf numFmtId="328" fontId="184" fillId="0" borderId="34">
      <alignment horizontal="left"/>
    </xf>
    <xf numFmtId="328" fontId="184" fillId="0" borderId="34">
      <alignment horizontal="left"/>
    </xf>
    <xf numFmtId="328" fontId="184" fillId="0" borderId="34">
      <alignment horizontal="left"/>
    </xf>
    <xf numFmtId="328" fontId="184" fillId="0" borderId="34">
      <alignment horizontal="left"/>
    </xf>
    <xf numFmtId="328" fontId="184" fillId="0" borderId="34">
      <alignment horizontal="left"/>
    </xf>
    <xf numFmtId="208" fontId="204" fillId="0" borderId="34">
      <alignment horizontal="left"/>
    </xf>
    <xf numFmtId="328" fontId="184" fillId="0" borderId="34">
      <alignment horizontal="left"/>
    </xf>
    <xf numFmtId="328" fontId="184" fillId="0" borderId="34">
      <alignment horizontal="left"/>
    </xf>
    <xf numFmtId="328" fontId="184" fillId="0" borderId="34">
      <alignment horizontal="left"/>
    </xf>
    <xf numFmtId="328" fontId="184" fillId="0" borderId="34">
      <alignment horizontal="left"/>
    </xf>
    <xf numFmtId="328" fontId="184" fillId="0" borderId="34">
      <alignment horizontal="left"/>
    </xf>
    <xf numFmtId="329" fontId="184" fillId="0" borderId="20">
      <alignment horizontal="left"/>
    </xf>
    <xf numFmtId="329" fontId="184" fillId="0" borderId="20">
      <alignment horizontal="left"/>
    </xf>
    <xf numFmtId="329" fontId="184" fillId="0" borderId="20">
      <alignment horizontal="left"/>
    </xf>
    <xf numFmtId="329" fontId="184" fillId="0" borderId="20">
      <alignment horizontal="left"/>
    </xf>
    <xf numFmtId="329" fontId="184" fillId="0" borderId="20">
      <alignment horizontal="left"/>
    </xf>
    <xf numFmtId="329" fontId="184" fillId="0" borderId="20">
      <alignment horizontal="left"/>
    </xf>
    <xf numFmtId="329" fontId="184" fillId="0" borderId="20">
      <alignment horizontal="left"/>
    </xf>
    <xf numFmtId="329" fontId="184" fillId="0" borderId="20">
      <alignment horizontal="left"/>
    </xf>
    <xf numFmtId="329" fontId="184" fillId="0" borderId="20">
      <alignment horizontal="left"/>
    </xf>
    <xf numFmtId="209" fontId="205" fillId="0" borderId="20">
      <alignment horizontal="left"/>
    </xf>
    <xf numFmtId="209" fontId="205" fillId="0" borderId="20">
      <alignment horizontal="left"/>
    </xf>
    <xf numFmtId="329" fontId="184" fillId="0" borderId="20">
      <alignment horizontal="left"/>
    </xf>
    <xf numFmtId="329" fontId="184" fillId="0" borderId="20">
      <alignment horizontal="left"/>
    </xf>
    <xf numFmtId="329" fontId="184" fillId="0" borderId="20">
      <alignment horizontal="left"/>
    </xf>
    <xf numFmtId="329" fontId="184" fillId="0" borderId="20">
      <alignment horizontal="left"/>
    </xf>
    <xf numFmtId="329" fontId="184" fillId="0" borderId="20">
      <alignment horizontal="left"/>
    </xf>
    <xf numFmtId="329" fontId="184" fillId="0" borderId="20">
      <alignment horizontal="left"/>
    </xf>
    <xf numFmtId="329" fontId="184" fillId="0" borderId="20">
      <alignment horizontal="left"/>
    </xf>
    <xf numFmtId="329" fontId="184" fillId="0" borderId="20">
      <alignment horizontal="left"/>
    </xf>
    <xf numFmtId="209" fontId="205" fillId="0" borderId="20">
      <alignment horizontal="left"/>
    </xf>
    <xf numFmtId="209" fontId="205" fillId="0" borderId="20">
      <alignment horizontal="left"/>
    </xf>
    <xf numFmtId="329" fontId="184" fillId="0" borderId="20">
      <alignment horizontal="left"/>
    </xf>
    <xf numFmtId="329" fontId="184" fillId="0" borderId="20">
      <alignment horizontal="left"/>
    </xf>
    <xf numFmtId="329" fontId="184" fillId="0" borderId="20">
      <alignment horizontal="left"/>
    </xf>
    <xf numFmtId="329" fontId="184" fillId="0" borderId="20">
      <alignment horizontal="left"/>
    </xf>
    <xf numFmtId="329" fontId="184" fillId="0" borderId="20">
      <alignment horizontal="left"/>
    </xf>
    <xf numFmtId="329" fontId="184" fillId="0" borderId="20">
      <alignment horizontal="left"/>
    </xf>
    <xf numFmtId="329" fontId="184" fillId="0" borderId="20">
      <alignment horizontal="left"/>
    </xf>
    <xf numFmtId="329" fontId="184" fillId="0" borderId="20">
      <alignment horizontal="left"/>
    </xf>
    <xf numFmtId="329" fontId="184" fillId="0" borderId="20">
      <alignment horizontal="left"/>
    </xf>
    <xf numFmtId="329" fontId="184" fillId="0" borderId="20">
      <alignment horizontal="left"/>
    </xf>
    <xf numFmtId="329" fontId="184" fillId="0" borderId="20">
      <alignment horizontal="left"/>
    </xf>
    <xf numFmtId="329" fontId="184" fillId="0" borderId="20">
      <alignment horizontal="left"/>
    </xf>
    <xf numFmtId="329" fontId="184" fillId="0" borderId="20">
      <alignment horizontal="left"/>
    </xf>
    <xf numFmtId="329" fontId="184" fillId="0" borderId="20">
      <alignment horizontal="left"/>
    </xf>
    <xf numFmtId="329" fontId="184" fillId="0" borderId="20">
      <alignment horizontal="left"/>
    </xf>
    <xf numFmtId="329" fontId="184" fillId="0" borderId="20">
      <alignment horizontal="left"/>
    </xf>
    <xf numFmtId="329" fontId="184" fillId="0" borderId="20">
      <alignment horizontal="left"/>
    </xf>
    <xf numFmtId="329" fontId="184" fillId="0" borderId="20">
      <alignment horizontal="left"/>
    </xf>
    <xf numFmtId="329" fontId="184" fillId="0" borderId="20">
      <alignment horizontal="left"/>
    </xf>
    <xf numFmtId="329" fontId="184" fillId="0" borderId="20">
      <alignment horizontal="left"/>
    </xf>
    <xf numFmtId="329" fontId="184" fillId="0" borderId="20">
      <alignment horizontal="left"/>
    </xf>
    <xf numFmtId="329" fontId="184" fillId="0" borderId="20">
      <alignment horizontal="left"/>
    </xf>
    <xf numFmtId="329" fontId="184" fillId="0" borderId="20">
      <alignment horizontal="left"/>
    </xf>
    <xf numFmtId="329" fontId="184" fillId="0" borderId="20">
      <alignment horizontal="left"/>
    </xf>
    <xf numFmtId="329" fontId="184" fillId="0" borderId="20">
      <alignment horizontal="left"/>
    </xf>
    <xf numFmtId="329" fontId="184" fillId="0" borderId="20">
      <alignment horizontal="left"/>
    </xf>
    <xf numFmtId="329" fontId="184" fillId="0" borderId="20">
      <alignment horizontal="left"/>
    </xf>
    <xf numFmtId="0" fontId="206" fillId="0" borderId="35">
      <alignment horizontal="right"/>
    </xf>
    <xf numFmtId="0" fontId="206" fillId="0" borderId="35">
      <alignment horizontal="right"/>
    </xf>
    <xf numFmtId="0" fontId="206" fillId="0" borderId="35">
      <alignment horizontal="right"/>
    </xf>
    <xf numFmtId="0" fontId="206" fillId="0" borderId="35">
      <alignment horizontal="right"/>
    </xf>
    <xf numFmtId="0" fontId="206" fillId="0" borderId="35">
      <alignment horizontal="right"/>
    </xf>
    <xf numFmtId="0" fontId="206" fillId="0" borderId="35">
      <alignment horizontal="right"/>
    </xf>
    <xf numFmtId="0" fontId="206" fillId="0" borderId="35">
      <alignment horizontal="right"/>
    </xf>
    <xf numFmtId="0" fontId="206" fillId="0" borderId="35">
      <alignment horizontal="right"/>
    </xf>
    <xf numFmtId="0" fontId="206" fillId="0" borderId="35">
      <alignment horizontal="right"/>
    </xf>
    <xf numFmtId="0" fontId="206" fillId="0" borderId="35">
      <alignment horizontal="right"/>
    </xf>
    <xf numFmtId="0" fontId="206" fillId="0" borderId="35">
      <alignment horizontal="right"/>
    </xf>
    <xf numFmtId="0" fontId="206" fillId="0" borderId="35">
      <alignment horizontal="right"/>
    </xf>
    <xf numFmtId="0" fontId="206" fillId="0" borderId="35">
      <alignment horizontal="right"/>
    </xf>
    <xf numFmtId="0" fontId="206" fillId="0" borderId="35">
      <alignment horizontal="right"/>
    </xf>
    <xf numFmtId="0" fontId="206" fillId="0" borderId="35">
      <alignment horizontal="right"/>
    </xf>
    <xf numFmtId="0" fontId="206" fillId="0" borderId="35">
      <alignment horizontal="right"/>
    </xf>
    <xf numFmtId="0" fontId="206" fillId="0" borderId="35">
      <alignment horizontal="right"/>
    </xf>
    <xf numFmtId="0" fontId="206" fillId="0" borderId="35">
      <alignment horizontal="right"/>
    </xf>
    <xf numFmtId="0" fontId="206" fillId="0" borderId="35">
      <alignment horizontal="right"/>
    </xf>
    <xf numFmtId="0" fontId="204" fillId="1" borderId="20">
      <alignment horizontal="left"/>
    </xf>
    <xf numFmtId="0" fontId="204" fillId="1" borderId="20">
      <alignment horizontal="left"/>
    </xf>
    <xf numFmtId="0" fontId="204" fillId="1" borderId="20">
      <alignment horizontal="left"/>
    </xf>
    <xf numFmtId="0" fontId="204" fillId="1" borderId="20">
      <alignment horizontal="left"/>
    </xf>
    <xf numFmtId="0" fontId="204" fillId="1" borderId="20">
      <alignment horizontal="left"/>
    </xf>
    <xf numFmtId="0" fontId="204" fillId="1" borderId="20">
      <alignment horizontal="left"/>
    </xf>
    <xf numFmtId="0" fontId="204" fillId="1" borderId="20">
      <alignment horizontal="left"/>
    </xf>
    <xf numFmtId="0" fontId="204" fillId="1" borderId="20">
      <alignment horizontal="left"/>
    </xf>
    <xf numFmtId="0" fontId="204" fillId="1" borderId="20">
      <alignment horizontal="left"/>
    </xf>
    <xf numFmtId="0" fontId="204" fillId="1" borderId="20">
      <alignment horizontal="left"/>
    </xf>
    <xf numFmtId="0" fontId="204" fillId="1" borderId="20">
      <alignment horizontal="left"/>
    </xf>
    <xf numFmtId="0" fontId="204" fillId="1" borderId="20">
      <alignment horizontal="left"/>
    </xf>
    <xf numFmtId="0" fontId="204" fillId="1" borderId="20">
      <alignment horizontal="left"/>
    </xf>
    <xf numFmtId="0" fontId="204" fillId="1" borderId="20">
      <alignment horizontal="left"/>
    </xf>
    <xf numFmtId="0" fontId="204" fillId="1" borderId="20">
      <alignment horizontal="left"/>
    </xf>
    <xf numFmtId="0" fontId="204" fillId="1" borderId="20">
      <alignment horizontal="left"/>
    </xf>
    <xf numFmtId="0" fontId="204" fillId="1" borderId="20">
      <alignment horizontal="left"/>
    </xf>
    <xf numFmtId="0" fontId="204" fillId="1" borderId="20">
      <alignment horizontal="left"/>
    </xf>
    <xf numFmtId="0" fontId="204" fillId="1" borderId="20">
      <alignment horizontal="left"/>
    </xf>
    <xf numFmtId="0" fontId="204" fillId="1" borderId="20">
      <alignment horizontal="left"/>
    </xf>
    <xf numFmtId="0" fontId="204" fillId="1" borderId="20">
      <alignment horizontal="left"/>
    </xf>
    <xf numFmtId="0" fontId="204" fillId="1" borderId="20">
      <alignment horizontal="left"/>
    </xf>
    <xf numFmtId="0" fontId="204" fillId="1" borderId="20">
      <alignment horizontal="left"/>
    </xf>
    <xf numFmtId="0" fontId="204" fillId="1" borderId="20">
      <alignment horizontal="left"/>
    </xf>
    <xf numFmtId="0" fontId="204" fillId="1" borderId="20">
      <alignment horizontal="left"/>
    </xf>
    <xf numFmtId="0" fontId="204" fillId="1" borderId="20">
      <alignment horizontal="left"/>
    </xf>
    <xf numFmtId="0" fontId="204" fillId="1" borderId="20">
      <alignment horizontal="left"/>
    </xf>
    <xf numFmtId="0" fontId="204" fillId="1" borderId="20">
      <alignment horizontal="left"/>
    </xf>
    <xf numFmtId="0" fontId="204" fillId="1" borderId="20">
      <alignment horizontal="left"/>
    </xf>
    <xf numFmtId="0" fontId="204" fillId="1" borderId="20">
      <alignment horizontal="left"/>
    </xf>
    <xf numFmtId="0" fontId="204" fillId="1" borderId="20">
      <alignment horizontal="left"/>
    </xf>
    <xf numFmtId="0" fontId="204" fillId="1" borderId="20">
      <alignment horizontal="left"/>
    </xf>
    <xf numFmtId="0" fontId="204" fillId="1" borderId="20">
      <alignment horizontal="left"/>
    </xf>
    <xf numFmtId="0" fontId="204" fillId="1" borderId="20">
      <alignment horizontal="left"/>
    </xf>
    <xf numFmtId="0" fontId="204" fillId="1" borderId="20">
      <alignment horizontal="left"/>
    </xf>
    <xf numFmtId="0" fontId="204" fillId="1" borderId="20">
      <alignment horizontal="left"/>
    </xf>
    <xf numFmtId="0" fontId="204" fillId="1" borderId="20">
      <alignment horizontal="left"/>
    </xf>
    <xf numFmtId="0" fontId="204" fillId="1" borderId="20">
      <alignment horizontal="left"/>
    </xf>
    <xf numFmtId="0" fontId="204" fillId="1" borderId="20">
      <alignment horizontal="left"/>
    </xf>
    <xf numFmtId="0" fontId="204" fillId="1" borderId="20">
      <alignment horizontal="left"/>
    </xf>
    <xf numFmtId="0" fontId="204" fillId="1" borderId="20">
      <alignment horizontal="left"/>
    </xf>
    <xf numFmtId="0" fontId="204" fillId="1" borderId="20">
      <alignment horizontal="left"/>
    </xf>
    <xf numFmtId="0" fontId="204" fillId="1" borderId="20">
      <alignment horizontal="left"/>
    </xf>
    <xf numFmtId="0" fontId="151" fillId="0" borderId="0"/>
    <xf numFmtId="0" fontId="151" fillId="0" borderId="0" applyProtection="0"/>
    <xf numFmtId="0" fontId="151" fillId="0" borderId="0" applyProtection="0"/>
    <xf numFmtId="0" fontId="147" fillId="0" borderId="0"/>
    <xf numFmtId="0" fontId="147" fillId="0" borderId="0" applyProtection="0"/>
    <xf numFmtId="0" fontId="147" fillId="0" borderId="0" applyProtection="0"/>
    <xf numFmtId="0" fontId="101" fillId="0" borderId="0">
      <alignment vertical="top"/>
      <protection locked="0"/>
    </xf>
    <xf numFmtId="0" fontId="500" fillId="0" borderId="0">
      <alignment vertical="top"/>
      <protection locked="0"/>
    </xf>
    <xf numFmtId="0" fontId="500" fillId="0" borderId="0">
      <alignment vertical="top"/>
      <protection locked="0"/>
    </xf>
    <xf numFmtId="0" fontId="501" fillId="0" borderId="0" applyNumberFormat="0" applyFill="0" applyBorder="0" applyAlignment="0" applyProtection="0">
      <alignment vertical="top"/>
      <protection locked="0"/>
    </xf>
    <xf numFmtId="0" fontId="500" fillId="0" borderId="0">
      <alignment vertical="top"/>
      <protection locked="0"/>
    </xf>
    <xf numFmtId="0" fontId="501" fillId="0" borderId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>
      <alignment vertical="top"/>
      <protection locked="0"/>
    </xf>
    <xf numFmtId="0" fontId="501" fillId="0" borderId="0">
      <alignment vertical="top"/>
      <protection locked="0"/>
    </xf>
    <xf numFmtId="0" fontId="501" fillId="0" borderId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501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428" fillId="0" borderId="0" applyNumberFormat="0" applyFill="0" applyBorder="0" applyAlignment="0" applyProtection="0">
      <alignment vertical="top"/>
      <protection locked="0"/>
    </xf>
    <xf numFmtId="0" fontId="428" fillId="0" borderId="0" applyNumberFormat="0" applyFill="0" applyBorder="0" applyAlignment="0" applyProtection="0">
      <alignment vertical="top"/>
      <protection locked="0"/>
    </xf>
    <xf numFmtId="0" fontId="502" fillId="0" borderId="0" applyNumberFormat="0" applyFill="0" applyBorder="0" applyAlignment="0" applyProtection="0">
      <alignment vertical="top"/>
      <protection locked="0"/>
    </xf>
    <xf numFmtId="0" fontId="428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428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503" fillId="0" borderId="0" applyNumberFormat="0" applyFill="0" applyBorder="0" applyAlignment="0" applyProtection="0">
      <alignment vertical="top"/>
      <protection locked="0"/>
    </xf>
    <xf numFmtId="10" fontId="99" fillId="72" borderId="19"/>
    <xf numFmtId="10" fontId="99" fillId="72" borderId="19"/>
    <xf numFmtId="10" fontId="99" fillId="72" borderId="19"/>
    <xf numFmtId="10" fontId="99" fillId="72" borderId="19"/>
    <xf numFmtId="10" fontId="99" fillId="72" borderId="19" applyNumberFormat="0" applyBorder="0" applyAlignment="0" applyProtection="0"/>
    <xf numFmtId="10" fontId="99" fillId="72" borderId="19" applyNumberFormat="0" applyBorder="0" applyAlignment="0" applyProtection="0"/>
    <xf numFmtId="10" fontId="99" fillId="72" borderId="19"/>
    <xf numFmtId="10" fontId="99" fillId="72" borderId="19"/>
    <xf numFmtId="10" fontId="99" fillId="72" borderId="19"/>
    <xf numFmtId="10" fontId="99" fillId="72" borderId="19"/>
    <xf numFmtId="10" fontId="99" fillId="72" borderId="19"/>
    <xf numFmtId="10" fontId="504" fillId="72" borderId="19" applyNumberFormat="0" applyBorder="0" applyAlignment="0" applyProtection="0"/>
    <xf numFmtId="10" fontId="504" fillId="72" borderId="19" applyNumberFormat="0" applyBorder="0" applyAlignment="0" applyProtection="0"/>
    <xf numFmtId="10" fontId="504" fillId="72" borderId="19" applyNumberFormat="0" applyBorder="0" applyAlignment="0" applyProtection="0"/>
    <xf numFmtId="10" fontId="504" fillId="72" borderId="19" applyNumberFormat="0" applyBorder="0" applyAlignment="0" applyProtection="0"/>
    <xf numFmtId="10" fontId="99" fillId="72" borderId="19"/>
    <xf numFmtId="10" fontId="99" fillId="72" borderId="19"/>
    <xf numFmtId="10" fontId="99" fillId="72" borderId="19"/>
    <xf numFmtId="10" fontId="99" fillId="72" borderId="19"/>
    <xf numFmtId="10" fontId="99" fillId="72" borderId="19"/>
    <xf numFmtId="10" fontId="99" fillId="72" borderId="19"/>
    <xf numFmtId="10" fontId="99" fillId="72" borderId="19"/>
    <xf numFmtId="10" fontId="99" fillId="72" borderId="19"/>
    <xf numFmtId="10" fontId="99" fillId="72" borderId="19"/>
    <xf numFmtId="10" fontId="99" fillId="72" borderId="19"/>
    <xf numFmtId="10" fontId="99" fillId="72" borderId="19" applyNumberFormat="0" applyBorder="0" applyAlignment="0" applyProtection="0"/>
    <xf numFmtId="10" fontId="99" fillId="72" borderId="19"/>
    <xf numFmtId="10" fontId="99" fillId="72" borderId="19"/>
    <xf numFmtId="10" fontId="99" fillId="72" borderId="19"/>
    <xf numFmtId="10" fontId="99" fillId="72" borderId="19"/>
    <xf numFmtId="10" fontId="99" fillId="72" borderId="19"/>
    <xf numFmtId="10" fontId="99" fillId="72" borderId="19"/>
    <xf numFmtId="10" fontId="99" fillId="72" borderId="19"/>
    <xf numFmtId="10" fontId="99" fillId="72" borderId="19"/>
    <xf numFmtId="10" fontId="99" fillId="72" borderId="19"/>
    <xf numFmtId="10" fontId="99" fillId="72" borderId="19"/>
    <xf numFmtId="10" fontId="99" fillId="72" borderId="19"/>
    <xf numFmtId="10" fontId="99" fillId="72" borderId="19"/>
    <xf numFmtId="10" fontId="99" fillId="72" borderId="19"/>
    <xf numFmtId="10" fontId="99" fillId="72" borderId="19"/>
    <xf numFmtId="10" fontId="99" fillId="72" borderId="19"/>
    <xf numFmtId="10" fontId="99" fillId="72" borderId="19"/>
    <xf numFmtId="10" fontId="99" fillId="72" borderId="19"/>
    <xf numFmtId="10" fontId="99" fillId="72" borderId="19"/>
    <xf numFmtId="10" fontId="99" fillId="72" borderId="19"/>
    <xf numFmtId="10" fontId="99" fillId="72" borderId="19"/>
    <xf numFmtId="10" fontId="99" fillId="72" borderId="19"/>
    <xf numFmtId="10" fontId="99" fillId="72" borderId="19" applyNumberFormat="0" applyBorder="0" applyAlignment="0" applyProtection="0"/>
    <xf numFmtId="10" fontId="99" fillId="72" borderId="19" applyNumberFormat="0" applyBorder="0" applyAlignment="0" applyProtection="0"/>
    <xf numFmtId="10" fontId="99" fillId="72" borderId="19"/>
    <xf numFmtId="10" fontId="99" fillId="72" borderId="19"/>
    <xf numFmtId="10" fontId="99" fillId="72" borderId="19"/>
    <xf numFmtId="0" fontId="505" fillId="6" borderId="9" applyNumberFormat="0" applyAlignment="0" applyProtection="0"/>
    <xf numFmtId="0" fontId="252" fillId="60" borderId="29" applyNumberFormat="0" applyAlignment="0" applyProtection="0"/>
    <xf numFmtId="0" fontId="252" fillId="60" borderId="29" applyNumberFormat="0" applyAlignment="0" applyProtection="0"/>
    <xf numFmtId="0" fontId="505" fillId="6" borderId="9" applyNumberFormat="0" applyAlignment="0" applyProtection="0"/>
    <xf numFmtId="0" fontId="252" fillId="60" borderId="29" applyNumberFormat="0" applyAlignment="0" applyProtection="0"/>
    <xf numFmtId="0" fontId="252" fillId="60" borderId="29" applyNumberFormat="0" applyAlignment="0" applyProtection="0"/>
    <xf numFmtId="0" fontId="505" fillId="6" borderId="9" applyNumberFormat="0" applyAlignment="0" applyProtection="0"/>
    <xf numFmtId="0" fontId="252" fillId="60" borderId="29" applyNumberFormat="0" applyAlignment="0" applyProtection="0"/>
    <xf numFmtId="0" fontId="252" fillId="60" borderId="29" applyNumberFormat="0" applyAlignment="0" applyProtection="0"/>
    <xf numFmtId="0" fontId="505" fillId="6" borderId="9" applyNumberFormat="0" applyAlignment="0" applyProtection="0"/>
    <xf numFmtId="0" fontId="252" fillId="60" borderId="29" applyNumberFormat="0" applyAlignment="0" applyProtection="0"/>
    <xf numFmtId="0" fontId="252" fillId="60" borderId="29" applyNumberFormat="0" applyAlignment="0" applyProtection="0"/>
    <xf numFmtId="0" fontId="505" fillId="6" borderId="9" applyNumberFormat="0" applyAlignment="0" applyProtection="0"/>
    <xf numFmtId="0" fontId="252" fillId="60" borderId="29" applyNumberFormat="0" applyAlignment="0" applyProtection="0"/>
    <xf numFmtId="0" fontId="252" fillId="60" borderId="29" applyNumberFormat="0" applyAlignment="0" applyProtection="0"/>
    <xf numFmtId="0" fontId="505" fillId="6" borderId="9" applyNumberFormat="0" applyAlignment="0" applyProtection="0"/>
    <xf numFmtId="0" fontId="252" fillId="60" borderId="29" applyNumberFormat="0" applyAlignment="0" applyProtection="0"/>
    <xf numFmtId="0" fontId="252" fillId="60" borderId="29" applyNumberFormat="0" applyAlignment="0" applyProtection="0"/>
    <xf numFmtId="0" fontId="505" fillId="6" borderId="9" applyNumberFormat="0" applyAlignment="0" applyProtection="0"/>
    <xf numFmtId="0" fontId="252" fillId="60" borderId="29" applyNumberFormat="0" applyAlignment="0" applyProtection="0"/>
    <xf numFmtId="0" fontId="252" fillId="60" borderId="29" applyNumberFormat="0" applyAlignment="0" applyProtection="0"/>
    <xf numFmtId="0" fontId="505" fillId="6" borderId="9" applyNumberFormat="0" applyAlignment="0" applyProtection="0"/>
    <xf numFmtId="0" fontId="252" fillId="60" borderId="29" applyNumberFormat="0" applyAlignment="0" applyProtection="0"/>
    <xf numFmtId="0" fontId="252" fillId="60" borderId="29" applyNumberFormat="0" applyAlignment="0" applyProtection="0"/>
    <xf numFmtId="0" fontId="505" fillId="174" borderId="9"/>
    <xf numFmtId="0" fontId="252" fillId="60" borderId="29" applyNumberFormat="0" applyAlignment="0" applyProtection="0"/>
    <xf numFmtId="0" fontId="252" fillId="60" borderId="29" applyNumberFormat="0" applyAlignment="0" applyProtection="0"/>
    <xf numFmtId="0" fontId="505" fillId="174" borderId="9"/>
    <xf numFmtId="0" fontId="252" fillId="60" borderId="29" applyNumberFormat="0" applyAlignment="0" applyProtection="0"/>
    <xf numFmtId="0" fontId="252" fillId="60" borderId="29" applyNumberFormat="0" applyAlignment="0" applyProtection="0"/>
    <xf numFmtId="0" fontId="505" fillId="174" borderId="9"/>
    <xf numFmtId="0" fontId="252" fillId="60" borderId="29" applyNumberFormat="0" applyAlignment="0" applyProtection="0"/>
    <xf numFmtId="0" fontId="252" fillId="60" borderId="29" applyNumberFormat="0" applyAlignment="0" applyProtection="0"/>
    <xf numFmtId="0" fontId="505" fillId="174" borderId="9"/>
    <xf numFmtId="0" fontId="252" fillId="60" borderId="29" applyNumberFormat="0" applyAlignment="0" applyProtection="0"/>
    <xf numFmtId="0" fontId="252" fillId="60" borderId="29" applyNumberFormat="0" applyAlignment="0" applyProtection="0"/>
    <xf numFmtId="0" fontId="505" fillId="174" borderId="9"/>
    <xf numFmtId="0" fontId="252" fillId="60" borderId="29" applyNumberFormat="0" applyAlignment="0" applyProtection="0"/>
    <xf numFmtId="0" fontId="252" fillId="60" borderId="29" applyNumberFormat="0" applyAlignment="0" applyProtection="0"/>
    <xf numFmtId="0" fontId="505" fillId="174" borderId="9"/>
    <xf numFmtId="0" fontId="252" fillId="60" borderId="29" applyNumberFormat="0" applyAlignment="0" applyProtection="0"/>
    <xf numFmtId="0" fontId="252" fillId="60" borderId="29" applyNumberFormat="0" applyAlignment="0" applyProtection="0"/>
    <xf numFmtId="0" fontId="505" fillId="6" borderId="9" applyNumberFormat="0" applyAlignment="0" applyProtection="0"/>
    <xf numFmtId="0" fontId="252" fillId="60" borderId="29" applyNumberFormat="0" applyAlignment="0" applyProtection="0"/>
    <xf numFmtId="0" fontId="252" fillId="60" borderId="29" applyNumberFormat="0" applyAlignment="0" applyProtection="0"/>
    <xf numFmtId="0" fontId="505" fillId="6" borderId="9" applyNumberFormat="0" applyAlignment="0" applyProtection="0"/>
    <xf numFmtId="0" fontId="252" fillId="60" borderId="29" applyNumberFormat="0" applyAlignment="0" applyProtection="0"/>
    <xf numFmtId="0" fontId="252" fillId="60" borderId="29" applyNumberFormat="0" applyAlignment="0" applyProtection="0"/>
    <xf numFmtId="0" fontId="505" fillId="174" borderId="9"/>
    <xf numFmtId="0" fontId="505" fillId="174" borderId="9"/>
    <xf numFmtId="0" fontId="252" fillId="60" borderId="29" applyNumberFormat="0" applyAlignment="0" applyProtection="0"/>
    <xf numFmtId="0" fontId="252" fillId="60" borderId="29" applyNumberFormat="0" applyAlignment="0" applyProtection="0"/>
    <xf numFmtId="0" fontId="252" fillId="60" borderId="29" applyNumberFormat="0" applyAlignment="0" applyProtection="0"/>
    <xf numFmtId="0" fontId="252" fillId="60" borderId="29" applyNumberFormat="0" applyAlignment="0" applyProtection="0"/>
    <xf numFmtId="0" fontId="252" fillId="60" borderId="29" applyNumberFormat="0" applyAlignment="0" applyProtection="0"/>
    <xf numFmtId="0" fontId="173" fillId="43" borderId="29"/>
    <xf numFmtId="0" fontId="173" fillId="43" borderId="29"/>
    <xf numFmtId="0" fontId="252" fillId="43" borderId="29"/>
    <xf numFmtId="0" fontId="252" fillId="43" borderId="29"/>
    <xf numFmtId="0" fontId="173" fillId="43" borderId="29"/>
    <xf numFmtId="0" fontId="173" fillId="43" borderId="29"/>
    <xf numFmtId="0" fontId="506" fillId="51" borderId="29" applyNumberFormat="0" applyAlignment="0" applyProtection="0"/>
    <xf numFmtId="0" fontId="506" fillId="51" borderId="29" applyNumberFormat="0" applyAlignment="0" applyProtection="0"/>
    <xf numFmtId="0" fontId="173" fillId="43" borderId="29"/>
    <xf numFmtId="0" fontId="173" fillId="43" borderId="29"/>
    <xf numFmtId="0" fontId="173" fillId="43" borderId="29"/>
    <xf numFmtId="0" fontId="173" fillId="43" borderId="29"/>
    <xf numFmtId="0" fontId="173" fillId="43" borderId="29"/>
    <xf numFmtId="0" fontId="252" fillId="43" borderId="29"/>
    <xf numFmtId="0" fontId="252" fillId="43" borderId="29"/>
    <xf numFmtId="0" fontId="173" fillId="43" borderId="29"/>
    <xf numFmtId="0" fontId="173" fillId="43" borderId="29"/>
    <xf numFmtId="0" fontId="82" fillId="6" borderId="9" applyNumberFormat="0" applyAlignment="0" applyProtection="0"/>
    <xf numFmtId="0" fontId="173" fillId="43" borderId="29"/>
    <xf numFmtId="0" fontId="173" fillId="43" borderId="29"/>
    <xf numFmtId="0" fontId="173" fillId="43" borderId="29"/>
    <xf numFmtId="0" fontId="173" fillId="43" borderId="29"/>
    <xf numFmtId="0" fontId="173" fillId="43" borderId="29"/>
    <xf numFmtId="0" fontId="173" fillId="43" borderId="29"/>
    <xf numFmtId="0" fontId="252" fillId="43" borderId="29"/>
    <xf numFmtId="0" fontId="252" fillId="43" borderId="29"/>
    <xf numFmtId="0" fontId="173" fillId="43" borderId="29"/>
    <xf numFmtId="0" fontId="173" fillId="43" borderId="29"/>
    <xf numFmtId="0" fontId="252" fillId="43" borderId="29"/>
    <xf numFmtId="0" fontId="252" fillId="43" borderId="29"/>
    <xf numFmtId="0" fontId="252" fillId="43" borderId="29"/>
    <xf numFmtId="0" fontId="252" fillId="43" borderId="29"/>
    <xf numFmtId="0" fontId="173" fillId="43" borderId="29"/>
    <xf numFmtId="0" fontId="173" fillId="43" borderId="29"/>
    <xf numFmtId="0" fontId="506" fillId="51" borderId="29" applyNumberFormat="0" applyAlignment="0" applyProtection="0"/>
    <xf numFmtId="0" fontId="506" fillId="51" borderId="29" applyNumberFormat="0" applyAlignment="0" applyProtection="0"/>
    <xf numFmtId="0" fontId="173" fillId="43" borderId="29"/>
    <xf numFmtId="0" fontId="173" fillId="43" borderId="29"/>
    <xf numFmtId="0" fontId="173" fillId="43" borderId="29"/>
    <xf numFmtId="0" fontId="173" fillId="43" borderId="29"/>
    <xf numFmtId="0" fontId="173" fillId="43" borderId="29"/>
    <xf numFmtId="0" fontId="173" fillId="43" borderId="29"/>
    <xf numFmtId="0" fontId="173" fillId="43" borderId="29"/>
    <xf numFmtId="0" fontId="173" fillId="43" borderId="29"/>
    <xf numFmtId="0" fontId="173" fillId="43" borderId="29"/>
    <xf numFmtId="0" fontId="173" fillId="43" borderId="29"/>
    <xf numFmtId="0" fontId="173" fillId="43" borderId="29"/>
    <xf numFmtId="0" fontId="173" fillId="43" borderId="29"/>
    <xf numFmtId="0" fontId="173" fillId="43" borderId="29"/>
    <xf numFmtId="0" fontId="173" fillId="43" borderId="29"/>
    <xf numFmtId="0" fontId="173" fillId="43" borderId="29"/>
    <xf numFmtId="0" fontId="173" fillId="43" borderId="29"/>
    <xf numFmtId="0" fontId="173" fillId="43" borderId="29"/>
    <xf numFmtId="0" fontId="173" fillId="43" borderId="29"/>
    <xf numFmtId="0" fontId="173" fillId="43" borderId="29"/>
    <xf numFmtId="0" fontId="173" fillId="43" borderId="29"/>
    <xf numFmtId="0" fontId="173" fillId="43" borderId="29"/>
    <xf numFmtId="0" fontId="173" fillId="43" borderId="29"/>
    <xf numFmtId="0" fontId="173" fillId="43" borderId="29"/>
    <xf numFmtId="0" fontId="173" fillId="43" borderId="29"/>
    <xf numFmtId="0" fontId="173" fillId="43" borderId="29"/>
    <xf numFmtId="0" fontId="173" fillId="43" borderId="29"/>
    <xf numFmtId="0" fontId="173" fillId="43" borderId="29"/>
    <xf numFmtId="0" fontId="173" fillId="43" borderId="29"/>
    <xf numFmtId="0" fontId="252" fillId="60" borderId="29" applyNumberFormat="0" applyAlignment="0" applyProtection="0"/>
    <xf numFmtId="0" fontId="252" fillId="60" borderId="29" applyNumberFormat="0" applyAlignment="0" applyProtection="0"/>
    <xf numFmtId="0" fontId="252" fillId="60" borderId="29" applyNumberFormat="0" applyAlignment="0" applyProtection="0"/>
    <xf numFmtId="0" fontId="252" fillId="60" borderId="29" applyNumberFormat="0" applyAlignment="0" applyProtection="0"/>
    <xf numFmtId="0" fontId="252" fillId="60" borderId="29" applyNumberFormat="0" applyAlignment="0" applyProtection="0"/>
    <xf numFmtId="0" fontId="252" fillId="60" borderId="29" applyNumberFormat="0" applyAlignment="0" applyProtection="0"/>
    <xf numFmtId="0" fontId="505" fillId="174" borderId="9"/>
    <xf numFmtId="0" fontId="505" fillId="6" borderId="9" applyNumberFormat="0" applyAlignment="0" applyProtection="0"/>
    <xf numFmtId="0" fontId="505" fillId="6" borderId="9" applyNumberFormat="0" applyAlignment="0" applyProtection="0"/>
    <xf numFmtId="0" fontId="505" fillId="6" borderId="9" applyNumberFormat="0" applyAlignment="0" applyProtection="0"/>
    <xf numFmtId="0" fontId="505" fillId="174" borderId="9"/>
    <xf numFmtId="0" fontId="505" fillId="174" borderId="9"/>
    <xf numFmtId="0" fontId="505" fillId="6" borderId="9" applyNumberFormat="0" applyAlignment="0" applyProtection="0"/>
    <xf numFmtId="0" fontId="505" fillId="174" borderId="9"/>
    <xf numFmtId="0" fontId="505" fillId="174" borderId="9"/>
    <xf numFmtId="0" fontId="505" fillId="174" borderId="9"/>
    <xf numFmtId="0" fontId="505" fillId="6" borderId="9" applyNumberFormat="0" applyAlignment="0" applyProtection="0"/>
    <xf numFmtId="0" fontId="252" fillId="60" borderId="29" applyNumberFormat="0" applyAlignment="0" applyProtection="0"/>
    <xf numFmtId="0" fontId="252" fillId="60" borderId="29" applyNumberFormat="0" applyAlignment="0" applyProtection="0"/>
    <xf numFmtId="0" fontId="252" fillId="60" borderId="29" applyNumberFormat="0" applyAlignment="0" applyProtection="0"/>
    <xf numFmtId="0" fontId="252" fillId="60" borderId="29" applyNumberFormat="0" applyAlignment="0" applyProtection="0"/>
    <xf numFmtId="0" fontId="252" fillId="60" borderId="29" applyNumberFormat="0" applyAlignment="0" applyProtection="0"/>
    <xf numFmtId="0" fontId="173" fillId="43" borderId="29"/>
    <xf numFmtId="0" fontId="173" fillId="43" borderId="29"/>
    <xf numFmtId="0" fontId="173" fillId="43" borderId="29"/>
    <xf numFmtId="0" fontId="173" fillId="43" borderId="29"/>
    <xf numFmtId="0" fontId="173" fillId="43" borderId="29"/>
    <xf numFmtId="0" fontId="173" fillId="43" borderId="29"/>
    <xf numFmtId="0" fontId="173" fillId="43" borderId="29"/>
    <xf numFmtId="0" fontId="173" fillId="43" borderId="29"/>
    <xf numFmtId="0" fontId="173" fillId="43" borderId="29"/>
    <xf numFmtId="0" fontId="82" fillId="6" borderId="9" applyNumberFormat="0" applyAlignment="0" applyProtection="0"/>
    <xf numFmtId="0" fontId="173" fillId="43" borderId="29"/>
    <xf numFmtId="0" fontId="173" fillId="43" borderId="29"/>
    <xf numFmtId="0" fontId="173" fillId="43" borderId="29"/>
    <xf numFmtId="0" fontId="173" fillId="43" borderId="29"/>
    <xf numFmtId="0" fontId="173" fillId="43" borderId="29"/>
    <xf numFmtId="0" fontId="173" fillId="43" borderId="29"/>
    <xf numFmtId="0" fontId="173" fillId="43" borderId="29"/>
    <xf numFmtId="0" fontId="173" fillId="43" borderId="29"/>
    <xf numFmtId="0" fontId="173" fillId="43" borderId="29"/>
    <xf numFmtId="0" fontId="173" fillId="43" borderId="29"/>
    <xf numFmtId="0" fontId="173" fillId="43" borderId="29"/>
    <xf numFmtId="0" fontId="506" fillId="51" borderId="29" applyNumberFormat="0" applyAlignment="0" applyProtection="0"/>
    <xf numFmtId="0" fontId="506" fillId="51" borderId="29" applyNumberFormat="0" applyAlignment="0" applyProtection="0"/>
    <xf numFmtId="0" fontId="173" fillId="43" borderId="29"/>
    <xf numFmtId="0" fontId="173" fillId="43" borderId="29"/>
    <xf numFmtId="0" fontId="173" fillId="43" borderId="29"/>
    <xf numFmtId="0" fontId="173" fillId="43" borderId="29"/>
    <xf numFmtId="0" fontId="173" fillId="43" borderId="29"/>
    <xf numFmtId="0" fontId="173" fillId="43" borderId="29"/>
    <xf numFmtId="0" fontId="173" fillId="43" borderId="29"/>
    <xf numFmtId="0" fontId="173" fillId="43" borderId="29"/>
    <xf numFmtId="0" fontId="173" fillId="43" borderId="29"/>
    <xf numFmtId="0" fontId="173" fillId="43" borderId="29"/>
    <xf numFmtId="0" fontId="173" fillId="43" borderId="29"/>
    <xf numFmtId="0" fontId="173" fillId="43" borderId="29"/>
    <xf numFmtId="0" fontId="173" fillId="43" borderId="29"/>
    <xf numFmtId="0" fontId="173" fillId="43" borderId="29"/>
    <xf numFmtId="0" fontId="173" fillId="43" borderId="29"/>
    <xf numFmtId="0" fontId="173" fillId="43" borderId="29"/>
    <xf numFmtId="0" fontId="173" fillId="43" borderId="29"/>
    <xf numFmtId="0" fontId="173" fillId="43" borderId="29"/>
    <xf numFmtId="0" fontId="173" fillId="43" borderId="29"/>
    <xf numFmtId="0" fontId="173" fillId="43" borderId="29"/>
    <xf numFmtId="0" fontId="173" fillId="43" borderId="29"/>
    <xf numFmtId="0" fontId="173" fillId="43" borderId="29"/>
    <xf numFmtId="0" fontId="173" fillId="43" borderId="29"/>
    <xf numFmtId="0" fontId="173" fillId="43" borderId="29"/>
    <xf numFmtId="0" fontId="173" fillId="43" borderId="29"/>
    <xf numFmtId="0" fontId="173" fillId="43" borderId="29"/>
    <xf numFmtId="0" fontId="173" fillId="43" borderId="29"/>
    <xf numFmtId="0" fontId="173" fillId="43" borderId="29"/>
    <xf numFmtId="0" fontId="173" fillId="43" borderId="29"/>
    <xf numFmtId="0" fontId="173" fillId="43" borderId="29"/>
    <xf numFmtId="0" fontId="252" fillId="60" borderId="29" applyNumberFormat="0" applyAlignment="0" applyProtection="0"/>
    <xf numFmtId="0" fontId="252" fillId="60" borderId="29" applyNumberFormat="0" applyAlignment="0" applyProtection="0"/>
    <xf numFmtId="0" fontId="252" fillId="60" borderId="29" applyNumberFormat="0" applyAlignment="0" applyProtection="0"/>
    <xf numFmtId="0" fontId="252" fillId="60" borderId="29" applyNumberFormat="0" applyAlignment="0" applyProtection="0"/>
    <xf numFmtId="0" fontId="252" fillId="60" borderId="29" applyNumberFormat="0" applyAlignment="0" applyProtection="0"/>
    <xf numFmtId="0" fontId="252" fillId="60" borderId="29" applyNumberFormat="0" applyAlignment="0" applyProtection="0"/>
    <xf numFmtId="0" fontId="252" fillId="60" borderId="29" applyNumberFormat="0" applyAlignment="0" applyProtection="0"/>
    <xf numFmtId="0" fontId="252" fillId="60" borderId="29" applyNumberFormat="0" applyAlignment="0" applyProtection="0"/>
    <xf numFmtId="0" fontId="252" fillId="60" borderId="29" applyNumberFormat="0" applyAlignment="0" applyProtection="0"/>
    <xf numFmtId="0" fontId="252" fillId="60" borderId="29" applyNumberFormat="0" applyAlignment="0" applyProtection="0"/>
    <xf numFmtId="0" fontId="82" fillId="6" borderId="9" applyNumberFormat="0" applyAlignment="0" applyProtection="0"/>
    <xf numFmtId="0" fontId="252" fillId="60" borderId="29" applyNumberFormat="0" applyAlignment="0" applyProtection="0"/>
    <xf numFmtId="0" fontId="252" fillId="60" borderId="29" applyNumberFormat="0" applyAlignment="0" applyProtection="0"/>
    <xf numFmtId="0" fontId="252" fillId="60" borderId="29" applyNumberFormat="0" applyAlignment="0" applyProtection="0"/>
    <xf numFmtId="0" fontId="252" fillId="60" borderId="29" applyNumberFormat="0" applyAlignment="0" applyProtection="0"/>
    <xf numFmtId="0" fontId="252" fillId="60" borderId="29" applyNumberFormat="0" applyAlignment="0" applyProtection="0"/>
    <xf numFmtId="0" fontId="252" fillId="60" borderId="29" applyNumberFormat="0" applyAlignment="0" applyProtection="0"/>
    <xf numFmtId="0" fontId="252" fillId="60" borderId="29" applyNumberFormat="0" applyAlignment="0" applyProtection="0"/>
    <xf numFmtId="0" fontId="252" fillId="60" borderId="29" applyNumberFormat="0" applyAlignment="0" applyProtection="0"/>
    <xf numFmtId="0" fontId="252" fillId="60" borderId="29" applyNumberFormat="0" applyAlignment="0" applyProtection="0"/>
    <xf numFmtId="0" fontId="252" fillId="60" borderId="29" applyNumberFormat="0" applyAlignment="0" applyProtection="0"/>
    <xf numFmtId="0" fontId="252" fillId="60" borderId="29" applyNumberFormat="0" applyAlignment="0" applyProtection="0"/>
    <xf numFmtId="0" fontId="252" fillId="60" borderId="29" applyNumberFormat="0" applyAlignment="0" applyProtection="0"/>
    <xf numFmtId="0" fontId="252" fillId="60" borderId="29" applyNumberFormat="0" applyAlignment="0" applyProtection="0"/>
    <xf numFmtId="0" fontId="252" fillId="60" borderId="29" applyNumberFormat="0" applyAlignment="0" applyProtection="0"/>
    <xf numFmtId="0" fontId="252" fillId="60" borderId="29" applyNumberFormat="0" applyAlignment="0" applyProtection="0"/>
    <xf numFmtId="0" fontId="252" fillId="60" borderId="29" applyNumberFormat="0" applyAlignment="0" applyProtection="0"/>
    <xf numFmtId="0" fontId="82" fillId="6" borderId="9" applyNumberFormat="0" applyAlignment="0" applyProtection="0"/>
    <xf numFmtId="0" fontId="252" fillId="60" borderId="29" applyNumberFormat="0" applyAlignment="0" applyProtection="0"/>
    <xf numFmtId="0" fontId="252" fillId="60" borderId="29" applyNumberFormat="0" applyAlignment="0" applyProtection="0"/>
    <xf numFmtId="0" fontId="252" fillId="60" borderId="29" applyNumberFormat="0" applyAlignment="0" applyProtection="0"/>
    <xf numFmtId="0" fontId="252" fillId="60" borderId="29" applyNumberFormat="0" applyAlignment="0" applyProtection="0"/>
    <xf numFmtId="0" fontId="252" fillId="60" borderId="29" applyNumberFormat="0" applyAlignment="0" applyProtection="0"/>
    <xf numFmtId="0" fontId="252" fillId="60" borderId="29" applyNumberFormat="0" applyAlignment="0" applyProtection="0"/>
    <xf numFmtId="0" fontId="252" fillId="60" borderId="29" applyNumberFormat="0" applyAlignment="0" applyProtection="0"/>
    <xf numFmtId="0" fontId="252" fillId="60" borderId="29" applyNumberFormat="0" applyAlignment="0" applyProtection="0"/>
    <xf numFmtId="0" fontId="252" fillId="60" borderId="29" applyNumberFormat="0" applyAlignment="0" applyProtection="0"/>
    <xf numFmtId="0" fontId="252" fillId="60" borderId="29" applyNumberFormat="0" applyAlignment="0" applyProtection="0"/>
    <xf numFmtId="0" fontId="252" fillId="60" borderId="29" applyNumberFormat="0" applyAlignment="0" applyProtection="0"/>
    <xf numFmtId="0" fontId="82" fillId="6" borderId="9" applyNumberFormat="0" applyAlignment="0" applyProtection="0"/>
    <xf numFmtId="0" fontId="252" fillId="60" borderId="29" applyNumberFormat="0" applyAlignment="0" applyProtection="0"/>
    <xf numFmtId="0" fontId="252" fillId="60" borderId="29" applyNumberFormat="0" applyAlignment="0" applyProtection="0"/>
    <xf numFmtId="0" fontId="252" fillId="60" borderId="29" applyNumberFormat="0" applyAlignment="0" applyProtection="0"/>
    <xf numFmtId="0" fontId="252" fillId="60" borderId="29" applyNumberFormat="0" applyAlignment="0" applyProtection="0"/>
    <xf numFmtId="0" fontId="252" fillId="60" borderId="29" applyNumberFormat="0" applyAlignment="0" applyProtection="0"/>
    <xf numFmtId="0" fontId="505" fillId="6" borderId="9" applyNumberFormat="0" applyAlignment="0" applyProtection="0"/>
    <xf numFmtId="0" fontId="505" fillId="6" borderId="9" applyNumberFormat="0" applyAlignment="0" applyProtection="0"/>
    <xf numFmtId="0" fontId="82" fillId="6" borderId="9" applyNumberFormat="0" applyAlignment="0" applyProtection="0"/>
    <xf numFmtId="0" fontId="505" fillId="6" borderId="9" applyNumberFormat="0" applyAlignment="0" applyProtection="0"/>
    <xf numFmtId="0" fontId="252" fillId="60" borderId="29" applyNumberFormat="0" applyAlignment="0" applyProtection="0"/>
    <xf numFmtId="0" fontId="252" fillId="60" borderId="29" applyNumberFormat="0" applyAlignment="0" applyProtection="0"/>
    <xf numFmtId="0" fontId="505" fillId="6" borderId="9" applyNumberFormat="0" applyAlignment="0" applyProtection="0"/>
    <xf numFmtId="0" fontId="252" fillId="60" borderId="29" applyNumberFormat="0" applyAlignment="0" applyProtection="0"/>
    <xf numFmtId="0" fontId="252" fillId="60" borderId="29" applyNumberFormat="0" applyAlignment="0" applyProtection="0"/>
    <xf numFmtId="0" fontId="505" fillId="6" borderId="9" applyNumberFormat="0" applyAlignment="0" applyProtection="0"/>
    <xf numFmtId="0" fontId="252" fillId="60" borderId="29" applyNumberFormat="0" applyAlignment="0" applyProtection="0"/>
    <xf numFmtId="0" fontId="252" fillId="60" borderId="29" applyNumberFormat="0" applyAlignment="0" applyProtection="0"/>
    <xf numFmtId="0" fontId="505" fillId="6" borderId="9" applyNumberFormat="0" applyAlignment="0" applyProtection="0"/>
    <xf numFmtId="0" fontId="252" fillId="60" borderId="29" applyNumberFormat="0" applyAlignment="0" applyProtection="0"/>
    <xf numFmtId="0" fontId="252" fillId="60" borderId="29" applyNumberFormat="0" applyAlignment="0" applyProtection="0"/>
    <xf numFmtId="271" fontId="273" fillId="136" borderId="0"/>
    <xf numFmtId="330" fontId="2" fillId="0" borderId="0" applyFont="0" applyFill="0" applyBorder="0" applyAlignment="0" applyProtection="0"/>
    <xf numFmtId="0" fontId="33" fillId="0" borderId="0"/>
    <xf numFmtId="0" fontId="33" fillId="0" borderId="0"/>
    <xf numFmtId="0" fontId="109" fillId="0" borderId="0" applyNumberFormat="0" applyFill="0" applyBorder="0" applyAlignment="0" applyProtection="0">
      <alignment vertical="top"/>
      <protection locked="0"/>
    </xf>
    <xf numFmtId="315" fontId="2" fillId="0" borderId="0" applyFill="0" applyBorder="0" applyAlignment="0"/>
    <xf numFmtId="315" fontId="2" fillId="0" borderId="0"/>
    <xf numFmtId="315" fontId="2" fillId="0" borderId="0" applyFill="0" applyBorder="0" applyAlignment="0"/>
    <xf numFmtId="315" fontId="2" fillId="0" borderId="0" applyFill="0" applyBorder="0" applyAlignment="0"/>
    <xf numFmtId="315" fontId="2" fillId="0" borderId="0" applyFill="0" applyBorder="0" applyAlignment="0"/>
    <xf numFmtId="187" fontId="182" fillId="0" borderId="0" applyFill="0" applyBorder="0" applyAlignment="0"/>
    <xf numFmtId="181" fontId="2" fillId="0" borderId="0" applyFill="0" applyBorder="0" applyAlignment="0"/>
    <xf numFmtId="181" fontId="2" fillId="0" borderId="0"/>
    <xf numFmtId="181" fontId="2" fillId="0" borderId="0" applyFill="0" applyBorder="0" applyAlignment="0"/>
    <xf numFmtId="181" fontId="2" fillId="0" borderId="0" applyFill="0" applyBorder="0" applyAlignment="0"/>
    <xf numFmtId="181" fontId="2" fillId="0" borderId="0" applyFill="0" applyBorder="0" applyAlignment="0"/>
    <xf numFmtId="271" fontId="182" fillId="0" borderId="0" applyFill="0" applyBorder="0" applyAlignment="0"/>
    <xf numFmtId="315" fontId="2" fillId="0" borderId="0" applyFill="0" applyBorder="0" applyAlignment="0"/>
    <xf numFmtId="315" fontId="2" fillId="0" borderId="0"/>
    <xf numFmtId="315" fontId="2" fillId="0" borderId="0" applyFill="0" applyBorder="0" applyAlignment="0"/>
    <xf numFmtId="315" fontId="2" fillId="0" borderId="0" applyFill="0" applyBorder="0" applyAlignment="0"/>
    <xf numFmtId="315" fontId="2" fillId="0" borderId="0" applyFill="0" applyBorder="0" applyAlignment="0"/>
    <xf numFmtId="187" fontId="182" fillId="0" borderId="0" applyFill="0" applyBorder="0" applyAlignment="0"/>
    <xf numFmtId="316" fontId="2" fillId="0" borderId="0" applyFill="0" applyBorder="0" applyAlignment="0"/>
    <xf numFmtId="316" fontId="2" fillId="0" borderId="0"/>
    <xf numFmtId="316" fontId="2" fillId="0" borderId="0" applyFill="0" applyBorder="0" applyAlignment="0"/>
    <xf numFmtId="316" fontId="2" fillId="0" borderId="0" applyFill="0" applyBorder="0" applyAlignment="0"/>
    <xf numFmtId="316" fontId="2" fillId="0" borderId="0" applyFill="0" applyBorder="0" applyAlignment="0"/>
    <xf numFmtId="273" fontId="182" fillId="0" borderId="0" applyFill="0" applyBorder="0" applyAlignment="0"/>
    <xf numFmtId="317" fontId="2" fillId="0" borderId="0" applyFill="0" applyBorder="0" applyAlignment="0"/>
    <xf numFmtId="181" fontId="2" fillId="0" borderId="0" applyFill="0" applyBorder="0" applyAlignment="0"/>
    <xf numFmtId="181" fontId="2" fillId="0" borderId="0"/>
    <xf numFmtId="181" fontId="2" fillId="0" borderId="0" applyFill="0" applyBorder="0" applyAlignment="0"/>
    <xf numFmtId="181" fontId="2" fillId="0" borderId="0" applyFill="0" applyBorder="0" applyAlignment="0"/>
    <xf numFmtId="181" fontId="2" fillId="0" borderId="0" applyFill="0" applyBorder="0" applyAlignment="0"/>
    <xf numFmtId="271" fontId="182" fillId="0" borderId="0" applyFill="0" applyBorder="0" applyAlignment="0"/>
    <xf numFmtId="0" fontId="507" fillId="0" borderId="11"/>
    <xf numFmtId="0" fontId="507" fillId="0" borderId="11"/>
    <xf numFmtId="0" fontId="272" fillId="0" borderId="41" applyNumberFormat="0" applyFill="0" applyAlignment="0" applyProtection="0"/>
    <xf numFmtId="0" fontId="507" fillId="0" borderId="11" applyNumberFormat="0" applyFill="0" applyAlignment="0" applyProtection="0"/>
    <xf numFmtId="0" fontId="507" fillId="0" borderId="11" applyNumberFormat="0" applyFill="0" applyAlignment="0" applyProtection="0"/>
    <xf numFmtId="0" fontId="85" fillId="0" borderId="11" applyNumberFormat="0" applyFill="0" applyAlignment="0" applyProtection="0"/>
    <xf numFmtId="0" fontId="272" fillId="0" borderId="41" applyNumberFormat="0" applyFill="0" applyAlignment="0" applyProtection="0"/>
    <xf numFmtId="0" fontId="272" fillId="0" borderId="41" applyNumberFormat="0" applyFill="0" applyAlignment="0" applyProtection="0"/>
    <xf numFmtId="0" fontId="508" fillId="0" borderId="36" applyNumberFormat="0" applyFill="0" applyAlignment="0" applyProtection="0"/>
    <xf numFmtId="0" fontId="152" fillId="0" borderId="36"/>
    <xf numFmtId="0" fontId="152" fillId="0" borderId="36"/>
    <xf numFmtId="0" fontId="85" fillId="0" borderId="11" applyNumberFormat="0" applyFill="0" applyAlignment="0" applyProtection="0"/>
    <xf numFmtId="0" fontId="152" fillId="0" borderId="36"/>
    <xf numFmtId="0" fontId="507" fillId="0" borderId="11" applyNumberFormat="0" applyFill="0" applyAlignment="0" applyProtection="0"/>
    <xf numFmtId="0" fontId="507" fillId="0" borderId="11" applyNumberFormat="0" applyFill="0" applyAlignment="0" applyProtection="0"/>
    <xf numFmtId="0" fontId="85" fillId="0" borderId="11" applyNumberFormat="0" applyFill="0" applyAlignment="0" applyProtection="0"/>
    <xf numFmtId="0" fontId="85" fillId="0" borderId="11" applyNumberFormat="0" applyFill="0" applyAlignment="0" applyProtection="0"/>
    <xf numFmtId="0" fontId="85" fillId="0" borderId="11" applyNumberFormat="0" applyFill="0" applyAlignment="0" applyProtection="0"/>
    <xf numFmtId="0" fontId="507" fillId="0" borderId="11"/>
    <xf numFmtId="0" fontId="507" fillId="0" borderId="11" applyNumberFormat="0" applyFill="0" applyAlignment="0" applyProtection="0"/>
    <xf numFmtId="271" fontId="510" fillId="175" borderId="0"/>
    <xf numFmtId="331" fontId="184" fillId="0" borderId="0">
      <alignment horizontal="justify"/>
    </xf>
    <xf numFmtId="332" fontId="2" fillId="0" borderId="0" applyFont="0" applyFill="0" applyBorder="0" applyAlignment="0" applyProtection="0"/>
    <xf numFmtId="333" fontId="2" fillId="0" borderId="0" applyFont="0" applyFill="0" applyBorder="0" applyAlignment="0" applyProtection="0"/>
    <xf numFmtId="38" fontId="459" fillId="0" borderId="0" applyFill="0" applyBorder="0" applyAlignment="0" applyProtection="0"/>
    <xf numFmtId="40" fontId="459" fillId="0" borderId="0" applyFill="0" applyBorder="0" applyAlignment="0" applyProtection="0"/>
    <xf numFmtId="0" fontId="511" fillId="0" borderId="23"/>
    <xf numFmtId="0" fontId="511" fillId="0" borderId="23"/>
    <xf numFmtId="0" fontId="511" fillId="0" borderId="23"/>
    <xf numFmtId="0" fontId="511" fillId="0" borderId="23"/>
    <xf numFmtId="0" fontId="511" fillId="0" borderId="23"/>
    <xf numFmtId="0" fontId="511" fillId="0" borderId="23"/>
    <xf numFmtId="0" fontId="356" fillId="0" borderId="23"/>
    <xf numFmtId="334" fontId="459" fillId="0" borderId="0" applyFill="0" applyBorder="0" applyAlignment="0" applyProtection="0"/>
    <xf numFmtId="335" fontId="459" fillId="0" borderId="0" applyFill="0" applyBorder="0" applyAlignment="0" applyProtection="0"/>
    <xf numFmtId="336" fontId="2" fillId="0" borderId="0" applyFont="0" applyFill="0" applyBorder="0" applyAlignment="0" applyProtection="0"/>
    <xf numFmtId="337" fontId="2" fillId="0" borderId="0" applyFont="0" applyFill="0" applyBorder="0" applyAlignment="0" applyProtection="0"/>
    <xf numFmtId="334" fontId="459" fillId="0" borderId="0" applyFill="0" applyBorder="0" applyAlignment="0" applyProtection="0"/>
    <xf numFmtId="335" fontId="459" fillId="0" borderId="0" applyFill="0" applyBorder="0" applyAlignment="0" applyProtection="0"/>
    <xf numFmtId="17" fontId="512" fillId="0" borderId="0" applyFont="0" applyFill="0" applyBorder="0" applyAlignment="0" applyProtection="0"/>
    <xf numFmtId="0" fontId="145" fillId="0" borderId="0" applyNumberFormat="0" applyFont="0" applyFill="0" applyAlignment="0"/>
    <xf numFmtId="0" fontId="145" fillId="0" borderId="0"/>
    <xf numFmtId="0" fontId="145" fillId="0" borderId="0" applyNumberFormat="0" applyFont="0" applyFill="0" applyAlignment="0"/>
    <xf numFmtId="0" fontId="145" fillId="0" borderId="0" applyNumberFormat="0" applyFont="0" applyFill="0" applyAlignment="0"/>
    <xf numFmtId="338" fontId="158" fillId="0" borderId="0"/>
    <xf numFmtId="0" fontId="513" fillId="176" borderId="0"/>
    <xf numFmtId="0" fontId="513" fillId="176" borderId="0"/>
    <xf numFmtId="0" fontId="513" fillId="176" borderId="0"/>
    <xf numFmtId="0" fontId="154" fillId="43" borderId="0"/>
    <xf numFmtId="0" fontId="154" fillId="43" borderId="0"/>
    <xf numFmtId="0" fontId="81" fillId="5" borderId="0" applyNumberFormat="0" applyBorder="0" applyAlignment="0" applyProtection="0"/>
    <xf numFmtId="0" fontId="513" fillId="5" borderId="0" applyNumberFormat="0" applyBorder="0" applyAlignment="0" applyProtection="0"/>
    <xf numFmtId="0" fontId="513" fillId="5" borderId="0" applyNumberFormat="0" applyBorder="0" applyAlignment="0" applyProtection="0"/>
    <xf numFmtId="0" fontId="514" fillId="60" borderId="0" applyNumberFormat="0" applyBorder="0" applyAlignment="0" applyProtection="0"/>
    <xf numFmtId="0" fontId="513" fillId="176" borderId="0"/>
    <xf numFmtId="0" fontId="361" fillId="60" borderId="0" applyNumberFormat="0" applyBorder="0" applyAlignment="0" applyProtection="0"/>
    <xf numFmtId="0" fontId="515" fillId="43" borderId="0"/>
    <xf numFmtId="0" fontId="361" fillId="60" borderId="0" applyNumberFormat="0" applyBorder="0" applyAlignment="0" applyProtection="0"/>
    <xf numFmtId="0" fontId="361" fillId="60" borderId="0" applyNumberFormat="0" applyBorder="0" applyAlignment="0" applyProtection="0"/>
    <xf numFmtId="0" fontId="361" fillId="60" borderId="0" applyNumberFormat="0" applyBorder="0" applyAlignment="0" applyProtection="0"/>
    <xf numFmtId="0" fontId="81" fillId="5" borderId="0" applyNumberFormat="0" applyBorder="0" applyAlignment="0" applyProtection="0"/>
    <xf numFmtId="0" fontId="513" fillId="5" borderId="0" applyNumberFormat="0" applyBorder="0" applyAlignment="0" applyProtection="0"/>
    <xf numFmtId="0" fontId="513" fillId="5" borderId="0" applyNumberFormat="0" applyBorder="0" applyAlignment="0" applyProtection="0"/>
    <xf numFmtId="0" fontId="81" fillId="5" borderId="0" applyNumberFormat="0" applyBorder="0" applyAlignment="0" applyProtection="0"/>
    <xf numFmtId="0" fontId="81" fillId="5" borderId="0" applyNumberFormat="0" applyBorder="0" applyAlignment="0" applyProtection="0"/>
    <xf numFmtId="0" fontId="81" fillId="5" borderId="0" applyNumberFormat="0" applyBorder="0" applyAlignment="0" applyProtection="0"/>
    <xf numFmtId="0" fontId="513" fillId="176" borderId="0"/>
    <xf numFmtId="0" fontId="513" fillId="5" borderId="0" applyNumberFormat="0" applyBorder="0" applyAlignment="0" applyProtection="0"/>
    <xf numFmtId="3" fontId="174" fillId="0" borderId="0"/>
    <xf numFmtId="3" fontId="174" fillId="0" borderId="0"/>
    <xf numFmtId="0" fontId="158" fillId="0" borderId="0"/>
    <xf numFmtId="192" fontId="116" fillId="0" borderId="0"/>
    <xf numFmtId="339" fontId="2" fillId="0" borderId="0"/>
    <xf numFmtId="339" fontId="2" fillId="0" borderId="0"/>
    <xf numFmtId="339" fontId="2" fillId="0" borderId="0"/>
    <xf numFmtId="192" fontId="116" fillId="0" borderId="0"/>
    <xf numFmtId="339" fontId="2" fillId="0" borderId="0"/>
    <xf numFmtId="0" fontId="158" fillId="0" borderId="0"/>
    <xf numFmtId="339" fontId="2" fillId="0" borderId="0"/>
    <xf numFmtId="339" fontId="2" fillId="0" borderId="0"/>
    <xf numFmtId="340" fontId="153" fillId="0" borderId="0"/>
    <xf numFmtId="0" fontId="158" fillId="0" borderId="0"/>
    <xf numFmtId="199" fontId="138" fillId="0" borderId="0"/>
    <xf numFmtId="199" fontId="138" fillId="0" borderId="0"/>
    <xf numFmtId="0" fontId="481" fillId="0" borderId="0"/>
    <xf numFmtId="0" fontId="1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9" fillId="0" borderId="0"/>
    <xf numFmtId="0" fontId="24" fillId="0" borderId="0"/>
    <xf numFmtId="0" fontId="24" fillId="0" borderId="0"/>
    <xf numFmtId="0" fontId="119" fillId="0" borderId="0"/>
    <xf numFmtId="0" fontId="24" fillId="0" borderId="0"/>
    <xf numFmtId="0" fontId="1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9" fillId="0" borderId="0"/>
    <xf numFmtId="0" fontId="119" fillId="0" borderId="0"/>
    <xf numFmtId="0" fontId="119" fillId="0" borderId="0"/>
    <xf numFmtId="0" fontId="1" fillId="0" borderId="0"/>
    <xf numFmtId="0" fontId="1" fillId="0" borderId="0"/>
    <xf numFmtId="0" fontId="119" fillId="0" borderId="0"/>
    <xf numFmtId="0" fontId="119" fillId="0" borderId="0"/>
    <xf numFmtId="0" fontId="24" fillId="0" borderId="0"/>
    <xf numFmtId="0" fontId="24" fillId="0" borderId="0"/>
    <xf numFmtId="0" fontId="119" fillId="0" borderId="0"/>
    <xf numFmtId="0" fontId="6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9" fillId="0" borderId="0"/>
    <xf numFmtId="0" fontId="119" fillId="0" borderId="0"/>
    <xf numFmtId="0" fontId="24" fillId="0" borderId="0"/>
    <xf numFmtId="0" fontId="119" fillId="0" borderId="0"/>
    <xf numFmtId="0" fontId="119" fillId="0" borderId="0"/>
    <xf numFmtId="0" fontId="24" fillId="0" borderId="0"/>
    <xf numFmtId="0" fontId="24" fillId="0" borderId="0"/>
    <xf numFmtId="0" fontId="119" fillId="0" borderId="0"/>
    <xf numFmtId="0" fontId="24" fillId="0" borderId="0"/>
    <xf numFmtId="0" fontId="119" fillId="0" borderId="0"/>
    <xf numFmtId="0" fontId="119" fillId="0" borderId="0"/>
    <xf numFmtId="0" fontId="24" fillId="0" borderId="0"/>
    <xf numFmtId="0" fontId="136" fillId="0" borderId="0"/>
    <xf numFmtId="0" fontId="1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64" fillId="0" borderId="0"/>
    <xf numFmtId="0" fontId="1" fillId="0" borderId="0"/>
    <xf numFmtId="0" fontId="414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2" fillId="0" borderId="0"/>
    <xf numFmtId="0" fontId="2" fillId="0" borderId="0"/>
    <xf numFmtId="0" fontId="119" fillId="0" borderId="0"/>
    <xf numFmtId="0" fontId="1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9" fillId="0" borderId="0"/>
    <xf numFmtId="0" fontId="24" fillId="0" borderId="0"/>
    <xf numFmtId="0" fontId="24" fillId="0" borderId="0"/>
    <xf numFmtId="0" fontId="119" fillId="0" borderId="0"/>
    <xf numFmtId="0" fontId="24" fillId="0" borderId="0"/>
    <xf numFmtId="0" fontId="1" fillId="0" borderId="0"/>
    <xf numFmtId="0" fontId="1" fillId="0" borderId="0"/>
    <xf numFmtId="0" fontId="119" fillId="0" borderId="0"/>
    <xf numFmtId="0" fontId="1" fillId="0" borderId="0"/>
    <xf numFmtId="0" fontId="1" fillId="0" borderId="0"/>
    <xf numFmtId="0" fontId="119" fillId="0" borderId="0"/>
    <xf numFmtId="0" fontId="1" fillId="0" borderId="0"/>
    <xf numFmtId="0" fontId="1" fillId="0" borderId="0"/>
    <xf numFmtId="0" fontId="119" fillId="0" borderId="0"/>
    <xf numFmtId="0" fontId="1" fillId="0" borderId="0"/>
    <xf numFmtId="0" fontId="1" fillId="0" borderId="0"/>
    <xf numFmtId="0" fontId="119" fillId="0" borderId="0"/>
    <xf numFmtId="0" fontId="66" fillId="0" borderId="0"/>
    <xf numFmtId="0" fontId="66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1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9" fillId="0" borderId="0"/>
    <xf numFmtId="0" fontId="119" fillId="0" borderId="0"/>
    <xf numFmtId="0" fontId="1" fillId="0" borderId="0"/>
    <xf numFmtId="0" fontId="1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9" fillId="0" borderId="0"/>
    <xf numFmtId="0" fontId="119" fillId="0" borderId="0"/>
    <xf numFmtId="0" fontId="1" fillId="0" borderId="0"/>
    <xf numFmtId="0" fontId="119" fillId="0" borderId="0"/>
    <xf numFmtId="0" fontId="119" fillId="0" borderId="0"/>
    <xf numFmtId="0" fontId="1" fillId="0" borderId="0"/>
    <xf numFmtId="0" fontId="1" fillId="0" borderId="0"/>
    <xf numFmtId="0" fontId="119" fillId="0" borderId="0"/>
    <xf numFmtId="0" fontId="1" fillId="0" borderId="0"/>
    <xf numFmtId="0" fontId="1" fillId="0" borderId="0"/>
    <xf numFmtId="0" fontId="119" fillId="0" borderId="0"/>
    <xf numFmtId="0" fontId="1" fillId="0" borderId="0"/>
    <xf numFmtId="0" fontId="119" fillId="0" borderId="0"/>
    <xf numFmtId="0" fontId="119" fillId="0" borderId="0"/>
    <xf numFmtId="0" fontId="1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9" fillId="0" borderId="0"/>
    <xf numFmtId="0" fontId="119" fillId="0" borderId="0"/>
    <xf numFmtId="0" fontId="44" fillId="0" borderId="0"/>
    <xf numFmtId="0" fontId="1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9" fillId="0" borderId="0"/>
    <xf numFmtId="0" fontId="119" fillId="0" borderId="0"/>
    <xf numFmtId="0" fontId="1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9" fillId="0" borderId="0"/>
    <xf numFmtId="0" fontId="119" fillId="0" borderId="0"/>
    <xf numFmtId="0" fontId="1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9" fillId="0" borderId="0"/>
    <xf numFmtId="0" fontId="119" fillId="0" borderId="0"/>
    <xf numFmtId="0" fontId="1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2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9" fillId="0" borderId="0"/>
    <xf numFmtId="0" fontId="119" fillId="0" borderId="0"/>
    <xf numFmtId="0" fontId="1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9" fillId="0" borderId="0"/>
    <xf numFmtId="0" fontId="119" fillId="0" borderId="0"/>
    <xf numFmtId="0" fontId="1" fillId="0" borderId="0"/>
    <xf numFmtId="0" fontId="1" fillId="0" borderId="0"/>
    <xf numFmtId="0" fontId="119" fillId="0" borderId="0"/>
    <xf numFmtId="0" fontId="119" fillId="0" borderId="0"/>
    <xf numFmtId="0" fontId="73" fillId="0" borderId="0"/>
    <xf numFmtId="0" fontId="6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4" fillId="0" borderId="0"/>
    <xf numFmtId="0" fontId="24" fillId="0" borderId="0"/>
    <xf numFmtId="0" fontId="66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" fillId="0" borderId="0"/>
    <xf numFmtId="0" fontId="66" fillId="0" borderId="0"/>
    <xf numFmtId="0" fontId="2" fillId="0" borderId="0"/>
    <xf numFmtId="0" fontId="64" fillId="0" borderId="0"/>
    <xf numFmtId="0" fontId="48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0" fontId="1" fillId="0" borderId="0"/>
    <xf numFmtId="0" fontId="1" fillId="0" borderId="0"/>
    <xf numFmtId="0" fontId="1" fillId="0" borderId="0"/>
    <xf numFmtId="0" fontId="6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482" fillId="0" borderId="0"/>
    <xf numFmtId="0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2" fillId="0" borderId="0"/>
    <xf numFmtId="0" fontId="482" fillId="0" borderId="0"/>
    <xf numFmtId="0" fontId="482" fillId="0" borderId="0"/>
    <xf numFmtId="0" fontId="1" fillId="0" borderId="0"/>
    <xf numFmtId="0" fontId="482" fillId="0" borderId="0"/>
    <xf numFmtId="0" fontId="1" fillId="0" borderId="0"/>
    <xf numFmtId="0" fontId="1" fillId="0" borderId="0"/>
    <xf numFmtId="0" fontId="482" fillId="0" borderId="0"/>
    <xf numFmtId="0" fontId="2" fillId="0" borderId="0"/>
    <xf numFmtId="0" fontId="66" fillId="0" borderId="0"/>
    <xf numFmtId="0" fontId="66" fillId="0" borderId="0"/>
    <xf numFmtId="0" fontId="64" fillId="0" borderId="0"/>
    <xf numFmtId="0" fontId="108" fillId="0" borderId="0"/>
    <xf numFmtId="0" fontId="44" fillId="0" borderId="0"/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2" fillId="0" borderId="0"/>
    <xf numFmtId="0" fontId="2" fillId="0" borderId="0"/>
    <xf numFmtId="0" fontId="2" fillId="0" borderId="0"/>
    <xf numFmtId="0" fontId="44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6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9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9" fillId="0" borderId="0"/>
    <xf numFmtId="0" fontId="24" fillId="0" borderId="0"/>
    <xf numFmtId="0" fontId="24" fillId="0" borderId="0"/>
    <xf numFmtId="0" fontId="99" fillId="0" borderId="0"/>
    <xf numFmtId="0" fontId="44" fillId="0" borderId="0"/>
    <xf numFmtId="0" fontId="13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9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9" fillId="0" borderId="0"/>
    <xf numFmtId="0" fontId="9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44" fillId="0" borderId="0"/>
    <xf numFmtId="0" fontId="44" fillId="0" borderId="0"/>
    <xf numFmtId="0" fontId="65" fillId="0" borderId="0"/>
    <xf numFmtId="0" fontId="65" fillId="0" borderId="0"/>
    <xf numFmtId="0" fontId="65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4" fillId="0" borderId="0"/>
    <xf numFmtId="0" fontId="24" fillId="0" borderId="0"/>
    <xf numFmtId="0" fontId="2" fillId="0" borderId="0"/>
    <xf numFmtId="0" fontId="9" fillId="0" borderId="0"/>
    <xf numFmtId="0" fontId="24" fillId="0" borderId="0"/>
    <xf numFmtId="0" fontId="2" fillId="0" borderId="0"/>
    <xf numFmtId="0" fontId="2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64" fillId="0" borderId="0"/>
    <xf numFmtId="0" fontId="48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64" fillId="0" borderId="0"/>
    <xf numFmtId="0" fontId="66" fillId="0" borderId="0"/>
    <xf numFmtId="0" fontId="1" fillId="0" borderId="0"/>
    <xf numFmtId="0" fontId="1" fillId="0" borderId="0"/>
    <xf numFmtId="0" fontId="66" fillId="0" borderId="0"/>
    <xf numFmtId="0" fontId="1" fillId="0" borderId="0"/>
    <xf numFmtId="0" fontId="1" fillId="0" borderId="0"/>
    <xf numFmtId="0" fontId="64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44" fillId="0" borderId="0"/>
    <xf numFmtId="0" fontId="48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2" fillId="0" borderId="0"/>
    <xf numFmtId="0" fontId="48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2" fillId="0" borderId="0"/>
    <xf numFmtId="0" fontId="24" fillId="0" borderId="0"/>
    <xf numFmtId="0" fontId="48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2" fillId="0" borderId="0"/>
    <xf numFmtId="0" fontId="24" fillId="0" borderId="0"/>
    <xf numFmtId="0" fontId="48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2" fillId="0" borderId="0"/>
    <xf numFmtId="0" fontId="24" fillId="0" borderId="0"/>
    <xf numFmtId="0" fontId="24" fillId="0" borderId="0"/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2" fillId="0" borderId="0"/>
    <xf numFmtId="0" fontId="2" fillId="0" borderId="0"/>
    <xf numFmtId="0" fontId="2" fillId="0" borderId="0"/>
    <xf numFmtId="0" fontId="9" fillId="0" borderId="0"/>
    <xf numFmtId="0" fontId="24" fillId="0" borderId="0"/>
    <xf numFmtId="0" fontId="24" fillId="0" borderId="0"/>
    <xf numFmtId="0" fontId="1" fillId="0" borderId="0"/>
    <xf numFmtId="0" fontId="64" fillId="0" borderId="0"/>
    <xf numFmtId="0" fontId="2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9" fillId="0" borderId="0"/>
    <xf numFmtId="0" fontId="2" fillId="0" borderId="0"/>
    <xf numFmtId="0" fontId="1" fillId="0" borderId="0"/>
    <xf numFmtId="0" fontId="2" fillId="134" borderId="37"/>
    <xf numFmtId="0" fontId="2" fillId="134" borderId="37"/>
    <xf numFmtId="0" fontId="1" fillId="0" borderId="0"/>
    <xf numFmtId="0" fontId="1" fillId="0" borderId="0"/>
    <xf numFmtId="0" fontId="106" fillId="0" borderId="0"/>
    <xf numFmtId="0" fontId="1" fillId="0" borderId="0"/>
    <xf numFmtId="0" fontId="119" fillId="0" borderId="0"/>
    <xf numFmtId="0" fontId="119" fillId="0" borderId="0"/>
    <xf numFmtId="0" fontId="1" fillId="0" borderId="0"/>
    <xf numFmtId="0" fontId="1" fillId="0" borderId="0"/>
    <xf numFmtId="0" fontId="2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6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136" fillId="0" borderId="0"/>
    <xf numFmtId="0" fontId="64" fillId="0" borderId="0"/>
    <xf numFmtId="0" fontId="482" fillId="0" borderId="0"/>
    <xf numFmtId="0" fontId="482" fillId="0" borderId="0"/>
    <xf numFmtId="0" fontId="6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7" fillId="0" borderId="0"/>
    <xf numFmtId="0" fontId="66" fillId="0" borderId="0"/>
    <xf numFmtId="0" fontId="119" fillId="0" borderId="0"/>
    <xf numFmtId="0" fontId="1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4" fillId="0" borderId="0"/>
    <xf numFmtId="0" fontId="24" fillId="0" borderId="0"/>
    <xf numFmtId="0" fontId="1" fillId="0" borderId="0"/>
    <xf numFmtId="0" fontId="44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24" fillId="0" borderId="0"/>
    <xf numFmtId="0" fontId="24" fillId="0" borderId="0"/>
    <xf numFmtId="0" fontId="44" fillId="0" borderId="0"/>
    <xf numFmtId="0" fontId="2" fillId="0" borderId="0"/>
    <xf numFmtId="0" fontId="1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9" fillId="0" borderId="0"/>
    <xf numFmtId="0" fontId="24" fillId="0" borderId="0"/>
    <xf numFmtId="0" fontId="24" fillId="0" borderId="0"/>
    <xf numFmtId="0" fontId="169" fillId="0" borderId="0"/>
    <xf numFmtId="0" fontId="2" fillId="0" borderId="0"/>
    <xf numFmtId="0" fontId="1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9" fillId="0" borderId="0"/>
    <xf numFmtId="0" fontId="1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2" fillId="0" borderId="0"/>
    <xf numFmtId="0" fontId="1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9" fillId="0" borderId="0"/>
    <xf numFmtId="0" fontId="44" fillId="0" borderId="0"/>
    <xf numFmtId="0" fontId="169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9" fillId="0" borderId="0"/>
    <xf numFmtId="0" fontId="1" fillId="0" borderId="0"/>
    <xf numFmtId="0" fontId="1" fillId="0" borderId="0"/>
    <xf numFmtId="0" fontId="169" fillId="0" borderId="0"/>
    <xf numFmtId="0" fontId="1" fillId="0" borderId="0"/>
    <xf numFmtId="0" fontId="1" fillId="0" borderId="0"/>
    <xf numFmtId="0" fontId="169" fillId="0" borderId="0"/>
    <xf numFmtId="0" fontId="2" fillId="0" borderId="0"/>
    <xf numFmtId="0" fontId="1" fillId="0" borderId="0"/>
    <xf numFmtId="0" fontId="169" fillId="0" borderId="0"/>
    <xf numFmtId="0" fontId="1" fillId="0" borderId="0"/>
    <xf numFmtId="0" fontId="1" fillId="0" borderId="0"/>
    <xf numFmtId="0" fontId="169" fillId="0" borderId="0"/>
    <xf numFmtId="0" fontId="1" fillId="0" borderId="0"/>
    <xf numFmtId="0" fontId="1" fillId="0" borderId="0"/>
    <xf numFmtId="0" fontId="169" fillId="0" borderId="0"/>
    <xf numFmtId="0" fontId="2" fillId="0" borderId="0"/>
    <xf numFmtId="0" fontId="24" fillId="0" borderId="0"/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106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9" fillId="0" borderId="0"/>
    <xf numFmtId="0" fontId="64" fillId="0" borderId="0"/>
    <xf numFmtId="0" fontId="119" fillId="0" borderId="0"/>
    <xf numFmtId="0" fontId="119" fillId="0" borderId="0"/>
    <xf numFmtId="0" fontId="119" fillId="0" borderId="0"/>
    <xf numFmtId="0" fontId="1" fillId="0" borderId="0"/>
    <xf numFmtId="0" fontId="1" fillId="0" borderId="0"/>
    <xf numFmtId="0" fontId="119" fillId="0" borderId="0"/>
    <xf numFmtId="0" fontId="1" fillId="0" borderId="0"/>
    <xf numFmtId="0" fontId="1" fillId="0" borderId="0"/>
    <xf numFmtId="0" fontId="2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36" fillId="0" borderId="0"/>
    <xf numFmtId="0" fontId="2" fillId="0" borderId="0"/>
    <xf numFmtId="0" fontId="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51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69" fillId="0" borderId="0"/>
    <xf numFmtId="0" fontId="1" fillId="0" borderId="0"/>
    <xf numFmtId="0" fontId="1" fillId="0" borderId="0"/>
    <xf numFmtId="0" fontId="169" fillId="0" borderId="0"/>
    <xf numFmtId="0" fontId="1" fillId="0" borderId="0"/>
    <xf numFmtId="0" fontId="1" fillId="0" borderId="0"/>
    <xf numFmtId="0" fontId="169" fillId="0" borderId="0"/>
    <xf numFmtId="0" fontId="2" fillId="0" borderId="0"/>
    <xf numFmtId="0" fontId="482" fillId="0" borderId="0"/>
    <xf numFmtId="0" fontId="1" fillId="0" borderId="0"/>
    <xf numFmtId="0" fontId="1" fillId="0" borderId="0"/>
    <xf numFmtId="0" fontId="482" fillId="0" borderId="0"/>
    <xf numFmtId="0" fontId="1" fillId="0" borderId="0"/>
    <xf numFmtId="0" fontId="1" fillId="0" borderId="0"/>
    <xf numFmtId="0" fontId="482" fillId="0" borderId="0"/>
    <xf numFmtId="0" fontId="2" fillId="0" borderId="0"/>
    <xf numFmtId="0" fontId="1" fillId="0" borderId="0"/>
    <xf numFmtId="0" fontId="66" fillId="0" borderId="0"/>
    <xf numFmtId="0" fontId="6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482" fillId="0" borderId="0"/>
    <xf numFmtId="0" fontId="2" fillId="0" borderId="0"/>
    <xf numFmtId="0" fontId="2" fillId="0" borderId="0"/>
    <xf numFmtId="0" fontId="2" fillId="0" borderId="0"/>
    <xf numFmtId="0" fontId="482" fillId="0" borderId="0"/>
    <xf numFmtId="0" fontId="2" fillId="0" borderId="0"/>
    <xf numFmtId="0" fontId="2" fillId="0" borderId="0"/>
    <xf numFmtId="0" fontId="48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6" fillId="0" borderId="0"/>
    <xf numFmtId="0" fontId="119" fillId="0" borderId="0"/>
    <xf numFmtId="0" fontId="119" fillId="0" borderId="0"/>
    <xf numFmtId="0" fontId="518" fillId="0" borderId="0"/>
    <xf numFmtId="0" fontId="119" fillId="0" borderId="0"/>
    <xf numFmtId="0" fontId="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24" fillId="0" borderId="0"/>
    <xf numFmtId="0" fontId="24" fillId="0" borderId="0"/>
    <xf numFmtId="0" fontId="482" fillId="0" borderId="0"/>
    <xf numFmtId="0" fontId="2" fillId="0" borderId="0"/>
    <xf numFmtId="0" fontId="482" fillId="0" borderId="0"/>
    <xf numFmtId="0" fontId="2" fillId="0" borderId="0"/>
    <xf numFmtId="0" fontId="482" fillId="0" borderId="0"/>
    <xf numFmtId="0" fontId="1" fillId="0" borderId="0"/>
    <xf numFmtId="0" fontId="1" fillId="0" borderId="0"/>
    <xf numFmtId="0" fontId="1" fillId="0" borderId="0"/>
    <xf numFmtId="0" fontId="482" fillId="0" borderId="0"/>
    <xf numFmtId="0" fontId="1" fillId="0" borderId="0"/>
    <xf numFmtId="0" fontId="2" fillId="0" borderId="0"/>
    <xf numFmtId="0" fontId="482" fillId="0" borderId="0"/>
    <xf numFmtId="0" fontId="1" fillId="0" borderId="0"/>
    <xf numFmtId="0" fontId="1" fillId="0" borderId="0"/>
    <xf numFmtId="0" fontId="482" fillId="0" borderId="0"/>
    <xf numFmtId="0" fontId="1" fillId="0" borderId="0"/>
    <xf numFmtId="0" fontId="1" fillId="0" borderId="0"/>
    <xf numFmtId="0" fontId="64" fillId="0" borderId="0"/>
    <xf numFmtId="0" fontId="64" fillId="0" borderId="0"/>
    <xf numFmtId="0" fontId="44" fillId="0" borderId="0"/>
    <xf numFmtId="0" fontId="66" fillId="0" borderId="0"/>
    <xf numFmtId="0" fontId="66" fillId="0" borderId="0"/>
    <xf numFmtId="0" fontId="482" fillId="0" borderId="0"/>
    <xf numFmtId="0" fontId="482" fillId="0" borderId="0"/>
    <xf numFmtId="0" fontId="99" fillId="0" borderId="0"/>
    <xf numFmtId="0" fontId="1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9" fillId="0" borderId="0"/>
    <xf numFmtId="0" fontId="119" fillId="0" borderId="0"/>
    <xf numFmtId="0" fontId="1" fillId="0" borderId="0"/>
    <xf numFmtId="0" fontId="119" fillId="0" borderId="0"/>
    <xf numFmtId="0" fontId="119" fillId="0" borderId="0"/>
    <xf numFmtId="0" fontId="1" fillId="0" borderId="0"/>
    <xf numFmtId="0" fontId="119" fillId="0" borderId="0"/>
    <xf numFmtId="0" fontId="119" fillId="0" borderId="0"/>
    <xf numFmtId="0" fontId="119" fillId="0" borderId="0"/>
    <xf numFmtId="0" fontId="1" fillId="0" borderId="0"/>
    <xf numFmtId="0" fontId="119" fillId="0" borderId="0"/>
    <xf numFmtId="0" fontId="99" fillId="0" borderId="0"/>
    <xf numFmtId="0" fontId="106" fillId="0" borderId="0"/>
    <xf numFmtId="0" fontId="99" fillId="0" borderId="0"/>
    <xf numFmtId="0" fontId="2" fillId="0" borderId="0"/>
    <xf numFmtId="0" fontId="119" fillId="0" borderId="0"/>
    <xf numFmtId="0" fontId="119" fillId="0" borderId="0"/>
    <xf numFmtId="0" fontId="167" fillId="0" borderId="0"/>
    <xf numFmtId="0" fontId="119" fillId="0" borderId="0"/>
    <xf numFmtId="0" fontId="44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" fillId="0" borderId="0"/>
    <xf numFmtId="0" fontId="73" fillId="0" borderId="0"/>
    <xf numFmtId="0" fontId="482" fillId="0" borderId="0"/>
    <xf numFmtId="0" fontId="24" fillId="0" borderId="0"/>
    <xf numFmtId="0" fontId="24" fillId="0" borderId="0"/>
    <xf numFmtId="0" fontId="1" fillId="0" borderId="0"/>
    <xf numFmtId="0" fontId="119" fillId="0" borderId="0"/>
    <xf numFmtId="0" fontId="1" fillId="0" borderId="0"/>
    <xf numFmtId="0" fontId="119" fillId="0" borderId="0"/>
    <xf numFmtId="0" fontId="119" fillId="0" borderId="0"/>
    <xf numFmtId="0" fontId="119" fillId="0" borderId="0"/>
    <xf numFmtId="0" fontId="2" fillId="0" borderId="0"/>
    <xf numFmtId="0" fontId="65" fillId="0" borderId="0"/>
    <xf numFmtId="0" fontId="119" fillId="0" borderId="0"/>
    <xf numFmtId="0" fontId="1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9" fillId="0" borderId="0"/>
    <xf numFmtId="0" fontId="2" fillId="0" borderId="0"/>
    <xf numFmtId="0" fontId="119" fillId="0" borderId="0"/>
    <xf numFmtId="0" fontId="1" fillId="0" borderId="0"/>
    <xf numFmtId="0" fontId="136" fillId="0" borderId="0"/>
    <xf numFmtId="0" fontId="1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9" fillId="0" borderId="0"/>
    <xf numFmtId="0" fontId="119" fillId="0" borderId="0"/>
    <xf numFmtId="0" fontId="1" fillId="0" borderId="0"/>
    <xf numFmtId="0" fontId="119" fillId="0" borderId="0"/>
    <xf numFmtId="0" fontId="119" fillId="0" borderId="0"/>
    <xf numFmtId="0" fontId="1" fillId="0" borderId="0"/>
    <xf numFmtId="0" fontId="1" fillId="0" borderId="0"/>
    <xf numFmtId="0" fontId="119" fillId="0" borderId="0"/>
    <xf numFmtId="0" fontId="1" fillId="0" borderId="0"/>
    <xf numFmtId="0" fontId="119" fillId="0" borderId="0"/>
    <xf numFmtId="0" fontId="119" fillId="0" borderId="0"/>
    <xf numFmtId="0" fontId="119" fillId="0" borderId="0"/>
    <xf numFmtId="0" fontId="9" fillId="0" borderId="0"/>
    <xf numFmtId="0" fontId="136" fillId="0" borderId="0"/>
    <xf numFmtId="0" fontId="1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9" fillId="0" borderId="0"/>
    <xf numFmtId="0" fontId="106" fillId="0" borderId="0"/>
    <xf numFmtId="0" fontId="119" fillId="0" borderId="0"/>
    <xf numFmtId="0" fontId="2" fillId="0" borderId="0"/>
    <xf numFmtId="0" fontId="66" fillId="0" borderId="0"/>
    <xf numFmtId="0" fontId="136" fillId="0" borderId="0"/>
    <xf numFmtId="0" fontId="119" fillId="0" borderId="0"/>
    <xf numFmtId="0" fontId="119" fillId="0" borderId="0"/>
    <xf numFmtId="0" fontId="484" fillId="0" borderId="0"/>
    <xf numFmtId="0" fontId="119" fillId="0" borderId="0"/>
    <xf numFmtId="0" fontId="9" fillId="0" borderId="0"/>
    <xf numFmtId="0" fontId="119" fillId="0" borderId="0"/>
    <xf numFmtId="0" fontId="66" fillId="0" borderId="0"/>
    <xf numFmtId="0" fontId="44" fillId="0" borderId="0"/>
    <xf numFmtId="0" fontId="66" fillId="0" borderId="0"/>
    <xf numFmtId="0" fontId="44" fillId="0" borderId="0"/>
    <xf numFmtId="0" fontId="24" fillId="0" borderId="0"/>
    <xf numFmtId="0" fontId="9" fillId="0" borderId="0"/>
    <xf numFmtId="0" fontId="119" fillId="0" borderId="0"/>
    <xf numFmtId="0" fontId="485" fillId="0" borderId="0"/>
    <xf numFmtId="0" fontId="1" fillId="0" borderId="0"/>
    <xf numFmtId="0" fontId="48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486" fillId="0" borderId="0"/>
    <xf numFmtId="0" fontId="1" fillId="0" borderId="0"/>
    <xf numFmtId="0" fontId="1" fillId="0" borderId="0"/>
    <xf numFmtId="0" fontId="1" fillId="0" borderId="0"/>
    <xf numFmtId="0" fontId="1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82" fillId="0" borderId="0"/>
    <xf numFmtId="0" fontId="24" fillId="0" borderId="0"/>
    <xf numFmtId="0" fontId="24" fillId="0" borderId="0"/>
    <xf numFmtId="0" fontId="119" fillId="0" borderId="0"/>
    <xf numFmtId="0" fontId="2" fillId="0" borderId="0"/>
    <xf numFmtId="0" fontId="119" fillId="0" borderId="0"/>
    <xf numFmtId="0" fontId="44" fillId="0" borderId="0"/>
    <xf numFmtId="0" fontId="2" fillId="0" borderId="0"/>
    <xf numFmtId="0" fontId="44" fillId="0" borderId="0"/>
    <xf numFmtId="0" fontId="24" fillId="0" borderId="0"/>
    <xf numFmtId="0" fontId="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482" fillId="0" borderId="0"/>
    <xf numFmtId="0" fontId="1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9" fillId="0" borderId="0"/>
    <xf numFmtId="0" fontId="119" fillId="0" borderId="0"/>
    <xf numFmtId="0" fontId="1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2" fillId="0" borderId="0"/>
    <xf numFmtId="0" fontId="119" fillId="0" borderId="0"/>
    <xf numFmtId="0" fontId="482" fillId="0" borderId="0"/>
    <xf numFmtId="0" fontId="24" fillId="0" borderId="0"/>
    <xf numFmtId="0" fontId="24" fillId="0" borderId="0"/>
    <xf numFmtId="0" fontId="482" fillId="0" borderId="0"/>
    <xf numFmtId="0" fontId="1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19" fillId="0" borderId="0"/>
    <xf numFmtId="0" fontId="482" fillId="0" borderId="0"/>
    <xf numFmtId="0" fontId="119" fillId="0" borderId="0"/>
    <xf numFmtId="0" fontId="119" fillId="0" borderId="0"/>
    <xf numFmtId="0" fontId="119" fillId="0" borderId="0"/>
    <xf numFmtId="0" fontId="1" fillId="0" borderId="0"/>
    <xf numFmtId="0" fontId="1" fillId="0" borderId="0"/>
    <xf numFmtId="0" fontId="119" fillId="0" borderId="0"/>
    <xf numFmtId="0" fontId="2" fillId="0" borderId="0"/>
    <xf numFmtId="0" fontId="119" fillId="0" borderId="0"/>
    <xf numFmtId="0" fontId="1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4" fillId="0" borderId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" fillId="47" borderId="13"/>
    <xf numFmtId="0" fontId="1" fillId="47" borderId="13"/>
    <xf numFmtId="0" fontId="1" fillId="47" borderId="13"/>
    <xf numFmtId="0" fontId="1" fillId="47" borderId="13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" fillId="47" borderId="13"/>
    <xf numFmtId="0" fontId="1" fillId="47" borderId="13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" fillId="47" borderId="13"/>
    <xf numFmtId="0" fontId="1" fillId="47" borderId="13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" fillId="47" borderId="13"/>
    <xf numFmtId="0" fontId="1" fillId="47" borderId="13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24" fillId="9" borderId="13" applyNumberFormat="0" applyFont="0" applyAlignment="0" applyProtection="0"/>
    <xf numFmtId="0" fontId="24" fillId="9" borderId="13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" fillId="47" borderId="13"/>
    <xf numFmtId="0" fontId="1" fillId="47" borderId="13"/>
    <xf numFmtId="0" fontId="1" fillId="47" borderId="13"/>
    <xf numFmtId="0" fontId="1" fillId="47" borderId="13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" fillId="47" borderId="13"/>
    <xf numFmtId="0" fontId="1" fillId="47" borderId="13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" fillId="47" borderId="13"/>
    <xf numFmtId="0" fontId="1" fillId="47" borderId="13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" fillId="47" borderId="13"/>
    <xf numFmtId="0" fontId="1" fillId="47" borderId="13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24" fillId="9" borderId="13" applyNumberFormat="0" applyFont="0" applyAlignment="0" applyProtection="0"/>
    <xf numFmtId="0" fontId="24" fillId="9" borderId="13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" fillId="47" borderId="13"/>
    <xf numFmtId="0" fontId="1" fillId="47" borderId="13"/>
    <xf numFmtId="0" fontId="1" fillId="47" borderId="13"/>
    <xf numFmtId="0" fontId="1" fillId="47" borderId="13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" fillId="47" borderId="13"/>
    <xf numFmtId="0" fontId="1" fillId="47" borderId="13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" fillId="47" borderId="13"/>
    <xf numFmtId="0" fontId="1" fillId="47" borderId="13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" fillId="47" borderId="13"/>
    <xf numFmtId="0" fontId="1" fillId="47" borderId="13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24" fillId="9" borderId="13" applyNumberFormat="0" applyFont="0" applyAlignment="0" applyProtection="0"/>
    <xf numFmtId="0" fontId="24" fillId="9" borderId="13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" fillId="47" borderId="13"/>
    <xf numFmtId="0" fontId="1" fillId="47" borderId="13"/>
    <xf numFmtId="0" fontId="1" fillId="47" borderId="13"/>
    <xf numFmtId="0" fontId="1" fillId="47" borderId="13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" fillId="47" borderId="13"/>
    <xf numFmtId="0" fontId="1" fillId="47" borderId="13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" fillId="47" borderId="13"/>
    <xf numFmtId="0" fontId="1" fillId="47" borderId="13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" fillId="47" borderId="13"/>
    <xf numFmtId="0" fontId="1" fillId="47" borderId="13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24" fillId="9" borderId="13" applyNumberFormat="0" applyFont="0" applyAlignment="0" applyProtection="0"/>
    <xf numFmtId="0" fontId="24" fillId="9" borderId="13" applyNumberFormat="0" applyFont="0" applyAlignment="0" applyProtection="0"/>
    <xf numFmtId="0" fontId="119" fillId="53" borderId="37" applyNumberFormat="0" applyFont="0" applyAlignment="0" applyProtection="0"/>
    <xf numFmtId="0" fontId="65" fillId="53" borderId="37" applyNumberFormat="0" applyFont="0" applyAlignment="0" applyProtection="0"/>
    <xf numFmtId="0" fontId="65" fillId="53" borderId="37" applyNumberFormat="0" applyFont="0" applyAlignment="0" applyProtection="0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65" fillId="53" borderId="37" applyNumberFormat="0" applyFont="0" applyAlignment="0" applyProtection="0"/>
    <xf numFmtId="0" fontId="65" fillId="53" borderId="37" applyNumberFormat="0" applyFont="0" applyAlignment="0" applyProtection="0"/>
    <xf numFmtId="0" fontId="65" fillId="53" borderId="37" applyNumberFormat="0" applyFont="0" applyAlignment="0" applyProtection="0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65" fillId="53" borderId="37" applyNumberFormat="0" applyFont="0" applyAlignment="0" applyProtection="0"/>
    <xf numFmtId="0" fontId="65" fillId="53" borderId="37" applyNumberFormat="0" applyFont="0" applyAlignment="0" applyProtection="0"/>
    <xf numFmtId="0" fontId="24" fillId="9" borderId="13" applyNumberFormat="0" applyFont="0" applyAlignment="0" applyProtection="0"/>
    <xf numFmtId="0" fontId="24" fillId="9" borderId="13" applyNumberFormat="0" applyFont="0" applyAlignment="0" applyProtection="0"/>
    <xf numFmtId="0" fontId="65" fillId="53" borderId="37" applyNumberFormat="0" applyFont="0" applyAlignment="0" applyProtection="0"/>
    <xf numFmtId="0" fontId="24" fillId="9" borderId="13" applyNumberFormat="0" applyFont="0" applyAlignment="0" applyProtection="0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24" fillId="9" borderId="13" applyNumberFormat="0" applyFont="0" applyAlignment="0" applyProtection="0"/>
    <xf numFmtId="0" fontId="24" fillId="9" borderId="13" applyNumberFormat="0" applyFont="0" applyAlignment="0" applyProtection="0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24" fillId="9" borderId="13" applyNumberFormat="0" applyFont="0" applyAlignment="0" applyProtection="0"/>
    <xf numFmtId="0" fontId="24" fillId="9" borderId="13" applyNumberFormat="0" applyFont="0" applyAlignment="0" applyProtection="0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24" fillId="9" borderId="13" applyNumberFormat="0" applyFont="0" applyAlignment="0" applyProtection="0"/>
    <xf numFmtId="0" fontId="24" fillId="9" borderId="13" applyNumberFormat="0" applyFont="0" applyAlignment="0" applyProtection="0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24" fillId="9" borderId="13" applyNumberFormat="0" applyFont="0" applyAlignment="0" applyProtection="0"/>
    <xf numFmtId="0" fontId="24" fillId="9" borderId="13" applyNumberFormat="0" applyFont="0" applyAlignment="0" applyProtection="0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24" fillId="9" borderId="13" applyNumberFormat="0" applyFont="0" applyAlignment="0" applyProtection="0"/>
    <xf numFmtId="0" fontId="1" fillId="47" borderId="13"/>
    <xf numFmtId="0" fontId="1" fillId="47" borderId="13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24" fillId="9" borderId="13" applyNumberFormat="0" applyFont="0" applyAlignment="0" applyProtection="0"/>
    <xf numFmtId="0" fontId="24" fillId="9" borderId="13" applyNumberFormat="0" applyFont="0" applyAlignment="0" applyProtection="0"/>
    <xf numFmtId="0" fontId="136" fillId="72" borderId="37"/>
    <xf numFmtId="0" fontId="1" fillId="47" borderId="13"/>
    <xf numFmtId="0" fontId="1" fillId="47" borderId="13"/>
    <xf numFmtId="0" fontId="119" fillId="53" borderId="37" applyNumberFormat="0" applyFont="0" applyAlignment="0" applyProtection="0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19" fillId="53" borderId="37" applyNumberFormat="0" applyFont="0" applyAlignment="0" applyProtection="0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24" fillId="9" borderId="13" applyNumberFormat="0" applyFont="0" applyAlignment="0" applyProtection="0"/>
    <xf numFmtId="0" fontId="24" fillId="9" borderId="13" applyNumberFormat="0" applyFont="0" applyAlignment="0" applyProtection="0"/>
    <xf numFmtId="0" fontId="1" fillId="47" borderId="13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2" fillId="53" borderId="37" applyNumberFormat="0" applyFont="0" applyAlignment="0" applyProtection="0"/>
    <xf numFmtId="0" fontId="2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" fillId="47" borderId="13"/>
    <xf numFmtId="0" fontId="1" fillId="47" borderId="13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24" fillId="9" borderId="13" applyNumberFormat="0" applyFont="0" applyAlignment="0" applyProtection="0"/>
    <xf numFmtId="0" fontId="24" fillId="9" borderId="13" applyNumberFormat="0" applyFont="0" applyAlignment="0" applyProtection="0"/>
    <xf numFmtId="0" fontId="1" fillId="47" borderId="13"/>
    <xf numFmtId="0" fontId="1" fillId="47" borderId="13"/>
    <xf numFmtId="0" fontId="136" fillId="72" borderId="37"/>
    <xf numFmtId="0" fontId="24" fillId="9" borderId="13" applyNumberFormat="0" applyFont="0" applyAlignment="0" applyProtection="0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24" fillId="9" borderId="13" applyNumberFormat="0" applyFont="0" applyAlignment="0" applyProtection="0"/>
    <xf numFmtId="0" fontId="24" fillId="9" borderId="13" applyNumberFormat="0" applyFont="0" applyAlignment="0" applyProtection="0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24" fillId="9" borderId="13" applyNumberFormat="0" applyFont="0" applyAlignment="0" applyProtection="0"/>
    <xf numFmtId="0" fontId="24" fillId="9" borderId="13" applyNumberFormat="0" applyFont="0" applyAlignment="0" applyProtection="0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24" fillId="9" borderId="13" applyNumberFormat="0" applyFont="0" applyAlignment="0" applyProtection="0"/>
    <xf numFmtId="0" fontId="24" fillId="9" borderId="13" applyNumberFormat="0" applyFont="0" applyAlignment="0" applyProtection="0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24" fillId="9" borderId="13" applyNumberFormat="0" applyFont="0" applyAlignment="0" applyProtection="0"/>
    <xf numFmtId="0" fontId="24" fillId="9" borderId="13" applyNumberFormat="0" applyFont="0" applyAlignment="0" applyProtection="0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24" fillId="9" borderId="13" applyNumberFormat="0" applyFont="0" applyAlignment="0" applyProtection="0"/>
    <xf numFmtId="0" fontId="24" fillId="9" borderId="13" applyNumberFormat="0" applyFont="0" applyAlignment="0" applyProtection="0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24" fillId="9" borderId="13" applyNumberFormat="0" applyFont="0" applyAlignment="0" applyProtection="0"/>
    <xf numFmtId="0" fontId="24" fillId="9" borderId="13" applyNumberFormat="0" applyFont="0" applyAlignment="0" applyProtection="0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24" fillId="9" borderId="13" applyNumberFormat="0" applyFont="0" applyAlignment="0" applyProtection="0"/>
    <xf numFmtId="0" fontId="24" fillId="9" borderId="13" applyNumberFormat="0" applyFont="0" applyAlignment="0" applyProtection="0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24" fillId="9" borderId="13" applyNumberFormat="0" applyFont="0" applyAlignment="0" applyProtection="0"/>
    <xf numFmtId="0" fontId="24" fillId="9" borderId="13" applyNumberFormat="0" applyFont="0" applyAlignment="0" applyProtection="0"/>
    <xf numFmtId="0" fontId="24" fillId="9" borderId="13" applyNumberFormat="0" applyFont="0" applyAlignment="0" applyProtection="0"/>
    <xf numFmtId="0" fontId="24" fillId="9" borderId="13" applyNumberFormat="0" applyFont="0" applyAlignment="0" applyProtection="0"/>
    <xf numFmtId="0" fontId="24" fillId="9" borderId="13" applyNumberFormat="0" applyFont="0" applyAlignment="0" applyProtection="0"/>
    <xf numFmtId="0" fontId="1" fillId="47" borderId="13"/>
    <xf numFmtId="0" fontId="1" fillId="47" borderId="13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24" fillId="9" borderId="13" applyNumberFormat="0" applyFont="0" applyAlignment="0" applyProtection="0"/>
    <xf numFmtId="0" fontId="24" fillId="9" borderId="13" applyNumberFormat="0" applyFont="0" applyAlignment="0" applyProtection="0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24" fillId="9" borderId="13" applyNumberFormat="0" applyFont="0" applyAlignment="0" applyProtection="0"/>
    <xf numFmtId="0" fontId="24" fillId="9" borderId="13" applyNumberFormat="0" applyFont="0" applyAlignment="0" applyProtection="0"/>
    <xf numFmtId="0" fontId="136" fillId="72" borderId="37"/>
    <xf numFmtId="0" fontId="1" fillId="47" borderId="13"/>
    <xf numFmtId="0" fontId="119" fillId="53" borderId="37" applyNumberFormat="0" applyFont="0" applyAlignment="0" applyProtection="0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36" fillId="72" borderId="37"/>
    <xf numFmtId="0" fontId="136" fillId="72" borderId="37"/>
    <xf numFmtId="0" fontId="119" fillId="53" borderId="37" applyNumberFormat="0" applyFont="0" applyAlignment="0" applyProtection="0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2" fillId="53" borderId="37" applyNumberFormat="0" applyFont="0" applyAlignment="0" applyProtection="0"/>
    <xf numFmtId="0" fontId="2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" fillId="47" borderId="13"/>
    <xf numFmtId="0" fontId="1" fillId="47" borderId="13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36" fillId="72" borderId="37"/>
    <xf numFmtId="0" fontId="136" fillId="72" borderId="37"/>
    <xf numFmtId="0" fontId="1" fillId="47" borderId="13"/>
    <xf numFmtId="0" fontId="1" fillId="47" borderId="13"/>
    <xf numFmtId="0" fontId="136" fillId="72" borderId="37"/>
    <xf numFmtId="0" fontId="24" fillId="9" borderId="13" applyNumberFormat="0" applyFont="0" applyAlignment="0" applyProtection="0"/>
    <xf numFmtId="0" fontId="24" fillId="9" borderId="13" applyNumberFormat="0" applyFont="0" applyAlignment="0" applyProtection="0"/>
    <xf numFmtId="0" fontId="24" fillId="9" borderId="13" applyNumberFormat="0" applyFont="0" applyAlignment="0" applyProtection="0"/>
    <xf numFmtId="0" fontId="24" fillId="9" borderId="13" applyNumberFormat="0" applyFont="0" applyAlignment="0" applyProtection="0"/>
    <xf numFmtId="0" fontId="24" fillId="9" borderId="13" applyNumberFormat="0" applyFont="0" applyAlignment="0" applyProtection="0"/>
    <xf numFmtId="0" fontId="24" fillId="9" borderId="13" applyNumberFormat="0" applyFont="0" applyAlignment="0" applyProtection="0"/>
    <xf numFmtId="0" fontId="24" fillId="9" borderId="13" applyNumberFormat="0" applyFont="0" applyAlignment="0" applyProtection="0"/>
    <xf numFmtId="0" fontId="24" fillId="9" borderId="13" applyNumberFormat="0" applyFont="0" applyAlignment="0" applyProtection="0"/>
    <xf numFmtId="0" fontId="24" fillId="9" borderId="13" applyNumberFormat="0" applyFont="0" applyAlignment="0" applyProtection="0"/>
    <xf numFmtId="0" fontId="24" fillId="9" borderId="13" applyNumberFormat="0" applyFont="0" applyAlignment="0" applyProtection="0"/>
    <xf numFmtId="0" fontId="24" fillId="9" borderId="13" applyNumberFormat="0" applyFont="0" applyAlignment="0" applyProtection="0"/>
    <xf numFmtId="0" fontId="24" fillId="9" borderId="13" applyNumberFormat="0" applyFont="0" applyAlignment="0" applyProtection="0"/>
    <xf numFmtId="0" fontId="24" fillId="9" borderId="13" applyNumberFormat="0" applyFont="0" applyAlignment="0" applyProtection="0"/>
    <xf numFmtId="0" fontId="24" fillId="9" borderId="13" applyNumberFormat="0" applyFont="0" applyAlignment="0" applyProtection="0"/>
    <xf numFmtId="0" fontId="24" fillId="9" borderId="13" applyNumberFormat="0" applyFont="0" applyAlignment="0" applyProtection="0"/>
    <xf numFmtId="0" fontId="24" fillId="9" borderId="13" applyNumberFormat="0" applyFont="0" applyAlignment="0" applyProtection="0"/>
    <xf numFmtId="0" fontId="24" fillId="9" borderId="13" applyNumberFormat="0" applyFont="0" applyAlignment="0" applyProtection="0"/>
    <xf numFmtId="0" fontId="24" fillId="9" borderId="13" applyNumberFormat="0" applyFont="0" applyAlignment="0" applyProtection="0"/>
    <xf numFmtId="0" fontId="24" fillId="9" borderId="13" applyNumberFormat="0" applyFont="0" applyAlignment="0" applyProtection="0"/>
    <xf numFmtId="0" fontId="24" fillId="9" borderId="13" applyNumberFormat="0" applyFont="0" applyAlignment="0" applyProtection="0"/>
    <xf numFmtId="0" fontId="119" fillId="53" borderId="37" applyNumberFormat="0" applyFont="0" applyAlignment="0" applyProtection="0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24" fillId="9" borderId="13" applyNumberFormat="0" applyFont="0" applyAlignment="0" applyProtection="0"/>
    <xf numFmtId="0" fontId="24" fillId="9" borderId="13" applyNumberFormat="0" applyFont="0" applyAlignment="0" applyProtection="0"/>
    <xf numFmtId="0" fontId="136" fillId="72" borderId="37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38" fillId="72" borderId="37"/>
    <xf numFmtId="0" fontId="138" fillId="72" borderId="37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24" fillId="9" borderId="13" applyNumberFormat="0" applyFont="0" applyAlignment="0" applyProtection="0"/>
    <xf numFmtId="0" fontId="24" fillId="9" borderId="13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38" fillId="72" borderId="37"/>
    <xf numFmtId="0" fontId="138" fillId="72" borderId="37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73" fillId="72" borderId="37"/>
    <xf numFmtId="0" fontId="73" fillId="72" borderId="37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65" fillId="53" borderId="37" applyNumberFormat="0" applyFont="0" applyAlignment="0" applyProtection="0"/>
    <xf numFmtId="0" fontId="65" fillId="53" borderId="37" applyNumberFormat="0" applyFont="0" applyAlignment="0" applyProtection="0"/>
    <xf numFmtId="0" fontId="24" fillId="9" borderId="13" applyNumberFormat="0" applyFont="0" applyAlignment="0" applyProtection="0"/>
    <xf numFmtId="0" fontId="24" fillId="9" borderId="13" applyNumberFormat="0" applyFont="0" applyAlignment="0" applyProtection="0"/>
    <xf numFmtId="0" fontId="24" fillId="9" borderId="13" applyNumberFormat="0" applyFont="0" applyAlignment="0" applyProtection="0"/>
    <xf numFmtId="0" fontId="24" fillId="9" borderId="13" applyNumberFormat="0" applyFont="0" applyAlignment="0" applyProtection="0"/>
    <xf numFmtId="0" fontId="24" fillId="9" borderId="13" applyNumberFormat="0" applyFont="0" applyAlignment="0" applyProtection="0"/>
    <xf numFmtId="0" fontId="24" fillId="9" borderId="13" applyNumberFormat="0" applyFont="0" applyAlignment="0" applyProtection="0"/>
    <xf numFmtId="0" fontId="24" fillId="9" borderId="13" applyNumberFormat="0" applyFont="0" applyAlignment="0" applyProtection="0"/>
    <xf numFmtId="0" fontId="24" fillId="9" borderId="13" applyNumberFormat="0" applyFont="0" applyAlignment="0" applyProtection="0"/>
    <xf numFmtId="0" fontId="24" fillId="9" borderId="13" applyNumberFormat="0" applyFont="0" applyAlignment="0" applyProtection="0"/>
    <xf numFmtId="0" fontId="24" fillId="9" borderId="13" applyNumberFormat="0" applyFont="0" applyAlignment="0" applyProtection="0"/>
    <xf numFmtId="0" fontId="24" fillId="9" borderId="13" applyNumberFormat="0" applyFont="0" applyAlignment="0" applyProtection="0"/>
    <xf numFmtId="0" fontId="24" fillId="9" borderId="13" applyNumberFormat="0" applyFont="0" applyAlignment="0" applyProtection="0"/>
    <xf numFmtId="0" fontId="24" fillId="9" borderId="13" applyNumberFormat="0" applyFont="0" applyAlignment="0" applyProtection="0"/>
    <xf numFmtId="0" fontId="24" fillId="9" borderId="13" applyNumberFormat="0" applyFont="0" applyAlignment="0" applyProtection="0"/>
    <xf numFmtId="0" fontId="24" fillId="9" borderId="13" applyNumberFormat="0" applyFont="0" applyAlignment="0" applyProtection="0"/>
    <xf numFmtId="0" fontId="24" fillId="9" borderId="13" applyNumberFormat="0" applyFont="0" applyAlignment="0" applyProtection="0"/>
    <xf numFmtId="0" fontId="24" fillId="9" borderId="13" applyNumberFormat="0" applyFont="0" applyAlignment="0" applyProtection="0"/>
    <xf numFmtId="0" fontId="24" fillId="9" borderId="13" applyNumberFormat="0" applyFont="0" applyAlignment="0" applyProtection="0"/>
    <xf numFmtId="0" fontId="24" fillId="9" borderId="13" applyNumberFormat="0" applyFont="0" applyAlignment="0" applyProtection="0"/>
    <xf numFmtId="0" fontId="24" fillId="9" borderId="13" applyNumberFormat="0" applyFont="0" applyAlignment="0" applyProtection="0"/>
    <xf numFmtId="0" fontId="24" fillId="9" borderId="13" applyNumberFormat="0" applyFont="0" applyAlignment="0" applyProtection="0"/>
    <xf numFmtId="0" fontId="24" fillId="9" borderId="13" applyNumberFormat="0" applyFont="0" applyAlignment="0" applyProtection="0"/>
    <xf numFmtId="0" fontId="119" fillId="53" borderId="37" applyNumberFormat="0" applyFont="0" applyAlignment="0" applyProtection="0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24" fillId="9" borderId="13" applyNumberFormat="0" applyFont="0" applyAlignment="0" applyProtection="0"/>
    <xf numFmtId="0" fontId="24" fillId="9" borderId="13" applyNumberFormat="0" applyFont="0" applyAlignment="0" applyProtection="0"/>
    <xf numFmtId="0" fontId="136" fillId="72" borderId="37"/>
    <xf numFmtId="0" fontId="119" fillId="53" borderId="37" applyNumberFormat="0" applyFont="0" applyAlignment="0" applyProtection="0"/>
    <xf numFmtId="0" fontId="1" fillId="47" borderId="13"/>
    <xf numFmtId="0" fontId="1" fillId="47" borderId="13"/>
    <xf numFmtId="0" fontId="1" fillId="47" borderId="13"/>
    <xf numFmtId="0" fontId="1" fillId="47" borderId="13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" fillId="47" borderId="13"/>
    <xf numFmtId="0" fontId="1" fillId="47" borderId="13"/>
    <xf numFmtId="0" fontId="1" fillId="47" borderId="13"/>
    <xf numFmtId="0" fontId="1" fillId="47" borderId="13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" fillId="47" borderId="13"/>
    <xf numFmtId="0" fontId="1" fillId="47" borderId="13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" fillId="47" borderId="13"/>
    <xf numFmtId="0" fontId="1" fillId="47" borderId="13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73" fillId="72" borderId="37"/>
    <xf numFmtId="0" fontId="73" fillId="72" borderId="37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24" fillId="9" borderId="13" applyNumberFormat="0" applyFont="0" applyAlignment="0" applyProtection="0"/>
    <xf numFmtId="0" fontId="24" fillId="9" borderId="13" applyNumberFormat="0" applyFont="0" applyAlignment="0" applyProtection="0"/>
    <xf numFmtId="0" fontId="24" fillId="9" borderId="13" applyNumberFormat="0" applyFont="0" applyAlignment="0" applyProtection="0"/>
    <xf numFmtId="0" fontId="24" fillId="9" borderId="13" applyNumberFormat="0" applyFont="0" applyAlignment="0" applyProtection="0"/>
    <xf numFmtId="0" fontId="24" fillId="9" borderId="13" applyNumberFormat="0" applyFont="0" applyAlignment="0" applyProtection="0"/>
    <xf numFmtId="0" fontId="24" fillId="9" borderId="13" applyNumberFormat="0" applyFont="0" applyAlignment="0" applyProtection="0"/>
    <xf numFmtId="0" fontId="24" fillId="9" borderId="13" applyNumberFormat="0" applyFont="0" applyAlignment="0" applyProtection="0"/>
    <xf numFmtId="0" fontId="24" fillId="9" borderId="13" applyNumberFormat="0" applyFont="0" applyAlignment="0" applyProtection="0"/>
    <xf numFmtId="0" fontId="24" fillId="9" borderId="13" applyNumberFormat="0" applyFont="0" applyAlignment="0" applyProtection="0"/>
    <xf numFmtId="0" fontId="24" fillId="9" borderId="13" applyNumberFormat="0" applyFont="0" applyAlignment="0" applyProtection="0"/>
    <xf numFmtId="0" fontId="24" fillId="9" borderId="13" applyNumberFormat="0" applyFont="0" applyAlignment="0" applyProtection="0"/>
    <xf numFmtId="0" fontId="24" fillId="9" borderId="13" applyNumberFormat="0" applyFont="0" applyAlignment="0" applyProtection="0"/>
    <xf numFmtId="0" fontId="24" fillId="9" borderId="13" applyNumberFormat="0" applyFont="0" applyAlignment="0" applyProtection="0"/>
    <xf numFmtId="0" fontId="24" fillId="9" borderId="13" applyNumberFormat="0" applyFont="0" applyAlignment="0" applyProtection="0"/>
    <xf numFmtId="0" fontId="24" fillId="9" borderId="13" applyNumberFormat="0" applyFont="0" applyAlignment="0" applyProtection="0"/>
    <xf numFmtId="0" fontId="24" fillId="9" borderId="13" applyNumberFormat="0" applyFont="0" applyAlignment="0" applyProtection="0"/>
    <xf numFmtId="0" fontId="24" fillId="9" borderId="13" applyNumberFormat="0" applyFont="0" applyAlignment="0" applyProtection="0"/>
    <xf numFmtId="0" fontId="24" fillId="9" borderId="13" applyNumberFormat="0" applyFont="0" applyAlignment="0" applyProtection="0"/>
    <xf numFmtId="0" fontId="24" fillId="9" borderId="13" applyNumberFormat="0" applyFont="0" applyAlignment="0" applyProtection="0"/>
    <xf numFmtId="0" fontId="24" fillId="9" borderId="13" applyNumberFormat="0" applyFont="0" applyAlignment="0" applyProtection="0"/>
    <xf numFmtId="0" fontId="119" fillId="53" borderId="37" applyNumberFormat="0" applyFont="0" applyAlignment="0" applyProtection="0"/>
    <xf numFmtId="0" fontId="24" fillId="9" borderId="13" applyNumberFormat="0" applyFont="0" applyAlignment="0" applyProtection="0"/>
    <xf numFmtId="0" fontId="24" fillId="9" borderId="13" applyNumberFormat="0" applyFont="0" applyAlignment="0" applyProtection="0"/>
    <xf numFmtId="0" fontId="119" fillId="53" borderId="37" applyNumberFormat="0" applyFont="0" applyAlignment="0" applyProtection="0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19" fillId="53" borderId="37" applyNumberFormat="0" applyFont="0" applyAlignment="0" applyProtection="0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24" fillId="9" borderId="13" applyNumberFormat="0" applyFont="0" applyAlignment="0" applyProtection="0"/>
    <xf numFmtId="0" fontId="24" fillId="9" borderId="13" applyNumberFormat="0" applyFont="0" applyAlignment="0" applyProtection="0"/>
    <xf numFmtId="0" fontId="136" fillId="72" borderId="37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" fillId="47" borderId="13"/>
    <xf numFmtId="0" fontId="1" fillId="47" borderId="13"/>
    <xf numFmtId="0" fontId="1" fillId="47" borderId="13"/>
    <xf numFmtId="0" fontId="1" fillId="47" borderId="13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" fillId="47" borderId="13"/>
    <xf numFmtId="0" fontId="1" fillId="47" borderId="13"/>
    <xf numFmtId="0" fontId="1" fillId="47" borderId="13"/>
    <xf numFmtId="0" fontId="1" fillId="47" borderId="13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" fillId="47" borderId="13"/>
    <xf numFmtId="0" fontId="1" fillId="47" borderId="13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" fillId="47" borderId="13"/>
    <xf numFmtId="0" fontId="1" fillId="47" borderId="13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73" fillId="72" borderId="37"/>
    <xf numFmtId="0" fontId="73" fillId="72" borderId="37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24" fillId="9" borderId="13" applyNumberFormat="0" applyFont="0" applyAlignment="0" applyProtection="0"/>
    <xf numFmtId="0" fontId="24" fillId="9" borderId="13" applyNumberFormat="0" applyFont="0" applyAlignment="0" applyProtection="0"/>
    <xf numFmtId="0" fontId="24" fillId="9" borderId="13" applyNumberFormat="0" applyFont="0" applyAlignment="0" applyProtection="0"/>
    <xf numFmtId="0" fontId="24" fillId="9" borderId="13" applyNumberFormat="0" applyFont="0" applyAlignment="0" applyProtection="0"/>
    <xf numFmtId="0" fontId="24" fillId="9" borderId="13" applyNumberFormat="0" applyFont="0" applyAlignment="0" applyProtection="0"/>
    <xf numFmtId="0" fontId="24" fillId="9" borderId="13" applyNumberFormat="0" applyFont="0" applyAlignment="0" applyProtection="0"/>
    <xf numFmtId="0" fontId="24" fillId="9" borderId="13" applyNumberFormat="0" applyFont="0" applyAlignment="0" applyProtection="0"/>
    <xf numFmtId="0" fontId="24" fillId="9" borderId="13" applyNumberFormat="0" applyFont="0" applyAlignment="0" applyProtection="0"/>
    <xf numFmtId="0" fontId="24" fillId="9" borderId="13" applyNumberFormat="0" applyFont="0" applyAlignment="0" applyProtection="0"/>
    <xf numFmtId="0" fontId="24" fillId="9" borderId="13" applyNumberFormat="0" applyFont="0" applyAlignment="0" applyProtection="0"/>
    <xf numFmtId="0" fontId="24" fillId="9" borderId="13" applyNumberFormat="0" applyFont="0" applyAlignment="0" applyProtection="0"/>
    <xf numFmtId="0" fontId="24" fillId="9" borderId="13" applyNumberFormat="0" applyFont="0" applyAlignment="0" applyProtection="0"/>
    <xf numFmtId="0" fontId="24" fillId="9" borderId="13" applyNumberFormat="0" applyFont="0" applyAlignment="0" applyProtection="0"/>
    <xf numFmtId="0" fontId="24" fillId="9" borderId="13" applyNumberFormat="0" applyFont="0" applyAlignment="0" applyProtection="0"/>
    <xf numFmtId="0" fontId="24" fillId="9" borderId="13" applyNumberFormat="0" applyFont="0" applyAlignment="0" applyProtection="0"/>
    <xf numFmtId="0" fontId="24" fillId="9" borderId="13" applyNumberFormat="0" applyFont="0" applyAlignment="0" applyProtection="0"/>
    <xf numFmtId="0" fontId="24" fillId="9" borderId="13" applyNumberFormat="0" applyFont="0" applyAlignment="0" applyProtection="0"/>
    <xf numFmtId="0" fontId="24" fillId="9" borderId="13" applyNumberFormat="0" applyFont="0" applyAlignment="0" applyProtection="0"/>
    <xf numFmtId="0" fontId="24" fillId="9" borderId="13" applyNumberFormat="0" applyFont="0" applyAlignment="0" applyProtection="0"/>
    <xf numFmtId="0" fontId="24" fillId="9" borderId="13" applyNumberFormat="0" applyFont="0" applyAlignment="0" applyProtection="0"/>
    <xf numFmtId="0" fontId="119" fillId="53" borderId="37" applyNumberFormat="0" applyFont="0" applyAlignment="0" applyProtection="0"/>
    <xf numFmtId="0" fontId="24" fillId="9" borderId="13" applyNumberFormat="0" applyFont="0" applyAlignment="0" applyProtection="0"/>
    <xf numFmtId="0" fontId="24" fillId="9" borderId="13" applyNumberFormat="0" applyFont="0" applyAlignment="0" applyProtection="0"/>
    <xf numFmtId="0" fontId="119" fillId="53" borderId="37" applyNumberFormat="0" applyFont="0" applyAlignment="0" applyProtection="0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19" fillId="53" borderId="37" applyNumberFormat="0" applyFont="0" applyAlignment="0" applyProtection="0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24" fillId="9" borderId="13" applyNumberFormat="0" applyFont="0" applyAlignment="0" applyProtection="0"/>
    <xf numFmtId="0" fontId="24" fillId="9" borderId="13" applyNumberFormat="0" applyFont="0" applyAlignment="0" applyProtection="0"/>
    <xf numFmtId="0" fontId="136" fillId="72" borderId="37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" fillId="47" borderId="13"/>
    <xf numFmtId="0" fontId="1" fillId="47" borderId="13"/>
    <xf numFmtId="0" fontId="1" fillId="47" borderId="13"/>
    <xf numFmtId="0" fontId="1" fillId="47" borderId="13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" fillId="47" borderId="13"/>
    <xf numFmtId="0" fontId="1" fillId="47" borderId="13"/>
    <xf numFmtId="0" fontId="1" fillId="47" borderId="13"/>
    <xf numFmtId="0" fontId="1" fillId="47" borderId="13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" fillId="47" borderId="13"/>
    <xf numFmtId="0" fontId="1" fillId="47" borderId="13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" fillId="47" borderId="13"/>
    <xf numFmtId="0" fontId="1" fillId="47" borderId="13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73" fillId="72" borderId="37"/>
    <xf numFmtId="0" fontId="73" fillId="72" borderId="37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24" fillId="9" borderId="13" applyNumberFormat="0" applyFont="0" applyAlignment="0" applyProtection="0"/>
    <xf numFmtId="0" fontId="24" fillId="9" borderId="13" applyNumberFormat="0" applyFont="0" applyAlignment="0" applyProtection="0"/>
    <xf numFmtId="0" fontId="24" fillId="9" borderId="13" applyNumberFormat="0" applyFont="0" applyAlignment="0" applyProtection="0"/>
    <xf numFmtId="0" fontId="24" fillId="9" borderId="13" applyNumberFormat="0" applyFont="0" applyAlignment="0" applyProtection="0"/>
    <xf numFmtId="0" fontId="24" fillId="9" borderId="13" applyNumberFormat="0" applyFont="0" applyAlignment="0" applyProtection="0"/>
    <xf numFmtId="0" fontId="24" fillId="9" borderId="13" applyNumberFormat="0" applyFont="0" applyAlignment="0" applyProtection="0"/>
    <xf numFmtId="0" fontId="24" fillId="9" borderId="13" applyNumberFormat="0" applyFont="0" applyAlignment="0" applyProtection="0"/>
    <xf numFmtId="0" fontId="24" fillId="9" borderId="13" applyNumberFormat="0" applyFont="0" applyAlignment="0" applyProtection="0"/>
    <xf numFmtId="0" fontId="24" fillId="9" borderId="13" applyNumberFormat="0" applyFont="0" applyAlignment="0" applyProtection="0"/>
    <xf numFmtId="0" fontId="24" fillId="9" borderId="13" applyNumberFormat="0" applyFont="0" applyAlignment="0" applyProtection="0"/>
    <xf numFmtId="0" fontId="24" fillId="9" borderId="13" applyNumberFormat="0" applyFont="0" applyAlignment="0" applyProtection="0"/>
    <xf numFmtId="0" fontId="24" fillId="9" borderId="13" applyNumberFormat="0" applyFont="0" applyAlignment="0" applyProtection="0"/>
    <xf numFmtId="0" fontId="24" fillId="9" borderId="13" applyNumberFormat="0" applyFont="0" applyAlignment="0" applyProtection="0"/>
    <xf numFmtId="0" fontId="24" fillId="9" borderId="13" applyNumberFormat="0" applyFont="0" applyAlignment="0" applyProtection="0"/>
    <xf numFmtId="0" fontId="24" fillId="9" borderId="13" applyNumberFormat="0" applyFont="0" applyAlignment="0" applyProtection="0"/>
    <xf numFmtId="0" fontId="24" fillId="9" borderId="13" applyNumberFormat="0" applyFont="0" applyAlignment="0" applyProtection="0"/>
    <xf numFmtId="0" fontId="24" fillId="9" borderId="13" applyNumberFormat="0" applyFont="0" applyAlignment="0" applyProtection="0"/>
    <xf numFmtId="0" fontId="24" fillId="9" borderId="13" applyNumberFormat="0" applyFont="0" applyAlignment="0" applyProtection="0"/>
    <xf numFmtId="0" fontId="24" fillId="9" borderId="13" applyNumberFormat="0" applyFont="0" applyAlignment="0" applyProtection="0"/>
    <xf numFmtId="0" fontId="24" fillId="9" borderId="13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" fillId="47" borderId="13"/>
    <xf numFmtId="0" fontId="1" fillId="47" borderId="13"/>
    <xf numFmtId="0" fontId="1" fillId="47" borderId="13"/>
    <xf numFmtId="0" fontId="1" fillId="47" borderId="13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" fillId="47" borderId="13"/>
    <xf numFmtId="0" fontId="1" fillId="47" borderId="13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" fillId="47" borderId="13"/>
    <xf numFmtId="0" fontId="1" fillId="47" borderId="13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" fillId="47" borderId="13"/>
    <xf numFmtId="0" fontId="1" fillId="47" borderId="13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24" fillId="9" borderId="13" applyNumberFormat="0" applyFont="0" applyAlignment="0" applyProtection="0"/>
    <xf numFmtId="0" fontId="24" fillId="9" borderId="13" applyNumberFormat="0" applyFont="0" applyAlignment="0" applyProtection="0"/>
    <xf numFmtId="0" fontId="119" fillId="53" borderId="37" applyNumberFormat="0" applyFont="0" applyAlignment="0" applyProtection="0"/>
    <xf numFmtId="0" fontId="24" fillId="9" borderId="13" applyNumberFormat="0" applyFont="0" applyAlignment="0" applyProtection="0"/>
    <xf numFmtId="0" fontId="24" fillId="9" borderId="13" applyNumberFormat="0" applyFont="0" applyAlignment="0" applyProtection="0"/>
    <xf numFmtId="0" fontId="24" fillId="9" borderId="13" applyNumberFormat="0" applyFont="0" applyAlignment="0" applyProtection="0"/>
    <xf numFmtId="0" fontId="24" fillId="9" borderId="13" applyNumberFormat="0" applyFont="0" applyAlignment="0" applyProtection="0"/>
    <xf numFmtId="0" fontId="24" fillId="9" borderId="13" applyNumberFormat="0" applyFont="0" applyAlignment="0" applyProtection="0"/>
    <xf numFmtId="0" fontId="24" fillId="9" borderId="13" applyNumberFormat="0" applyFont="0" applyAlignment="0" applyProtection="0"/>
    <xf numFmtId="0" fontId="24" fillId="9" borderId="13" applyNumberFormat="0" applyFont="0" applyAlignment="0" applyProtection="0"/>
    <xf numFmtId="0" fontId="24" fillId="9" borderId="13" applyNumberFormat="0" applyFont="0" applyAlignment="0" applyProtection="0"/>
    <xf numFmtId="0" fontId="24" fillId="9" borderId="13" applyNumberFormat="0" applyFont="0" applyAlignment="0" applyProtection="0"/>
    <xf numFmtId="0" fontId="24" fillId="9" borderId="13" applyNumberFormat="0" applyFont="0" applyAlignment="0" applyProtection="0"/>
    <xf numFmtId="0" fontId="24" fillId="9" borderId="13" applyNumberFormat="0" applyFont="0" applyAlignment="0" applyProtection="0"/>
    <xf numFmtId="0" fontId="24" fillId="9" borderId="13" applyNumberFormat="0" applyFont="0" applyAlignment="0" applyProtection="0"/>
    <xf numFmtId="0" fontId="24" fillId="9" borderId="13" applyNumberFormat="0" applyFont="0" applyAlignment="0" applyProtection="0"/>
    <xf numFmtId="0" fontId="24" fillId="9" borderId="13" applyNumberFormat="0" applyFont="0" applyAlignment="0" applyProtection="0"/>
    <xf numFmtId="0" fontId="24" fillId="9" borderId="13" applyNumberFormat="0" applyFont="0" applyAlignment="0" applyProtection="0"/>
    <xf numFmtId="0" fontId="24" fillId="9" borderId="13" applyNumberFormat="0" applyFont="0" applyAlignment="0" applyProtection="0"/>
    <xf numFmtId="0" fontId="24" fillId="9" borderId="13" applyNumberFormat="0" applyFont="0" applyAlignment="0" applyProtection="0"/>
    <xf numFmtId="0" fontId="24" fillId="9" borderId="13" applyNumberFormat="0" applyFont="0" applyAlignment="0" applyProtection="0"/>
    <xf numFmtId="0" fontId="24" fillId="9" borderId="13" applyNumberFormat="0" applyFont="0" applyAlignment="0" applyProtection="0"/>
    <xf numFmtId="0" fontId="24" fillId="9" borderId="13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" fillId="47" borderId="13"/>
    <xf numFmtId="0" fontId="1" fillId="47" borderId="13"/>
    <xf numFmtId="0" fontId="1" fillId="47" borderId="13"/>
    <xf numFmtId="0" fontId="1" fillId="47" borderId="13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" fillId="47" borderId="13"/>
    <xf numFmtId="0" fontId="1" fillId="47" borderId="13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" fillId="47" borderId="13"/>
    <xf numFmtId="0" fontId="1" fillId="47" borderId="13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" fillId="47" borderId="13"/>
    <xf numFmtId="0" fontId="1" fillId="47" borderId="13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119" fillId="53" borderId="37" applyNumberFormat="0" applyFont="0" applyAlignment="0" applyProtection="0"/>
    <xf numFmtId="0" fontId="24" fillId="9" borderId="13" applyNumberFormat="0" applyFont="0" applyAlignment="0" applyProtection="0"/>
    <xf numFmtId="0" fontId="24" fillId="9" borderId="13" applyNumberFormat="0" applyFont="0" applyAlignment="0" applyProtection="0"/>
    <xf numFmtId="0" fontId="119" fillId="53" borderId="37" applyNumberFormat="0" applyFont="0" applyAlignment="0" applyProtection="0"/>
    <xf numFmtId="0" fontId="24" fillId="9" borderId="13" applyNumberFormat="0" applyFont="0" applyAlignment="0" applyProtection="0"/>
    <xf numFmtId="0" fontId="24" fillId="9" borderId="13" applyNumberFormat="0" applyFont="0" applyAlignment="0" applyProtection="0"/>
    <xf numFmtId="3" fontId="174" fillId="0" borderId="0"/>
    <xf numFmtId="3" fontId="174" fillId="0" borderId="0"/>
    <xf numFmtId="0" fontId="519" fillId="167" borderId="10"/>
    <xf numFmtId="0" fontId="519" fillId="167" borderId="10"/>
    <xf numFmtId="0" fontId="263" fillId="49" borderId="38" applyNumberFormat="0" applyAlignment="0" applyProtection="0"/>
    <xf numFmtId="0" fontId="263" fillId="49" borderId="38" applyNumberFormat="0" applyAlignment="0" applyProtection="0"/>
    <xf numFmtId="0" fontId="263" fillId="49" borderId="38" applyNumberFormat="0" applyAlignment="0" applyProtection="0"/>
    <xf numFmtId="0" fontId="156" fillId="44" borderId="38"/>
    <xf numFmtId="0" fontId="156" fillId="44" borderId="38"/>
    <xf numFmtId="0" fontId="156" fillId="44" borderId="38"/>
    <xf numFmtId="0" fontId="156" fillId="44" borderId="38"/>
    <xf numFmtId="0" fontId="520" fillId="70" borderId="38" applyNumberFormat="0" applyAlignment="0" applyProtection="0"/>
    <xf numFmtId="0" fontId="520" fillId="70" borderId="38" applyNumberFormat="0" applyAlignment="0" applyProtection="0"/>
    <xf numFmtId="0" fontId="156" fillId="44" borderId="38"/>
    <xf numFmtId="0" fontId="156" fillId="44" borderId="38"/>
    <xf numFmtId="0" fontId="156" fillId="44" borderId="38"/>
    <xf numFmtId="0" fontId="156" fillId="44" borderId="38"/>
    <xf numFmtId="0" fontId="156" fillId="44" borderId="38"/>
    <xf numFmtId="0" fontId="156" fillId="44" borderId="38"/>
    <xf numFmtId="0" fontId="156" fillId="44" borderId="38"/>
    <xf numFmtId="0" fontId="83" fillId="7" borderId="10" applyNumberFormat="0" applyAlignment="0" applyProtection="0"/>
    <xf numFmtId="0" fontId="156" fillId="44" borderId="38"/>
    <xf numFmtId="0" fontId="156" fillId="44" borderId="38"/>
    <xf numFmtId="0" fontId="156" fillId="44" borderId="38"/>
    <xf numFmtId="0" fontId="156" fillId="44" borderId="38"/>
    <xf numFmtId="0" fontId="156" fillId="44" borderId="38"/>
    <xf numFmtId="0" fontId="156" fillId="44" borderId="38"/>
    <xf numFmtId="0" fontId="156" fillId="44" borderId="38"/>
    <xf numFmtId="0" fontId="263" fillId="44" borderId="38"/>
    <xf numFmtId="0" fontId="263" fillId="44" borderId="38"/>
    <xf numFmtId="0" fontId="156" fillId="44" borderId="38"/>
    <xf numFmtId="0" fontId="156" fillId="44" borderId="38"/>
    <xf numFmtId="0" fontId="520" fillId="70" borderId="38" applyNumberFormat="0" applyAlignment="0" applyProtection="0"/>
    <xf numFmtId="0" fontId="520" fillId="70" borderId="38" applyNumberFormat="0" applyAlignment="0" applyProtection="0"/>
    <xf numFmtId="0" fontId="156" fillId="44" borderId="38"/>
    <xf numFmtId="0" fontId="156" fillId="44" borderId="38"/>
    <xf numFmtId="0" fontId="156" fillId="44" borderId="38"/>
    <xf numFmtId="0" fontId="156" fillId="44" borderId="38"/>
    <xf numFmtId="0" fontId="156" fillId="44" borderId="38"/>
    <xf numFmtId="0" fontId="156" fillId="44" borderId="38"/>
    <xf numFmtId="0" fontId="156" fillId="44" borderId="38"/>
    <xf numFmtId="0" fontId="156" fillId="44" borderId="38"/>
    <xf numFmtId="0" fontId="156" fillId="44" borderId="38"/>
    <xf numFmtId="0" fontId="156" fillId="44" borderId="38"/>
    <xf numFmtId="0" fontId="156" fillId="44" borderId="38"/>
    <xf numFmtId="0" fontId="156" fillId="44" borderId="38"/>
    <xf numFmtId="0" fontId="156" fillId="44" borderId="38"/>
    <xf numFmtId="0" fontId="156" fillId="44" borderId="38"/>
    <xf numFmtId="0" fontId="156" fillId="44" borderId="38"/>
    <xf numFmtId="0" fontId="156" fillId="44" borderId="38"/>
    <xf numFmtId="0" fontId="156" fillId="44" borderId="38"/>
    <xf numFmtId="0" fontId="156" fillId="44" borderId="38"/>
    <xf numFmtId="0" fontId="156" fillId="44" borderId="38"/>
    <xf numFmtId="0" fontId="156" fillId="44" borderId="38"/>
    <xf numFmtId="0" fontId="156" fillId="44" borderId="38"/>
    <xf numFmtId="0" fontId="156" fillId="44" borderId="38"/>
    <xf numFmtId="0" fontId="156" fillId="44" borderId="38"/>
    <xf numFmtId="0" fontId="263" fillId="49" borderId="38" applyNumberFormat="0" applyAlignment="0" applyProtection="0"/>
    <xf numFmtId="0" fontId="263" fillId="49" borderId="38" applyNumberFormat="0" applyAlignment="0" applyProtection="0"/>
    <xf numFmtId="0" fontId="263" fillId="49" borderId="38" applyNumberFormat="0" applyAlignment="0" applyProtection="0"/>
    <xf numFmtId="0" fontId="263" fillId="49" borderId="38" applyNumberFormat="0" applyAlignment="0" applyProtection="0"/>
    <xf numFmtId="0" fontId="263" fillId="49" borderId="38" applyNumberFormat="0" applyAlignment="0" applyProtection="0"/>
    <xf numFmtId="0" fontId="263" fillId="49" borderId="38" applyNumberFormat="0" applyAlignment="0" applyProtection="0"/>
    <xf numFmtId="0" fontId="156" fillId="44" borderId="38"/>
    <xf numFmtId="0" fontId="156" fillId="44" borderId="38"/>
    <xf numFmtId="0" fontId="156" fillId="44" borderId="38"/>
    <xf numFmtId="0" fontId="156" fillId="44" borderId="38"/>
    <xf numFmtId="0" fontId="156" fillId="44" borderId="38"/>
    <xf numFmtId="0" fontId="156" fillId="44" borderId="38"/>
    <xf numFmtId="0" fontId="156" fillId="44" borderId="38"/>
    <xf numFmtId="0" fontId="156" fillId="44" borderId="38"/>
    <xf numFmtId="0" fontId="156" fillId="44" borderId="38"/>
    <xf numFmtId="0" fontId="156" fillId="44" borderId="38"/>
    <xf numFmtId="0" fontId="156" fillId="44" borderId="38"/>
    <xf numFmtId="0" fontId="156" fillId="44" borderId="38"/>
    <xf numFmtId="0" fontId="520" fillId="70" borderId="38" applyNumberFormat="0" applyAlignment="0" applyProtection="0"/>
    <xf numFmtId="0" fontId="520" fillId="70" borderId="38" applyNumberFormat="0" applyAlignment="0" applyProtection="0"/>
    <xf numFmtId="0" fontId="156" fillId="44" borderId="38"/>
    <xf numFmtId="0" fontId="156" fillId="44" borderId="38"/>
    <xf numFmtId="0" fontId="156" fillId="44" borderId="38"/>
    <xf numFmtId="0" fontId="156" fillId="44" borderId="38"/>
    <xf numFmtId="0" fontId="156" fillId="44" borderId="38"/>
    <xf numFmtId="0" fontId="156" fillId="44" borderId="38"/>
    <xf numFmtId="0" fontId="156" fillId="44" borderId="38"/>
    <xf numFmtId="0" fontId="156" fillId="44" borderId="38"/>
    <xf numFmtId="0" fontId="156" fillId="44" borderId="38"/>
    <xf numFmtId="0" fontId="156" fillId="44" borderId="38"/>
    <xf numFmtId="0" fontId="156" fillId="44" borderId="38"/>
    <xf numFmtId="0" fontId="156" fillId="44" borderId="38"/>
    <xf numFmtId="0" fontId="156" fillId="44" borderId="38"/>
    <xf numFmtId="0" fontId="156" fillId="44" borderId="38"/>
    <xf numFmtId="0" fontId="156" fillId="44" borderId="38"/>
    <xf numFmtId="0" fontId="156" fillId="44" borderId="38"/>
    <xf numFmtId="0" fontId="156" fillId="44" borderId="38"/>
    <xf numFmtId="0" fontId="156" fillId="44" borderId="38"/>
    <xf numFmtId="0" fontId="156" fillId="44" borderId="38"/>
    <xf numFmtId="0" fontId="156" fillId="44" borderId="38"/>
    <xf numFmtId="0" fontId="156" fillId="44" borderId="38"/>
    <xf numFmtId="0" fontId="156" fillId="44" borderId="38"/>
    <xf numFmtId="0" fontId="156" fillId="44" borderId="38"/>
    <xf numFmtId="0" fontId="156" fillId="44" borderId="38"/>
    <xf numFmtId="0" fontId="156" fillId="44" borderId="38"/>
    <xf numFmtId="0" fontId="156" fillId="44" borderId="38"/>
    <xf numFmtId="0" fontId="156" fillId="44" borderId="38"/>
    <xf numFmtId="0" fontId="156" fillId="44" borderId="38"/>
    <xf numFmtId="0" fontId="156" fillId="44" borderId="38"/>
    <xf numFmtId="0" fontId="156" fillId="44" borderId="38"/>
    <xf numFmtId="0" fontId="156" fillId="44" borderId="38"/>
    <xf numFmtId="0" fontId="156" fillId="44" borderId="38"/>
    <xf numFmtId="0" fontId="156" fillId="44" borderId="38"/>
    <xf numFmtId="0" fontId="156" fillId="44" borderId="38"/>
    <xf numFmtId="0" fontId="156" fillId="44" borderId="38"/>
    <xf numFmtId="0" fontId="156" fillId="44" borderId="38"/>
    <xf numFmtId="0" fontId="83" fillId="7" borderId="10" applyNumberFormat="0" applyAlignment="0" applyProtection="0"/>
    <xf numFmtId="0" fontId="156" fillId="44" borderId="38"/>
    <xf numFmtId="0" fontId="156" fillId="44" borderId="38"/>
    <xf numFmtId="0" fontId="156" fillId="44" borderId="38"/>
    <xf numFmtId="0" fontId="519" fillId="7" borderId="10" applyNumberFormat="0" applyAlignment="0" applyProtection="0"/>
    <xf numFmtId="0" fontId="519" fillId="7" borderId="10" applyNumberFormat="0" applyAlignment="0" applyProtection="0"/>
    <xf numFmtId="0" fontId="83" fillId="7" borderId="10" applyNumberFormat="0" applyAlignment="0" applyProtection="0"/>
    <xf numFmtId="0" fontId="83" fillId="7" borderId="10" applyNumberFormat="0" applyAlignment="0" applyProtection="0"/>
    <xf numFmtId="0" fontId="83" fillId="7" borderId="10" applyNumberFormat="0" applyAlignment="0" applyProtection="0"/>
    <xf numFmtId="0" fontId="519" fillId="167" borderId="10"/>
    <xf numFmtId="0" fontId="519" fillId="7" borderId="10" applyNumberFormat="0" applyAlignment="0" applyProtection="0"/>
    <xf numFmtId="0" fontId="182" fillId="0" borderId="0"/>
    <xf numFmtId="341" fontId="153" fillId="49" borderId="0" applyFill="0" applyBorder="0" applyAlignment="0" applyProtection="0">
      <protection locked="0"/>
    </xf>
    <xf numFmtId="5" fontId="153" fillId="49" borderId="0" applyFill="0" applyBorder="0" applyAlignment="0" applyProtection="0">
      <alignment vertical="top"/>
    </xf>
    <xf numFmtId="179" fontId="153" fillId="0" borderId="0" applyFill="0" applyBorder="0" applyAlignment="0" applyProtection="0"/>
    <xf numFmtId="313" fontId="2" fillId="0" borderId="0" applyFont="0" applyFill="0" applyBorder="0" applyAlignment="0" applyProtection="0"/>
    <xf numFmtId="313" fontId="2" fillId="0" borderId="0"/>
    <xf numFmtId="313" fontId="2" fillId="0" borderId="0" applyFont="0" applyFill="0" applyBorder="0" applyAlignment="0" applyProtection="0"/>
    <xf numFmtId="313" fontId="2" fillId="0" borderId="0" applyFont="0" applyFill="0" applyBorder="0" applyAlignment="0" applyProtection="0"/>
    <xf numFmtId="313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0" fontId="2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342" fontId="2" fillId="0" borderId="0" applyFont="0" applyFill="0" applyBorder="0" applyAlignment="0" applyProtection="0"/>
    <xf numFmtId="10" fontId="2" fillId="0" borderId="0"/>
    <xf numFmtId="9" fontId="2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482" fillId="0" borderId="0" applyFont="0" applyFill="0" applyBorder="0" applyAlignment="0" applyProtection="0"/>
    <xf numFmtId="9" fontId="482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482" fillId="0" borderId="0" applyFont="0" applyFill="0" applyBorder="0" applyAlignment="0" applyProtection="0"/>
    <xf numFmtId="9" fontId="48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82" fillId="0" borderId="0" applyFont="0" applyFill="0" applyBorder="0" applyAlignment="0" applyProtection="0"/>
    <xf numFmtId="9" fontId="48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82" fillId="0" borderId="0" applyFont="0" applyFill="0" applyBorder="0" applyAlignment="0" applyProtection="0"/>
    <xf numFmtId="9" fontId="48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82" fillId="0" borderId="0" applyFont="0" applyFill="0" applyBorder="0" applyAlignment="0" applyProtection="0"/>
    <xf numFmtId="9" fontId="48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8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73" fillId="0" borderId="0"/>
    <xf numFmtId="9" fontId="136" fillId="0" borderId="0"/>
    <xf numFmtId="9" fontId="373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" fillId="0" borderId="0"/>
    <xf numFmtId="9" fontId="521" fillId="0" borderId="0" applyFont="0" applyFill="0" applyBorder="0" applyAlignment="0" applyProtection="0"/>
    <xf numFmtId="9" fontId="2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21" fillId="0" borderId="0" applyFont="0" applyFill="0" applyBorder="0" applyAlignment="0" applyProtection="0"/>
    <xf numFmtId="9" fontId="521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521" fillId="0" borderId="0" applyFont="0" applyFill="0" applyBorder="0" applyAlignment="0" applyProtection="0"/>
    <xf numFmtId="9" fontId="9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9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73" fillId="0" borderId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/>
    <xf numFmtId="9" fontId="2" fillId="0" borderId="0" applyFont="0" applyFill="0" applyBorder="0" applyAlignment="0" applyProtection="0"/>
    <xf numFmtId="9" fontId="44" fillId="0" borderId="0"/>
    <xf numFmtId="9" fontId="5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/>
    <xf numFmtId="9" fontId="44" fillId="0" borderId="0"/>
    <xf numFmtId="9" fontId="44" fillId="0" borderId="0"/>
    <xf numFmtId="9" fontId="44" fillId="0" borderId="0" applyFont="0" applyFill="0" applyBorder="0" applyAlignment="0" applyProtection="0"/>
    <xf numFmtId="9" fontId="44" fillId="0" borderId="0"/>
    <xf numFmtId="9" fontId="9" fillId="0" borderId="0"/>
    <xf numFmtId="9" fontId="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" fillId="0" borderId="0"/>
    <xf numFmtId="9" fontId="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82" fillId="0" borderId="0" applyFont="0" applyFill="0" applyBorder="0" applyAlignment="0" applyProtection="0"/>
    <xf numFmtId="9" fontId="48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82" fillId="0" borderId="0" applyFont="0" applyFill="0" applyBorder="0" applyAlignment="0" applyProtection="0"/>
    <xf numFmtId="9" fontId="48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9" fillId="0" borderId="0" applyFont="0" applyFill="0" applyBorder="0" applyAlignment="0" applyProtection="0"/>
    <xf numFmtId="9" fontId="16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9" fillId="0" borderId="0" applyFont="0" applyFill="0" applyBorder="0" applyAlignment="0" applyProtection="0"/>
    <xf numFmtId="9" fontId="16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 applyFont="0" applyFill="0" applyBorder="0" applyAlignment="0" applyProtection="0"/>
    <xf numFmtId="9" fontId="9" fillId="0" borderId="0"/>
    <xf numFmtId="9" fontId="9" fillId="0" borderId="0"/>
    <xf numFmtId="9" fontId="48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82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8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8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/>
    <xf numFmtId="9" fontId="2" fillId="0" borderId="0"/>
    <xf numFmtId="9" fontId="9" fillId="0" borderId="0"/>
    <xf numFmtId="9" fontId="48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82" fillId="0" borderId="0" applyFont="0" applyFill="0" applyBorder="0" applyAlignment="0" applyProtection="0"/>
    <xf numFmtId="9" fontId="106" fillId="0" borderId="0" applyFont="0" applyFill="0" applyBorder="0" applyAlignment="0" applyProtection="0"/>
    <xf numFmtId="9" fontId="482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482" fillId="0" borderId="0"/>
    <xf numFmtId="9" fontId="2" fillId="0" borderId="0" applyFont="0" applyFill="0" applyBorder="0" applyAlignment="0" applyProtection="0"/>
    <xf numFmtId="9" fontId="158" fillId="0" borderId="22"/>
    <xf numFmtId="9" fontId="158" fillId="0" borderId="22" applyNumberFormat="0" applyBorder="0"/>
    <xf numFmtId="9" fontId="158" fillId="0" borderId="22" applyNumberFormat="0" applyBorder="0"/>
    <xf numFmtId="9" fontId="158" fillId="0" borderId="22" applyNumberFormat="0" applyBorder="0"/>
    <xf numFmtId="9" fontId="158" fillId="0" borderId="22"/>
    <xf numFmtId="9" fontId="158" fillId="0" borderId="22" applyNumberFormat="0" applyBorder="0"/>
    <xf numFmtId="315" fontId="2" fillId="0" borderId="0" applyFill="0" applyBorder="0" applyAlignment="0"/>
    <xf numFmtId="315" fontId="2" fillId="0" borderId="0"/>
    <xf numFmtId="315" fontId="2" fillId="0" borderId="0" applyFill="0" applyBorder="0" applyAlignment="0"/>
    <xf numFmtId="315" fontId="2" fillId="0" borderId="0" applyFill="0" applyBorder="0" applyAlignment="0"/>
    <xf numFmtId="315" fontId="2" fillId="0" borderId="0" applyFill="0" applyBorder="0" applyAlignment="0"/>
    <xf numFmtId="187" fontId="182" fillId="0" borderId="0" applyFill="0" applyBorder="0" applyAlignment="0"/>
    <xf numFmtId="181" fontId="2" fillId="0" borderId="0" applyFill="0" applyBorder="0" applyAlignment="0"/>
    <xf numFmtId="181" fontId="2" fillId="0" borderId="0"/>
    <xf numFmtId="181" fontId="2" fillId="0" borderId="0" applyFill="0" applyBorder="0" applyAlignment="0"/>
    <xf numFmtId="181" fontId="2" fillId="0" borderId="0" applyFill="0" applyBorder="0" applyAlignment="0"/>
    <xf numFmtId="181" fontId="2" fillId="0" borderId="0" applyFill="0" applyBorder="0" applyAlignment="0"/>
    <xf numFmtId="271" fontId="182" fillId="0" borderId="0" applyFill="0" applyBorder="0" applyAlignment="0"/>
    <xf numFmtId="315" fontId="2" fillId="0" borderId="0" applyFill="0" applyBorder="0" applyAlignment="0"/>
    <xf numFmtId="315" fontId="2" fillId="0" borderId="0"/>
    <xf numFmtId="315" fontId="2" fillId="0" borderId="0" applyFill="0" applyBorder="0" applyAlignment="0"/>
    <xf numFmtId="315" fontId="2" fillId="0" borderId="0" applyFill="0" applyBorder="0" applyAlignment="0"/>
    <xf numFmtId="315" fontId="2" fillId="0" borderId="0" applyFill="0" applyBorder="0" applyAlignment="0"/>
    <xf numFmtId="187" fontId="182" fillId="0" borderId="0" applyFill="0" applyBorder="0" applyAlignment="0"/>
    <xf numFmtId="316" fontId="2" fillId="0" borderId="0" applyFill="0" applyBorder="0" applyAlignment="0"/>
    <xf numFmtId="316" fontId="2" fillId="0" borderId="0"/>
    <xf numFmtId="316" fontId="2" fillId="0" borderId="0" applyFill="0" applyBorder="0" applyAlignment="0"/>
    <xf numFmtId="316" fontId="2" fillId="0" borderId="0" applyFill="0" applyBorder="0" applyAlignment="0"/>
    <xf numFmtId="316" fontId="2" fillId="0" borderId="0" applyFill="0" applyBorder="0" applyAlignment="0"/>
    <xf numFmtId="273" fontId="182" fillId="0" borderId="0" applyFill="0" applyBorder="0" applyAlignment="0"/>
    <xf numFmtId="317" fontId="2" fillId="0" borderId="0" applyFill="0" applyBorder="0" applyAlignment="0"/>
    <xf numFmtId="181" fontId="2" fillId="0" borderId="0" applyFill="0" applyBorder="0" applyAlignment="0"/>
    <xf numFmtId="181" fontId="2" fillId="0" borderId="0"/>
    <xf numFmtId="181" fontId="2" fillId="0" borderId="0" applyFill="0" applyBorder="0" applyAlignment="0"/>
    <xf numFmtId="181" fontId="2" fillId="0" borderId="0" applyFill="0" applyBorder="0" applyAlignment="0"/>
    <xf numFmtId="181" fontId="2" fillId="0" borderId="0" applyFill="0" applyBorder="0" applyAlignment="0"/>
    <xf numFmtId="271" fontId="182" fillId="0" borderId="0" applyFill="0" applyBorder="0" applyAlignment="0"/>
    <xf numFmtId="343" fontId="2" fillId="0" borderId="0"/>
    <xf numFmtId="0" fontId="480" fillId="0" borderId="20" applyNumberFormat="0" applyFont="0" applyFill="0" applyBorder="0" applyAlignment="0">
      <alignment horizontal="centerContinuous"/>
    </xf>
    <xf numFmtId="0" fontId="158" fillId="0" borderId="0">
      <alignment horizontal="left"/>
    </xf>
    <xf numFmtId="1" fontId="2" fillId="0" borderId="18">
      <alignment horizontal="center" vertical="center"/>
    </xf>
    <xf numFmtId="1" fontId="2" fillId="0" borderId="18">
      <alignment horizontal="center" vertical="center"/>
    </xf>
    <xf numFmtId="1" fontId="2" fillId="0" borderId="18">
      <alignment horizontal="center" vertical="center"/>
    </xf>
    <xf numFmtId="1" fontId="2" fillId="0" borderId="18">
      <alignment horizontal="center" vertical="center"/>
    </xf>
    <xf numFmtId="1" fontId="2" fillId="0" borderId="18">
      <alignment horizontal="center" vertical="center"/>
    </xf>
    <xf numFmtId="1" fontId="2" fillId="0" borderId="18">
      <alignment horizontal="center" vertical="center"/>
    </xf>
    <xf numFmtId="1" fontId="2" fillId="0" borderId="18">
      <alignment horizontal="center" vertical="center"/>
    </xf>
    <xf numFmtId="1" fontId="2" fillId="0" borderId="18">
      <alignment horizontal="center" vertical="center"/>
    </xf>
    <xf numFmtId="1" fontId="2" fillId="0" borderId="18">
      <alignment horizontal="center" vertical="center"/>
    </xf>
    <xf numFmtId="1" fontId="2" fillId="0" borderId="18">
      <alignment horizontal="center" vertical="center"/>
    </xf>
    <xf numFmtId="1" fontId="2" fillId="0" borderId="18">
      <alignment horizontal="center" vertical="center"/>
    </xf>
    <xf numFmtId="1" fontId="2" fillId="0" borderId="18">
      <alignment horizontal="center" vertical="center"/>
    </xf>
    <xf numFmtId="1" fontId="2" fillId="0" borderId="18">
      <alignment horizontal="center" vertical="center"/>
    </xf>
    <xf numFmtId="1" fontId="2" fillId="0" borderId="18">
      <alignment horizontal="center" vertical="center"/>
    </xf>
    <xf numFmtId="1" fontId="2" fillId="0" borderId="18">
      <alignment horizontal="center" vertical="center"/>
    </xf>
    <xf numFmtId="1" fontId="2" fillId="0" borderId="18">
      <alignment horizontal="center" vertical="center"/>
    </xf>
    <xf numFmtId="1" fontId="2" fillId="0" borderId="18">
      <alignment horizontal="center" vertical="center"/>
    </xf>
    <xf numFmtId="1" fontId="2" fillId="0" borderId="18">
      <alignment horizontal="center" vertical="center"/>
    </xf>
    <xf numFmtId="1" fontId="2" fillId="0" borderId="18">
      <alignment horizontal="center" vertical="center"/>
    </xf>
    <xf numFmtId="1" fontId="2" fillId="0" borderId="18">
      <alignment horizontal="center" vertical="center"/>
    </xf>
    <xf numFmtId="1" fontId="2" fillId="0" borderId="18">
      <alignment horizontal="center" vertical="center"/>
    </xf>
    <xf numFmtId="1" fontId="2" fillId="0" borderId="18">
      <alignment horizontal="center" vertical="center"/>
    </xf>
    <xf numFmtId="1" fontId="2" fillId="0" borderId="18">
      <alignment horizontal="center" vertical="center"/>
    </xf>
    <xf numFmtId="1" fontId="2" fillId="0" borderId="18">
      <alignment horizontal="center" vertical="center"/>
    </xf>
    <xf numFmtId="1" fontId="2" fillId="0" borderId="18">
      <alignment horizontal="center" vertical="center"/>
    </xf>
    <xf numFmtId="1" fontId="2" fillId="0" borderId="18">
      <alignment horizontal="center" vertical="center"/>
    </xf>
    <xf numFmtId="1" fontId="2" fillId="0" borderId="18">
      <alignment horizontal="center" vertical="center"/>
    </xf>
    <xf numFmtId="1" fontId="2" fillId="0" borderId="18">
      <alignment horizontal="center" vertical="center"/>
    </xf>
    <xf numFmtId="1" fontId="2" fillId="0" borderId="18">
      <alignment horizontal="center" vertical="center"/>
    </xf>
    <xf numFmtId="1" fontId="2" fillId="0" borderId="18">
      <alignment horizontal="center" vertical="center"/>
    </xf>
    <xf numFmtId="1" fontId="2" fillId="0" borderId="18">
      <alignment horizontal="center" vertical="center"/>
    </xf>
    <xf numFmtId="1" fontId="2" fillId="0" borderId="18">
      <alignment horizontal="center" vertical="center"/>
    </xf>
    <xf numFmtId="1" fontId="2" fillId="0" borderId="18">
      <alignment horizontal="center" vertical="center"/>
    </xf>
    <xf numFmtId="1" fontId="2" fillId="0" borderId="18">
      <alignment horizontal="center" vertical="center"/>
    </xf>
    <xf numFmtId="1" fontId="2" fillId="0" borderId="18">
      <alignment horizontal="center" vertical="center"/>
    </xf>
    <xf numFmtId="1" fontId="2" fillId="0" borderId="18">
      <alignment horizontal="center" vertical="center"/>
    </xf>
    <xf numFmtId="1" fontId="2" fillId="0" borderId="18">
      <alignment horizontal="center" vertical="center"/>
    </xf>
    <xf numFmtId="1" fontId="2" fillId="0" borderId="18">
      <alignment horizontal="center" vertical="center"/>
    </xf>
    <xf numFmtId="1" fontId="2" fillId="0" borderId="18">
      <alignment horizontal="center" vertical="center"/>
    </xf>
    <xf numFmtId="1" fontId="2" fillId="0" borderId="18">
      <alignment horizontal="center" vertical="center"/>
    </xf>
    <xf numFmtId="1" fontId="2" fillId="0" borderId="18">
      <alignment horizontal="center" vertical="center"/>
    </xf>
    <xf numFmtId="1" fontId="2" fillId="0" borderId="18">
      <alignment horizontal="center" vertical="center"/>
    </xf>
    <xf numFmtId="1" fontId="2" fillId="0" borderId="18">
      <alignment horizontal="center" vertical="center"/>
    </xf>
    <xf numFmtId="1" fontId="2" fillId="0" borderId="18">
      <alignment horizontal="center" vertical="center"/>
    </xf>
    <xf numFmtId="1" fontId="2" fillId="0" borderId="18">
      <alignment horizontal="center" vertical="center"/>
    </xf>
    <xf numFmtId="1" fontId="2" fillId="0" borderId="18">
      <alignment horizontal="center" vertical="center"/>
    </xf>
    <xf numFmtId="1" fontId="2" fillId="0" borderId="18">
      <alignment horizontal="center" vertical="center"/>
    </xf>
    <xf numFmtId="1" fontId="2" fillId="0" borderId="18">
      <alignment horizontal="center" vertical="center"/>
    </xf>
    <xf numFmtId="1" fontId="2" fillId="0" borderId="18">
      <alignment horizontal="center" vertical="center"/>
    </xf>
    <xf numFmtId="1" fontId="2" fillId="0" borderId="18">
      <alignment horizontal="center" vertical="center"/>
    </xf>
    <xf numFmtId="1" fontId="2" fillId="0" borderId="18">
      <alignment horizontal="center" vertical="center"/>
    </xf>
    <xf numFmtId="1" fontId="2" fillId="0" borderId="18">
      <alignment horizontal="center" vertical="center"/>
    </xf>
    <xf numFmtId="1" fontId="2" fillId="0" borderId="18">
      <alignment horizontal="center" vertical="center"/>
    </xf>
    <xf numFmtId="1" fontId="2" fillId="0" borderId="18" applyNumberFormat="0" applyFill="0" applyAlignment="0" applyProtection="0">
      <alignment horizontal="center" vertical="center"/>
    </xf>
    <xf numFmtId="1" fontId="2" fillId="0" borderId="18">
      <alignment horizontal="center" vertical="center"/>
    </xf>
    <xf numFmtId="1" fontId="2" fillId="0" borderId="18">
      <alignment horizontal="center" vertical="center"/>
    </xf>
    <xf numFmtId="1" fontId="2" fillId="0" borderId="18">
      <alignment horizontal="center" vertical="center"/>
    </xf>
    <xf numFmtId="1" fontId="2" fillId="0" borderId="18">
      <alignment horizontal="center" vertical="center"/>
    </xf>
    <xf numFmtId="1" fontId="2" fillId="0" borderId="18">
      <alignment horizontal="center" vertical="center"/>
    </xf>
    <xf numFmtId="1" fontId="2" fillId="0" borderId="18">
      <alignment horizontal="center" vertical="center"/>
    </xf>
    <xf numFmtId="1" fontId="2" fillId="0" borderId="18" applyNumberFormat="0" applyFill="0" applyAlignment="0" applyProtection="0">
      <alignment horizontal="center" vertical="center"/>
    </xf>
    <xf numFmtId="1" fontId="2" fillId="0" borderId="18" applyNumberFormat="0" applyFill="0" applyAlignment="0" applyProtection="0">
      <alignment horizontal="center" vertical="center"/>
    </xf>
    <xf numFmtId="1" fontId="2" fillId="0" borderId="18" applyNumberFormat="0" applyFill="0" applyAlignment="0" applyProtection="0">
      <alignment horizontal="center" vertical="center"/>
    </xf>
    <xf numFmtId="1" fontId="2" fillId="0" borderId="18" applyNumberFormat="0" applyFill="0" applyAlignment="0" applyProtection="0">
      <alignment horizontal="center" vertical="center"/>
    </xf>
    <xf numFmtId="1" fontId="2" fillId="0" borderId="18" applyNumberFormat="0" applyFill="0" applyAlignment="0" applyProtection="0">
      <alignment horizontal="center" vertical="center"/>
    </xf>
    <xf numFmtId="1" fontId="2" fillId="0" borderId="18" applyNumberFormat="0" applyFill="0" applyAlignment="0" applyProtection="0">
      <alignment horizontal="center" vertical="center"/>
    </xf>
    <xf numFmtId="1" fontId="2" fillId="0" borderId="18" applyNumberFormat="0" applyFill="0" applyAlignment="0" applyProtection="0">
      <alignment horizontal="center" vertical="center"/>
    </xf>
    <xf numFmtId="1" fontId="2" fillId="0" borderId="18" applyNumberFormat="0" applyFill="0" applyAlignment="0" applyProtection="0">
      <alignment horizontal="center" vertical="center"/>
    </xf>
    <xf numFmtId="1" fontId="2" fillId="0" borderId="18" applyNumberFormat="0" applyFill="0" applyAlignment="0" applyProtection="0">
      <alignment horizontal="center" vertical="center"/>
    </xf>
    <xf numFmtId="1" fontId="2" fillId="0" borderId="18" applyNumberFormat="0" applyFill="0" applyAlignment="0" applyProtection="0">
      <alignment horizontal="center" vertical="center"/>
    </xf>
    <xf numFmtId="1" fontId="2" fillId="0" borderId="18" applyNumberFormat="0" applyFill="0" applyAlignment="0" applyProtection="0">
      <alignment horizontal="center" vertical="center"/>
    </xf>
    <xf numFmtId="1" fontId="2" fillId="0" borderId="18">
      <alignment horizontal="center" vertical="center"/>
    </xf>
    <xf numFmtId="1" fontId="2" fillId="0" borderId="18">
      <alignment horizontal="center" vertical="center"/>
    </xf>
    <xf numFmtId="1" fontId="2" fillId="0" borderId="18">
      <alignment horizontal="center" vertical="center"/>
    </xf>
    <xf numFmtId="1" fontId="2" fillId="0" borderId="18">
      <alignment horizontal="center" vertical="center"/>
    </xf>
    <xf numFmtId="1" fontId="2" fillId="0" borderId="18">
      <alignment horizontal="center" vertical="center"/>
    </xf>
    <xf numFmtId="1" fontId="2" fillId="0" borderId="18">
      <alignment horizontal="center" vertical="center"/>
    </xf>
    <xf numFmtId="1" fontId="2" fillId="0" borderId="18">
      <alignment horizontal="center" vertical="center"/>
    </xf>
    <xf numFmtId="1" fontId="2" fillId="0" borderId="18">
      <alignment horizontal="center" vertical="center"/>
    </xf>
    <xf numFmtId="1" fontId="2" fillId="0" borderId="18">
      <alignment horizontal="center" vertical="center"/>
    </xf>
    <xf numFmtId="1" fontId="2" fillId="0" borderId="18">
      <alignment horizontal="center" vertical="center"/>
    </xf>
    <xf numFmtId="1" fontId="2" fillId="0" borderId="18">
      <alignment horizontal="center" vertical="center"/>
    </xf>
    <xf numFmtId="1" fontId="2" fillId="0" borderId="18">
      <alignment horizontal="center" vertical="center"/>
    </xf>
    <xf numFmtId="1" fontId="2" fillId="0" borderId="18">
      <alignment horizontal="center" vertical="center"/>
    </xf>
    <xf numFmtId="1" fontId="2" fillId="0" borderId="18">
      <alignment horizontal="center" vertical="center"/>
    </xf>
    <xf numFmtId="1" fontId="2" fillId="0" borderId="18">
      <alignment horizontal="center" vertical="center"/>
    </xf>
    <xf numFmtId="1" fontId="2" fillId="0" borderId="18">
      <alignment horizontal="center" vertical="center"/>
    </xf>
    <xf numFmtId="1" fontId="2" fillId="0" borderId="18">
      <alignment horizontal="center" vertical="center"/>
    </xf>
    <xf numFmtId="1" fontId="2" fillId="0" borderId="18">
      <alignment horizontal="center" vertical="center"/>
    </xf>
    <xf numFmtId="1" fontId="2" fillId="0" borderId="18">
      <alignment horizontal="center" vertical="center"/>
    </xf>
    <xf numFmtId="1" fontId="2" fillId="0" borderId="18">
      <alignment horizontal="center" vertical="center"/>
    </xf>
    <xf numFmtId="1" fontId="2" fillId="0" borderId="18">
      <alignment horizontal="center" vertical="center"/>
    </xf>
    <xf numFmtId="1" fontId="2" fillId="0" borderId="18">
      <alignment horizontal="center" vertical="center"/>
    </xf>
    <xf numFmtId="1" fontId="2" fillId="0" borderId="18">
      <alignment horizontal="center" vertical="center"/>
    </xf>
    <xf numFmtId="1" fontId="2" fillId="0" borderId="18">
      <alignment horizontal="center" vertical="center"/>
    </xf>
    <xf numFmtId="1" fontId="2" fillId="0" borderId="18">
      <alignment horizontal="center" vertical="center"/>
    </xf>
    <xf numFmtId="1" fontId="2" fillId="0" borderId="18">
      <alignment horizontal="center" vertical="center"/>
    </xf>
    <xf numFmtId="1" fontId="2" fillId="0" borderId="18">
      <alignment horizontal="center" vertical="center"/>
    </xf>
    <xf numFmtId="1" fontId="2" fillId="0" borderId="18">
      <alignment horizontal="center" vertical="center"/>
    </xf>
    <xf numFmtId="1" fontId="2" fillId="0" borderId="18">
      <alignment horizontal="center" vertical="center"/>
    </xf>
    <xf numFmtId="1" fontId="2" fillId="0" borderId="18">
      <alignment horizontal="center" vertical="center"/>
    </xf>
    <xf numFmtId="1" fontId="2" fillId="0" borderId="18">
      <alignment horizontal="center" vertical="center"/>
    </xf>
    <xf numFmtId="1" fontId="2" fillId="0" borderId="18">
      <alignment horizontal="center" vertical="center"/>
    </xf>
    <xf numFmtId="1" fontId="2" fillId="0" borderId="18">
      <alignment horizontal="center" vertical="center"/>
    </xf>
    <xf numFmtId="1" fontId="2" fillId="0" borderId="18">
      <alignment horizontal="center" vertical="center"/>
    </xf>
    <xf numFmtId="1" fontId="2" fillId="0" borderId="18">
      <alignment horizontal="center" vertical="center"/>
    </xf>
    <xf numFmtId="1" fontId="2" fillId="0" borderId="18">
      <alignment horizontal="center" vertical="center"/>
    </xf>
    <xf numFmtId="1" fontId="2" fillId="0" borderId="18">
      <alignment horizontal="center" vertical="center"/>
    </xf>
    <xf numFmtId="1" fontId="2" fillId="0" borderId="18">
      <alignment horizontal="center" vertical="center"/>
    </xf>
    <xf numFmtId="1" fontId="2" fillId="0" borderId="18">
      <alignment horizontal="center" vertical="center"/>
    </xf>
    <xf numFmtId="1" fontId="2" fillId="0" borderId="18">
      <alignment horizontal="center" vertical="center"/>
    </xf>
    <xf numFmtId="1" fontId="2" fillId="0" borderId="18">
      <alignment horizontal="center" vertical="center"/>
    </xf>
    <xf numFmtId="1" fontId="2" fillId="0" borderId="18">
      <alignment horizontal="center" vertical="center"/>
    </xf>
    <xf numFmtId="1" fontId="2" fillId="0" borderId="18">
      <alignment horizontal="center" vertical="center"/>
    </xf>
    <xf numFmtId="1" fontId="2" fillId="0" borderId="18">
      <alignment horizontal="center" vertical="center"/>
    </xf>
    <xf numFmtId="1" fontId="2" fillId="0" borderId="18">
      <alignment horizontal="center" vertical="center"/>
    </xf>
    <xf numFmtId="1" fontId="2" fillId="0" borderId="18" applyNumberFormat="0" applyFill="0" applyAlignment="0" applyProtection="0">
      <alignment horizontal="center" vertical="center"/>
    </xf>
    <xf numFmtId="1" fontId="2" fillId="0" borderId="18" applyNumberFormat="0" applyFill="0" applyAlignment="0" applyProtection="0">
      <alignment horizontal="center" vertical="center"/>
    </xf>
    <xf numFmtId="1" fontId="2" fillId="0" borderId="18" applyNumberFormat="0" applyFill="0" applyAlignment="0" applyProtection="0">
      <alignment horizontal="center" vertical="center"/>
    </xf>
    <xf numFmtId="1" fontId="2" fillId="0" borderId="18" applyNumberFormat="0" applyFill="0" applyAlignment="0" applyProtection="0">
      <alignment horizontal="center" vertical="center"/>
    </xf>
    <xf numFmtId="1" fontId="2" fillId="0" borderId="18">
      <alignment horizontal="center" vertical="center"/>
    </xf>
    <xf numFmtId="1" fontId="2" fillId="0" borderId="18">
      <alignment horizontal="center" vertical="center"/>
    </xf>
    <xf numFmtId="1" fontId="2" fillId="0" borderId="18" applyNumberFormat="0" applyFill="0" applyAlignment="0" applyProtection="0">
      <alignment horizontal="center" vertical="center"/>
    </xf>
    <xf numFmtId="1" fontId="2" fillId="0" borderId="18">
      <alignment horizontal="center" vertical="center"/>
    </xf>
    <xf numFmtId="1" fontId="2" fillId="0" borderId="18">
      <alignment horizontal="center" vertical="center"/>
    </xf>
    <xf numFmtId="1" fontId="2" fillId="0" borderId="18">
      <alignment horizontal="center" vertical="center"/>
    </xf>
    <xf numFmtId="1" fontId="2" fillId="0" borderId="18">
      <alignment horizontal="center" vertical="center"/>
    </xf>
    <xf numFmtId="1" fontId="2" fillId="0" borderId="18">
      <alignment horizontal="center" vertical="center"/>
    </xf>
    <xf numFmtId="1" fontId="2" fillId="0" borderId="18">
      <alignment horizontal="center" vertical="center"/>
    </xf>
    <xf numFmtId="1" fontId="2" fillId="0" borderId="18">
      <alignment horizontal="center" vertical="center"/>
    </xf>
    <xf numFmtId="1" fontId="2" fillId="0" borderId="18">
      <alignment horizontal="center" vertical="center"/>
    </xf>
    <xf numFmtId="1" fontId="2" fillId="0" borderId="18">
      <alignment horizontal="center" vertical="center"/>
    </xf>
    <xf numFmtId="1" fontId="2" fillId="0" borderId="18">
      <alignment horizontal="center" vertical="center"/>
    </xf>
    <xf numFmtId="1" fontId="2" fillId="0" borderId="18">
      <alignment horizontal="center" vertical="center"/>
    </xf>
    <xf numFmtId="1" fontId="2" fillId="0" borderId="18">
      <alignment horizontal="center" vertical="center"/>
    </xf>
    <xf numFmtId="1" fontId="2" fillId="0" borderId="18">
      <alignment horizontal="center" vertical="center"/>
    </xf>
    <xf numFmtId="1" fontId="2" fillId="0" borderId="18">
      <alignment horizontal="center" vertical="center"/>
    </xf>
    <xf numFmtId="1" fontId="2" fillId="0" borderId="18">
      <alignment horizontal="center" vertical="center"/>
    </xf>
    <xf numFmtId="1" fontId="2" fillId="0" borderId="18">
      <alignment horizontal="center" vertical="center"/>
    </xf>
    <xf numFmtId="1" fontId="2" fillId="0" borderId="18">
      <alignment horizontal="center" vertical="center"/>
    </xf>
    <xf numFmtId="1" fontId="2" fillId="0" borderId="18">
      <alignment horizontal="center" vertical="center"/>
    </xf>
    <xf numFmtId="1" fontId="2" fillId="0" borderId="18">
      <alignment horizontal="center" vertical="center"/>
    </xf>
    <xf numFmtId="1" fontId="2" fillId="0" borderId="18">
      <alignment horizontal="center" vertical="center"/>
    </xf>
    <xf numFmtId="1" fontId="2" fillId="0" borderId="18">
      <alignment horizontal="center" vertical="center"/>
    </xf>
    <xf numFmtId="1" fontId="2" fillId="0" borderId="18">
      <alignment horizontal="center" vertical="center"/>
    </xf>
    <xf numFmtId="1" fontId="2" fillId="0" borderId="18">
      <alignment horizontal="center" vertical="center"/>
    </xf>
    <xf numFmtId="1" fontId="2" fillId="0" borderId="18">
      <alignment horizontal="center" vertical="center"/>
    </xf>
    <xf numFmtId="1" fontId="2" fillId="0" borderId="18">
      <alignment horizontal="center" vertical="center"/>
    </xf>
    <xf numFmtId="1" fontId="2" fillId="0" borderId="18">
      <alignment horizontal="center" vertical="center"/>
    </xf>
    <xf numFmtId="1" fontId="2" fillId="0" borderId="18">
      <alignment horizontal="center" vertical="center"/>
    </xf>
    <xf numFmtId="1" fontId="2" fillId="0" borderId="18">
      <alignment horizontal="center" vertical="center"/>
    </xf>
    <xf numFmtId="1" fontId="2" fillId="0" borderId="18">
      <alignment horizontal="center" vertical="center"/>
    </xf>
    <xf numFmtId="1" fontId="2" fillId="0" borderId="18">
      <alignment horizontal="center" vertical="center"/>
    </xf>
    <xf numFmtId="0" fontId="522" fillId="0" borderId="0" applyNumberFormat="0" applyFill="0" applyBorder="0" applyAlignment="0" applyProtection="0"/>
    <xf numFmtId="0" fontId="522" fillId="0" borderId="0" applyNumberFormat="0" applyFill="0" applyBorder="0" applyAlignment="0" applyProtection="0"/>
    <xf numFmtId="344" fontId="366" fillId="0" borderId="0" applyNumberFormat="0" applyFill="0" applyBorder="0" applyAlignment="0" applyProtection="0">
      <alignment horizontal="left"/>
    </xf>
    <xf numFmtId="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0" fontId="523" fillId="0" borderId="0" applyNumberFormat="0" applyFont="0" applyFill="0" applyBorder="0" applyAlignment="0" applyProtection="0"/>
    <xf numFmtId="0" fontId="524" fillId="0" borderId="0"/>
    <xf numFmtId="0" fontId="523" fillId="0" borderId="0" applyNumberFormat="0" applyFont="0" applyFill="0" applyBorder="0" applyAlignment="0" applyProtection="0"/>
    <xf numFmtId="0" fontId="523" fillId="0" borderId="0" applyNumberFormat="0" applyFont="0" applyFill="0" applyBorder="0" applyAlignment="0" applyProtection="0"/>
    <xf numFmtId="4" fontId="376" fillId="43" borderId="55" applyNumberFormat="0" applyProtection="0">
      <alignment vertical="center"/>
    </xf>
    <xf numFmtId="4" fontId="376" fillId="43" borderId="55" applyNumberFormat="0" applyProtection="0">
      <alignment vertical="center"/>
    </xf>
    <xf numFmtId="4" fontId="376" fillId="43" borderId="55" applyNumberFormat="0" applyProtection="0">
      <alignment vertical="center"/>
    </xf>
    <xf numFmtId="4" fontId="376" fillId="43" borderId="55" applyNumberFormat="0" applyProtection="0">
      <alignment vertical="center"/>
    </xf>
    <xf numFmtId="4" fontId="376" fillId="43" borderId="55" applyNumberFormat="0" applyProtection="0">
      <alignment vertical="center"/>
    </xf>
    <xf numFmtId="4" fontId="376" fillId="43" borderId="55">
      <alignment vertical="center"/>
    </xf>
    <xf numFmtId="4" fontId="376" fillId="43" borderId="55">
      <alignment vertical="center"/>
    </xf>
    <xf numFmtId="4" fontId="376" fillId="43" borderId="55">
      <alignment vertical="center"/>
    </xf>
    <xf numFmtId="4" fontId="376" fillId="43" borderId="55" applyNumberFormat="0" applyProtection="0">
      <alignment vertical="center"/>
    </xf>
    <xf numFmtId="4" fontId="376" fillId="43" borderId="55" applyNumberFormat="0" applyProtection="0">
      <alignment vertical="center"/>
    </xf>
    <xf numFmtId="4" fontId="376" fillId="43" borderId="55">
      <alignment vertical="center"/>
    </xf>
    <xf numFmtId="4" fontId="376" fillId="43" borderId="55">
      <alignment vertical="center"/>
    </xf>
    <xf numFmtId="4" fontId="376" fillId="43" borderId="55">
      <alignment vertical="center"/>
    </xf>
    <xf numFmtId="4" fontId="376" fillId="43" borderId="55">
      <alignment vertical="center"/>
    </xf>
    <xf numFmtId="4" fontId="376" fillId="43" borderId="55">
      <alignment vertical="center"/>
    </xf>
    <xf numFmtId="4" fontId="376" fillId="43" borderId="55">
      <alignment vertical="center"/>
    </xf>
    <xf numFmtId="4" fontId="376" fillId="43" borderId="55">
      <alignment vertical="center"/>
    </xf>
    <xf numFmtId="4" fontId="376" fillId="43" borderId="55">
      <alignment vertical="center"/>
    </xf>
    <xf numFmtId="4" fontId="376" fillId="43" borderId="55">
      <alignment vertical="center"/>
    </xf>
    <xf numFmtId="4" fontId="376" fillId="43" borderId="55">
      <alignment vertical="center"/>
    </xf>
    <xf numFmtId="4" fontId="376" fillId="43" borderId="55">
      <alignment vertical="center"/>
    </xf>
    <xf numFmtId="4" fontId="376" fillId="43" borderId="55">
      <alignment vertical="center"/>
    </xf>
    <xf numFmtId="4" fontId="376" fillId="43" borderId="55">
      <alignment vertical="center"/>
    </xf>
    <xf numFmtId="4" fontId="376" fillId="43" borderId="55">
      <alignment vertical="center"/>
    </xf>
    <xf numFmtId="4" fontId="376" fillId="43" borderId="55">
      <alignment vertical="center"/>
    </xf>
    <xf numFmtId="4" fontId="376" fillId="43" borderId="55">
      <alignment vertical="center"/>
    </xf>
    <xf numFmtId="4" fontId="376" fillId="43" borderId="55">
      <alignment vertical="center"/>
    </xf>
    <xf numFmtId="4" fontId="376" fillId="43" borderId="55">
      <alignment vertical="center"/>
    </xf>
    <xf numFmtId="4" fontId="376" fillId="43" borderId="55">
      <alignment vertical="center"/>
    </xf>
    <xf numFmtId="4" fontId="376" fillId="43" borderId="55">
      <alignment vertical="center"/>
    </xf>
    <xf numFmtId="4" fontId="376" fillId="43" borderId="55">
      <alignment vertical="center"/>
    </xf>
    <xf numFmtId="4" fontId="376" fillId="43" borderId="55">
      <alignment vertical="center"/>
    </xf>
    <xf numFmtId="4" fontId="376" fillId="43" borderId="55">
      <alignment vertical="center"/>
    </xf>
    <xf numFmtId="4" fontId="376" fillId="43" borderId="55">
      <alignment vertical="center"/>
    </xf>
    <xf numFmtId="4" fontId="376" fillId="43" borderId="55">
      <alignment vertical="center"/>
    </xf>
    <xf numFmtId="4" fontId="376" fillId="43" borderId="55">
      <alignment vertical="center"/>
    </xf>
    <xf numFmtId="4" fontId="376" fillId="43" borderId="55">
      <alignment vertical="center"/>
    </xf>
    <xf numFmtId="4" fontId="376" fillId="43" borderId="55">
      <alignment vertical="center"/>
    </xf>
    <xf numFmtId="4" fontId="376" fillId="43" borderId="55">
      <alignment vertical="center"/>
    </xf>
    <xf numFmtId="4" fontId="376" fillId="43" borderId="55">
      <alignment vertical="center"/>
    </xf>
    <xf numFmtId="4" fontId="376" fillId="43" borderId="55">
      <alignment vertical="center"/>
    </xf>
    <xf numFmtId="4" fontId="376" fillId="43" borderId="55">
      <alignment vertical="center"/>
    </xf>
    <xf numFmtId="4" fontId="376" fillId="43" borderId="55">
      <alignment vertical="center"/>
    </xf>
    <xf numFmtId="4" fontId="376" fillId="43" borderId="55" applyNumberFormat="0" applyProtection="0">
      <alignment vertical="center"/>
    </xf>
    <xf numFmtId="4" fontId="376" fillId="43" borderId="55" applyNumberFormat="0" applyProtection="0">
      <alignment vertical="center"/>
    </xf>
    <xf numFmtId="4" fontId="376" fillId="43" borderId="55">
      <alignment vertical="center"/>
    </xf>
    <xf numFmtId="4" fontId="376" fillId="43" borderId="55">
      <alignment vertical="center"/>
    </xf>
    <xf numFmtId="4" fontId="376" fillId="43" borderId="55" applyNumberFormat="0" applyProtection="0">
      <alignment vertical="center"/>
    </xf>
    <xf numFmtId="4" fontId="376" fillId="43" borderId="55" applyNumberFormat="0" applyProtection="0">
      <alignment vertical="center"/>
    </xf>
    <xf numFmtId="4" fontId="525" fillId="43" borderId="55" applyNumberFormat="0" applyProtection="0">
      <alignment vertical="center"/>
    </xf>
    <xf numFmtId="4" fontId="525" fillId="43" borderId="55" applyNumberFormat="0" applyProtection="0">
      <alignment vertical="center"/>
    </xf>
    <xf numFmtId="4" fontId="525" fillId="43" borderId="55" applyNumberFormat="0" applyProtection="0">
      <alignment vertical="center"/>
    </xf>
    <xf numFmtId="4" fontId="525" fillId="43" borderId="55" applyNumberFormat="0" applyProtection="0">
      <alignment vertical="center"/>
    </xf>
    <xf numFmtId="4" fontId="525" fillId="43" borderId="55" applyNumberFormat="0" applyProtection="0">
      <alignment vertical="center"/>
    </xf>
    <xf numFmtId="4" fontId="525" fillId="43" borderId="55">
      <alignment vertical="center"/>
    </xf>
    <xf numFmtId="4" fontId="525" fillId="43" borderId="55">
      <alignment vertical="center"/>
    </xf>
    <xf numFmtId="4" fontId="525" fillId="43" borderId="55">
      <alignment vertical="center"/>
    </xf>
    <xf numFmtId="4" fontId="525" fillId="43" borderId="55" applyNumberFormat="0" applyProtection="0">
      <alignment vertical="center"/>
    </xf>
    <xf numFmtId="4" fontId="525" fillId="43" borderId="55" applyNumberFormat="0" applyProtection="0">
      <alignment vertical="center"/>
    </xf>
    <xf numFmtId="4" fontId="525" fillId="43" borderId="55">
      <alignment vertical="center"/>
    </xf>
    <xf numFmtId="4" fontId="525" fillId="43" borderId="55">
      <alignment vertical="center"/>
    </xf>
    <xf numFmtId="4" fontId="525" fillId="43" borderId="55">
      <alignment vertical="center"/>
    </xf>
    <xf numFmtId="4" fontId="525" fillId="43" borderId="55">
      <alignment vertical="center"/>
    </xf>
    <xf numFmtId="4" fontId="525" fillId="43" borderId="55">
      <alignment vertical="center"/>
    </xf>
    <xf numFmtId="4" fontId="525" fillId="43" borderId="55">
      <alignment vertical="center"/>
    </xf>
    <xf numFmtId="4" fontId="525" fillId="43" borderId="55">
      <alignment vertical="center"/>
    </xf>
    <xf numFmtId="4" fontId="525" fillId="43" borderId="55">
      <alignment vertical="center"/>
    </xf>
    <xf numFmtId="4" fontId="525" fillId="43" borderId="55">
      <alignment vertical="center"/>
    </xf>
    <xf numFmtId="4" fontId="525" fillId="43" borderId="55">
      <alignment vertical="center"/>
    </xf>
    <xf numFmtId="4" fontId="525" fillId="43" borderId="55">
      <alignment vertical="center"/>
    </xf>
    <xf numFmtId="4" fontId="525" fillId="43" borderId="55">
      <alignment vertical="center"/>
    </xf>
    <xf numFmtId="4" fontId="525" fillId="43" borderId="55">
      <alignment vertical="center"/>
    </xf>
    <xf numFmtId="4" fontId="525" fillId="43" borderId="55">
      <alignment vertical="center"/>
    </xf>
    <xf numFmtId="4" fontId="525" fillId="43" borderId="55">
      <alignment vertical="center"/>
    </xf>
    <xf numFmtId="4" fontId="525" fillId="43" borderId="55">
      <alignment vertical="center"/>
    </xf>
    <xf numFmtId="4" fontId="525" fillId="43" borderId="55">
      <alignment vertical="center"/>
    </xf>
    <xf numFmtId="4" fontId="525" fillId="43" borderId="55">
      <alignment vertical="center"/>
    </xf>
    <xf numFmtId="4" fontId="525" fillId="43" borderId="55">
      <alignment vertical="center"/>
    </xf>
    <xf numFmtId="4" fontId="525" fillId="43" borderId="55">
      <alignment vertical="center"/>
    </xf>
    <xf numFmtId="4" fontId="525" fillId="43" borderId="55">
      <alignment vertical="center"/>
    </xf>
    <xf numFmtId="4" fontId="525" fillId="43" borderId="55">
      <alignment vertical="center"/>
    </xf>
    <xf numFmtId="4" fontId="525" fillId="43" borderId="55">
      <alignment vertical="center"/>
    </xf>
    <xf numFmtId="4" fontId="525" fillId="43" borderId="55">
      <alignment vertical="center"/>
    </xf>
    <xf numFmtId="4" fontId="525" fillId="43" borderId="55">
      <alignment vertical="center"/>
    </xf>
    <xf numFmtId="4" fontId="525" fillId="43" borderId="55">
      <alignment vertical="center"/>
    </xf>
    <xf numFmtId="4" fontId="525" fillId="43" borderId="55">
      <alignment vertical="center"/>
    </xf>
    <xf numFmtId="4" fontId="525" fillId="43" borderId="55">
      <alignment vertical="center"/>
    </xf>
    <xf numFmtId="4" fontId="525" fillId="43" borderId="55">
      <alignment vertical="center"/>
    </xf>
    <xf numFmtId="4" fontId="525" fillId="43" borderId="55">
      <alignment vertical="center"/>
    </xf>
    <xf numFmtId="4" fontId="525" fillId="43" borderId="55">
      <alignment vertical="center"/>
    </xf>
    <xf numFmtId="4" fontId="525" fillId="43" borderId="55">
      <alignment vertical="center"/>
    </xf>
    <xf numFmtId="4" fontId="525" fillId="43" borderId="55">
      <alignment vertical="center"/>
    </xf>
    <xf numFmtId="4" fontId="525" fillId="43" borderId="55" applyNumberFormat="0" applyProtection="0">
      <alignment vertical="center"/>
    </xf>
    <xf numFmtId="4" fontId="525" fillId="43" borderId="55" applyNumberFormat="0" applyProtection="0">
      <alignment vertical="center"/>
    </xf>
    <xf numFmtId="4" fontId="525" fillId="43" borderId="55">
      <alignment vertical="center"/>
    </xf>
    <xf numFmtId="4" fontId="525" fillId="43" borderId="55">
      <alignment vertical="center"/>
    </xf>
    <xf numFmtId="4" fontId="525" fillId="43" borderId="55" applyNumberFormat="0" applyProtection="0">
      <alignment vertical="center"/>
    </xf>
    <xf numFmtId="4" fontId="525" fillId="43" borderId="55" applyNumberFormat="0" applyProtection="0">
      <alignment vertical="center"/>
    </xf>
    <xf numFmtId="4" fontId="526" fillId="43" borderId="55" applyNumberFormat="0" applyProtection="0">
      <alignment horizontal="left" vertical="center" indent="1"/>
    </xf>
    <xf numFmtId="4" fontId="526" fillId="43" borderId="55" applyNumberFormat="0" applyProtection="0">
      <alignment horizontal="left" vertical="center" indent="1"/>
    </xf>
    <xf numFmtId="4" fontId="526" fillId="43" borderId="55" applyNumberFormat="0" applyProtection="0">
      <alignment horizontal="left" vertical="center" indent="1"/>
    </xf>
    <xf numFmtId="4" fontId="526" fillId="43" borderId="55" applyNumberFormat="0" applyProtection="0">
      <alignment horizontal="left" vertical="center" indent="1"/>
    </xf>
    <xf numFmtId="4" fontId="526" fillId="43" borderId="55" applyNumberFormat="0" applyProtection="0">
      <alignment horizontal="left" vertical="center" indent="1"/>
    </xf>
    <xf numFmtId="4" fontId="526" fillId="43" borderId="55">
      <alignment horizontal="left" vertical="center" indent="1"/>
    </xf>
    <xf numFmtId="4" fontId="526" fillId="43" borderId="55">
      <alignment horizontal="left" vertical="center" indent="1"/>
    </xf>
    <xf numFmtId="4" fontId="526" fillId="43" borderId="55">
      <alignment horizontal="left" vertical="center" indent="1"/>
    </xf>
    <xf numFmtId="4" fontId="526" fillId="43" borderId="55" applyNumberFormat="0" applyProtection="0">
      <alignment horizontal="left" vertical="center" indent="1"/>
    </xf>
    <xf numFmtId="4" fontId="526" fillId="43" borderId="55" applyNumberFormat="0" applyProtection="0">
      <alignment horizontal="left" vertical="center" indent="1"/>
    </xf>
    <xf numFmtId="4" fontId="526" fillId="43" borderId="55">
      <alignment horizontal="left" vertical="center" indent="1"/>
    </xf>
    <xf numFmtId="4" fontId="526" fillId="43" borderId="55">
      <alignment horizontal="left" vertical="center" indent="1"/>
    </xf>
    <xf numFmtId="4" fontId="526" fillId="43" borderId="55">
      <alignment horizontal="left" vertical="center" indent="1"/>
    </xf>
    <xf numFmtId="4" fontId="526" fillId="43" borderId="55">
      <alignment horizontal="left" vertical="center" indent="1"/>
    </xf>
    <xf numFmtId="4" fontId="526" fillId="43" borderId="55">
      <alignment horizontal="left" vertical="center" indent="1"/>
    </xf>
    <xf numFmtId="4" fontId="526" fillId="43" borderId="55">
      <alignment horizontal="left" vertical="center" indent="1"/>
    </xf>
    <xf numFmtId="4" fontId="526" fillId="43" borderId="55">
      <alignment horizontal="left" vertical="center" indent="1"/>
    </xf>
    <xf numFmtId="4" fontId="526" fillId="43" borderId="55">
      <alignment horizontal="left" vertical="center" indent="1"/>
    </xf>
    <xf numFmtId="4" fontId="526" fillId="43" borderId="55">
      <alignment horizontal="left" vertical="center" indent="1"/>
    </xf>
    <xf numFmtId="4" fontId="526" fillId="43" borderId="55">
      <alignment horizontal="left" vertical="center" indent="1"/>
    </xf>
    <xf numFmtId="4" fontId="526" fillId="43" borderId="55">
      <alignment horizontal="left" vertical="center" indent="1"/>
    </xf>
    <xf numFmtId="4" fontId="526" fillId="43" borderId="55">
      <alignment horizontal="left" vertical="center" indent="1"/>
    </xf>
    <xf numFmtId="4" fontId="526" fillId="43" borderId="55">
      <alignment horizontal="left" vertical="center" indent="1"/>
    </xf>
    <xf numFmtId="4" fontId="526" fillId="43" borderId="55">
      <alignment horizontal="left" vertical="center" indent="1"/>
    </xf>
    <xf numFmtId="4" fontId="526" fillId="43" borderId="55">
      <alignment horizontal="left" vertical="center" indent="1"/>
    </xf>
    <xf numFmtId="4" fontId="526" fillId="43" borderId="55">
      <alignment horizontal="left" vertical="center" indent="1"/>
    </xf>
    <xf numFmtId="4" fontId="526" fillId="43" borderId="55">
      <alignment horizontal="left" vertical="center" indent="1"/>
    </xf>
    <xf numFmtId="4" fontId="526" fillId="43" borderId="55">
      <alignment horizontal="left" vertical="center" indent="1"/>
    </xf>
    <xf numFmtId="4" fontId="526" fillId="43" borderId="55">
      <alignment horizontal="left" vertical="center" indent="1"/>
    </xf>
    <xf numFmtId="4" fontId="526" fillId="43" borderId="55">
      <alignment horizontal="left" vertical="center" indent="1"/>
    </xf>
    <xf numFmtId="4" fontId="526" fillId="43" borderId="55">
      <alignment horizontal="left" vertical="center" indent="1"/>
    </xf>
    <xf numFmtId="4" fontId="526" fillId="43" borderId="55">
      <alignment horizontal="left" vertical="center" indent="1"/>
    </xf>
    <xf numFmtId="4" fontId="526" fillId="43" borderId="55">
      <alignment horizontal="left" vertical="center" indent="1"/>
    </xf>
    <xf numFmtId="4" fontId="526" fillId="43" borderId="55">
      <alignment horizontal="left" vertical="center" indent="1"/>
    </xf>
    <xf numFmtId="4" fontId="526" fillId="43" borderId="55">
      <alignment horizontal="left" vertical="center" indent="1"/>
    </xf>
    <xf numFmtId="4" fontId="526" fillId="43" borderId="55">
      <alignment horizontal="left" vertical="center" indent="1"/>
    </xf>
    <xf numFmtId="4" fontId="526" fillId="43" borderId="55">
      <alignment horizontal="left" vertical="center" indent="1"/>
    </xf>
    <xf numFmtId="4" fontId="526" fillId="43" borderId="55">
      <alignment horizontal="left" vertical="center" indent="1"/>
    </xf>
    <xf numFmtId="4" fontId="526" fillId="43" borderId="55">
      <alignment horizontal="left" vertical="center" indent="1"/>
    </xf>
    <xf numFmtId="4" fontId="526" fillId="43" borderId="55">
      <alignment horizontal="left" vertical="center" indent="1"/>
    </xf>
    <xf numFmtId="4" fontId="526" fillId="43" borderId="55">
      <alignment horizontal="left" vertical="center" indent="1"/>
    </xf>
    <xf numFmtId="4" fontId="526" fillId="43" borderId="55">
      <alignment horizontal="left" vertical="center" indent="1"/>
    </xf>
    <xf numFmtId="4" fontId="526" fillId="43" borderId="55">
      <alignment horizontal="left" vertical="center" indent="1"/>
    </xf>
    <xf numFmtId="4" fontId="526" fillId="43" borderId="55" applyNumberFormat="0" applyProtection="0">
      <alignment horizontal="left" vertical="center" indent="1"/>
    </xf>
    <xf numFmtId="4" fontId="526" fillId="43" borderId="55" applyNumberFormat="0" applyProtection="0">
      <alignment horizontal="left" vertical="center" indent="1"/>
    </xf>
    <xf numFmtId="4" fontId="526" fillId="43" borderId="55">
      <alignment horizontal="left" vertical="center" indent="1"/>
    </xf>
    <xf numFmtId="4" fontId="526" fillId="43" borderId="55">
      <alignment horizontal="left" vertical="center" indent="1"/>
    </xf>
    <xf numFmtId="4" fontId="526" fillId="43" borderId="55" applyNumberFormat="0" applyProtection="0">
      <alignment horizontal="left" vertical="center" indent="1"/>
    </xf>
    <xf numFmtId="4" fontId="526" fillId="43" borderId="55" applyNumberFormat="0" applyProtection="0">
      <alignment horizontal="left" vertical="center" indent="1"/>
    </xf>
    <xf numFmtId="4" fontId="526" fillId="43" borderId="55" applyNumberFormat="0" applyProtection="0">
      <alignment horizontal="left" vertical="center"/>
    </xf>
    <xf numFmtId="0" fontId="105" fillId="43" borderId="55" applyNumberFormat="0" applyProtection="0">
      <alignment horizontal="left" vertical="top" indent="1"/>
    </xf>
    <xf numFmtId="0" fontId="105" fillId="43" borderId="55" applyNumberFormat="0" applyProtection="0">
      <alignment horizontal="left" vertical="top" indent="1"/>
    </xf>
    <xf numFmtId="0" fontId="105" fillId="43" borderId="55" applyNumberFormat="0" applyProtection="0">
      <alignment horizontal="left" vertical="top" indent="1"/>
    </xf>
    <xf numFmtId="0" fontId="105" fillId="43" borderId="55" applyNumberFormat="0" applyProtection="0">
      <alignment horizontal="left" vertical="top" indent="1"/>
    </xf>
    <xf numFmtId="0" fontId="105" fillId="43" borderId="55">
      <alignment horizontal="left" vertical="top" indent="1"/>
    </xf>
    <xf numFmtId="0" fontId="105" fillId="43" borderId="55">
      <alignment horizontal="left" vertical="top" indent="1"/>
    </xf>
    <xf numFmtId="0" fontId="105" fillId="43" borderId="55">
      <alignment horizontal="left" vertical="top" indent="1"/>
    </xf>
    <xf numFmtId="0" fontId="105" fillId="43" borderId="55" applyNumberFormat="0" applyProtection="0">
      <alignment horizontal="left" vertical="top" indent="1"/>
    </xf>
    <xf numFmtId="0" fontId="105" fillId="43" borderId="55" applyNumberFormat="0" applyProtection="0">
      <alignment horizontal="left" vertical="top" indent="1"/>
    </xf>
    <xf numFmtId="0" fontId="105" fillId="43" borderId="55">
      <alignment horizontal="left" vertical="top" indent="1"/>
    </xf>
    <xf numFmtId="0" fontId="105" fillId="43" borderId="55">
      <alignment horizontal="left" vertical="top" indent="1"/>
    </xf>
    <xf numFmtId="0" fontId="105" fillId="43" borderId="55">
      <alignment horizontal="left" vertical="top" indent="1"/>
    </xf>
    <xf numFmtId="0" fontId="105" fillId="43" borderId="55">
      <alignment horizontal="left" vertical="top" indent="1"/>
    </xf>
    <xf numFmtId="0" fontId="105" fillId="43" borderId="55">
      <alignment horizontal="left" vertical="top" indent="1"/>
    </xf>
    <xf numFmtId="0" fontId="105" fillId="43" borderId="55">
      <alignment horizontal="left" vertical="top" indent="1"/>
    </xf>
    <xf numFmtId="0" fontId="105" fillId="43" borderId="55">
      <alignment horizontal="left" vertical="top" indent="1"/>
    </xf>
    <xf numFmtId="0" fontId="105" fillId="43" borderId="55">
      <alignment horizontal="left" vertical="top" indent="1"/>
    </xf>
    <xf numFmtId="0" fontId="105" fillId="43" borderId="55">
      <alignment horizontal="left" vertical="top" indent="1"/>
    </xf>
    <xf numFmtId="0" fontId="105" fillId="43" borderId="55">
      <alignment horizontal="left" vertical="top" indent="1"/>
    </xf>
    <xf numFmtId="0" fontId="105" fillId="43" borderId="55">
      <alignment horizontal="left" vertical="top" indent="1"/>
    </xf>
    <xf numFmtId="0" fontId="105" fillId="43" borderId="55">
      <alignment horizontal="left" vertical="top" indent="1"/>
    </xf>
    <xf numFmtId="0" fontId="105" fillId="43" borderId="55">
      <alignment horizontal="left" vertical="top" indent="1"/>
    </xf>
    <xf numFmtId="0" fontId="105" fillId="43" borderId="55">
      <alignment horizontal="left" vertical="top" indent="1"/>
    </xf>
    <xf numFmtId="0" fontId="105" fillId="43" borderId="55">
      <alignment horizontal="left" vertical="top" indent="1"/>
    </xf>
    <xf numFmtId="0" fontId="105" fillId="43" borderId="55">
      <alignment horizontal="left" vertical="top" indent="1"/>
    </xf>
    <xf numFmtId="0" fontId="105" fillId="43" borderId="55">
      <alignment horizontal="left" vertical="top" indent="1"/>
    </xf>
    <xf numFmtId="0" fontId="105" fillId="43" borderId="55">
      <alignment horizontal="left" vertical="top" indent="1"/>
    </xf>
    <xf numFmtId="0" fontId="105" fillId="43" borderId="55">
      <alignment horizontal="left" vertical="top" indent="1"/>
    </xf>
    <xf numFmtId="0" fontId="105" fillId="43" borderId="55">
      <alignment horizontal="left" vertical="top" indent="1"/>
    </xf>
    <xf numFmtId="0" fontId="105" fillId="43" borderId="55">
      <alignment horizontal="left" vertical="top" indent="1"/>
    </xf>
    <xf numFmtId="0" fontId="105" fillId="43" borderId="55">
      <alignment horizontal="left" vertical="top" indent="1"/>
    </xf>
    <xf numFmtId="0" fontId="105" fillId="43" borderId="55">
      <alignment horizontal="left" vertical="top" indent="1"/>
    </xf>
    <xf numFmtId="0" fontId="105" fillId="43" borderId="55">
      <alignment horizontal="left" vertical="top" indent="1"/>
    </xf>
    <xf numFmtId="0" fontId="105" fillId="43" borderId="55">
      <alignment horizontal="left" vertical="top" indent="1"/>
    </xf>
    <xf numFmtId="0" fontId="105" fillId="43" borderId="55">
      <alignment horizontal="left" vertical="top" indent="1"/>
    </xf>
    <xf numFmtId="0" fontId="105" fillId="43" borderId="55">
      <alignment horizontal="left" vertical="top" indent="1"/>
    </xf>
    <xf numFmtId="0" fontId="105" fillId="43" borderId="55">
      <alignment horizontal="left" vertical="top" indent="1"/>
    </xf>
    <xf numFmtId="0" fontId="105" fillId="43" borderId="55">
      <alignment horizontal="left" vertical="top" indent="1"/>
    </xf>
    <xf numFmtId="0" fontId="105" fillId="43" borderId="55">
      <alignment horizontal="left" vertical="top" indent="1"/>
    </xf>
    <xf numFmtId="0" fontId="105" fillId="43" borderId="55">
      <alignment horizontal="left" vertical="top" indent="1"/>
    </xf>
    <xf numFmtId="0" fontId="105" fillId="43" borderId="55">
      <alignment horizontal="left" vertical="top" indent="1"/>
    </xf>
    <xf numFmtId="0" fontId="105" fillId="43" borderId="55">
      <alignment horizontal="left" vertical="top" indent="1"/>
    </xf>
    <xf numFmtId="0" fontId="105" fillId="43" borderId="55" applyNumberFormat="0" applyProtection="0">
      <alignment horizontal="left" vertical="top" indent="1"/>
    </xf>
    <xf numFmtId="0" fontId="105" fillId="43" borderId="55" applyNumberFormat="0" applyProtection="0">
      <alignment horizontal="left" vertical="top" indent="1"/>
    </xf>
    <xf numFmtId="0" fontId="105" fillId="43" borderId="55">
      <alignment horizontal="left" vertical="top" indent="1"/>
    </xf>
    <xf numFmtId="0" fontId="105" fillId="43" borderId="55">
      <alignment horizontal="left" vertical="top" indent="1"/>
    </xf>
    <xf numFmtId="0" fontId="105" fillId="43" borderId="55" applyNumberFormat="0" applyProtection="0">
      <alignment horizontal="left" vertical="top" indent="1"/>
    </xf>
    <xf numFmtId="0" fontId="105" fillId="43" borderId="55" applyNumberFormat="0" applyProtection="0">
      <alignment horizontal="left" vertical="top" indent="1"/>
    </xf>
    <xf numFmtId="0" fontId="105" fillId="43" borderId="55" applyNumberFormat="0" applyProtection="0">
      <alignment horizontal="left" vertical="top"/>
    </xf>
    <xf numFmtId="4" fontId="526" fillId="132" borderId="0" applyNumberFormat="0" applyProtection="0">
      <alignment horizontal="left" vertical="center" indent="1"/>
    </xf>
    <xf numFmtId="4" fontId="526" fillId="132" borderId="0">
      <alignment horizontal="left" vertical="center" indent="1"/>
    </xf>
    <xf numFmtId="4" fontId="526" fillId="132" borderId="0" applyNumberFormat="0" applyProtection="0">
      <alignment horizontal="left" vertical="center" indent="1"/>
    </xf>
    <xf numFmtId="4" fontId="526" fillId="132" borderId="0" applyNumberFormat="0" applyProtection="0">
      <alignment horizontal="left" vertical="center" indent="1"/>
    </xf>
    <xf numFmtId="4" fontId="526" fillId="132" borderId="0" applyNumberFormat="0" applyProtection="0">
      <alignment horizontal="left" vertical="center"/>
    </xf>
    <xf numFmtId="4" fontId="526" fillId="159" borderId="55" applyNumberFormat="0" applyProtection="0">
      <alignment horizontal="right" vertical="center"/>
    </xf>
    <xf numFmtId="4" fontId="526" fillId="159" borderId="55" applyNumberFormat="0" applyProtection="0">
      <alignment horizontal="right" vertical="center"/>
    </xf>
    <xf numFmtId="4" fontId="526" fillId="159" borderId="55" applyNumberFormat="0" applyProtection="0">
      <alignment horizontal="right" vertical="center"/>
    </xf>
    <xf numFmtId="4" fontId="526" fillId="159" borderId="55" applyNumberFormat="0" applyProtection="0">
      <alignment horizontal="right" vertical="center"/>
    </xf>
    <xf numFmtId="4" fontId="526" fillId="159" borderId="55" applyNumberFormat="0" applyProtection="0">
      <alignment horizontal="right" vertical="center"/>
    </xf>
    <xf numFmtId="4" fontId="526" fillId="159" borderId="55">
      <alignment horizontal="right" vertical="center"/>
    </xf>
    <xf numFmtId="4" fontId="526" fillId="159" borderId="55">
      <alignment horizontal="right" vertical="center"/>
    </xf>
    <xf numFmtId="4" fontId="526" fillId="159" borderId="55">
      <alignment horizontal="right" vertical="center"/>
    </xf>
    <xf numFmtId="4" fontId="526" fillId="159" borderId="55" applyNumberFormat="0" applyProtection="0">
      <alignment horizontal="right" vertical="center"/>
    </xf>
    <xf numFmtId="4" fontId="526" fillId="159" borderId="55" applyNumberFormat="0" applyProtection="0">
      <alignment horizontal="right" vertical="center"/>
    </xf>
    <xf numFmtId="4" fontId="526" fillId="159" borderId="55">
      <alignment horizontal="right" vertical="center"/>
    </xf>
    <xf numFmtId="4" fontId="526" fillId="159" borderId="55">
      <alignment horizontal="right" vertical="center"/>
    </xf>
    <xf numFmtId="4" fontId="526" fillId="159" borderId="55">
      <alignment horizontal="right" vertical="center"/>
    </xf>
    <xf numFmtId="4" fontId="526" fillId="159" borderId="55">
      <alignment horizontal="right" vertical="center"/>
    </xf>
    <xf numFmtId="4" fontId="526" fillId="159" borderId="55">
      <alignment horizontal="right" vertical="center"/>
    </xf>
    <xf numFmtId="4" fontId="526" fillId="159" borderId="55">
      <alignment horizontal="right" vertical="center"/>
    </xf>
    <xf numFmtId="4" fontId="526" fillId="159" borderId="55">
      <alignment horizontal="right" vertical="center"/>
    </xf>
    <xf numFmtId="4" fontId="526" fillId="159" borderId="55">
      <alignment horizontal="right" vertical="center"/>
    </xf>
    <xf numFmtId="4" fontId="526" fillId="159" borderId="55">
      <alignment horizontal="right" vertical="center"/>
    </xf>
    <xf numFmtId="4" fontId="526" fillId="159" borderId="55">
      <alignment horizontal="right" vertical="center"/>
    </xf>
    <xf numFmtId="4" fontId="526" fillId="159" borderId="55">
      <alignment horizontal="right" vertical="center"/>
    </xf>
    <xf numFmtId="4" fontId="526" fillId="159" borderId="55">
      <alignment horizontal="right" vertical="center"/>
    </xf>
    <xf numFmtId="4" fontId="526" fillId="159" borderId="55">
      <alignment horizontal="right" vertical="center"/>
    </xf>
    <xf numFmtId="4" fontId="526" fillId="159" borderId="55">
      <alignment horizontal="right" vertical="center"/>
    </xf>
    <xf numFmtId="4" fontId="526" fillId="159" borderId="55">
      <alignment horizontal="right" vertical="center"/>
    </xf>
    <xf numFmtId="4" fontId="526" fillId="159" borderId="55">
      <alignment horizontal="right" vertical="center"/>
    </xf>
    <xf numFmtId="4" fontId="526" fillId="159" borderId="55">
      <alignment horizontal="right" vertical="center"/>
    </xf>
    <xf numFmtId="4" fontId="526" fillId="159" borderId="55">
      <alignment horizontal="right" vertical="center"/>
    </xf>
    <xf numFmtId="4" fontId="526" fillId="159" borderId="55">
      <alignment horizontal="right" vertical="center"/>
    </xf>
    <xf numFmtId="4" fontId="526" fillId="159" borderId="55">
      <alignment horizontal="right" vertical="center"/>
    </xf>
    <xf numFmtId="4" fontId="526" fillId="159" borderId="55">
      <alignment horizontal="right" vertical="center"/>
    </xf>
    <xf numFmtId="4" fontId="526" fillId="159" borderId="55">
      <alignment horizontal="right" vertical="center"/>
    </xf>
    <xf numFmtId="4" fontId="526" fillId="159" borderId="55">
      <alignment horizontal="right" vertical="center"/>
    </xf>
    <xf numFmtId="4" fontId="526" fillId="159" borderId="55">
      <alignment horizontal="right" vertical="center"/>
    </xf>
    <xf numFmtId="4" fontId="526" fillId="159" borderId="55">
      <alignment horizontal="right" vertical="center"/>
    </xf>
    <xf numFmtId="4" fontId="526" fillId="159" borderId="55">
      <alignment horizontal="right" vertical="center"/>
    </xf>
    <xf numFmtId="4" fontId="526" fillId="159" borderId="55">
      <alignment horizontal="right" vertical="center"/>
    </xf>
    <xf numFmtId="4" fontId="526" fillId="159" borderId="55">
      <alignment horizontal="right" vertical="center"/>
    </xf>
    <xf numFmtId="4" fontId="526" fillId="159" borderId="55">
      <alignment horizontal="right" vertical="center"/>
    </xf>
    <xf numFmtId="4" fontId="526" fillId="159" borderId="55">
      <alignment horizontal="right" vertical="center"/>
    </xf>
    <xf numFmtId="4" fontId="526" fillId="159" borderId="55">
      <alignment horizontal="right" vertical="center"/>
    </xf>
    <xf numFmtId="4" fontId="526" fillId="159" borderId="55">
      <alignment horizontal="right" vertical="center"/>
    </xf>
    <xf numFmtId="4" fontId="526" fillId="159" borderId="55">
      <alignment horizontal="right" vertical="center"/>
    </xf>
    <xf numFmtId="4" fontId="526" fillId="159" borderId="55" applyNumberFormat="0" applyProtection="0">
      <alignment horizontal="right" vertical="center"/>
    </xf>
    <xf numFmtId="4" fontId="526" fillId="159" borderId="55" applyNumberFormat="0" applyProtection="0">
      <alignment horizontal="right" vertical="center"/>
    </xf>
    <xf numFmtId="4" fontId="526" fillId="159" borderId="55">
      <alignment horizontal="right" vertical="center"/>
    </xf>
    <xf numFmtId="4" fontId="526" fillId="159" borderId="55">
      <alignment horizontal="right" vertical="center"/>
    </xf>
    <xf numFmtId="4" fontId="526" fillId="159" borderId="55" applyNumberFormat="0" applyProtection="0">
      <alignment horizontal="right" vertical="center"/>
    </xf>
    <xf numFmtId="4" fontId="526" fillId="159" borderId="55" applyNumberFormat="0" applyProtection="0">
      <alignment horizontal="right" vertical="center"/>
    </xf>
    <xf numFmtId="4" fontId="526" fillId="144" borderId="55" applyNumberFormat="0" applyProtection="0">
      <alignment horizontal="right" vertical="center"/>
    </xf>
    <xf numFmtId="4" fontId="526" fillId="144" borderId="55" applyNumberFormat="0" applyProtection="0">
      <alignment horizontal="right" vertical="center"/>
    </xf>
    <xf numFmtId="4" fontId="526" fillId="144" borderId="55" applyNumberFormat="0" applyProtection="0">
      <alignment horizontal="right" vertical="center"/>
    </xf>
    <xf numFmtId="4" fontId="526" fillId="144" borderId="55" applyNumberFormat="0" applyProtection="0">
      <alignment horizontal="right" vertical="center"/>
    </xf>
    <xf numFmtId="4" fontId="526" fillId="144" borderId="55" applyNumberFormat="0" applyProtection="0">
      <alignment horizontal="right" vertical="center"/>
    </xf>
    <xf numFmtId="4" fontId="526" fillId="144" borderId="55">
      <alignment horizontal="right" vertical="center"/>
    </xf>
    <xf numFmtId="4" fontId="526" fillId="144" borderId="55">
      <alignment horizontal="right" vertical="center"/>
    </xf>
    <xf numFmtId="4" fontId="526" fillId="144" borderId="55">
      <alignment horizontal="right" vertical="center"/>
    </xf>
    <xf numFmtId="4" fontId="526" fillId="144" borderId="55" applyNumberFormat="0" applyProtection="0">
      <alignment horizontal="right" vertical="center"/>
    </xf>
    <xf numFmtId="4" fontId="526" fillId="144" borderId="55" applyNumberFormat="0" applyProtection="0">
      <alignment horizontal="right" vertical="center"/>
    </xf>
    <xf numFmtId="4" fontId="526" fillId="144" borderId="55">
      <alignment horizontal="right" vertical="center"/>
    </xf>
    <xf numFmtId="4" fontId="526" fillId="144" borderId="55">
      <alignment horizontal="right" vertical="center"/>
    </xf>
    <xf numFmtId="4" fontId="526" fillId="144" borderId="55">
      <alignment horizontal="right" vertical="center"/>
    </xf>
    <xf numFmtId="4" fontId="526" fillId="144" borderId="55">
      <alignment horizontal="right" vertical="center"/>
    </xf>
    <xf numFmtId="4" fontId="526" fillId="144" borderId="55">
      <alignment horizontal="right" vertical="center"/>
    </xf>
    <xf numFmtId="4" fontId="526" fillId="144" borderId="55">
      <alignment horizontal="right" vertical="center"/>
    </xf>
    <xf numFmtId="4" fontId="526" fillId="144" borderId="55">
      <alignment horizontal="right" vertical="center"/>
    </xf>
    <xf numFmtId="4" fontId="526" fillId="144" borderId="55">
      <alignment horizontal="right" vertical="center"/>
    </xf>
    <xf numFmtId="4" fontId="526" fillId="144" borderId="55">
      <alignment horizontal="right" vertical="center"/>
    </xf>
    <xf numFmtId="4" fontId="526" fillId="144" borderId="55">
      <alignment horizontal="right" vertical="center"/>
    </xf>
    <xf numFmtId="4" fontId="526" fillId="144" borderId="55">
      <alignment horizontal="right" vertical="center"/>
    </xf>
    <xf numFmtId="4" fontId="526" fillId="144" borderId="55">
      <alignment horizontal="right" vertical="center"/>
    </xf>
    <xf numFmtId="4" fontId="526" fillId="144" borderId="55">
      <alignment horizontal="right" vertical="center"/>
    </xf>
    <xf numFmtId="4" fontId="526" fillId="144" borderId="55">
      <alignment horizontal="right" vertical="center"/>
    </xf>
    <xf numFmtId="4" fontId="526" fillId="144" borderId="55">
      <alignment horizontal="right" vertical="center"/>
    </xf>
    <xf numFmtId="4" fontId="526" fillId="144" borderId="55">
      <alignment horizontal="right" vertical="center"/>
    </xf>
    <xf numFmtId="4" fontId="526" fillId="144" borderId="55">
      <alignment horizontal="right" vertical="center"/>
    </xf>
    <xf numFmtId="4" fontId="526" fillId="144" borderId="55">
      <alignment horizontal="right" vertical="center"/>
    </xf>
    <xf numFmtId="4" fontId="526" fillId="144" borderId="55">
      <alignment horizontal="right" vertical="center"/>
    </xf>
    <xf numFmtId="4" fontId="526" fillId="144" borderId="55">
      <alignment horizontal="right" vertical="center"/>
    </xf>
    <xf numFmtId="4" fontId="526" fillId="144" borderId="55">
      <alignment horizontal="right" vertical="center"/>
    </xf>
    <xf numFmtId="4" fontId="526" fillId="144" borderId="55">
      <alignment horizontal="right" vertical="center"/>
    </xf>
    <xf numFmtId="4" fontId="526" fillId="144" borderId="55">
      <alignment horizontal="right" vertical="center"/>
    </xf>
    <xf numFmtId="4" fontId="526" fillId="144" borderId="55">
      <alignment horizontal="right" vertical="center"/>
    </xf>
    <xf numFmtId="4" fontId="526" fillId="144" borderId="55">
      <alignment horizontal="right" vertical="center"/>
    </xf>
    <xf numFmtId="4" fontId="526" fillId="144" borderId="55">
      <alignment horizontal="right" vertical="center"/>
    </xf>
    <xf numFmtId="4" fontId="526" fillId="144" borderId="55">
      <alignment horizontal="right" vertical="center"/>
    </xf>
    <xf numFmtId="4" fontId="526" fillId="144" borderId="55">
      <alignment horizontal="right" vertical="center"/>
    </xf>
    <xf numFmtId="4" fontId="526" fillId="144" borderId="55">
      <alignment horizontal="right" vertical="center"/>
    </xf>
    <xf numFmtId="4" fontId="526" fillId="144" borderId="55">
      <alignment horizontal="right" vertical="center"/>
    </xf>
    <xf numFmtId="4" fontId="526" fillId="144" borderId="55">
      <alignment horizontal="right" vertical="center"/>
    </xf>
    <xf numFmtId="4" fontId="526" fillId="144" borderId="55">
      <alignment horizontal="right" vertical="center"/>
    </xf>
    <xf numFmtId="4" fontId="526" fillId="144" borderId="55">
      <alignment horizontal="right" vertical="center"/>
    </xf>
    <xf numFmtId="4" fontId="526" fillId="144" borderId="55" applyNumberFormat="0" applyProtection="0">
      <alignment horizontal="right" vertical="center"/>
    </xf>
    <xf numFmtId="4" fontId="526" fillId="144" borderId="55" applyNumberFormat="0" applyProtection="0">
      <alignment horizontal="right" vertical="center"/>
    </xf>
    <xf numFmtId="4" fontId="526" fillId="144" borderId="55">
      <alignment horizontal="right" vertical="center"/>
    </xf>
    <xf numFmtId="4" fontId="526" fillId="144" borderId="55">
      <alignment horizontal="right" vertical="center"/>
    </xf>
    <xf numFmtId="4" fontId="526" fillId="144" borderId="55" applyNumberFormat="0" applyProtection="0">
      <alignment horizontal="right" vertical="center"/>
    </xf>
    <xf numFmtId="4" fontId="526" fillId="144" borderId="55" applyNumberFormat="0" applyProtection="0">
      <alignment horizontal="right" vertical="center"/>
    </xf>
    <xf numFmtId="4" fontId="526" fillId="42" borderId="55" applyNumberFormat="0" applyProtection="0">
      <alignment horizontal="right" vertical="center"/>
    </xf>
    <xf numFmtId="4" fontId="526" fillId="42" borderId="55" applyNumberFormat="0" applyProtection="0">
      <alignment horizontal="right" vertical="center"/>
    </xf>
    <xf numFmtId="4" fontId="526" fillId="42" borderId="55" applyNumberFormat="0" applyProtection="0">
      <alignment horizontal="right" vertical="center"/>
    </xf>
    <xf numFmtId="4" fontId="526" fillId="42" borderId="55" applyNumberFormat="0" applyProtection="0">
      <alignment horizontal="right" vertical="center"/>
    </xf>
    <xf numFmtId="4" fontId="526" fillId="42" borderId="55" applyNumberFormat="0" applyProtection="0">
      <alignment horizontal="right" vertical="center"/>
    </xf>
    <xf numFmtId="4" fontId="526" fillId="42" borderId="55">
      <alignment horizontal="right" vertical="center"/>
    </xf>
    <xf numFmtId="4" fontId="526" fillId="42" borderId="55">
      <alignment horizontal="right" vertical="center"/>
    </xf>
    <xf numFmtId="4" fontId="526" fillId="42" borderId="55">
      <alignment horizontal="right" vertical="center"/>
    </xf>
    <xf numFmtId="4" fontId="526" fillId="42" borderId="55" applyNumberFormat="0" applyProtection="0">
      <alignment horizontal="right" vertical="center"/>
    </xf>
    <xf numFmtId="4" fontId="526" fillId="42" borderId="55" applyNumberFormat="0" applyProtection="0">
      <alignment horizontal="right" vertical="center"/>
    </xf>
    <xf numFmtId="4" fontId="526" fillId="42" borderId="55">
      <alignment horizontal="right" vertical="center"/>
    </xf>
    <xf numFmtId="4" fontId="526" fillId="42" borderId="55">
      <alignment horizontal="right" vertical="center"/>
    </xf>
    <xf numFmtId="4" fontId="526" fillId="42" borderId="55">
      <alignment horizontal="right" vertical="center"/>
    </xf>
    <xf numFmtId="4" fontId="526" fillId="42" borderId="55">
      <alignment horizontal="right" vertical="center"/>
    </xf>
    <xf numFmtId="4" fontId="526" fillId="42" borderId="55">
      <alignment horizontal="right" vertical="center"/>
    </xf>
    <xf numFmtId="4" fontId="526" fillId="42" borderId="55">
      <alignment horizontal="right" vertical="center"/>
    </xf>
    <xf numFmtId="4" fontId="526" fillId="42" borderId="55">
      <alignment horizontal="right" vertical="center"/>
    </xf>
    <xf numFmtId="4" fontId="526" fillId="42" borderId="55">
      <alignment horizontal="right" vertical="center"/>
    </xf>
    <xf numFmtId="4" fontId="526" fillId="42" borderId="55">
      <alignment horizontal="right" vertical="center"/>
    </xf>
    <xf numFmtId="4" fontId="526" fillId="42" borderId="55">
      <alignment horizontal="right" vertical="center"/>
    </xf>
    <xf numFmtId="4" fontId="526" fillId="42" borderId="55">
      <alignment horizontal="right" vertical="center"/>
    </xf>
    <xf numFmtId="4" fontId="526" fillId="42" borderId="55">
      <alignment horizontal="right" vertical="center"/>
    </xf>
    <xf numFmtId="4" fontId="526" fillId="42" borderId="55">
      <alignment horizontal="right" vertical="center"/>
    </xf>
    <xf numFmtId="4" fontId="526" fillId="42" borderId="55">
      <alignment horizontal="right" vertical="center"/>
    </xf>
    <xf numFmtId="4" fontId="526" fillId="42" borderId="55">
      <alignment horizontal="right" vertical="center"/>
    </xf>
    <xf numFmtId="4" fontId="526" fillId="42" borderId="55">
      <alignment horizontal="right" vertical="center"/>
    </xf>
    <xf numFmtId="4" fontId="526" fillId="42" borderId="55">
      <alignment horizontal="right" vertical="center"/>
    </xf>
    <xf numFmtId="4" fontId="526" fillId="42" borderId="55">
      <alignment horizontal="right" vertical="center"/>
    </xf>
    <xf numFmtId="4" fontId="526" fillId="42" borderId="55">
      <alignment horizontal="right" vertical="center"/>
    </xf>
    <xf numFmtId="4" fontId="526" fillId="42" borderId="55">
      <alignment horizontal="right" vertical="center"/>
    </xf>
    <xf numFmtId="4" fontId="526" fillId="42" borderId="55">
      <alignment horizontal="right" vertical="center"/>
    </xf>
    <xf numFmtId="4" fontId="526" fillId="42" borderId="55">
      <alignment horizontal="right" vertical="center"/>
    </xf>
    <xf numFmtId="4" fontId="526" fillId="42" borderId="55">
      <alignment horizontal="right" vertical="center"/>
    </xf>
    <xf numFmtId="4" fontId="526" fillId="42" borderId="55">
      <alignment horizontal="right" vertical="center"/>
    </xf>
    <xf numFmtId="4" fontId="526" fillId="42" borderId="55">
      <alignment horizontal="right" vertical="center"/>
    </xf>
    <xf numFmtId="4" fontId="526" fillId="42" borderId="55">
      <alignment horizontal="right" vertical="center"/>
    </xf>
    <xf numFmtId="4" fontId="526" fillId="42" borderId="55">
      <alignment horizontal="right" vertical="center"/>
    </xf>
    <xf numFmtId="4" fontId="526" fillId="42" borderId="55">
      <alignment horizontal="right" vertical="center"/>
    </xf>
    <xf numFmtId="4" fontId="526" fillId="42" borderId="55">
      <alignment horizontal="right" vertical="center"/>
    </xf>
    <xf numFmtId="4" fontId="526" fillId="42" borderId="55">
      <alignment horizontal="right" vertical="center"/>
    </xf>
    <xf numFmtId="4" fontId="526" fillId="42" borderId="55">
      <alignment horizontal="right" vertical="center"/>
    </xf>
    <xf numFmtId="4" fontId="526" fillId="42" borderId="55">
      <alignment horizontal="right" vertical="center"/>
    </xf>
    <xf numFmtId="4" fontId="526" fillId="42" borderId="55">
      <alignment horizontal="right" vertical="center"/>
    </xf>
    <xf numFmtId="4" fontId="526" fillId="42" borderId="55" applyNumberFormat="0" applyProtection="0">
      <alignment horizontal="right" vertical="center"/>
    </xf>
    <xf numFmtId="4" fontId="526" fillId="42" borderId="55" applyNumberFormat="0" applyProtection="0">
      <alignment horizontal="right" vertical="center"/>
    </xf>
    <xf numFmtId="4" fontId="526" fillId="42" borderId="55">
      <alignment horizontal="right" vertical="center"/>
    </xf>
    <xf numFmtId="4" fontId="526" fillId="42" borderId="55">
      <alignment horizontal="right" vertical="center"/>
    </xf>
    <xf numFmtId="4" fontId="526" fillId="42" borderId="55" applyNumberFormat="0" applyProtection="0">
      <alignment horizontal="right" vertical="center"/>
    </xf>
    <xf numFmtId="4" fontId="526" fillId="42" borderId="55" applyNumberFormat="0" applyProtection="0">
      <alignment horizontal="right" vertical="center"/>
    </xf>
    <xf numFmtId="4" fontId="526" fillId="127" borderId="55" applyNumberFormat="0" applyProtection="0">
      <alignment horizontal="right" vertical="center"/>
    </xf>
    <xf numFmtId="4" fontId="526" fillId="127" borderId="55" applyNumberFormat="0" applyProtection="0">
      <alignment horizontal="right" vertical="center"/>
    </xf>
    <xf numFmtId="4" fontId="526" fillId="127" borderId="55" applyNumberFormat="0" applyProtection="0">
      <alignment horizontal="right" vertical="center"/>
    </xf>
    <xf numFmtId="4" fontId="526" fillId="127" borderId="55" applyNumberFormat="0" applyProtection="0">
      <alignment horizontal="right" vertical="center"/>
    </xf>
    <xf numFmtId="4" fontId="526" fillId="127" borderId="55" applyNumberFormat="0" applyProtection="0">
      <alignment horizontal="right" vertical="center"/>
    </xf>
    <xf numFmtId="4" fontId="526" fillId="127" borderId="55">
      <alignment horizontal="right" vertical="center"/>
    </xf>
    <xf numFmtId="4" fontId="526" fillId="127" borderId="55">
      <alignment horizontal="right" vertical="center"/>
    </xf>
    <xf numFmtId="4" fontId="526" fillId="127" borderId="55">
      <alignment horizontal="right" vertical="center"/>
    </xf>
    <xf numFmtId="4" fontId="526" fillId="127" borderId="55" applyNumberFormat="0" applyProtection="0">
      <alignment horizontal="right" vertical="center"/>
    </xf>
    <xf numFmtId="4" fontId="526" fillId="127" borderId="55" applyNumberFormat="0" applyProtection="0">
      <alignment horizontal="right" vertical="center"/>
    </xf>
    <xf numFmtId="4" fontId="526" fillId="127" borderId="55">
      <alignment horizontal="right" vertical="center"/>
    </xf>
    <xf numFmtId="4" fontId="526" fillId="127" borderId="55">
      <alignment horizontal="right" vertical="center"/>
    </xf>
    <xf numFmtId="4" fontId="526" fillId="127" borderId="55">
      <alignment horizontal="right" vertical="center"/>
    </xf>
    <xf numFmtId="4" fontId="526" fillId="127" borderId="55">
      <alignment horizontal="right" vertical="center"/>
    </xf>
    <xf numFmtId="4" fontId="526" fillId="127" borderId="55">
      <alignment horizontal="right" vertical="center"/>
    </xf>
    <xf numFmtId="4" fontId="526" fillId="127" borderId="55">
      <alignment horizontal="right" vertical="center"/>
    </xf>
    <xf numFmtId="4" fontId="526" fillId="127" borderId="55">
      <alignment horizontal="right" vertical="center"/>
    </xf>
    <xf numFmtId="4" fontId="526" fillId="127" borderId="55">
      <alignment horizontal="right" vertical="center"/>
    </xf>
    <xf numFmtId="4" fontId="526" fillId="127" borderId="55">
      <alignment horizontal="right" vertical="center"/>
    </xf>
    <xf numFmtId="4" fontId="526" fillId="127" borderId="55">
      <alignment horizontal="right" vertical="center"/>
    </xf>
    <xf numFmtId="4" fontId="526" fillId="127" borderId="55">
      <alignment horizontal="right" vertical="center"/>
    </xf>
    <xf numFmtId="4" fontId="526" fillId="127" borderId="55">
      <alignment horizontal="right" vertical="center"/>
    </xf>
    <xf numFmtId="4" fontId="526" fillId="127" borderId="55">
      <alignment horizontal="right" vertical="center"/>
    </xf>
    <xf numFmtId="4" fontId="526" fillId="127" borderId="55">
      <alignment horizontal="right" vertical="center"/>
    </xf>
    <xf numFmtId="4" fontId="526" fillId="127" borderId="55">
      <alignment horizontal="right" vertical="center"/>
    </xf>
    <xf numFmtId="4" fontId="526" fillId="127" borderId="55">
      <alignment horizontal="right" vertical="center"/>
    </xf>
    <xf numFmtId="4" fontId="526" fillId="127" borderId="55">
      <alignment horizontal="right" vertical="center"/>
    </xf>
    <xf numFmtId="4" fontId="526" fillId="127" borderId="55">
      <alignment horizontal="right" vertical="center"/>
    </xf>
    <xf numFmtId="4" fontId="526" fillId="127" borderId="55">
      <alignment horizontal="right" vertical="center"/>
    </xf>
    <xf numFmtId="4" fontId="526" fillId="127" borderId="55">
      <alignment horizontal="right" vertical="center"/>
    </xf>
    <xf numFmtId="4" fontId="526" fillId="127" borderId="55">
      <alignment horizontal="right" vertical="center"/>
    </xf>
    <xf numFmtId="4" fontId="526" fillId="127" borderId="55">
      <alignment horizontal="right" vertical="center"/>
    </xf>
    <xf numFmtId="4" fontId="526" fillId="127" borderId="55">
      <alignment horizontal="right" vertical="center"/>
    </xf>
    <xf numFmtId="4" fontId="526" fillId="127" borderId="55">
      <alignment horizontal="right" vertical="center"/>
    </xf>
    <xf numFmtId="4" fontId="526" fillId="127" borderId="55">
      <alignment horizontal="right" vertical="center"/>
    </xf>
    <xf numFmtId="4" fontId="526" fillId="127" borderId="55">
      <alignment horizontal="right" vertical="center"/>
    </xf>
    <xf numFmtId="4" fontId="526" fillId="127" borderId="55">
      <alignment horizontal="right" vertical="center"/>
    </xf>
    <xf numFmtId="4" fontId="526" fillId="127" borderId="55">
      <alignment horizontal="right" vertical="center"/>
    </xf>
    <xf numFmtId="4" fontId="526" fillId="127" borderId="55">
      <alignment horizontal="right" vertical="center"/>
    </xf>
    <xf numFmtId="4" fontId="526" fillId="127" borderId="55">
      <alignment horizontal="right" vertical="center"/>
    </xf>
    <xf numFmtId="4" fontId="526" fillId="127" borderId="55">
      <alignment horizontal="right" vertical="center"/>
    </xf>
    <xf numFmtId="4" fontId="526" fillId="127" borderId="55">
      <alignment horizontal="right" vertical="center"/>
    </xf>
    <xf numFmtId="4" fontId="526" fillId="127" borderId="55">
      <alignment horizontal="right" vertical="center"/>
    </xf>
    <xf numFmtId="4" fontId="526" fillId="127" borderId="55" applyNumberFormat="0" applyProtection="0">
      <alignment horizontal="right" vertical="center"/>
    </xf>
    <xf numFmtId="4" fontId="526" fillId="127" borderId="55" applyNumberFormat="0" applyProtection="0">
      <alignment horizontal="right" vertical="center"/>
    </xf>
    <xf numFmtId="4" fontId="526" fillId="127" borderId="55">
      <alignment horizontal="right" vertical="center"/>
    </xf>
    <xf numFmtId="4" fontId="526" fillId="127" borderId="55">
      <alignment horizontal="right" vertical="center"/>
    </xf>
    <xf numFmtId="4" fontId="526" fillId="127" borderId="55" applyNumberFormat="0" applyProtection="0">
      <alignment horizontal="right" vertical="center"/>
    </xf>
    <xf numFmtId="4" fontId="526" fillId="127" borderId="55" applyNumberFormat="0" applyProtection="0">
      <alignment horizontal="right" vertical="center"/>
    </xf>
    <xf numFmtId="4" fontId="526" fillId="153" borderId="55" applyNumberFormat="0" applyProtection="0">
      <alignment horizontal="right" vertical="center"/>
    </xf>
    <xf numFmtId="4" fontId="526" fillId="153" borderId="55" applyNumberFormat="0" applyProtection="0">
      <alignment horizontal="right" vertical="center"/>
    </xf>
    <xf numFmtId="4" fontId="526" fillId="153" borderId="55" applyNumberFormat="0" applyProtection="0">
      <alignment horizontal="right" vertical="center"/>
    </xf>
    <xf numFmtId="4" fontId="526" fillId="153" borderId="55" applyNumberFormat="0" applyProtection="0">
      <alignment horizontal="right" vertical="center"/>
    </xf>
    <xf numFmtId="4" fontId="526" fillId="153" borderId="55" applyNumberFormat="0" applyProtection="0">
      <alignment horizontal="right" vertical="center"/>
    </xf>
    <xf numFmtId="4" fontId="526" fillId="153" borderId="55">
      <alignment horizontal="right" vertical="center"/>
    </xf>
    <xf numFmtId="4" fontId="526" fillId="153" borderId="55">
      <alignment horizontal="right" vertical="center"/>
    </xf>
    <xf numFmtId="4" fontId="526" fillId="153" borderId="55">
      <alignment horizontal="right" vertical="center"/>
    </xf>
    <xf numFmtId="4" fontId="526" fillId="153" borderId="55" applyNumberFormat="0" applyProtection="0">
      <alignment horizontal="right" vertical="center"/>
    </xf>
    <xf numFmtId="4" fontId="526" fillId="153" borderId="55" applyNumberFormat="0" applyProtection="0">
      <alignment horizontal="right" vertical="center"/>
    </xf>
    <xf numFmtId="4" fontId="526" fillId="153" borderId="55">
      <alignment horizontal="right" vertical="center"/>
    </xf>
    <xf numFmtId="4" fontId="526" fillId="153" borderId="55">
      <alignment horizontal="right" vertical="center"/>
    </xf>
    <xf numFmtId="4" fontId="526" fillId="153" borderId="55">
      <alignment horizontal="right" vertical="center"/>
    </xf>
    <xf numFmtId="4" fontId="526" fillId="153" borderId="55">
      <alignment horizontal="right" vertical="center"/>
    </xf>
    <xf numFmtId="4" fontId="526" fillId="153" borderId="55">
      <alignment horizontal="right" vertical="center"/>
    </xf>
    <xf numFmtId="4" fontId="526" fillId="153" borderId="55">
      <alignment horizontal="right" vertical="center"/>
    </xf>
    <xf numFmtId="4" fontId="526" fillId="153" borderId="55">
      <alignment horizontal="right" vertical="center"/>
    </xf>
    <xf numFmtId="4" fontId="526" fillId="153" borderId="55">
      <alignment horizontal="right" vertical="center"/>
    </xf>
    <xf numFmtId="4" fontId="526" fillId="153" borderId="55">
      <alignment horizontal="right" vertical="center"/>
    </xf>
    <xf numFmtId="4" fontId="526" fillId="153" borderId="55">
      <alignment horizontal="right" vertical="center"/>
    </xf>
    <xf numFmtId="4" fontId="526" fillId="153" borderId="55">
      <alignment horizontal="right" vertical="center"/>
    </xf>
    <xf numFmtId="4" fontId="526" fillId="153" borderId="55">
      <alignment horizontal="right" vertical="center"/>
    </xf>
    <xf numFmtId="4" fontId="526" fillId="153" borderId="55">
      <alignment horizontal="right" vertical="center"/>
    </xf>
    <xf numFmtId="4" fontId="526" fillId="153" borderId="55">
      <alignment horizontal="right" vertical="center"/>
    </xf>
    <xf numFmtId="4" fontId="526" fillId="153" borderId="55">
      <alignment horizontal="right" vertical="center"/>
    </xf>
    <xf numFmtId="4" fontId="526" fillId="153" borderId="55">
      <alignment horizontal="right" vertical="center"/>
    </xf>
    <xf numFmtId="4" fontId="526" fillId="153" borderId="55">
      <alignment horizontal="right" vertical="center"/>
    </xf>
    <xf numFmtId="4" fontId="526" fillId="153" borderId="55">
      <alignment horizontal="right" vertical="center"/>
    </xf>
    <xf numFmtId="4" fontId="526" fillId="153" borderId="55">
      <alignment horizontal="right" vertical="center"/>
    </xf>
    <xf numFmtId="4" fontId="526" fillId="153" borderId="55">
      <alignment horizontal="right" vertical="center"/>
    </xf>
    <xf numFmtId="4" fontId="526" fillId="153" borderId="55">
      <alignment horizontal="right" vertical="center"/>
    </xf>
    <xf numFmtId="4" fontId="526" fillId="153" borderId="55">
      <alignment horizontal="right" vertical="center"/>
    </xf>
    <xf numFmtId="4" fontId="526" fillId="153" borderId="55">
      <alignment horizontal="right" vertical="center"/>
    </xf>
    <xf numFmtId="4" fontId="526" fillId="153" borderId="55">
      <alignment horizontal="right" vertical="center"/>
    </xf>
    <xf numFmtId="4" fontId="526" fillId="153" borderId="55">
      <alignment horizontal="right" vertical="center"/>
    </xf>
    <xf numFmtId="4" fontId="526" fillId="153" borderId="55">
      <alignment horizontal="right" vertical="center"/>
    </xf>
    <xf numFmtId="4" fontId="526" fillId="153" borderId="55">
      <alignment horizontal="right" vertical="center"/>
    </xf>
    <xf numFmtId="4" fontId="526" fillId="153" borderId="55">
      <alignment horizontal="right" vertical="center"/>
    </xf>
    <xf numFmtId="4" fontId="526" fillId="153" borderId="55">
      <alignment horizontal="right" vertical="center"/>
    </xf>
    <xf numFmtId="4" fontId="526" fillId="153" borderId="55">
      <alignment horizontal="right" vertical="center"/>
    </xf>
    <xf numFmtId="4" fontId="526" fillId="153" borderId="55">
      <alignment horizontal="right" vertical="center"/>
    </xf>
    <xf numFmtId="4" fontId="526" fillId="153" borderId="55">
      <alignment horizontal="right" vertical="center"/>
    </xf>
    <xf numFmtId="4" fontId="526" fillId="153" borderId="55">
      <alignment horizontal="right" vertical="center"/>
    </xf>
    <xf numFmtId="4" fontId="526" fillId="153" borderId="55" applyNumberFormat="0" applyProtection="0">
      <alignment horizontal="right" vertical="center"/>
    </xf>
    <xf numFmtId="4" fontId="526" fillId="153" borderId="55" applyNumberFormat="0" applyProtection="0">
      <alignment horizontal="right" vertical="center"/>
    </xf>
    <xf numFmtId="4" fontId="526" fillId="153" borderId="55">
      <alignment horizontal="right" vertical="center"/>
    </xf>
    <xf numFmtId="4" fontId="526" fillId="153" borderId="55">
      <alignment horizontal="right" vertical="center"/>
    </xf>
    <xf numFmtId="4" fontId="526" fillId="153" borderId="55" applyNumberFormat="0" applyProtection="0">
      <alignment horizontal="right" vertical="center"/>
    </xf>
    <xf numFmtId="4" fontId="526" fillId="153" borderId="55" applyNumberFormat="0" applyProtection="0">
      <alignment horizontal="right" vertical="center"/>
    </xf>
    <xf numFmtId="4" fontId="526" fillId="146" borderId="55" applyNumberFormat="0" applyProtection="0">
      <alignment horizontal="right" vertical="center"/>
    </xf>
    <xf numFmtId="4" fontId="526" fillId="146" borderId="55" applyNumberFormat="0" applyProtection="0">
      <alignment horizontal="right" vertical="center"/>
    </xf>
    <xf numFmtId="4" fontId="526" fillId="146" borderId="55" applyNumberFormat="0" applyProtection="0">
      <alignment horizontal="right" vertical="center"/>
    </xf>
    <xf numFmtId="4" fontId="526" fillId="146" borderId="55" applyNumberFormat="0" applyProtection="0">
      <alignment horizontal="right" vertical="center"/>
    </xf>
    <xf numFmtId="4" fontId="526" fillId="146" borderId="55" applyNumberFormat="0" applyProtection="0">
      <alignment horizontal="right" vertical="center"/>
    </xf>
    <xf numFmtId="4" fontId="526" fillId="146" borderId="55">
      <alignment horizontal="right" vertical="center"/>
    </xf>
    <xf numFmtId="4" fontId="526" fillId="146" borderId="55">
      <alignment horizontal="right" vertical="center"/>
    </xf>
    <xf numFmtId="4" fontId="526" fillId="146" borderId="55">
      <alignment horizontal="right" vertical="center"/>
    </xf>
    <xf numFmtId="4" fontId="526" fillId="146" borderId="55" applyNumberFormat="0" applyProtection="0">
      <alignment horizontal="right" vertical="center"/>
    </xf>
    <xf numFmtId="4" fontId="526" fillId="146" borderId="55" applyNumberFormat="0" applyProtection="0">
      <alignment horizontal="right" vertical="center"/>
    </xf>
    <xf numFmtId="4" fontId="526" fillId="146" borderId="55">
      <alignment horizontal="right" vertical="center"/>
    </xf>
    <xf numFmtId="4" fontId="526" fillId="146" borderId="55">
      <alignment horizontal="right" vertical="center"/>
    </xf>
    <xf numFmtId="4" fontId="526" fillId="146" borderId="55">
      <alignment horizontal="right" vertical="center"/>
    </xf>
    <xf numFmtId="4" fontId="526" fillId="146" borderId="55">
      <alignment horizontal="right" vertical="center"/>
    </xf>
    <xf numFmtId="4" fontId="526" fillId="146" borderId="55">
      <alignment horizontal="right" vertical="center"/>
    </xf>
    <xf numFmtId="4" fontId="526" fillId="146" borderId="55">
      <alignment horizontal="right" vertical="center"/>
    </xf>
    <xf numFmtId="4" fontId="526" fillId="146" borderId="55">
      <alignment horizontal="right" vertical="center"/>
    </xf>
    <xf numFmtId="4" fontId="526" fillId="146" borderId="55">
      <alignment horizontal="right" vertical="center"/>
    </xf>
    <xf numFmtId="4" fontId="526" fillId="146" borderId="55">
      <alignment horizontal="right" vertical="center"/>
    </xf>
    <xf numFmtId="4" fontId="526" fillId="146" borderId="55">
      <alignment horizontal="right" vertical="center"/>
    </xf>
    <xf numFmtId="4" fontId="526" fillId="146" borderId="55">
      <alignment horizontal="right" vertical="center"/>
    </xf>
    <xf numFmtId="4" fontId="526" fillId="146" borderId="55">
      <alignment horizontal="right" vertical="center"/>
    </xf>
    <xf numFmtId="4" fontId="526" fillId="146" borderId="55">
      <alignment horizontal="right" vertical="center"/>
    </xf>
    <xf numFmtId="4" fontId="526" fillId="146" borderId="55">
      <alignment horizontal="right" vertical="center"/>
    </xf>
    <xf numFmtId="4" fontId="526" fillId="146" borderId="55">
      <alignment horizontal="right" vertical="center"/>
    </xf>
    <xf numFmtId="4" fontId="526" fillId="146" borderId="55">
      <alignment horizontal="right" vertical="center"/>
    </xf>
    <xf numFmtId="4" fontId="526" fillId="146" borderId="55">
      <alignment horizontal="right" vertical="center"/>
    </xf>
    <xf numFmtId="4" fontId="526" fillId="146" borderId="55">
      <alignment horizontal="right" vertical="center"/>
    </xf>
    <xf numFmtId="4" fontId="526" fillId="146" borderId="55">
      <alignment horizontal="right" vertical="center"/>
    </xf>
    <xf numFmtId="4" fontId="526" fillId="146" borderId="55">
      <alignment horizontal="right" vertical="center"/>
    </xf>
    <xf numFmtId="4" fontId="526" fillId="146" borderId="55">
      <alignment horizontal="right" vertical="center"/>
    </xf>
    <xf numFmtId="4" fontId="526" fillId="146" borderId="55">
      <alignment horizontal="right" vertical="center"/>
    </xf>
    <xf numFmtId="4" fontId="526" fillId="146" borderId="55">
      <alignment horizontal="right" vertical="center"/>
    </xf>
    <xf numFmtId="4" fontId="526" fillId="146" borderId="55">
      <alignment horizontal="right" vertical="center"/>
    </xf>
    <xf numFmtId="4" fontId="526" fillId="146" borderId="55">
      <alignment horizontal="right" vertical="center"/>
    </xf>
    <xf numFmtId="4" fontId="526" fillId="146" borderId="55">
      <alignment horizontal="right" vertical="center"/>
    </xf>
    <xf numFmtId="4" fontId="526" fillId="146" borderId="55">
      <alignment horizontal="right" vertical="center"/>
    </xf>
    <xf numFmtId="4" fontId="526" fillId="146" borderId="55">
      <alignment horizontal="right" vertical="center"/>
    </xf>
    <xf numFmtId="4" fontId="526" fillId="146" borderId="55">
      <alignment horizontal="right" vertical="center"/>
    </xf>
    <xf numFmtId="4" fontId="526" fillId="146" borderId="55">
      <alignment horizontal="right" vertical="center"/>
    </xf>
    <xf numFmtId="4" fontId="526" fillId="146" borderId="55">
      <alignment horizontal="right" vertical="center"/>
    </xf>
    <xf numFmtId="4" fontId="526" fillId="146" borderId="55">
      <alignment horizontal="right" vertical="center"/>
    </xf>
    <xf numFmtId="4" fontId="526" fillId="146" borderId="55">
      <alignment horizontal="right" vertical="center"/>
    </xf>
    <xf numFmtId="4" fontId="526" fillId="146" borderId="55" applyNumberFormat="0" applyProtection="0">
      <alignment horizontal="right" vertical="center"/>
    </xf>
    <xf numFmtId="4" fontId="526" fillId="146" borderId="55" applyNumberFormat="0" applyProtection="0">
      <alignment horizontal="right" vertical="center"/>
    </xf>
    <xf numFmtId="4" fontId="526" fillId="146" borderId="55">
      <alignment horizontal="right" vertical="center"/>
    </xf>
    <xf numFmtId="4" fontId="526" fillId="146" borderId="55">
      <alignment horizontal="right" vertical="center"/>
    </xf>
    <xf numFmtId="4" fontId="526" fillId="146" borderId="55" applyNumberFormat="0" applyProtection="0">
      <alignment horizontal="right" vertical="center"/>
    </xf>
    <xf numFmtId="4" fontId="526" fillId="146" borderId="55" applyNumberFormat="0" applyProtection="0">
      <alignment horizontal="right" vertical="center"/>
    </xf>
    <xf numFmtId="4" fontId="526" fillId="177" borderId="55" applyNumberFormat="0" applyProtection="0">
      <alignment horizontal="right" vertical="center"/>
    </xf>
    <xf numFmtId="4" fontId="526" fillId="177" borderId="55" applyNumberFormat="0" applyProtection="0">
      <alignment horizontal="right" vertical="center"/>
    </xf>
    <xf numFmtId="4" fontId="526" fillId="177" borderId="55" applyNumberFormat="0" applyProtection="0">
      <alignment horizontal="right" vertical="center"/>
    </xf>
    <xf numFmtId="4" fontId="526" fillId="177" borderId="55" applyNumberFormat="0" applyProtection="0">
      <alignment horizontal="right" vertical="center"/>
    </xf>
    <xf numFmtId="4" fontId="526" fillId="177" borderId="55" applyNumberFormat="0" applyProtection="0">
      <alignment horizontal="right" vertical="center"/>
    </xf>
    <xf numFmtId="4" fontId="526" fillId="177" borderId="55">
      <alignment horizontal="right" vertical="center"/>
    </xf>
    <xf numFmtId="4" fontId="526" fillId="177" borderId="55">
      <alignment horizontal="right" vertical="center"/>
    </xf>
    <xf numFmtId="4" fontId="526" fillId="177" borderId="55">
      <alignment horizontal="right" vertical="center"/>
    </xf>
    <xf numFmtId="4" fontId="526" fillId="177" borderId="55" applyNumberFormat="0" applyProtection="0">
      <alignment horizontal="right" vertical="center"/>
    </xf>
    <xf numFmtId="4" fontId="526" fillId="177" borderId="55" applyNumberFormat="0" applyProtection="0">
      <alignment horizontal="right" vertical="center"/>
    </xf>
    <xf numFmtId="4" fontId="526" fillId="177" borderId="55">
      <alignment horizontal="right" vertical="center"/>
    </xf>
    <xf numFmtId="4" fontId="526" fillId="177" borderId="55">
      <alignment horizontal="right" vertical="center"/>
    </xf>
    <xf numFmtId="4" fontId="526" fillId="177" borderId="55">
      <alignment horizontal="right" vertical="center"/>
    </xf>
    <xf numFmtId="4" fontId="526" fillId="177" borderId="55">
      <alignment horizontal="right" vertical="center"/>
    </xf>
    <xf numFmtId="4" fontId="526" fillId="177" borderId="55">
      <alignment horizontal="right" vertical="center"/>
    </xf>
    <xf numFmtId="4" fontId="526" fillId="177" borderId="55">
      <alignment horizontal="right" vertical="center"/>
    </xf>
    <xf numFmtId="4" fontId="526" fillId="177" borderId="55">
      <alignment horizontal="right" vertical="center"/>
    </xf>
    <xf numFmtId="4" fontId="526" fillId="177" borderId="55">
      <alignment horizontal="right" vertical="center"/>
    </xf>
    <xf numFmtId="4" fontId="526" fillId="177" borderId="55">
      <alignment horizontal="right" vertical="center"/>
    </xf>
    <xf numFmtId="4" fontId="526" fillId="177" borderId="55">
      <alignment horizontal="right" vertical="center"/>
    </xf>
    <xf numFmtId="4" fontId="526" fillId="177" borderId="55">
      <alignment horizontal="right" vertical="center"/>
    </xf>
    <xf numFmtId="4" fontId="526" fillId="177" borderId="55">
      <alignment horizontal="right" vertical="center"/>
    </xf>
    <xf numFmtId="4" fontId="526" fillId="177" borderId="55">
      <alignment horizontal="right" vertical="center"/>
    </xf>
    <xf numFmtId="4" fontId="526" fillId="177" borderId="55">
      <alignment horizontal="right" vertical="center"/>
    </xf>
    <xf numFmtId="4" fontId="526" fillId="177" borderId="55">
      <alignment horizontal="right" vertical="center"/>
    </xf>
    <xf numFmtId="4" fontId="526" fillId="177" borderId="55">
      <alignment horizontal="right" vertical="center"/>
    </xf>
    <xf numFmtId="4" fontId="526" fillId="177" borderId="55">
      <alignment horizontal="right" vertical="center"/>
    </xf>
    <xf numFmtId="4" fontId="526" fillId="177" borderId="55">
      <alignment horizontal="right" vertical="center"/>
    </xf>
    <xf numFmtId="4" fontId="526" fillId="177" borderId="55">
      <alignment horizontal="right" vertical="center"/>
    </xf>
    <xf numFmtId="4" fontId="526" fillId="177" borderId="55">
      <alignment horizontal="right" vertical="center"/>
    </xf>
    <xf numFmtId="4" fontId="526" fillId="177" borderId="55">
      <alignment horizontal="right" vertical="center"/>
    </xf>
    <xf numFmtId="4" fontId="526" fillId="177" borderId="55">
      <alignment horizontal="right" vertical="center"/>
    </xf>
    <xf numFmtId="4" fontId="526" fillId="177" borderId="55">
      <alignment horizontal="right" vertical="center"/>
    </xf>
    <xf numFmtId="4" fontId="526" fillId="177" borderId="55">
      <alignment horizontal="right" vertical="center"/>
    </xf>
    <xf numFmtId="4" fontId="526" fillId="177" borderId="55">
      <alignment horizontal="right" vertical="center"/>
    </xf>
    <xf numFmtId="4" fontId="526" fillId="177" borderId="55">
      <alignment horizontal="right" vertical="center"/>
    </xf>
    <xf numFmtId="4" fontId="526" fillId="177" borderId="55">
      <alignment horizontal="right" vertical="center"/>
    </xf>
    <xf numFmtId="4" fontId="526" fillId="177" borderId="55">
      <alignment horizontal="right" vertical="center"/>
    </xf>
    <xf numFmtId="4" fontId="526" fillId="177" borderId="55">
      <alignment horizontal="right" vertical="center"/>
    </xf>
    <xf numFmtId="4" fontId="526" fillId="177" borderId="55">
      <alignment horizontal="right" vertical="center"/>
    </xf>
    <xf numFmtId="4" fontId="526" fillId="177" borderId="55">
      <alignment horizontal="right" vertical="center"/>
    </xf>
    <xf numFmtId="4" fontId="526" fillId="177" borderId="55">
      <alignment horizontal="right" vertical="center"/>
    </xf>
    <xf numFmtId="4" fontId="526" fillId="177" borderId="55">
      <alignment horizontal="right" vertical="center"/>
    </xf>
    <xf numFmtId="4" fontId="526" fillId="177" borderId="55" applyNumberFormat="0" applyProtection="0">
      <alignment horizontal="right" vertical="center"/>
    </xf>
    <xf numFmtId="4" fontId="526" fillId="177" borderId="55" applyNumberFormat="0" applyProtection="0">
      <alignment horizontal="right" vertical="center"/>
    </xf>
    <xf numFmtId="4" fontId="526" fillId="177" borderId="55">
      <alignment horizontal="right" vertical="center"/>
    </xf>
    <xf numFmtId="4" fontId="526" fillId="177" borderId="55">
      <alignment horizontal="right" vertical="center"/>
    </xf>
    <xf numFmtId="4" fontId="526" fillId="177" borderId="55" applyNumberFormat="0" applyProtection="0">
      <alignment horizontal="right" vertical="center"/>
    </xf>
    <xf numFmtId="4" fontId="526" fillId="177" borderId="55" applyNumberFormat="0" applyProtection="0">
      <alignment horizontal="right" vertical="center"/>
    </xf>
    <xf numFmtId="4" fontId="526" fillId="161" borderId="55" applyNumberFormat="0" applyProtection="0">
      <alignment horizontal="right" vertical="center"/>
    </xf>
    <xf numFmtId="4" fontId="526" fillId="161" borderId="55" applyNumberFormat="0" applyProtection="0">
      <alignment horizontal="right" vertical="center"/>
    </xf>
    <xf numFmtId="4" fontId="526" fillId="161" borderId="55" applyNumberFormat="0" applyProtection="0">
      <alignment horizontal="right" vertical="center"/>
    </xf>
    <xf numFmtId="4" fontId="526" fillId="161" borderId="55" applyNumberFormat="0" applyProtection="0">
      <alignment horizontal="right" vertical="center"/>
    </xf>
    <xf numFmtId="4" fontId="526" fillId="161" borderId="55" applyNumberFormat="0" applyProtection="0">
      <alignment horizontal="right" vertical="center"/>
    </xf>
    <xf numFmtId="4" fontId="526" fillId="161" borderId="55">
      <alignment horizontal="right" vertical="center"/>
    </xf>
    <xf numFmtId="4" fontId="526" fillId="161" borderId="55">
      <alignment horizontal="right" vertical="center"/>
    </xf>
    <xf numFmtId="4" fontId="526" fillId="161" borderId="55">
      <alignment horizontal="right" vertical="center"/>
    </xf>
    <xf numFmtId="4" fontId="526" fillId="161" borderId="55" applyNumberFormat="0" applyProtection="0">
      <alignment horizontal="right" vertical="center"/>
    </xf>
    <xf numFmtId="4" fontId="526" fillId="161" borderId="55" applyNumberFormat="0" applyProtection="0">
      <alignment horizontal="right" vertical="center"/>
    </xf>
    <xf numFmtId="4" fontId="526" fillId="161" borderId="55">
      <alignment horizontal="right" vertical="center"/>
    </xf>
    <xf numFmtId="4" fontId="526" fillId="161" borderId="55">
      <alignment horizontal="right" vertical="center"/>
    </xf>
    <xf numFmtId="4" fontId="526" fillId="161" borderId="55">
      <alignment horizontal="right" vertical="center"/>
    </xf>
    <xf numFmtId="4" fontId="526" fillId="161" borderId="55">
      <alignment horizontal="right" vertical="center"/>
    </xf>
    <xf numFmtId="4" fontId="526" fillId="161" borderId="55">
      <alignment horizontal="right" vertical="center"/>
    </xf>
    <xf numFmtId="4" fontId="526" fillId="161" borderId="55">
      <alignment horizontal="right" vertical="center"/>
    </xf>
    <xf numFmtId="4" fontId="526" fillId="161" borderId="55">
      <alignment horizontal="right" vertical="center"/>
    </xf>
    <xf numFmtId="4" fontId="526" fillId="161" borderId="55">
      <alignment horizontal="right" vertical="center"/>
    </xf>
    <xf numFmtId="4" fontId="526" fillId="161" borderId="55">
      <alignment horizontal="right" vertical="center"/>
    </xf>
    <xf numFmtId="4" fontId="526" fillId="161" borderId="55">
      <alignment horizontal="right" vertical="center"/>
    </xf>
    <xf numFmtId="4" fontId="526" fillId="161" borderId="55">
      <alignment horizontal="right" vertical="center"/>
    </xf>
    <xf numFmtId="4" fontId="526" fillId="161" borderId="55">
      <alignment horizontal="right" vertical="center"/>
    </xf>
    <xf numFmtId="4" fontId="526" fillId="161" borderId="55">
      <alignment horizontal="right" vertical="center"/>
    </xf>
    <xf numFmtId="4" fontId="526" fillId="161" borderId="55">
      <alignment horizontal="right" vertical="center"/>
    </xf>
    <xf numFmtId="4" fontId="526" fillId="161" borderId="55">
      <alignment horizontal="right" vertical="center"/>
    </xf>
    <xf numFmtId="4" fontId="526" fillId="161" borderId="55">
      <alignment horizontal="right" vertical="center"/>
    </xf>
    <xf numFmtId="4" fontId="526" fillId="161" borderId="55">
      <alignment horizontal="right" vertical="center"/>
    </xf>
    <xf numFmtId="4" fontId="526" fillId="161" borderId="55">
      <alignment horizontal="right" vertical="center"/>
    </xf>
    <xf numFmtId="4" fontId="526" fillId="161" borderId="55">
      <alignment horizontal="right" vertical="center"/>
    </xf>
    <xf numFmtId="4" fontId="526" fillId="161" borderId="55">
      <alignment horizontal="right" vertical="center"/>
    </xf>
    <xf numFmtId="4" fontId="526" fillId="161" borderId="55">
      <alignment horizontal="right" vertical="center"/>
    </xf>
    <xf numFmtId="4" fontId="526" fillId="161" borderId="55">
      <alignment horizontal="right" vertical="center"/>
    </xf>
    <xf numFmtId="4" fontId="526" fillId="161" borderId="55">
      <alignment horizontal="right" vertical="center"/>
    </xf>
    <xf numFmtId="4" fontId="526" fillId="161" borderId="55">
      <alignment horizontal="right" vertical="center"/>
    </xf>
    <xf numFmtId="4" fontId="526" fillId="161" borderId="55">
      <alignment horizontal="right" vertical="center"/>
    </xf>
    <xf numFmtId="4" fontId="526" fillId="161" borderId="55">
      <alignment horizontal="right" vertical="center"/>
    </xf>
    <xf numFmtId="4" fontId="526" fillId="161" borderId="55">
      <alignment horizontal="right" vertical="center"/>
    </xf>
    <xf numFmtId="4" fontId="526" fillId="161" borderId="55">
      <alignment horizontal="right" vertical="center"/>
    </xf>
    <xf numFmtId="4" fontId="526" fillId="161" borderId="55">
      <alignment horizontal="right" vertical="center"/>
    </xf>
    <xf numFmtId="4" fontId="526" fillId="161" borderId="55">
      <alignment horizontal="right" vertical="center"/>
    </xf>
    <xf numFmtId="4" fontId="526" fillId="161" borderId="55">
      <alignment horizontal="right" vertical="center"/>
    </xf>
    <xf numFmtId="4" fontId="526" fillId="161" borderId="55">
      <alignment horizontal="right" vertical="center"/>
    </xf>
    <xf numFmtId="4" fontId="526" fillId="161" borderId="55">
      <alignment horizontal="right" vertical="center"/>
    </xf>
    <xf numFmtId="4" fontId="526" fillId="161" borderId="55" applyNumberFormat="0" applyProtection="0">
      <alignment horizontal="right" vertical="center"/>
    </xf>
    <xf numFmtId="4" fontId="526" fillId="161" borderId="55" applyNumberFormat="0" applyProtection="0">
      <alignment horizontal="right" vertical="center"/>
    </xf>
    <xf numFmtId="4" fontId="526" fillId="161" borderId="55">
      <alignment horizontal="right" vertical="center"/>
    </xf>
    <xf numFmtId="4" fontId="526" fillId="161" borderId="55">
      <alignment horizontal="right" vertical="center"/>
    </xf>
    <xf numFmtId="4" fontId="526" fillId="161" borderId="55" applyNumberFormat="0" applyProtection="0">
      <alignment horizontal="right" vertical="center"/>
    </xf>
    <xf numFmtId="4" fontId="526" fillId="161" borderId="55" applyNumberFormat="0" applyProtection="0">
      <alignment horizontal="right" vertical="center"/>
    </xf>
    <xf numFmtId="4" fontId="526" fillId="178" borderId="55" applyNumberFormat="0" applyProtection="0">
      <alignment horizontal="right" vertical="center"/>
    </xf>
    <xf numFmtId="4" fontId="526" fillId="178" borderId="55" applyNumberFormat="0" applyProtection="0">
      <alignment horizontal="right" vertical="center"/>
    </xf>
    <xf numFmtId="4" fontId="526" fillId="178" borderId="55" applyNumberFormat="0" applyProtection="0">
      <alignment horizontal="right" vertical="center"/>
    </xf>
    <xf numFmtId="4" fontId="526" fillId="178" borderId="55" applyNumberFormat="0" applyProtection="0">
      <alignment horizontal="right" vertical="center"/>
    </xf>
    <xf numFmtId="4" fontId="526" fillId="178" borderId="55" applyNumberFormat="0" applyProtection="0">
      <alignment horizontal="right" vertical="center"/>
    </xf>
    <xf numFmtId="4" fontId="526" fillId="178" borderId="55">
      <alignment horizontal="right" vertical="center"/>
    </xf>
    <xf numFmtId="4" fontId="526" fillId="178" borderId="55">
      <alignment horizontal="right" vertical="center"/>
    </xf>
    <xf numFmtId="4" fontId="526" fillId="178" borderId="55">
      <alignment horizontal="right" vertical="center"/>
    </xf>
    <xf numFmtId="4" fontId="526" fillId="178" borderId="55" applyNumberFormat="0" applyProtection="0">
      <alignment horizontal="right" vertical="center"/>
    </xf>
    <xf numFmtId="4" fontId="526" fillId="178" borderId="55" applyNumberFormat="0" applyProtection="0">
      <alignment horizontal="right" vertical="center"/>
    </xf>
    <xf numFmtId="4" fontId="526" fillId="178" borderId="55">
      <alignment horizontal="right" vertical="center"/>
    </xf>
    <xf numFmtId="4" fontId="526" fillId="178" borderId="55">
      <alignment horizontal="right" vertical="center"/>
    </xf>
    <xf numFmtId="4" fontId="526" fillId="178" borderId="55">
      <alignment horizontal="right" vertical="center"/>
    </xf>
    <xf numFmtId="4" fontId="526" fillId="178" borderId="55">
      <alignment horizontal="right" vertical="center"/>
    </xf>
    <xf numFmtId="4" fontId="526" fillId="178" borderId="55">
      <alignment horizontal="right" vertical="center"/>
    </xf>
    <xf numFmtId="4" fontId="526" fillId="178" borderId="55">
      <alignment horizontal="right" vertical="center"/>
    </xf>
    <xf numFmtId="4" fontId="526" fillId="178" borderId="55">
      <alignment horizontal="right" vertical="center"/>
    </xf>
    <xf numFmtId="4" fontId="526" fillId="178" borderId="55">
      <alignment horizontal="right" vertical="center"/>
    </xf>
    <xf numFmtId="4" fontId="526" fillId="178" borderId="55">
      <alignment horizontal="right" vertical="center"/>
    </xf>
    <xf numFmtId="4" fontId="526" fillId="178" borderId="55">
      <alignment horizontal="right" vertical="center"/>
    </xf>
    <xf numFmtId="4" fontId="526" fillId="178" borderId="55">
      <alignment horizontal="right" vertical="center"/>
    </xf>
    <xf numFmtId="4" fontId="526" fillId="178" borderId="55">
      <alignment horizontal="right" vertical="center"/>
    </xf>
    <xf numFmtId="4" fontId="526" fillId="178" borderId="55">
      <alignment horizontal="right" vertical="center"/>
    </xf>
    <xf numFmtId="4" fontId="526" fillId="178" borderId="55">
      <alignment horizontal="right" vertical="center"/>
    </xf>
    <xf numFmtId="4" fontId="526" fillId="178" borderId="55">
      <alignment horizontal="right" vertical="center"/>
    </xf>
    <xf numFmtId="4" fontId="526" fillId="178" borderId="55">
      <alignment horizontal="right" vertical="center"/>
    </xf>
    <xf numFmtId="4" fontId="526" fillId="178" borderId="55">
      <alignment horizontal="right" vertical="center"/>
    </xf>
    <xf numFmtId="4" fontId="526" fillId="178" borderId="55">
      <alignment horizontal="right" vertical="center"/>
    </xf>
    <xf numFmtId="4" fontId="526" fillId="178" borderId="55">
      <alignment horizontal="right" vertical="center"/>
    </xf>
    <xf numFmtId="4" fontId="526" fillId="178" borderId="55">
      <alignment horizontal="right" vertical="center"/>
    </xf>
    <xf numFmtId="4" fontId="526" fillId="178" borderId="55">
      <alignment horizontal="right" vertical="center"/>
    </xf>
    <xf numFmtId="4" fontId="526" fillId="178" borderId="55">
      <alignment horizontal="right" vertical="center"/>
    </xf>
    <xf numFmtId="4" fontId="526" fillId="178" borderId="55">
      <alignment horizontal="right" vertical="center"/>
    </xf>
    <xf numFmtId="4" fontId="526" fillId="178" borderId="55">
      <alignment horizontal="right" vertical="center"/>
    </xf>
    <xf numFmtId="4" fontId="526" fillId="178" borderId="55">
      <alignment horizontal="right" vertical="center"/>
    </xf>
    <xf numFmtId="4" fontId="526" fillId="178" borderId="55">
      <alignment horizontal="right" vertical="center"/>
    </xf>
    <xf numFmtId="4" fontId="526" fillId="178" borderId="55">
      <alignment horizontal="right" vertical="center"/>
    </xf>
    <xf numFmtId="4" fontId="526" fillId="178" borderId="55">
      <alignment horizontal="right" vertical="center"/>
    </xf>
    <xf numFmtId="4" fontId="526" fillId="178" borderId="55">
      <alignment horizontal="right" vertical="center"/>
    </xf>
    <xf numFmtId="4" fontId="526" fillId="178" borderId="55">
      <alignment horizontal="right" vertical="center"/>
    </xf>
    <xf numFmtId="4" fontId="526" fillId="178" borderId="55">
      <alignment horizontal="right" vertical="center"/>
    </xf>
    <xf numFmtId="4" fontId="526" fillId="178" borderId="55">
      <alignment horizontal="right" vertical="center"/>
    </xf>
    <xf numFmtId="4" fontId="526" fillId="178" borderId="55">
      <alignment horizontal="right" vertical="center"/>
    </xf>
    <xf numFmtId="4" fontId="526" fillId="178" borderId="55" applyNumberFormat="0" applyProtection="0">
      <alignment horizontal="right" vertical="center"/>
    </xf>
    <xf numFmtId="4" fontId="526" fillId="178" borderId="55" applyNumberFormat="0" applyProtection="0">
      <alignment horizontal="right" vertical="center"/>
    </xf>
    <xf numFmtId="4" fontId="526" fillId="178" borderId="55">
      <alignment horizontal="right" vertical="center"/>
    </xf>
    <xf numFmtId="4" fontId="526" fillId="178" borderId="55">
      <alignment horizontal="right" vertical="center"/>
    </xf>
    <xf numFmtId="4" fontId="526" fillId="178" borderId="55" applyNumberFormat="0" applyProtection="0">
      <alignment horizontal="right" vertical="center"/>
    </xf>
    <xf numFmtId="4" fontId="526" fillId="178" borderId="55" applyNumberFormat="0" applyProtection="0">
      <alignment horizontal="right" vertical="center"/>
    </xf>
    <xf numFmtId="4" fontId="376" fillId="179" borderId="56" applyNumberFormat="0" applyProtection="0">
      <alignment horizontal="left" vertical="center" indent="1"/>
    </xf>
    <xf numFmtId="4" fontId="376" fillId="179" borderId="56">
      <alignment horizontal="left" vertical="center" indent="1"/>
    </xf>
    <xf numFmtId="4" fontId="376" fillId="179" borderId="56" applyNumberFormat="0" applyProtection="0">
      <alignment horizontal="left" vertical="center" indent="1"/>
    </xf>
    <xf numFmtId="4" fontId="376" fillId="179" borderId="56" applyNumberFormat="0" applyProtection="0">
      <alignment horizontal="left" vertical="center" indent="1"/>
    </xf>
    <xf numFmtId="4" fontId="376" fillId="179" borderId="56" applyNumberFormat="0" applyProtection="0">
      <alignment horizontal="left" vertical="center" indent="1"/>
    </xf>
    <xf numFmtId="4" fontId="376" fillId="179" borderId="56" applyNumberFormat="0" applyProtection="0">
      <alignment horizontal="left" vertical="center" indent="1"/>
    </xf>
    <xf numFmtId="4" fontId="376" fillId="179" borderId="56" applyNumberFormat="0" applyProtection="0">
      <alignment horizontal="left" vertical="center"/>
    </xf>
    <xf numFmtId="4" fontId="376" fillId="135" borderId="0" applyNumberFormat="0" applyProtection="0">
      <alignment horizontal="left" vertical="center" indent="1"/>
    </xf>
    <xf numFmtId="4" fontId="376" fillId="135" borderId="0">
      <alignment horizontal="left" vertical="center" indent="1"/>
    </xf>
    <xf numFmtId="4" fontId="376" fillId="135" borderId="0" applyNumberFormat="0" applyProtection="0">
      <alignment horizontal="left" vertical="center" indent="1"/>
    </xf>
    <xf numFmtId="4" fontId="376" fillId="135" borderId="0" applyNumberFormat="0" applyProtection="0">
      <alignment horizontal="left" vertical="center" indent="1"/>
    </xf>
    <xf numFmtId="4" fontId="376" fillId="135" borderId="0" applyNumberFormat="0" applyProtection="0">
      <alignment horizontal="left" vertical="center"/>
    </xf>
    <xf numFmtId="4" fontId="376" fillId="132" borderId="0">
      <alignment horizontal="left" vertical="center" indent="1"/>
    </xf>
    <xf numFmtId="4" fontId="376" fillId="132" borderId="0" applyNumberFormat="0" applyProtection="0">
      <alignment horizontal="left" vertical="center" indent="1"/>
    </xf>
    <xf numFmtId="4" fontId="376" fillId="132" borderId="0" applyNumberFormat="0" applyProtection="0">
      <alignment horizontal="left" vertical="center" indent="1"/>
    </xf>
    <xf numFmtId="4" fontId="376" fillId="132" borderId="0" applyNumberFormat="0" applyProtection="0">
      <alignment horizontal="left" vertical="center"/>
    </xf>
    <xf numFmtId="4" fontId="526" fillId="135" borderId="55" applyNumberFormat="0" applyProtection="0">
      <alignment horizontal="right" vertical="center"/>
    </xf>
    <xf numFmtId="4" fontId="526" fillId="135" borderId="55" applyNumberFormat="0" applyProtection="0">
      <alignment horizontal="right" vertical="center"/>
    </xf>
    <xf numFmtId="4" fontId="526" fillId="135" borderId="55" applyNumberFormat="0" applyProtection="0">
      <alignment horizontal="right" vertical="center"/>
    </xf>
    <xf numFmtId="4" fontId="526" fillId="135" borderId="55" applyNumberFormat="0" applyProtection="0">
      <alignment horizontal="right" vertical="center"/>
    </xf>
    <xf numFmtId="4" fontId="526" fillId="135" borderId="55" applyNumberFormat="0" applyProtection="0">
      <alignment horizontal="right" vertical="center"/>
    </xf>
    <xf numFmtId="4" fontId="526" fillId="135" borderId="55">
      <alignment horizontal="right" vertical="center"/>
    </xf>
    <xf numFmtId="4" fontId="526" fillId="135" borderId="55">
      <alignment horizontal="right" vertical="center"/>
    </xf>
    <xf numFmtId="4" fontId="526" fillId="135" borderId="55">
      <alignment horizontal="right" vertical="center"/>
    </xf>
    <xf numFmtId="4" fontId="526" fillId="135" borderId="55" applyNumberFormat="0" applyProtection="0">
      <alignment horizontal="right" vertical="center"/>
    </xf>
    <xf numFmtId="4" fontId="526" fillId="135" borderId="55" applyNumberFormat="0" applyProtection="0">
      <alignment horizontal="right" vertical="center"/>
    </xf>
    <xf numFmtId="4" fontId="526" fillId="135" borderId="55">
      <alignment horizontal="right" vertical="center"/>
    </xf>
    <xf numFmtId="4" fontId="526" fillId="135" borderId="55">
      <alignment horizontal="right" vertical="center"/>
    </xf>
    <xf numFmtId="4" fontId="526" fillId="135" borderId="55">
      <alignment horizontal="right" vertical="center"/>
    </xf>
    <xf numFmtId="4" fontId="526" fillId="135" borderId="55">
      <alignment horizontal="right" vertical="center"/>
    </xf>
    <xf numFmtId="4" fontId="526" fillId="135" borderId="55">
      <alignment horizontal="right" vertical="center"/>
    </xf>
    <xf numFmtId="4" fontId="526" fillId="135" borderId="55">
      <alignment horizontal="right" vertical="center"/>
    </xf>
    <xf numFmtId="4" fontId="526" fillId="135" borderId="55">
      <alignment horizontal="right" vertical="center"/>
    </xf>
    <xf numFmtId="4" fontId="526" fillId="135" borderId="55">
      <alignment horizontal="right" vertical="center"/>
    </xf>
    <xf numFmtId="4" fontId="526" fillId="135" borderId="55">
      <alignment horizontal="right" vertical="center"/>
    </xf>
    <xf numFmtId="4" fontId="526" fillId="135" borderId="55">
      <alignment horizontal="right" vertical="center"/>
    </xf>
    <xf numFmtId="4" fontId="526" fillId="135" borderId="55">
      <alignment horizontal="right" vertical="center"/>
    </xf>
    <xf numFmtId="4" fontId="526" fillId="135" borderId="55">
      <alignment horizontal="right" vertical="center"/>
    </xf>
    <xf numFmtId="4" fontId="526" fillId="135" borderId="55">
      <alignment horizontal="right" vertical="center"/>
    </xf>
    <xf numFmtId="4" fontId="526" fillId="135" borderId="55">
      <alignment horizontal="right" vertical="center"/>
    </xf>
    <xf numFmtId="4" fontId="526" fillId="135" borderId="55">
      <alignment horizontal="right" vertical="center"/>
    </xf>
    <xf numFmtId="4" fontId="526" fillId="135" borderId="55">
      <alignment horizontal="right" vertical="center"/>
    </xf>
    <xf numFmtId="4" fontId="526" fillId="135" borderId="55">
      <alignment horizontal="right" vertical="center"/>
    </xf>
    <xf numFmtId="4" fontId="526" fillId="135" borderId="55">
      <alignment horizontal="right" vertical="center"/>
    </xf>
    <xf numFmtId="4" fontId="526" fillId="135" borderId="55">
      <alignment horizontal="right" vertical="center"/>
    </xf>
    <xf numFmtId="4" fontId="526" fillId="135" borderId="55">
      <alignment horizontal="right" vertical="center"/>
    </xf>
    <xf numFmtId="4" fontId="526" fillId="135" borderId="55">
      <alignment horizontal="right" vertical="center"/>
    </xf>
    <xf numFmtId="4" fontId="526" fillId="135" borderId="55">
      <alignment horizontal="right" vertical="center"/>
    </xf>
    <xf numFmtId="4" fontId="526" fillId="135" borderId="55">
      <alignment horizontal="right" vertical="center"/>
    </xf>
    <xf numFmtId="4" fontId="526" fillId="135" borderId="55">
      <alignment horizontal="right" vertical="center"/>
    </xf>
    <xf numFmtId="4" fontId="526" fillId="135" borderId="55">
      <alignment horizontal="right" vertical="center"/>
    </xf>
    <xf numFmtId="4" fontId="526" fillId="135" borderId="55">
      <alignment horizontal="right" vertical="center"/>
    </xf>
    <xf numFmtId="4" fontId="526" fillId="135" borderId="55">
      <alignment horizontal="right" vertical="center"/>
    </xf>
    <xf numFmtId="4" fontId="526" fillId="135" borderId="55">
      <alignment horizontal="right" vertical="center"/>
    </xf>
    <xf numFmtId="4" fontId="526" fillId="135" borderId="55">
      <alignment horizontal="right" vertical="center"/>
    </xf>
    <xf numFmtId="4" fontId="526" fillId="135" borderId="55">
      <alignment horizontal="right" vertical="center"/>
    </xf>
    <xf numFmtId="4" fontId="526" fillId="135" borderId="55">
      <alignment horizontal="right" vertical="center"/>
    </xf>
    <xf numFmtId="4" fontId="526" fillId="135" borderId="55">
      <alignment horizontal="right" vertical="center"/>
    </xf>
    <xf numFmtId="4" fontId="526" fillId="135" borderId="55">
      <alignment horizontal="right" vertical="center"/>
    </xf>
    <xf numFmtId="4" fontId="526" fillId="135" borderId="55" applyNumberFormat="0" applyProtection="0">
      <alignment horizontal="right" vertical="center"/>
    </xf>
    <xf numFmtId="4" fontId="526" fillId="135" borderId="55" applyNumberFormat="0" applyProtection="0">
      <alignment horizontal="right" vertical="center"/>
    </xf>
    <xf numFmtId="4" fontId="526" fillId="135" borderId="55">
      <alignment horizontal="right" vertical="center"/>
    </xf>
    <xf numFmtId="4" fontId="526" fillId="135" borderId="55">
      <alignment horizontal="right" vertical="center"/>
    </xf>
    <xf numFmtId="4" fontId="526" fillId="135" borderId="55" applyNumberFormat="0" applyProtection="0">
      <alignment horizontal="right" vertical="center"/>
    </xf>
    <xf numFmtId="4" fontId="526" fillId="135" borderId="55" applyNumberFormat="0" applyProtection="0">
      <alignment horizontal="right" vertical="center"/>
    </xf>
    <xf numFmtId="4" fontId="106" fillId="135" borderId="0" applyNumberFormat="0" applyProtection="0">
      <alignment horizontal="left" vertical="center" indent="1"/>
    </xf>
    <xf numFmtId="4" fontId="106" fillId="135" borderId="0">
      <alignment horizontal="left" vertical="center" indent="1"/>
    </xf>
    <xf numFmtId="4" fontId="106" fillId="135" borderId="0" applyNumberFormat="0" applyProtection="0">
      <alignment horizontal="left" vertical="center" indent="1"/>
    </xf>
    <xf numFmtId="4" fontId="106" fillId="135" borderId="0" applyNumberFormat="0" applyProtection="0">
      <alignment horizontal="left" vertical="center" indent="1"/>
    </xf>
    <xf numFmtId="4" fontId="106" fillId="135" borderId="0" applyNumberFormat="0" applyProtection="0">
      <alignment horizontal="left" vertical="center"/>
    </xf>
    <xf numFmtId="4" fontId="106" fillId="132" borderId="0" applyNumberFormat="0" applyProtection="0">
      <alignment horizontal="left" vertical="center" indent="1"/>
    </xf>
    <xf numFmtId="4" fontId="106" fillId="132" borderId="0">
      <alignment horizontal="left" vertical="center" indent="1"/>
    </xf>
    <xf numFmtId="4" fontId="106" fillId="132" borderId="0" applyNumberFormat="0" applyProtection="0">
      <alignment horizontal="left" vertical="center" indent="1"/>
    </xf>
    <xf numFmtId="4" fontId="106" fillId="132" borderId="0" applyNumberFormat="0" applyProtection="0">
      <alignment horizontal="left" vertical="center" indent="1"/>
    </xf>
    <xf numFmtId="4" fontId="106" fillId="132" borderId="0" applyNumberFormat="0" applyProtection="0">
      <alignment horizontal="left" vertical="center"/>
    </xf>
    <xf numFmtId="0" fontId="2" fillId="132" borderId="55" applyNumberFormat="0" applyProtection="0">
      <alignment horizontal="left" vertical="center" indent="1"/>
    </xf>
    <xf numFmtId="0" fontId="2" fillId="132" borderId="55" applyNumberFormat="0" applyProtection="0">
      <alignment horizontal="left" vertical="center" indent="1"/>
    </xf>
    <xf numFmtId="0" fontId="2" fillId="132" borderId="55" applyNumberFormat="0" applyProtection="0">
      <alignment horizontal="left" vertical="center" indent="1"/>
    </xf>
    <xf numFmtId="0" fontId="2" fillId="132" borderId="55" applyNumberFormat="0" applyProtection="0">
      <alignment horizontal="left" vertical="center" indent="1"/>
    </xf>
    <xf numFmtId="0" fontId="2" fillId="132" borderId="55">
      <alignment horizontal="left" vertical="center" indent="1"/>
    </xf>
    <xf numFmtId="0" fontId="2" fillId="132" borderId="55">
      <alignment horizontal="left" vertical="center" indent="1"/>
    </xf>
    <xf numFmtId="0" fontId="2" fillId="132" borderId="55">
      <alignment horizontal="left" vertical="center" indent="1"/>
    </xf>
    <xf numFmtId="0" fontId="2" fillId="132" borderId="55">
      <alignment horizontal="left" vertical="center" indent="1"/>
    </xf>
    <xf numFmtId="0" fontId="2" fillId="132" borderId="55">
      <alignment horizontal="left" vertical="center" indent="1"/>
    </xf>
    <xf numFmtId="0" fontId="2" fillId="132" borderId="55">
      <alignment horizontal="left" vertical="center" indent="1"/>
    </xf>
    <xf numFmtId="0" fontId="2" fillId="132" borderId="55">
      <alignment horizontal="left" vertical="center" indent="1"/>
    </xf>
    <xf numFmtId="0" fontId="2" fillId="132" borderId="55" applyNumberFormat="0" applyProtection="0">
      <alignment horizontal="left" vertical="center" indent="1"/>
    </xf>
    <xf numFmtId="0" fontId="2" fillId="132" borderId="55" applyNumberFormat="0" applyProtection="0">
      <alignment horizontal="left" vertical="center" indent="1"/>
    </xf>
    <xf numFmtId="0" fontId="2" fillId="132" borderId="55" applyNumberFormat="0" applyProtection="0">
      <alignment horizontal="left" vertical="center" indent="1"/>
    </xf>
    <xf numFmtId="0" fontId="2" fillId="132" borderId="55" applyNumberFormat="0" applyProtection="0">
      <alignment horizontal="left" vertical="center" indent="1"/>
    </xf>
    <xf numFmtId="0" fontId="2" fillId="132" borderId="55">
      <alignment horizontal="left" vertical="center" indent="1"/>
    </xf>
    <xf numFmtId="0" fontId="2" fillId="132" borderId="55">
      <alignment horizontal="left" vertical="center" indent="1"/>
    </xf>
    <xf numFmtId="0" fontId="2" fillId="132" borderId="55">
      <alignment horizontal="left" vertical="center" indent="1"/>
    </xf>
    <xf numFmtId="0" fontId="2" fillId="132" borderId="55">
      <alignment horizontal="left" vertical="center" indent="1"/>
    </xf>
    <xf numFmtId="0" fontId="2" fillId="132" borderId="55">
      <alignment horizontal="left" vertical="center" indent="1"/>
    </xf>
    <xf numFmtId="0" fontId="2" fillId="132" borderId="55">
      <alignment horizontal="left" vertical="center" indent="1"/>
    </xf>
    <xf numFmtId="0" fontId="2" fillId="132" borderId="55" applyNumberFormat="0" applyProtection="0">
      <alignment horizontal="left" vertical="center" indent="1"/>
    </xf>
    <xf numFmtId="0" fontId="2" fillId="132" borderId="55" applyNumberFormat="0" applyProtection="0">
      <alignment horizontal="left" vertical="center" indent="1"/>
    </xf>
    <xf numFmtId="0" fontId="2" fillId="132" borderId="55" applyNumberFormat="0" applyProtection="0">
      <alignment horizontal="left" vertical="center" indent="1"/>
    </xf>
    <xf numFmtId="0" fontId="2" fillId="132" borderId="55" applyNumberFormat="0" applyProtection="0">
      <alignment horizontal="left" vertical="center" indent="1"/>
    </xf>
    <xf numFmtId="0" fontId="2" fillId="132" borderId="55" applyNumberFormat="0" applyProtection="0">
      <alignment horizontal="left" vertical="center" indent="1"/>
    </xf>
    <xf numFmtId="0" fontId="2" fillId="132" borderId="55" applyNumberFormat="0" applyProtection="0">
      <alignment horizontal="left" vertical="center" indent="1"/>
    </xf>
    <xf numFmtId="0" fontId="2" fillId="132" borderId="55">
      <alignment horizontal="left" vertical="center" indent="1"/>
    </xf>
    <xf numFmtId="0" fontId="2" fillId="132" borderId="55">
      <alignment horizontal="left" vertical="center" indent="1"/>
    </xf>
    <xf numFmtId="0" fontId="2" fillId="132" borderId="55">
      <alignment horizontal="left" vertical="center" indent="1"/>
    </xf>
    <xf numFmtId="0" fontId="2" fillId="132" borderId="55">
      <alignment horizontal="left" vertical="center" indent="1"/>
    </xf>
    <xf numFmtId="0" fontId="2" fillId="132" borderId="55">
      <alignment horizontal="left" vertical="center" indent="1"/>
    </xf>
    <xf numFmtId="0" fontId="2" fillId="132" borderId="55">
      <alignment horizontal="left" vertical="center" indent="1"/>
    </xf>
    <xf numFmtId="0" fontId="2" fillId="132" borderId="55">
      <alignment horizontal="left" vertical="center" indent="1"/>
    </xf>
    <xf numFmtId="0" fontId="2" fillId="132" borderId="55">
      <alignment horizontal="left" vertical="center" indent="1"/>
    </xf>
    <xf numFmtId="0" fontId="2" fillId="132" borderId="55">
      <alignment horizontal="left" vertical="center" indent="1"/>
    </xf>
    <xf numFmtId="0" fontId="2" fillId="132" borderId="55">
      <alignment horizontal="left" vertical="center" indent="1"/>
    </xf>
    <xf numFmtId="0" fontId="2" fillId="132" borderId="55">
      <alignment horizontal="left" vertical="center" indent="1"/>
    </xf>
    <xf numFmtId="0" fontId="2" fillId="132" borderId="55" applyNumberFormat="0" applyProtection="0">
      <alignment horizontal="left" vertical="center" indent="1"/>
    </xf>
    <xf numFmtId="0" fontId="2" fillId="132" borderId="55" applyNumberFormat="0" applyProtection="0">
      <alignment horizontal="left" vertical="center" indent="1"/>
    </xf>
    <xf numFmtId="0" fontId="2" fillId="132" borderId="55">
      <alignment horizontal="left" vertical="center" indent="1"/>
    </xf>
    <xf numFmtId="0" fontId="2" fillId="132" borderId="55" applyNumberFormat="0" applyProtection="0">
      <alignment horizontal="left" vertical="center" indent="1"/>
    </xf>
    <xf numFmtId="0" fontId="2" fillId="132" borderId="55" applyNumberFormat="0" applyProtection="0">
      <alignment horizontal="left" vertical="center" indent="1"/>
    </xf>
    <xf numFmtId="0" fontId="2" fillId="132" borderId="55">
      <alignment horizontal="left" vertical="center" indent="1"/>
    </xf>
    <xf numFmtId="0" fontId="2" fillId="132" borderId="55">
      <alignment horizontal="left" vertical="center" indent="1"/>
    </xf>
    <xf numFmtId="0" fontId="2" fillId="132" borderId="55">
      <alignment horizontal="left" vertical="center" indent="1"/>
    </xf>
    <xf numFmtId="0" fontId="2" fillId="132" borderId="55">
      <alignment horizontal="left" vertical="center" indent="1"/>
    </xf>
    <xf numFmtId="0" fontId="2" fillId="132" borderId="55">
      <alignment horizontal="left" vertical="center" indent="1"/>
    </xf>
    <xf numFmtId="0" fontId="2" fillId="132" borderId="55">
      <alignment horizontal="left" vertical="center" indent="1"/>
    </xf>
    <xf numFmtId="0" fontId="2" fillId="132" borderId="55">
      <alignment horizontal="left" vertical="center" indent="1"/>
    </xf>
    <xf numFmtId="0" fontId="2" fillId="132" borderId="55">
      <alignment horizontal="left" vertical="center" indent="1"/>
    </xf>
    <xf numFmtId="0" fontId="2" fillId="132" borderId="55">
      <alignment horizontal="left" vertical="center" indent="1"/>
    </xf>
    <xf numFmtId="0" fontId="2" fillId="132" borderId="55">
      <alignment horizontal="left" vertical="center" indent="1"/>
    </xf>
    <xf numFmtId="0" fontId="2" fillId="132" borderId="55">
      <alignment horizontal="left" vertical="center" indent="1"/>
    </xf>
    <xf numFmtId="0" fontId="2" fillId="132" borderId="55">
      <alignment horizontal="left" vertical="center" indent="1"/>
    </xf>
    <xf numFmtId="0" fontId="2" fillId="132" borderId="55">
      <alignment horizontal="left" vertical="center" indent="1"/>
    </xf>
    <xf numFmtId="0" fontId="2" fillId="132" borderId="55">
      <alignment horizontal="left" vertical="center" indent="1"/>
    </xf>
    <xf numFmtId="0" fontId="2" fillId="132" borderId="55" applyNumberFormat="0" applyProtection="0">
      <alignment horizontal="left" vertical="center" indent="1"/>
    </xf>
    <xf numFmtId="0" fontId="2" fillId="132" borderId="55" applyNumberFormat="0" applyProtection="0">
      <alignment horizontal="left" vertical="center" indent="1"/>
    </xf>
    <xf numFmtId="0" fontId="2" fillId="132" borderId="55">
      <alignment horizontal="left" vertical="center" indent="1"/>
    </xf>
    <xf numFmtId="0" fontId="2" fillId="132" borderId="55">
      <alignment horizontal="left" vertical="center" indent="1"/>
    </xf>
    <xf numFmtId="0" fontId="2" fillId="132" borderId="55" applyNumberFormat="0" applyProtection="0">
      <alignment horizontal="left" vertical="center" indent="1"/>
    </xf>
    <xf numFmtId="0" fontId="2" fillId="132" borderId="55" applyNumberFormat="0" applyProtection="0">
      <alignment horizontal="left" vertical="center" indent="1"/>
    </xf>
    <xf numFmtId="0" fontId="2" fillId="132" borderId="55" applyNumberFormat="0" applyProtection="0">
      <alignment horizontal="left" vertical="center"/>
    </xf>
    <xf numFmtId="0" fontId="2" fillId="132" borderId="55" applyNumberFormat="0" applyProtection="0">
      <alignment horizontal="left" vertical="top" indent="1"/>
    </xf>
    <xf numFmtId="0" fontId="2" fillId="132" borderId="55" applyNumberFormat="0" applyProtection="0">
      <alignment horizontal="left" vertical="top" indent="1"/>
    </xf>
    <xf numFmtId="0" fontId="2" fillId="132" borderId="55" applyNumberFormat="0" applyProtection="0">
      <alignment horizontal="left" vertical="top" indent="1"/>
    </xf>
    <xf numFmtId="0" fontId="2" fillId="132" borderId="55" applyNumberFormat="0" applyProtection="0">
      <alignment horizontal="left" vertical="top" indent="1"/>
    </xf>
    <xf numFmtId="0" fontId="2" fillId="132" borderId="55">
      <alignment horizontal="left" vertical="top" indent="1"/>
    </xf>
    <xf numFmtId="0" fontId="2" fillId="132" borderId="55">
      <alignment horizontal="left" vertical="top" indent="1"/>
    </xf>
    <xf numFmtId="0" fontId="2" fillId="132" borderId="55">
      <alignment horizontal="left" vertical="top" indent="1"/>
    </xf>
    <xf numFmtId="0" fontId="2" fillId="132" borderId="55">
      <alignment horizontal="left" vertical="top" indent="1"/>
    </xf>
    <xf numFmtId="0" fontId="2" fillId="132" borderId="55">
      <alignment horizontal="left" vertical="top" indent="1"/>
    </xf>
    <xf numFmtId="0" fontId="2" fillId="132" borderId="55">
      <alignment horizontal="left" vertical="top" indent="1"/>
    </xf>
    <xf numFmtId="0" fontId="2" fillId="132" borderId="55">
      <alignment horizontal="left" vertical="top" indent="1"/>
    </xf>
    <xf numFmtId="0" fontId="2" fillId="132" borderId="55" applyNumberFormat="0" applyProtection="0">
      <alignment horizontal="left" vertical="top" indent="1"/>
    </xf>
    <xf numFmtId="0" fontId="2" fillId="132" borderId="55" applyNumberFormat="0" applyProtection="0">
      <alignment horizontal="left" vertical="top" indent="1"/>
    </xf>
    <xf numFmtId="0" fontId="2" fillId="132" borderId="55" applyNumberFormat="0" applyProtection="0">
      <alignment horizontal="left" vertical="top" indent="1"/>
    </xf>
    <xf numFmtId="0" fontId="2" fillId="132" borderId="55" applyNumberFormat="0" applyProtection="0">
      <alignment horizontal="left" vertical="top" indent="1"/>
    </xf>
    <xf numFmtId="0" fontId="2" fillId="132" borderId="55">
      <alignment horizontal="left" vertical="top" indent="1"/>
    </xf>
    <xf numFmtId="0" fontId="2" fillId="132" borderId="55">
      <alignment horizontal="left" vertical="top" indent="1"/>
    </xf>
    <xf numFmtId="0" fontId="2" fillId="132" borderId="55">
      <alignment horizontal="left" vertical="top" indent="1"/>
    </xf>
    <xf numFmtId="0" fontId="2" fillId="132" borderId="55">
      <alignment horizontal="left" vertical="top" indent="1"/>
    </xf>
    <xf numFmtId="0" fontId="2" fillId="132" borderId="55">
      <alignment horizontal="left" vertical="top" indent="1"/>
    </xf>
    <xf numFmtId="0" fontId="2" fillId="132" borderId="55">
      <alignment horizontal="left" vertical="top" indent="1"/>
    </xf>
    <xf numFmtId="0" fontId="2" fillId="132" borderId="55" applyNumberFormat="0" applyProtection="0">
      <alignment horizontal="left" vertical="top" indent="1"/>
    </xf>
    <xf numFmtId="0" fontId="2" fillId="132" borderId="55" applyNumberFormat="0" applyProtection="0">
      <alignment horizontal="left" vertical="top" indent="1"/>
    </xf>
    <xf numFmtId="0" fontId="2" fillId="132" borderId="55" applyNumberFormat="0" applyProtection="0">
      <alignment horizontal="left" vertical="top" indent="1"/>
    </xf>
    <xf numFmtId="0" fontId="2" fillId="132" borderId="55" applyNumberFormat="0" applyProtection="0">
      <alignment horizontal="left" vertical="top" indent="1"/>
    </xf>
    <xf numFmtId="0" fontId="2" fillId="132" borderId="55" applyNumberFormat="0" applyProtection="0">
      <alignment horizontal="left" vertical="top" indent="1"/>
    </xf>
    <xf numFmtId="0" fontId="2" fillId="132" borderId="55" applyNumberFormat="0" applyProtection="0">
      <alignment horizontal="left" vertical="top" indent="1"/>
    </xf>
    <xf numFmtId="0" fontId="2" fillId="132" borderId="55">
      <alignment horizontal="left" vertical="top" indent="1"/>
    </xf>
    <xf numFmtId="0" fontId="2" fillId="132" borderId="55">
      <alignment horizontal="left" vertical="top" indent="1"/>
    </xf>
    <xf numFmtId="0" fontId="2" fillId="132" borderId="55">
      <alignment horizontal="left" vertical="top" indent="1"/>
    </xf>
    <xf numFmtId="0" fontId="2" fillId="132" borderId="55">
      <alignment horizontal="left" vertical="top" indent="1"/>
    </xf>
    <xf numFmtId="0" fontId="2" fillId="132" borderId="55">
      <alignment horizontal="left" vertical="top" indent="1"/>
    </xf>
    <xf numFmtId="0" fontId="2" fillId="132" borderId="55">
      <alignment horizontal="left" vertical="top" indent="1"/>
    </xf>
    <xf numFmtId="0" fontId="2" fillId="132" borderId="55">
      <alignment horizontal="left" vertical="top" indent="1"/>
    </xf>
    <xf numFmtId="0" fontId="2" fillId="132" borderId="55">
      <alignment horizontal="left" vertical="top" indent="1"/>
    </xf>
    <xf numFmtId="0" fontId="2" fillId="132" borderId="55">
      <alignment horizontal="left" vertical="top" indent="1"/>
    </xf>
    <xf numFmtId="0" fontId="2" fillId="132" borderId="55">
      <alignment horizontal="left" vertical="top" indent="1"/>
    </xf>
    <xf numFmtId="0" fontId="2" fillId="132" borderId="55">
      <alignment horizontal="left" vertical="top" indent="1"/>
    </xf>
    <xf numFmtId="0" fontId="2" fillId="132" borderId="55" applyNumberFormat="0" applyProtection="0">
      <alignment horizontal="left" vertical="top" indent="1"/>
    </xf>
    <xf numFmtId="0" fontId="2" fillId="132" borderId="55" applyNumberFormat="0" applyProtection="0">
      <alignment horizontal="left" vertical="top" indent="1"/>
    </xf>
    <xf numFmtId="0" fontId="2" fillId="132" borderId="55">
      <alignment horizontal="left" vertical="top" indent="1"/>
    </xf>
    <xf numFmtId="0" fontId="2" fillId="132" borderId="55" applyNumberFormat="0" applyProtection="0">
      <alignment horizontal="left" vertical="top" indent="1"/>
    </xf>
    <xf numFmtId="0" fontId="2" fillId="132" borderId="55" applyNumberFormat="0" applyProtection="0">
      <alignment horizontal="left" vertical="top" indent="1"/>
    </xf>
    <xf numFmtId="0" fontId="2" fillId="132" borderId="55">
      <alignment horizontal="left" vertical="top" indent="1"/>
    </xf>
    <xf numFmtId="0" fontId="2" fillId="132" borderId="55">
      <alignment horizontal="left" vertical="top" indent="1"/>
    </xf>
    <xf numFmtId="0" fontId="2" fillId="132" borderId="55">
      <alignment horizontal="left" vertical="top" indent="1"/>
    </xf>
    <xf numFmtId="0" fontId="2" fillId="132" borderId="55">
      <alignment horizontal="left" vertical="top" indent="1"/>
    </xf>
    <xf numFmtId="0" fontId="2" fillId="132" borderId="55">
      <alignment horizontal="left" vertical="top" indent="1"/>
    </xf>
    <xf numFmtId="0" fontId="2" fillId="132" borderId="55">
      <alignment horizontal="left" vertical="top" indent="1"/>
    </xf>
    <xf numFmtId="0" fontId="2" fillId="132" borderId="55">
      <alignment horizontal="left" vertical="top" indent="1"/>
    </xf>
    <xf numFmtId="0" fontId="2" fillId="132" borderId="55">
      <alignment horizontal="left" vertical="top" indent="1"/>
    </xf>
    <xf numFmtId="0" fontId="2" fillId="132" borderId="55">
      <alignment horizontal="left" vertical="top" indent="1"/>
    </xf>
    <xf numFmtId="0" fontId="2" fillId="132" borderId="55">
      <alignment horizontal="left" vertical="top" indent="1"/>
    </xf>
    <xf numFmtId="0" fontId="2" fillId="132" borderId="55">
      <alignment horizontal="left" vertical="top" indent="1"/>
    </xf>
    <xf numFmtId="0" fontId="2" fillId="132" borderId="55">
      <alignment horizontal="left" vertical="top" indent="1"/>
    </xf>
    <xf numFmtId="0" fontId="2" fillId="132" borderId="55">
      <alignment horizontal="left" vertical="top" indent="1"/>
    </xf>
    <xf numFmtId="0" fontId="2" fillId="132" borderId="55">
      <alignment horizontal="left" vertical="top" indent="1"/>
    </xf>
    <xf numFmtId="0" fontId="2" fillId="132" borderId="55" applyNumberFormat="0" applyProtection="0">
      <alignment horizontal="left" vertical="top" indent="1"/>
    </xf>
    <xf numFmtId="0" fontId="2" fillId="132" borderId="55" applyNumberFormat="0" applyProtection="0">
      <alignment horizontal="left" vertical="top" indent="1"/>
    </xf>
    <xf numFmtId="0" fontId="2" fillId="132" borderId="55">
      <alignment horizontal="left" vertical="top" indent="1"/>
    </xf>
    <xf numFmtId="0" fontId="2" fillId="132" borderId="55">
      <alignment horizontal="left" vertical="top" indent="1"/>
    </xf>
    <xf numFmtId="0" fontId="2" fillId="132" borderId="55" applyNumberFormat="0" applyProtection="0">
      <alignment horizontal="left" vertical="top" indent="1"/>
    </xf>
    <xf numFmtId="0" fontId="2" fillId="132" borderId="55" applyNumberFormat="0" applyProtection="0">
      <alignment horizontal="left" vertical="top" indent="1"/>
    </xf>
    <xf numFmtId="0" fontId="2" fillId="132" borderId="55" applyNumberFormat="0" applyProtection="0">
      <alignment horizontal="left" vertical="top"/>
    </xf>
    <xf numFmtId="0" fontId="2" fillId="128" borderId="55" applyNumberFormat="0" applyProtection="0">
      <alignment horizontal="left" vertical="center" indent="1"/>
    </xf>
    <xf numFmtId="0" fontId="2" fillId="128" borderId="55" applyNumberFormat="0" applyProtection="0">
      <alignment horizontal="left" vertical="center" indent="1"/>
    </xf>
    <xf numFmtId="0" fontId="2" fillId="128" borderId="55" applyNumberFormat="0" applyProtection="0">
      <alignment horizontal="left" vertical="center" indent="1"/>
    </xf>
    <xf numFmtId="0" fontId="2" fillId="128" borderId="55" applyNumberFormat="0" applyProtection="0">
      <alignment horizontal="left" vertical="center" indent="1"/>
    </xf>
    <xf numFmtId="0" fontId="2" fillId="128" borderId="55">
      <alignment horizontal="left" vertical="center" indent="1"/>
    </xf>
    <xf numFmtId="0" fontId="2" fillId="128" borderId="55">
      <alignment horizontal="left" vertical="center" indent="1"/>
    </xf>
    <xf numFmtId="0" fontId="2" fillId="128" borderId="55">
      <alignment horizontal="left" vertical="center" indent="1"/>
    </xf>
    <xf numFmtId="0" fontId="2" fillId="128" borderId="55">
      <alignment horizontal="left" vertical="center" indent="1"/>
    </xf>
    <xf numFmtId="0" fontId="2" fillId="128" borderId="55">
      <alignment horizontal="left" vertical="center" indent="1"/>
    </xf>
    <xf numFmtId="0" fontId="2" fillId="128" borderId="55">
      <alignment horizontal="left" vertical="center" indent="1"/>
    </xf>
    <xf numFmtId="0" fontId="2" fillId="128" borderId="55">
      <alignment horizontal="left" vertical="center" indent="1"/>
    </xf>
    <xf numFmtId="0" fontId="2" fillId="128" borderId="55" applyNumberFormat="0" applyProtection="0">
      <alignment horizontal="left" vertical="center" indent="1"/>
    </xf>
    <xf numFmtId="0" fontId="2" fillId="128" borderId="55" applyNumberFormat="0" applyProtection="0">
      <alignment horizontal="left" vertical="center" indent="1"/>
    </xf>
    <xf numFmtId="0" fontId="2" fillId="128" borderId="55" applyNumberFormat="0" applyProtection="0">
      <alignment horizontal="left" vertical="center" indent="1"/>
    </xf>
    <xf numFmtId="0" fontId="2" fillId="128" borderId="55" applyNumberFormat="0" applyProtection="0">
      <alignment horizontal="left" vertical="center" indent="1"/>
    </xf>
    <xf numFmtId="0" fontId="2" fillId="128" borderId="55">
      <alignment horizontal="left" vertical="center" indent="1"/>
    </xf>
    <xf numFmtId="0" fontId="2" fillId="128" borderId="55">
      <alignment horizontal="left" vertical="center" indent="1"/>
    </xf>
    <xf numFmtId="0" fontId="2" fillId="128" borderId="55">
      <alignment horizontal="left" vertical="center" indent="1"/>
    </xf>
    <xf numFmtId="0" fontId="2" fillId="128" borderId="55">
      <alignment horizontal="left" vertical="center" indent="1"/>
    </xf>
    <xf numFmtId="0" fontId="2" fillId="128" borderId="55">
      <alignment horizontal="left" vertical="center" indent="1"/>
    </xf>
    <xf numFmtId="0" fontId="2" fillId="128" borderId="55">
      <alignment horizontal="left" vertical="center" indent="1"/>
    </xf>
    <xf numFmtId="0" fontId="2" fillId="128" borderId="55" applyNumberFormat="0" applyProtection="0">
      <alignment horizontal="left" vertical="center" indent="1"/>
    </xf>
    <xf numFmtId="0" fontId="2" fillId="128" borderId="55" applyNumberFormat="0" applyProtection="0">
      <alignment horizontal="left" vertical="center" indent="1"/>
    </xf>
    <xf numFmtId="0" fontId="2" fillId="128" borderId="55" applyNumberFormat="0" applyProtection="0">
      <alignment horizontal="left" vertical="center" indent="1"/>
    </xf>
    <xf numFmtId="0" fontId="2" fillId="128" borderId="55" applyNumberFormat="0" applyProtection="0">
      <alignment horizontal="left" vertical="center" indent="1"/>
    </xf>
    <xf numFmtId="0" fontId="2" fillId="128" borderId="55" applyNumberFormat="0" applyProtection="0">
      <alignment horizontal="left" vertical="center" indent="1"/>
    </xf>
    <xf numFmtId="0" fontId="2" fillId="128" borderId="55" applyNumberFormat="0" applyProtection="0">
      <alignment horizontal="left" vertical="center" indent="1"/>
    </xf>
    <xf numFmtId="0" fontId="2" fillId="128" borderId="55">
      <alignment horizontal="left" vertical="center" indent="1"/>
    </xf>
    <xf numFmtId="0" fontId="2" fillId="128" borderId="55">
      <alignment horizontal="left" vertical="center" indent="1"/>
    </xf>
    <xf numFmtId="0" fontId="2" fillId="128" borderId="55">
      <alignment horizontal="left" vertical="center" indent="1"/>
    </xf>
    <xf numFmtId="0" fontId="2" fillId="128" borderId="55">
      <alignment horizontal="left" vertical="center" indent="1"/>
    </xf>
    <xf numFmtId="0" fontId="2" fillId="128" borderId="55">
      <alignment horizontal="left" vertical="center" indent="1"/>
    </xf>
    <xf numFmtId="0" fontId="2" fillId="128" borderId="55">
      <alignment horizontal="left" vertical="center" indent="1"/>
    </xf>
    <xf numFmtId="0" fontId="2" fillId="128" borderId="55">
      <alignment horizontal="left" vertical="center" indent="1"/>
    </xf>
    <xf numFmtId="0" fontId="2" fillId="128" borderId="55">
      <alignment horizontal="left" vertical="center" indent="1"/>
    </xf>
    <xf numFmtId="0" fontId="2" fillId="128" borderId="55">
      <alignment horizontal="left" vertical="center" indent="1"/>
    </xf>
    <xf numFmtId="0" fontId="2" fillId="128" borderId="55">
      <alignment horizontal="left" vertical="center" indent="1"/>
    </xf>
    <xf numFmtId="0" fontId="2" fillId="128" borderId="55">
      <alignment horizontal="left" vertical="center" indent="1"/>
    </xf>
    <xf numFmtId="0" fontId="2" fillId="128" borderId="55" applyNumberFormat="0" applyProtection="0">
      <alignment horizontal="left" vertical="center" indent="1"/>
    </xf>
    <xf numFmtId="0" fontId="2" fillId="128" borderId="55" applyNumberFormat="0" applyProtection="0">
      <alignment horizontal="left" vertical="center" indent="1"/>
    </xf>
    <xf numFmtId="0" fontId="2" fillId="128" borderId="55">
      <alignment horizontal="left" vertical="center" indent="1"/>
    </xf>
    <xf numFmtId="0" fontId="2" fillId="128" borderId="55" applyNumberFormat="0" applyProtection="0">
      <alignment horizontal="left" vertical="center" indent="1"/>
    </xf>
    <xf numFmtId="0" fontId="2" fillId="128" borderId="55" applyNumberFormat="0" applyProtection="0">
      <alignment horizontal="left" vertical="center" indent="1"/>
    </xf>
    <xf numFmtId="0" fontId="2" fillId="128" borderId="55">
      <alignment horizontal="left" vertical="center" indent="1"/>
    </xf>
    <xf numFmtId="0" fontId="2" fillId="128" borderId="55">
      <alignment horizontal="left" vertical="center" indent="1"/>
    </xf>
    <xf numFmtId="0" fontId="2" fillId="128" borderId="55">
      <alignment horizontal="left" vertical="center" indent="1"/>
    </xf>
    <xf numFmtId="0" fontId="2" fillId="128" borderId="55">
      <alignment horizontal="left" vertical="center" indent="1"/>
    </xf>
    <xf numFmtId="0" fontId="2" fillId="128" borderId="55">
      <alignment horizontal="left" vertical="center" indent="1"/>
    </xf>
    <xf numFmtId="0" fontId="2" fillId="128" borderId="55">
      <alignment horizontal="left" vertical="center" indent="1"/>
    </xf>
    <xf numFmtId="0" fontId="2" fillId="128" borderId="55">
      <alignment horizontal="left" vertical="center" indent="1"/>
    </xf>
    <xf numFmtId="0" fontId="2" fillId="128" borderId="55">
      <alignment horizontal="left" vertical="center" indent="1"/>
    </xf>
    <xf numFmtId="0" fontId="2" fillId="128" borderId="55">
      <alignment horizontal="left" vertical="center" indent="1"/>
    </xf>
    <xf numFmtId="0" fontId="2" fillId="128" borderId="55">
      <alignment horizontal="left" vertical="center" indent="1"/>
    </xf>
    <xf numFmtId="0" fontId="2" fillId="128" borderId="55">
      <alignment horizontal="left" vertical="center" indent="1"/>
    </xf>
    <xf numFmtId="0" fontId="2" fillId="128" borderId="55">
      <alignment horizontal="left" vertical="center" indent="1"/>
    </xf>
    <xf numFmtId="0" fontId="2" fillId="128" borderId="55">
      <alignment horizontal="left" vertical="center" indent="1"/>
    </xf>
    <xf numFmtId="0" fontId="2" fillId="128" borderId="55">
      <alignment horizontal="left" vertical="center" indent="1"/>
    </xf>
    <xf numFmtId="0" fontId="2" fillId="128" borderId="55" applyNumberFormat="0" applyProtection="0">
      <alignment horizontal="left" vertical="center" indent="1"/>
    </xf>
    <xf numFmtId="0" fontId="2" fillId="128" borderId="55" applyNumberFormat="0" applyProtection="0">
      <alignment horizontal="left" vertical="center" indent="1"/>
    </xf>
    <xf numFmtId="0" fontId="2" fillId="128" borderId="55">
      <alignment horizontal="left" vertical="center" indent="1"/>
    </xf>
    <xf numFmtId="0" fontId="2" fillId="128" borderId="55">
      <alignment horizontal="left" vertical="center" indent="1"/>
    </xf>
    <xf numFmtId="0" fontId="2" fillId="128" borderId="55" applyNumberFormat="0" applyProtection="0">
      <alignment horizontal="left" vertical="center" indent="1"/>
    </xf>
    <xf numFmtId="0" fontId="2" fillId="128" borderId="55" applyNumberFormat="0" applyProtection="0">
      <alignment horizontal="left" vertical="center" indent="1"/>
    </xf>
    <xf numFmtId="0" fontId="2" fillId="128" borderId="55" applyNumberFormat="0" applyProtection="0">
      <alignment horizontal="left" vertical="center"/>
    </xf>
    <xf numFmtId="0" fontId="2" fillId="128" borderId="55" applyNumberFormat="0" applyProtection="0">
      <alignment horizontal="left" vertical="top" indent="1"/>
    </xf>
    <xf numFmtId="0" fontId="2" fillId="128" borderId="55" applyNumberFormat="0" applyProtection="0">
      <alignment horizontal="left" vertical="top" indent="1"/>
    </xf>
    <xf numFmtId="0" fontId="2" fillId="128" borderId="55" applyNumberFormat="0" applyProtection="0">
      <alignment horizontal="left" vertical="top" indent="1"/>
    </xf>
    <xf numFmtId="0" fontId="2" fillId="128" borderId="55" applyNumberFormat="0" applyProtection="0">
      <alignment horizontal="left" vertical="top" indent="1"/>
    </xf>
    <xf numFmtId="0" fontId="2" fillId="128" borderId="55">
      <alignment horizontal="left" vertical="top" indent="1"/>
    </xf>
    <xf numFmtId="0" fontId="2" fillId="128" borderId="55">
      <alignment horizontal="left" vertical="top" indent="1"/>
    </xf>
    <xf numFmtId="0" fontId="2" fillId="128" borderId="55">
      <alignment horizontal="left" vertical="top" indent="1"/>
    </xf>
    <xf numFmtId="0" fontId="2" fillId="128" borderId="55">
      <alignment horizontal="left" vertical="top" indent="1"/>
    </xf>
    <xf numFmtId="0" fontId="2" fillId="128" borderId="55">
      <alignment horizontal="left" vertical="top" indent="1"/>
    </xf>
    <xf numFmtId="0" fontId="2" fillId="128" borderId="55">
      <alignment horizontal="left" vertical="top" indent="1"/>
    </xf>
    <xf numFmtId="0" fontId="2" fillId="128" borderId="55">
      <alignment horizontal="left" vertical="top" indent="1"/>
    </xf>
    <xf numFmtId="0" fontId="2" fillId="128" borderId="55" applyNumberFormat="0" applyProtection="0">
      <alignment horizontal="left" vertical="top" indent="1"/>
    </xf>
    <xf numFmtId="0" fontId="2" fillId="128" borderId="55" applyNumberFormat="0" applyProtection="0">
      <alignment horizontal="left" vertical="top" indent="1"/>
    </xf>
    <xf numFmtId="0" fontId="2" fillId="128" borderId="55" applyNumberFormat="0" applyProtection="0">
      <alignment horizontal="left" vertical="top" indent="1"/>
    </xf>
    <xf numFmtId="0" fontId="2" fillId="128" borderId="55" applyNumberFormat="0" applyProtection="0">
      <alignment horizontal="left" vertical="top" indent="1"/>
    </xf>
    <xf numFmtId="0" fontId="2" fillId="128" borderId="55">
      <alignment horizontal="left" vertical="top" indent="1"/>
    </xf>
    <xf numFmtId="0" fontId="2" fillId="128" borderId="55">
      <alignment horizontal="left" vertical="top" indent="1"/>
    </xf>
    <xf numFmtId="0" fontId="2" fillId="128" borderId="55">
      <alignment horizontal="left" vertical="top" indent="1"/>
    </xf>
    <xf numFmtId="0" fontId="2" fillId="128" borderId="55">
      <alignment horizontal="left" vertical="top" indent="1"/>
    </xf>
    <xf numFmtId="0" fontId="2" fillId="128" borderId="55">
      <alignment horizontal="left" vertical="top" indent="1"/>
    </xf>
    <xf numFmtId="0" fontId="2" fillId="128" borderId="55">
      <alignment horizontal="left" vertical="top" indent="1"/>
    </xf>
    <xf numFmtId="0" fontId="2" fillId="128" borderId="55" applyNumberFormat="0" applyProtection="0">
      <alignment horizontal="left" vertical="top" indent="1"/>
    </xf>
    <xf numFmtId="0" fontId="2" fillId="128" borderId="55" applyNumberFormat="0" applyProtection="0">
      <alignment horizontal="left" vertical="top" indent="1"/>
    </xf>
    <xf numFmtId="0" fontId="2" fillId="128" borderId="55" applyNumberFormat="0" applyProtection="0">
      <alignment horizontal="left" vertical="top" indent="1"/>
    </xf>
    <xf numFmtId="0" fontId="2" fillId="128" borderId="55" applyNumberFormat="0" applyProtection="0">
      <alignment horizontal="left" vertical="top" indent="1"/>
    </xf>
    <xf numFmtId="0" fontId="2" fillId="128" borderId="55" applyNumberFormat="0" applyProtection="0">
      <alignment horizontal="left" vertical="top" indent="1"/>
    </xf>
    <xf numFmtId="0" fontId="2" fillId="128" borderId="55" applyNumberFormat="0" applyProtection="0">
      <alignment horizontal="left" vertical="top" indent="1"/>
    </xf>
    <xf numFmtId="0" fontId="2" fillId="128" borderId="55">
      <alignment horizontal="left" vertical="top" indent="1"/>
    </xf>
    <xf numFmtId="0" fontId="2" fillId="128" borderId="55">
      <alignment horizontal="left" vertical="top" indent="1"/>
    </xf>
    <xf numFmtId="0" fontId="2" fillId="128" borderId="55">
      <alignment horizontal="left" vertical="top" indent="1"/>
    </xf>
    <xf numFmtId="0" fontId="2" fillId="128" borderId="55">
      <alignment horizontal="left" vertical="top" indent="1"/>
    </xf>
    <xf numFmtId="0" fontId="2" fillId="128" borderId="55">
      <alignment horizontal="left" vertical="top" indent="1"/>
    </xf>
    <xf numFmtId="0" fontId="2" fillId="128" borderId="55">
      <alignment horizontal="left" vertical="top" indent="1"/>
    </xf>
    <xf numFmtId="0" fontId="2" fillId="128" borderId="55">
      <alignment horizontal="left" vertical="top" indent="1"/>
    </xf>
    <xf numFmtId="0" fontId="2" fillId="128" borderId="55">
      <alignment horizontal="left" vertical="top" indent="1"/>
    </xf>
    <xf numFmtId="0" fontId="2" fillId="128" borderId="55">
      <alignment horizontal="left" vertical="top" indent="1"/>
    </xf>
    <xf numFmtId="0" fontId="2" fillId="128" borderId="55">
      <alignment horizontal="left" vertical="top" indent="1"/>
    </xf>
    <xf numFmtId="0" fontId="2" fillId="128" borderId="55">
      <alignment horizontal="left" vertical="top" indent="1"/>
    </xf>
    <xf numFmtId="0" fontId="2" fillId="128" borderId="55" applyNumberFormat="0" applyProtection="0">
      <alignment horizontal="left" vertical="top" indent="1"/>
    </xf>
    <xf numFmtId="0" fontId="2" fillId="128" borderId="55" applyNumberFormat="0" applyProtection="0">
      <alignment horizontal="left" vertical="top" indent="1"/>
    </xf>
    <xf numFmtId="0" fontId="2" fillId="128" borderId="55">
      <alignment horizontal="left" vertical="top" indent="1"/>
    </xf>
    <xf numFmtId="0" fontId="2" fillId="128" borderId="55" applyNumberFormat="0" applyProtection="0">
      <alignment horizontal="left" vertical="top" indent="1"/>
    </xf>
    <xf numFmtId="0" fontId="2" fillId="128" borderId="55" applyNumberFormat="0" applyProtection="0">
      <alignment horizontal="left" vertical="top" indent="1"/>
    </xf>
    <xf numFmtId="0" fontId="2" fillId="128" borderId="55">
      <alignment horizontal="left" vertical="top" indent="1"/>
    </xf>
    <xf numFmtId="0" fontId="2" fillId="128" borderId="55">
      <alignment horizontal="left" vertical="top" indent="1"/>
    </xf>
    <xf numFmtId="0" fontId="2" fillId="128" borderId="55">
      <alignment horizontal="left" vertical="top" indent="1"/>
    </xf>
    <xf numFmtId="0" fontId="2" fillId="128" borderId="55">
      <alignment horizontal="left" vertical="top" indent="1"/>
    </xf>
    <xf numFmtId="0" fontId="2" fillId="128" borderId="55">
      <alignment horizontal="left" vertical="top" indent="1"/>
    </xf>
    <xf numFmtId="0" fontId="2" fillId="128" borderId="55">
      <alignment horizontal="left" vertical="top" indent="1"/>
    </xf>
    <xf numFmtId="0" fontId="2" fillId="128" borderId="55">
      <alignment horizontal="left" vertical="top" indent="1"/>
    </xf>
    <xf numFmtId="0" fontId="2" fillId="128" borderId="55">
      <alignment horizontal="left" vertical="top" indent="1"/>
    </xf>
    <xf numFmtId="0" fontId="2" fillId="128" borderId="55">
      <alignment horizontal="left" vertical="top" indent="1"/>
    </xf>
    <xf numFmtId="0" fontId="2" fillId="128" borderId="55">
      <alignment horizontal="left" vertical="top" indent="1"/>
    </xf>
    <xf numFmtId="0" fontId="2" fillId="128" borderId="55">
      <alignment horizontal="left" vertical="top" indent="1"/>
    </xf>
    <xf numFmtId="0" fontId="2" fillId="128" borderId="55">
      <alignment horizontal="left" vertical="top" indent="1"/>
    </xf>
    <xf numFmtId="0" fontId="2" fillId="128" borderId="55">
      <alignment horizontal="left" vertical="top" indent="1"/>
    </xf>
    <xf numFmtId="0" fontId="2" fillId="128" borderId="55">
      <alignment horizontal="left" vertical="top" indent="1"/>
    </xf>
    <xf numFmtId="0" fontId="2" fillId="128" borderId="55" applyNumberFormat="0" applyProtection="0">
      <alignment horizontal="left" vertical="top" indent="1"/>
    </xf>
    <xf numFmtId="0" fontId="2" fillId="128" borderId="55" applyNumberFormat="0" applyProtection="0">
      <alignment horizontal="left" vertical="top" indent="1"/>
    </xf>
    <xf numFmtId="0" fontId="2" fillId="128" borderId="55">
      <alignment horizontal="left" vertical="top" indent="1"/>
    </xf>
    <xf numFmtId="0" fontId="2" fillId="128" borderId="55">
      <alignment horizontal="left" vertical="top" indent="1"/>
    </xf>
    <xf numFmtId="0" fontId="2" fillId="128" borderId="55" applyNumberFormat="0" applyProtection="0">
      <alignment horizontal="left" vertical="top" indent="1"/>
    </xf>
    <xf numFmtId="0" fontId="2" fillId="128" borderId="55" applyNumberFormat="0" applyProtection="0">
      <alignment horizontal="left" vertical="top" indent="1"/>
    </xf>
    <xf numFmtId="0" fontId="2" fillId="128" borderId="55" applyNumberFormat="0" applyProtection="0">
      <alignment horizontal="left" vertical="top"/>
    </xf>
    <xf numFmtId="0" fontId="2" fillId="135" borderId="55" applyNumberFormat="0" applyProtection="0">
      <alignment horizontal="left" vertical="center" indent="1"/>
    </xf>
    <xf numFmtId="0" fontId="2" fillId="135" borderId="55" applyNumberFormat="0" applyProtection="0">
      <alignment horizontal="left" vertical="center" indent="1"/>
    </xf>
    <xf numFmtId="0" fontId="2" fillId="135" borderId="55" applyNumberFormat="0" applyProtection="0">
      <alignment horizontal="left" vertical="center" indent="1"/>
    </xf>
    <xf numFmtId="0" fontId="2" fillId="135" borderId="55" applyNumberFormat="0" applyProtection="0">
      <alignment horizontal="left" vertical="center" indent="1"/>
    </xf>
    <xf numFmtId="0" fontId="2" fillId="135" borderId="55">
      <alignment horizontal="left" vertical="center" indent="1"/>
    </xf>
    <xf numFmtId="0" fontId="2" fillId="135" borderId="55">
      <alignment horizontal="left" vertical="center" indent="1"/>
    </xf>
    <xf numFmtId="0" fontId="2" fillId="135" borderId="55">
      <alignment horizontal="left" vertical="center" indent="1"/>
    </xf>
    <xf numFmtId="0" fontId="2" fillId="135" borderId="55">
      <alignment horizontal="left" vertical="center" indent="1"/>
    </xf>
    <xf numFmtId="0" fontId="2" fillId="135" borderId="55">
      <alignment horizontal="left" vertical="center" indent="1"/>
    </xf>
    <xf numFmtId="0" fontId="2" fillId="135" borderId="55">
      <alignment horizontal="left" vertical="center" indent="1"/>
    </xf>
    <xf numFmtId="0" fontId="2" fillId="135" borderId="55">
      <alignment horizontal="left" vertical="center" indent="1"/>
    </xf>
    <xf numFmtId="0" fontId="2" fillId="135" borderId="55" applyNumberFormat="0" applyProtection="0">
      <alignment horizontal="left" vertical="center" indent="1"/>
    </xf>
    <xf numFmtId="0" fontId="2" fillId="135" borderId="55" applyNumberFormat="0" applyProtection="0">
      <alignment horizontal="left" vertical="center" indent="1"/>
    </xf>
    <xf numFmtId="0" fontId="2" fillId="135" borderId="55" applyNumberFormat="0" applyProtection="0">
      <alignment horizontal="left" vertical="center" indent="1"/>
    </xf>
    <xf numFmtId="0" fontId="2" fillId="135" borderId="55" applyNumberFormat="0" applyProtection="0">
      <alignment horizontal="left" vertical="center" indent="1"/>
    </xf>
    <xf numFmtId="0" fontId="2" fillId="135" borderId="55">
      <alignment horizontal="left" vertical="center" indent="1"/>
    </xf>
    <xf numFmtId="0" fontId="2" fillId="135" borderId="55">
      <alignment horizontal="left" vertical="center" indent="1"/>
    </xf>
    <xf numFmtId="0" fontId="2" fillId="135" borderId="55">
      <alignment horizontal="left" vertical="center" indent="1"/>
    </xf>
    <xf numFmtId="0" fontId="2" fillId="135" borderId="55">
      <alignment horizontal="left" vertical="center" indent="1"/>
    </xf>
    <xf numFmtId="0" fontId="2" fillId="135" borderId="55">
      <alignment horizontal="left" vertical="center" indent="1"/>
    </xf>
    <xf numFmtId="0" fontId="2" fillId="135" borderId="55">
      <alignment horizontal="left" vertical="center" indent="1"/>
    </xf>
    <xf numFmtId="0" fontId="2" fillId="135" borderId="55" applyNumberFormat="0" applyProtection="0">
      <alignment horizontal="left" vertical="center" indent="1"/>
    </xf>
    <xf numFmtId="0" fontId="2" fillId="135" borderId="55" applyNumberFormat="0" applyProtection="0">
      <alignment horizontal="left" vertical="center" indent="1"/>
    </xf>
    <xf numFmtId="0" fontId="2" fillId="135" borderId="55" applyNumberFormat="0" applyProtection="0">
      <alignment horizontal="left" vertical="center" indent="1"/>
    </xf>
    <xf numFmtId="0" fontId="2" fillId="135" borderId="55" applyNumberFormat="0" applyProtection="0">
      <alignment horizontal="left" vertical="center" indent="1"/>
    </xf>
    <xf numFmtId="0" fontId="2" fillId="135" borderId="55" applyNumberFormat="0" applyProtection="0">
      <alignment horizontal="left" vertical="center" indent="1"/>
    </xf>
    <xf numFmtId="0" fontId="2" fillId="135" borderId="55" applyNumberFormat="0" applyProtection="0">
      <alignment horizontal="left" vertical="center" indent="1"/>
    </xf>
    <xf numFmtId="0" fontId="2" fillId="135" borderId="55">
      <alignment horizontal="left" vertical="center" indent="1"/>
    </xf>
    <xf numFmtId="0" fontId="2" fillId="135" borderId="55">
      <alignment horizontal="left" vertical="center" indent="1"/>
    </xf>
    <xf numFmtId="0" fontId="2" fillId="135" borderId="55">
      <alignment horizontal="left" vertical="center" indent="1"/>
    </xf>
    <xf numFmtId="0" fontId="2" fillId="135" borderId="55">
      <alignment horizontal="left" vertical="center" indent="1"/>
    </xf>
    <xf numFmtId="0" fontId="2" fillId="135" borderId="55">
      <alignment horizontal="left" vertical="center" indent="1"/>
    </xf>
    <xf numFmtId="0" fontId="2" fillId="135" borderId="55">
      <alignment horizontal="left" vertical="center" indent="1"/>
    </xf>
    <xf numFmtId="0" fontId="2" fillId="135" borderId="55">
      <alignment horizontal="left" vertical="center" indent="1"/>
    </xf>
    <xf numFmtId="0" fontId="2" fillId="135" borderId="55">
      <alignment horizontal="left" vertical="center" indent="1"/>
    </xf>
    <xf numFmtId="0" fontId="2" fillId="135" borderId="55">
      <alignment horizontal="left" vertical="center" indent="1"/>
    </xf>
    <xf numFmtId="0" fontId="2" fillId="135" borderId="55">
      <alignment horizontal="left" vertical="center" indent="1"/>
    </xf>
    <xf numFmtId="0" fontId="2" fillId="135" borderId="55">
      <alignment horizontal="left" vertical="center" indent="1"/>
    </xf>
    <xf numFmtId="0" fontId="2" fillId="135" borderId="55" applyNumberFormat="0" applyProtection="0">
      <alignment horizontal="left" vertical="center" indent="1"/>
    </xf>
    <xf numFmtId="0" fontId="2" fillId="135" borderId="55" applyNumberFormat="0" applyProtection="0">
      <alignment horizontal="left" vertical="center" indent="1"/>
    </xf>
    <xf numFmtId="0" fontId="2" fillId="135" borderId="55">
      <alignment horizontal="left" vertical="center" indent="1"/>
    </xf>
    <xf numFmtId="0" fontId="2" fillId="135" borderId="55" applyNumberFormat="0" applyProtection="0">
      <alignment horizontal="left" vertical="center" indent="1"/>
    </xf>
    <xf numFmtId="0" fontId="2" fillId="135" borderId="55" applyNumberFormat="0" applyProtection="0">
      <alignment horizontal="left" vertical="center" indent="1"/>
    </xf>
    <xf numFmtId="0" fontId="2" fillId="135" borderId="55">
      <alignment horizontal="left" vertical="center" indent="1"/>
    </xf>
    <xf numFmtId="0" fontId="2" fillId="135" borderId="55">
      <alignment horizontal="left" vertical="center" indent="1"/>
    </xf>
    <xf numFmtId="0" fontId="2" fillId="135" borderId="55">
      <alignment horizontal="left" vertical="center" indent="1"/>
    </xf>
    <xf numFmtId="0" fontId="2" fillId="135" borderId="55">
      <alignment horizontal="left" vertical="center" indent="1"/>
    </xf>
    <xf numFmtId="0" fontId="2" fillId="135" borderId="55">
      <alignment horizontal="left" vertical="center" indent="1"/>
    </xf>
    <xf numFmtId="0" fontId="2" fillId="135" borderId="55">
      <alignment horizontal="left" vertical="center" indent="1"/>
    </xf>
    <xf numFmtId="0" fontId="2" fillId="135" borderId="55">
      <alignment horizontal="left" vertical="center" indent="1"/>
    </xf>
    <xf numFmtId="0" fontId="2" fillId="135" borderId="55">
      <alignment horizontal="left" vertical="center" indent="1"/>
    </xf>
    <xf numFmtId="0" fontId="2" fillId="135" borderId="55">
      <alignment horizontal="left" vertical="center" indent="1"/>
    </xf>
    <xf numFmtId="0" fontId="2" fillId="135" borderId="55">
      <alignment horizontal="left" vertical="center" indent="1"/>
    </xf>
    <xf numFmtId="0" fontId="2" fillId="135" borderId="55">
      <alignment horizontal="left" vertical="center" indent="1"/>
    </xf>
    <xf numFmtId="0" fontId="2" fillId="135" borderId="55">
      <alignment horizontal="left" vertical="center" indent="1"/>
    </xf>
    <xf numFmtId="0" fontId="2" fillId="135" borderId="55">
      <alignment horizontal="left" vertical="center" indent="1"/>
    </xf>
    <xf numFmtId="0" fontId="2" fillId="135" borderId="55">
      <alignment horizontal="left" vertical="center" indent="1"/>
    </xf>
    <xf numFmtId="0" fontId="2" fillId="135" borderId="55" applyNumberFormat="0" applyProtection="0">
      <alignment horizontal="left" vertical="center" indent="1"/>
    </xf>
    <xf numFmtId="0" fontId="2" fillId="135" borderId="55" applyNumberFormat="0" applyProtection="0">
      <alignment horizontal="left" vertical="center" indent="1"/>
    </xf>
    <xf numFmtId="0" fontId="2" fillId="135" borderId="55">
      <alignment horizontal="left" vertical="center" indent="1"/>
    </xf>
    <xf numFmtId="0" fontId="2" fillId="135" borderId="55">
      <alignment horizontal="left" vertical="center" indent="1"/>
    </xf>
    <xf numFmtId="0" fontId="2" fillId="135" borderId="55" applyNumberFormat="0" applyProtection="0">
      <alignment horizontal="left" vertical="center" indent="1"/>
    </xf>
    <xf numFmtId="0" fontId="2" fillId="135" borderId="55" applyNumberFormat="0" applyProtection="0">
      <alignment horizontal="left" vertical="center" indent="1"/>
    </xf>
    <xf numFmtId="0" fontId="2" fillId="135" borderId="55" applyNumberFormat="0" applyProtection="0">
      <alignment horizontal="left" vertical="center"/>
    </xf>
    <xf numFmtId="0" fontId="2" fillId="135" borderId="55" applyNumberFormat="0" applyProtection="0">
      <alignment horizontal="left" vertical="top" indent="1"/>
    </xf>
    <xf numFmtId="0" fontId="2" fillId="135" borderId="55" applyNumberFormat="0" applyProtection="0">
      <alignment horizontal="left" vertical="top" indent="1"/>
    </xf>
    <xf numFmtId="0" fontId="2" fillId="135" borderId="55" applyNumberFormat="0" applyProtection="0">
      <alignment horizontal="left" vertical="top" indent="1"/>
    </xf>
    <xf numFmtId="0" fontId="2" fillId="135" borderId="55" applyNumberFormat="0" applyProtection="0">
      <alignment horizontal="left" vertical="top" indent="1"/>
    </xf>
    <xf numFmtId="0" fontId="2" fillId="135" borderId="55">
      <alignment horizontal="left" vertical="top" indent="1"/>
    </xf>
    <xf numFmtId="0" fontId="2" fillId="135" borderId="55">
      <alignment horizontal="left" vertical="top" indent="1"/>
    </xf>
    <xf numFmtId="0" fontId="2" fillId="135" borderId="55">
      <alignment horizontal="left" vertical="top" indent="1"/>
    </xf>
    <xf numFmtId="0" fontId="2" fillId="135" borderId="55">
      <alignment horizontal="left" vertical="top" indent="1"/>
    </xf>
    <xf numFmtId="0" fontId="2" fillId="135" borderId="55">
      <alignment horizontal="left" vertical="top" indent="1"/>
    </xf>
    <xf numFmtId="0" fontId="2" fillId="135" borderId="55">
      <alignment horizontal="left" vertical="top" indent="1"/>
    </xf>
    <xf numFmtId="0" fontId="2" fillId="135" borderId="55">
      <alignment horizontal="left" vertical="top" indent="1"/>
    </xf>
    <xf numFmtId="0" fontId="2" fillId="135" borderId="55" applyNumberFormat="0" applyProtection="0">
      <alignment horizontal="left" vertical="top" indent="1"/>
    </xf>
    <xf numFmtId="0" fontId="2" fillId="135" borderId="55" applyNumberFormat="0" applyProtection="0">
      <alignment horizontal="left" vertical="top" indent="1"/>
    </xf>
    <xf numFmtId="0" fontId="2" fillId="135" borderId="55" applyNumberFormat="0" applyProtection="0">
      <alignment horizontal="left" vertical="top" indent="1"/>
    </xf>
    <xf numFmtId="0" fontId="2" fillId="135" borderId="55" applyNumberFormat="0" applyProtection="0">
      <alignment horizontal="left" vertical="top" indent="1"/>
    </xf>
    <xf numFmtId="0" fontId="2" fillId="135" borderId="55">
      <alignment horizontal="left" vertical="top" indent="1"/>
    </xf>
    <xf numFmtId="0" fontId="2" fillId="135" borderId="55">
      <alignment horizontal="left" vertical="top" indent="1"/>
    </xf>
    <xf numFmtId="0" fontId="2" fillId="135" borderId="55">
      <alignment horizontal="left" vertical="top" indent="1"/>
    </xf>
    <xf numFmtId="0" fontId="2" fillId="135" borderId="55">
      <alignment horizontal="left" vertical="top" indent="1"/>
    </xf>
    <xf numFmtId="0" fontId="2" fillId="135" borderId="55">
      <alignment horizontal="left" vertical="top" indent="1"/>
    </xf>
    <xf numFmtId="0" fontId="2" fillId="135" borderId="55">
      <alignment horizontal="left" vertical="top" indent="1"/>
    </xf>
    <xf numFmtId="0" fontId="2" fillId="135" borderId="55" applyNumberFormat="0" applyProtection="0">
      <alignment horizontal="left" vertical="top" indent="1"/>
    </xf>
    <xf numFmtId="0" fontId="2" fillId="135" borderId="55" applyNumberFormat="0" applyProtection="0">
      <alignment horizontal="left" vertical="top" indent="1"/>
    </xf>
    <xf numFmtId="0" fontId="2" fillId="135" borderId="55" applyNumberFormat="0" applyProtection="0">
      <alignment horizontal="left" vertical="top" indent="1"/>
    </xf>
    <xf numFmtId="0" fontId="2" fillId="135" borderId="55" applyNumberFormat="0" applyProtection="0">
      <alignment horizontal="left" vertical="top" indent="1"/>
    </xf>
    <xf numFmtId="0" fontId="2" fillId="135" borderId="55" applyNumberFormat="0" applyProtection="0">
      <alignment horizontal="left" vertical="top" indent="1"/>
    </xf>
    <xf numFmtId="0" fontId="2" fillId="135" borderId="55" applyNumberFormat="0" applyProtection="0">
      <alignment horizontal="left" vertical="top" indent="1"/>
    </xf>
    <xf numFmtId="0" fontId="2" fillId="135" borderId="55">
      <alignment horizontal="left" vertical="top" indent="1"/>
    </xf>
    <xf numFmtId="0" fontId="2" fillId="135" borderId="55">
      <alignment horizontal="left" vertical="top" indent="1"/>
    </xf>
    <xf numFmtId="0" fontId="2" fillId="135" borderId="55">
      <alignment horizontal="left" vertical="top" indent="1"/>
    </xf>
    <xf numFmtId="0" fontId="2" fillId="135" borderId="55">
      <alignment horizontal="left" vertical="top" indent="1"/>
    </xf>
    <xf numFmtId="0" fontId="2" fillId="135" borderId="55">
      <alignment horizontal="left" vertical="top" indent="1"/>
    </xf>
    <xf numFmtId="0" fontId="2" fillId="135" borderId="55">
      <alignment horizontal="left" vertical="top" indent="1"/>
    </xf>
    <xf numFmtId="0" fontId="2" fillId="135" borderId="55">
      <alignment horizontal="left" vertical="top" indent="1"/>
    </xf>
    <xf numFmtId="0" fontId="2" fillId="135" borderId="55">
      <alignment horizontal="left" vertical="top" indent="1"/>
    </xf>
    <xf numFmtId="0" fontId="2" fillId="135" borderId="55">
      <alignment horizontal="left" vertical="top" indent="1"/>
    </xf>
    <xf numFmtId="0" fontId="2" fillId="135" borderId="55">
      <alignment horizontal="left" vertical="top" indent="1"/>
    </xf>
    <xf numFmtId="0" fontId="2" fillId="135" borderId="55">
      <alignment horizontal="left" vertical="top" indent="1"/>
    </xf>
    <xf numFmtId="0" fontId="2" fillId="135" borderId="55" applyNumberFormat="0" applyProtection="0">
      <alignment horizontal="left" vertical="top" indent="1"/>
    </xf>
    <xf numFmtId="0" fontId="2" fillId="135" borderId="55" applyNumberFormat="0" applyProtection="0">
      <alignment horizontal="left" vertical="top" indent="1"/>
    </xf>
    <xf numFmtId="0" fontId="2" fillId="135" borderId="55">
      <alignment horizontal="left" vertical="top" indent="1"/>
    </xf>
    <xf numFmtId="0" fontId="2" fillId="135" borderId="55" applyNumberFormat="0" applyProtection="0">
      <alignment horizontal="left" vertical="top" indent="1"/>
    </xf>
    <xf numFmtId="0" fontId="2" fillId="135" borderId="55" applyNumberFormat="0" applyProtection="0">
      <alignment horizontal="left" vertical="top" indent="1"/>
    </xf>
    <xf numFmtId="0" fontId="2" fillId="135" borderId="55">
      <alignment horizontal="left" vertical="top" indent="1"/>
    </xf>
    <xf numFmtId="0" fontId="2" fillId="135" borderId="55">
      <alignment horizontal="left" vertical="top" indent="1"/>
    </xf>
    <xf numFmtId="0" fontId="2" fillId="135" borderId="55">
      <alignment horizontal="left" vertical="top" indent="1"/>
    </xf>
    <xf numFmtId="0" fontId="2" fillId="135" borderId="55">
      <alignment horizontal="left" vertical="top" indent="1"/>
    </xf>
    <xf numFmtId="0" fontId="2" fillId="135" borderId="55">
      <alignment horizontal="left" vertical="top" indent="1"/>
    </xf>
    <xf numFmtId="0" fontId="2" fillId="135" borderId="55">
      <alignment horizontal="left" vertical="top" indent="1"/>
    </xf>
    <xf numFmtId="0" fontId="2" fillId="135" borderId="55">
      <alignment horizontal="left" vertical="top" indent="1"/>
    </xf>
    <xf numFmtId="0" fontId="2" fillId="135" borderId="55">
      <alignment horizontal="left" vertical="top" indent="1"/>
    </xf>
    <xf numFmtId="0" fontId="2" fillId="135" borderId="55">
      <alignment horizontal="left" vertical="top" indent="1"/>
    </xf>
    <xf numFmtId="0" fontId="2" fillId="135" borderId="55">
      <alignment horizontal="left" vertical="top" indent="1"/>
    </xf>
    <xf numFmtId="0" fontId="2" fillId="135" borderId="55">
      <alignment horizontal="left" vertical="top" indent="1"/>
    </xf>
    <xf numFmtId="0" fontId="2" fillId="135" borderId="55">
      <alignment horizontal="left" vertical="top" indent="1"/>
    </xf>
    <xf numFmtId="0" fontId="2" fillId="135" borderId="55">
      <alignment horizontal="left" vertical="top" indent="1"/>
    </xf>
    <xf numFmtId="0" fontId="2" fillId="135" borderId="55">
      <alignment horizontal="left" vertical="top" indent="1"/>
    </xf>
    <xf numFmtId="0" fontId="2" fillId="135" borderId="55" applyNumberFormat="0" applyProtection="0">
      <alignment horizontal="left" vertical="top" indent="1"/>
    </xf>
    <xf numFmtId="0" fontId="2" fillId="135" borderId="55" applyNumberFormat="0" applyProtection="0">
      <alignment horizontal="left" vertical="top" indent="1"/>
    </xf>
    <xf numFmtId="0" fontId="2" fillId="135" borderId="55">
      <alignment horizontal="left" vertical="top" indent="1"/>
    </xf>
    <xf numFmtId="0" fontId="2" fillId="135" borderId="55">
      <alignment horizontal="left" vertical="top" indent="1"/>
    </xf>
    <xf numFmtId="0" fontId="2" fillId="135" borderId="55" applyNumberFormat="0" applyProtection="0">
      <alignment horizontal="left" vertical="top" indent="1"/>
    </xf>
    <xf numFmtId="0" fontId="2" fillId="135" borderId="55" applyNumberFormat="0" applyProtection="0">
      <alignment horizontal="left" vertical="top" indent="1"/>
    </xf>
    <xf numFmtId="0" fontId="2" fillId="135" borderId="55" applyNumberFormat="0" applyProtection="0">
      <alignment horizontal="left" vertical="top"/>
    </xf>
    <xf numFmtId="0" fontId="2" fillId="34" borderId="55" applyNumberFormat="0" applyProtection="0">
      <alignment horizontal="left" vertical="center" indent="1"/>
    </xf>
    <xf numFmtId="0" fontId="2" fillId="34" borderId="55" applyNumberFormat="0" applyProtection="0">
      <alignment horizontal="left" vertical="center" indent="1"/>
    </xf>
    <xf numFmtId="0" fontId="2" fillId="34" borderId="55" applyNumberFormat="0" applyProtection="0">
      <alignment horizontal="left" vertical="center" indent="1"/>
    </xf>
    <xf numFmtId="0" fontId="2" fillId="34" borderId="55" applyNumberFormat="0" applyProtection="0">
      <alignment horizontal="left" vertical="center" indent="1"/>
    </xf>
    <xf numFmtId="0" fontId="2" fillId="34" borderId="55">
      <alignment horizontal="left" vertical="center" indent="1"/>
    </xf>
    <xf numFmtId="0" fontId="2" fillId="34" borderId="55">
      <alignment horizontal="left" vertical="center" indent="1"/>
    </xf>
    <xf numFmtId="0" fontId="2" fillId="34" borderId="55">
      <alignment horizontal="left" vertical="center" indent="1"/>
    </xf>
    <xf numFmtId="0" fontId="2" fillId="34" borderId="55">
      <alignment horizontal="left" vertical="center" indent="1"/>
    </xf>
    <xf numFmtId="0" fontId="2" fillId="34" borderId="55">
      <alignment horizontal="left" vertical="center" indent="1"/>
    </xf>
    <xf numFmtId="0" fontId="2" fillId="34" borderId="55">
      <alignment horizontal="left" vertical="center" indent="1"/>
    </xf>
    <xf numFmtId="0" fontId="2" fillId="34" borderId="55">
      <alignment horizontal="left" vertical="center" indent="1"/>
    </xf>
    <xf numFmtId="0" fontId="2" fillId="34" borderId="55" applyNumberFormat="0" applyProtection="0">
      <alignment horizontal="left" vertical="center" indent="1"/>
    </xf>
    <xf numFmtId="0" fontId="2" fillId="34" borderId="55" applyNumberFormat="0" applyProtection="0">
      <alignment horizontal="left" vertical="center" indent="1"/>
    </xf>
    <xf numFmtId="0" fontId="2" fillId="34" borderId="55" applyNumberFormat="0" applyProtection="0">
      <alignment horizontal="left" vertical="center" indent="1"/>
    </xf>
    <xf numFmtId="0" fontId="2" fillId="34" borderId="55" applyNumberFormat="0" applyProtection="0">
      <alignment horizontal="left" vertical="center" indent="1"/>
    </xf>
    <xf numFmtId="0" fontId="2" fillId="34" borderId="55">
      <alignment horizontal="left" vertical="center" indent="1"/>
    </xf>
    <xf numFmtId="0" fontId="2" fillId="34" borderId="55">
      <alignment horizontal="left" vertical="center" indent="1"/>
    </xf>
    <xf numFmtId="0" fontId="2" fillId="34" borderId="55">
      <alignment horizontal="left" vertical="center" indent="1"/>
    </xf>
    <xf numFmtId="0" fontId="2" fillId="34" borderId="55">
      <alignment horizontal="left" vertical="center" indent="1"/>
    </xf>
    <xf numFmtId="0" fontId="2" fillId="34" borderId="55">
      <alignment horizontal="left" vertical="center" indent="1"/>
    </xf>
    <xf numFmtId="0" fontId="2" fillId="34" borderId="55">
      <alignment horizontal="left" vertical="center" indent="1"/>
    </xf>
    <xf numFmtId="0" fontId="2" fillId="34" borderId="55" applyNumberFormat="0" applyProtection="0">
      <alignment horizontal="left" vertical="center" indent="1"/>
    </xf>
    <xf numFmtId="0" fontId="2" fillId="34" borderId="55" applyNumberFormat="0" applyProtection="0">
      <alignment horizontal="left" vertical="center" indent="1"/>
    </xf>
    <xf numFmtId="0" fontId="2" fillId="34" borderId="55" applyNumberFormat="0" applyProtection="0">
      <alignment horizontal="left" vertical="center" indent="1"/>
    </xf>
    <xf numFmtId="0" fontId="2" fillId="34" borderId="55" applyNumberFormat="0" applyProtection="0">
      <alignment horizontal="left" vertical="center" indent="1"/>
    </xf>
    <xf numFmtId="0" fontId="2" fillId="34" borderId="55" applyNumberFormat="0" applyProtection="0">
      <alignment horizontal="left" vertical="center" indent="1"/>
    </xf>
    <xf numFmtId="0" fontId="2" fillId="34" borderId="55" applyNumberFormat="0" applyProtection="0">
      <alignment horizontal="left" vertical="center" indent="1"/>
    </xf>
    <xf numFmtId="0" fontId="2" fillId="34" borderId="55">
      <alignment horizontal="left" vertical="center" indent="1"/>
    </xf>
    <xf numFmtId="0" fontId="2" fillId="34" borderId="55">
      <alignment horizontal="left" vertical="center" indent="1"/>
    </xf>
    <xf numFmtId="0" fontId="2" fillId="34" borderId="55">
      <alignment horizontal="left" vertical="center" indent="1"/>
    </xf>
    <xf numFmtId="0" fontId="2" fillId="34" borderId="55">
      <alignment horizontal="left" vertical="center" indent="1"/>
    </xf>
    <xf numFmtId="0" fontId="2" fillId="34" borderId="55">
      <alignment horizontal="left" vertical="center" indent="1"/>
    </xf>
    <xf numFmtId="0" fontId="2" fillId="34" borderId="55">
      <alignment horizontal="left" vertical="center" indent="1"/>
    </xf>
    <xf numFmtId="0" fontId="2" fillId="34" borderId="55">
      <alignment horizontal="left" vertical="center" indent="1"/>
    </xf>
    <xf numFmtId="0" fontId="2" fillId="34" borderId="55">
      <alignment horizontal="left" vertical="center" indent="1"/>
    </xf>
    <xf numFmtId="0" fontId="2" fillId="34" borderId="55">
      <alignment horizontal="left" vertical="center" indent="1"/>
    </xf>
    <xf numFmtId="0" fontId="2" fillId="34" borderId="55">
      <alignment horizontal="left" vertical="center" indent="1"/>
    </xf>
    <xf numFmtId="0" fontId="2" fillId="34" borderId="55">
      <alignment horizontal="left" vertical="center" indent="1"/>
    </xf>
    <xf numFmtId="0" fontId="2" fillId="34" borderId="55" applyNumberFormat="0" applyProtection="0">
      <alignment horizontal="left" vertical="center" indent="1"/>
    </xf>
    <xf numFmtId="0" fontId="2" fillId="34" borderId="55" applyNumberFormat="0" applyProtection="0">
      <alignment horizontal="left" vertical="center" indent="1"/>
    </xf>
    <xf numFmtId="0" fontId="2" fillId="34" borderId="55">
      <alignment horizontal="left" vertical="center" indent="1"/>
    </xf>
    <xf numFmtId="0" fontId="2" fillId="34" borderId="55" applyNumberFormat="0" applyProtection="0">
      <alignment horizontal="left" vertical="center" indent="1"/>
    </xf>
    <xf numFmtId="0" fontId="2" fillId="34" borderId="55" applyNumberFormat="0" applyProtection="0">
      <alignment horizontal="left" vertical="center" indent="1"/>
    </xf>
    <xf numFmtId="0" fontId="2" fillId="34" borderId="55">
      <alignment horizontal="left" vertical="center" indent="1"/>
    </xf>
    <xf numFmtId="0" fontId="2" fillId="34" borderId="55">
      <alignment horizontal="left" vertical="center" indent="1"/>
    </xf>
    <xf numFmtId="0" fontId="2" fillId="34" borderId="55">
      <alignment horizontal="left" vertical="center" indent="1"/>
    </xf>
    <xf numFmtId="0" fontId="2" fillId="34" borderId="55">
      <alignment horizontal="left" vertical="center" indent="1"/>
    </xf>
    <xf numFmtId="0" fontId="2" fillId="34" borderId="55">
      <alignment horizontal="left" vertical="center" indent="1"/>
    </xf>
    <xf numFmtId="0" fontId="2" fillId="34" borderId="55">
      <alignment horizontal="left" vertical="center" indent="1"/>
    </xf>
    <xf numFmtId="0" fontId="2" fillId="34" borderId="55">
      <alignment horizontal="left" vertical="center" indent="1"/>
    </xf>
    <xf numFmtId="0" fontId="2" fillId="34" borderId="55">
      <alignment horizontal="left" vertical="center" indent="1"/>
    </xf>
    <xf numFmtId="0" fontId="2" fillId="34" borderId="55">
      <alignment horizontal="left" vertical="center" indent="1"/>
    </xf>
    <xf numFmtId="0" fontId="2" fillId="34" borderId="55">
      <alignment horizontal="left" vertical="center" indent="1"/>
    </xf>
    <xf numFmtId="0" fontId="2" fillId="34" borderId="55">
      <alignment horizontal="left" vertical="center" indent="1"/>
    </xf>
    <xf numFmtId="0" fontId="2" fillId="34" borderId="55">
      <alignment horizontal="left" vertical="center" indent="1"/>
    </xf>
    <xf numFmtId="0" fontId="2" fillId="34" borderId="55">
      <alignment horizontal="left" vertical="center" indent="1"/>
    </xf>
    <xf numFmtId="0" fontId="2" fillId="34" borderId="55">
      <alignment horizontal="left" vertical="center" indent="1"/>
    </xf>
    <xf numFmtId="0" fontId="2" fillId="34" borderId="55" applyNumberFormat="0" applyProtection="0">
      <alignment horizontal="left" vertical="center" indent="1"/>
    </xf>
    <xf numFmtId="0" fontId="2" fillId="34" borderId="55" applyNumberFormat="0" applyProtection="0">
      <alignment horizontal="left" vertical="center" indent="1"/>
    </xf>
    <xf numFmtId="0" fontId="2" fillId="34" borderId="55">
      <alignment horizontal="left" vertical="center" indent="1"/>
    </xf>
    <xf numFmtId="0" fontId="2" fillId="34" borderId="55">
      <alignment horizontal="left" vertical="center" indent="1"/>
    </xf>
    <xf numFmtId="0" fontId="2" fillId="34" borderId="55" applyNumberFormat="0" applyProtection="0">
      <alignment horizontal="left" vertical="center" indent="1"/>
    </xf>
    <xf numFmtId="0" fontId="2" fillId="34" borderId="55" applyNumberFormat="0" applyProtection="0">
      <alignment horizontal="left" vertical="center" indent="1"/>
    </xf>
    <xf numFmtId="0" fontId="2" fillId="34" borderId="55" applyNumberFormat="0" applyProtection="0">
      <alignment horizontal="left" vertical="center"/>
    </xf>
    <xf numFmtId="0" fontId="2" fillId="34" borderId="55" applyNumberFormat="0" applyProtection="0">
      <alignment horizontal="left" vertical="top" indent="1"/>
    </xf>
    <xf numFmtId="0" fontId="2" fillId="34" borderId="55" applyNumberFormat="0" applyProtection="0">
      <alignment horizontal="left" vertical="top" indent="1"/>
    </xf>
    <xf numFmtId="0" fontId="2" fillId="34" borderId="55" applyNumberFormat="0" applyProtection="0">
      <alignment horizontal="left" vertical="top" indent="1"/>
    </xf>
    <xf numFmtId="0" fontId="2" fillId="34" borderId="55" applyNumberFormat="0" applyProtection="0">
      <alignment horizontal="left" vertical="top" indent="1"/>
    </xf>
    <xf numFmtId="0" fontId="2" fillId="34" borderId="55">
      <alignment horizontal="left" vertical="top" indent="1"/>
    </xf>
    <xf numFmtId="0" fontId="2" fillId="34" borderId="55">
      <alignment horizontal="left" vertical="top" indent="1"/>
    </xf>
    <xf numFmtId="0" fontId="2" fillId="34" borderId="55">
      <alignment horizontal="left" vertical="top" indent="1"/>
    </xf>
    <xf numFmtId="0" fontId="2" fillId="34" borderId="55">
      <alignment horizontal="left" vertical="top" indent="1"/>
    </xf>
    <xf numFmtId="0" fontId="2" fillId="34" borderId="55">
      <alignment horizontal="left" vertical="top" indent="1"/>
    </xf>
    <xf numFmtId="0" fontId="2" fillId="34" borderId="55">
      <alignment horizontal="left" vertical="top" indent="1"/>
    </xf>
    <xf numFmtId="0" fontId="2" fillId="34" borderId="55">
      <alignment horizontal="left" vertical="top" indent="1"/>
    </xf>
    <xf numFmtId="0" fontId="2" fillId="34" borderId="55" applyNumberFormat="0" applyProtection="0">
      <alignment horizontal="left" vertical="top" indent="1"/>
    </xf>
    <xf numFmtId="0" fontId="2" fillId="34" borderId="55" applyNumberFormat="0" applyProtection="0">
      <alignment horizontal="left" vertical="top" indent="1"/>
    </xf>
    <xf numFmtId="0" fontId="2" fillId="34" borderId="55" applyNumberFormat="0" applyProtection="0">
      <alignment horizontal="left" vertical="top" indent="1"/>
    </xf>
    <xf numFmtId="0" fontId="2" fillId="34" borderId="55" applyNumberFormat="0" applyProtection="0">
      <alignment horizontal="left" vertical="top" indent="1"/>
    </xf>
    <xf numFmtId="0" fontId="2" fillId="34" borderId="55">
      <alignment horizontal="left" vertical="top" indent="1"/>
    </xf>
    <xf numFmtId="0" fontId="2" fillId="34" borderId="55">
      <alignment horizontal="left" vertical="top" indent="1"/>
    </xf>
    <xf numFmtId="0" fontId="2" fillId="34" borderId="55">
      <alignment horizontal="left" vertical="top" indent="1"/>
    </xf>
    <xf numFmtId="0" fontId="2" fillId="34" borderId="55">
      <alignment horizontal="left" vertical="top" indent="1"/>
    </xf>
    <xf numFmtId="0" fontId="2" fillId="34" borderId="55">
      <alignment horizontal="left" vertical="top" indent="1"/>
    </xf>
    <xf numFmtId="0" fontId="2" fillId="34" borderId="55">
      <alignment horizontal="left" vertical="top" indent="1"/>
    </xf>
    <xf numFmtId="0" fontId="2" fillId="34" borderId="55" applyNumberFormat="0" applyProtection="0">
      <alignment horizontal="left" vertical="top" indent="1"/>
    </xf>
    <xf numFmtId="0" fontId="2" fillId="34" borderId="55" applyNumberFormat="0" applyProtection="0">
      <alignment horizontal="left" vertical="top" indent="1"/>
    </xf>
    <xf numFmtId="0" fontId="2" fillId="34" borderId="55" applyNumberFormat="0" applyProtection="0">
      <alignment horizontal="left" vertical="top" indent="1"/>
    </xf>
    <xf numFmtId="0" fontId="2" fillId="34" borderId="55" applyNumberFormat="0" applyProtection="0">
      <alignment horizontal="left" vertical="top" indent="1"/>
    </xf>
    <xf numFmtId="0" fontId="2" fillId="34" borderId="55" applyNumberFormat="0" applyProtection="0">
      <alignment horizontal="left" vertical="top" indent="1"/>
    </xf>
    <xf numFmtId="0" fontId="2" fillId="34" borderId="55" applyNumberFormat="0" applyProtection="0">
      <alignment horizontal="left" vertical="top" indent="1"/>
    </xf>
    <xf numFmtId="0" fontId="2" fillId="34" borderId="55">
      <alignment horizontal="left" vertical="top" indent="1"/>
    </xf>
    <xf numFmtId="0" fontId="2" fillId="34" borderId="55">
      <alignment horizontal="left" vertical="top" indent="1"/>
    </xf>
    <xf numFmtId="0" fontId="2" fillId="34" borderId="55">
      <alignment horizontal="left" vertical="top" indent="1"/>
    </xf>
    <xf numFmtId="0" fontId="2" fillId="34" borderId="55">
      <alignment horizontal="left" vertical="top" indent="1"/>
    </xf>
    <xf numFmtId="0" fontId="2" fillId="34" borderId="55">
      <alignment horizontal="left" vertical="top" indent="1"/>
    </xf>
    <xf numFmtId="0" fontId="2" fillId="34" borderId="55">
      <alignment horizontal="left" vertical="top" indent="1"/>
    </xf>
    <xf numFmtId="0" fontId="2" fillId="34" borderId="55">
      <alignment horizontal="left" vertical="top" indent="1"/>
    </xf>
    <xf numFmtId="0" fontId="2" fillId="34" borderId="55">
      <alignment horizontal="left" vertical="top" indent="1"/>
    </xf>
    <xf numFmtId="0" fontId="2" fillId="34" borderId="55">
      <alignment horizontal="left" vertical="top" indent="1"/>
    </xf>
    <xf numFmtId="0" fontId="2" fillId="34" borderId="55">
      <alignment horizontal="left" vertical="top" indent="1"/>
    </xf>
    <xf numFmtId="0" fontId="2" fillId="34" borderId="55">
      <alignment horizontal="left" vertical="top" indent="1"/>
    </xf>
    <xf numFmtId="0" fontId="2" fillId="34" borderId="55" applyNumberFormat="0" applyProtection="0">
      <alignment horizontal="left" vertical="top" indent="1"/>
    </xf>
    <xf numFmtId="0" fontId="2" fillId="34" borderId="55" applyNumberFormat="0" applyProtection="0">
      <alignment horizontal="left" vertical="top" indent="1"/>
    </xf>
    <xf numFmtId="0" fontId="2" fillId="34" borderId="55">
      <alignment horizontal="left" vertical="top" indent="1"/>
    </xf>
    <xf numFmtId="0" fontId="2" fillId="34" borderId="55" applyNumberFormat="0" applyProtection="0">
      <alignment horizontal="left" vertical="top" indent="1"/>
    </xf>
    <xf numFmtId="0" fontId="2" fillId="34" borderId="55" applyNumberFormat="0" applyProtection="0">
      <alignment horizontal="left" vertical="top" indent="1"/>
    </xf>
    <xf numFmtId="0" fontId="2" fillId="34" borderId="55">
      <alignment horizontal="left" vertical="top" indent="1"/>
    </xf>
    <xf numFmtId="0" fontId="2" fillId="34" borderId="55">
      <alignment horizontal="left" vertical="top" indent="1"/>
    </xf>
    <xf numFmtId="0" fontId="2" fillId="34" borderId="55">
      <alignment horizontal="left" vertical="top" indent="1"/>
    </xf>
    <xf numFmtId="0" fontId="2" fillId="34" borderId="55">
      <alignment horizontal="left" vertical="top" indent="1"/>
    </xf>
    <xf numFmtId="0" fontId="2" fillId="34" borderId="55">
      <alignment horizontal="left" vertical="top" indent="1"/>
    </xf>
    <xf numFmtId="0" fontId="2" fillId="34" borderId="55">
      <alignment horizontal="left" vertical="top" indent="1"/>
    </xf>
    <xf numFmtId="0" fontId="2" fillId="34" borderId="55">
      <alignment horizontal="left" vertical="top" indent="1"/>
    </xf>
    <xf numFmtId="0" fontId="2" fillId="34" borderId="55">
      <alignment horizontal="left" vertical="top" indent="1"/>
    </xf>
    <xf numFmtId="0" fontId="2" fillId="34" borderId="55">
      <alignment horizontal="left" vertical="top" indent="1"/>
    </xf>
    <xf numFmtId="0" fontId="2" fillId="34" borderId="55">
      <alignment horizontal="left" vertical="top" indent="1"/>
    </xf>
    <xf numFmtId="0" fontId="2" fillId="34" borderId="55">
      <alignment horizontal="left" vertical="top" indent="1"/>
    </xf>
    <xf numFmtId="0" fontId="2" fillId="34" borderId="55">
      <alignment horizontal="left" vertical="top" indent="1"/>
    </xf>
    <xf numFmtId="0" fontId="2" fillId="34" borderId="55">
      <alignment horizontal="left" vertical="top" indent="1"/>
    </xf>
    <xf numFmtId="0" fontId="2" fillId="34" borderId="55">
      <alignment horizontal="left" vertical="top" indent="1"/>
    </xf>
    <xf numFmtId="0" fontId="2" fillId="34" borderId="55" applyNumberFormat="0" applyProtection="0">
      <alignment horizontal="left" vertical="top" indent="1"/>
    </xf>
    <xf numFmtId="0" fontId="2" fillId="34" borderId="55" applyNumberFormat="0" applyProtection="0">
      <alignment horizontal="left" vertical="top" indent="1"/>
    </xf>
    <xf numFmtId="0" fontId="2" fillId="34" borderId="55">
      <alignment horizontal="left" vertical="top" indent="1"/>
    </xf>
    <xf numFmtId="0" fontId="2" fillId="34" borderId="55">
      <alignment horizontal="left" vertical="top" indent="1"/>
    </xf>
    <xf numFmtId="0" fontId="2" fillId="34" borderId="55" applyNumberFormat="0" applyProtection="0">
      <alignment horizontal="left" vertical="top" indent="1"/>
    </xf>
    <xf numFmtId="0" fontId="2" fillId="34" borderId="55" applyNumberFormat="0" applyProtection="0">
      <alignment horizontal="left" vertical="top" indent="1"/>
    </xf>
    <xf numFmtId="0" fontId="2" fillId="34" borderId="55" applyNumberFormat="0" applyProtection="0">
      <alignment horizontal="left" vertical="top"/>
    </xf>
    <xf numFmtId="4" fontId="526" fillId="34" borderId="55" applyNumberFormat="0" applyProtection="0">
      <alignment vertical="center"/>
    </xf>
    <xf numFmtId="4" fontId="526" fillId="34" borderId="55" applyNumberFormat="0" applyProtection="0">
      <alignment vertical="center"/>
    </xf>
    <xf numFmtId="4" fontId="526" fillId="34" borderId="55" applyNumberFormat="0" applyProtection="0">
      <alignment vertical="center"/>
    </xf>
    <xf numFmtId="4" fontId="526" fillId="34" borderId="55" applyNumberFormat="0" applyProtection="0">
      <alignment vertical="center"/>
    </xf>
    <xf numFmtId="4" fontId="526" fillId="34" borderId="55" applyNumberFormat="0" applyProtection="0">
      <alignment vertical="center"/>
    </xf>
    <xf numFmtId="4" fontId="526" fillId="34" borderId="55">
      <alignment vertical="center"/>
    </xf>
    <xf numFmtId="4" fontId="526" fillId="34" borderId="55">
      <alignment vertical="center"/>
    </xf>
    <xf numFmtId="4" fontId="526" fillId="34" borderId="55">
      <alignment vertical="center"/>
    </xf>
    <xf numFmtId="4" fontId="526" fillId="34" borderId="55" applyNumberFormat="0" applyProtection="0">
      <alignment vertical="center"/>
    </xf>
    <xf numFmtId="4" fontId="526" fillId="34" borderId="55" applyNumberFormat="0" applyProtection="0">
      <alignment vertical="center"/>
    </xf>
    <xf numFmtId="4" fontId="526" fillId="34" borderId="55">
      <alignment vertical="center"/>
    </xf>
    <xf numFmtId="4" fontId="526" fillId="34" borderId="55">
      <alignment vertical="center"/>
    </xf>
    <xf numFmtId="4" fontId="526" fillId="34" borderId="55">
      <alignment vertical="center"/>
    </xf>
    <xf numFmtId="4" fontId="526" fillId="34" borderId="55">
      <alignment vertical="center"/>
    </xf>
    <xf numFmtId="4" fontId="526" fillId="34" borderId="55">
      <alignment vertical="center"/>
    </xf>
    <xf numFmtId="4" fontId="526" fillId="34" borderId="55">
      <alignment vertical="center"/>
    </xf>
    <xf numFmtId="4" fontId="526" fillId="34" borderId="55">
      <alignment vertical="center"/>
    </xf>
    <xf numFmtId="4" fontId="526" fillId="34" borderId="55">
      <alignment vertical="center"/>
    </xf>
    <xf numFmtId="4" fontId="526" fillId="34" borderId="55">
      <alignment vertical="center"/>
    </xf>
    <xf numFmtId="4" fontId="526" fillId="34" borderId="55">
      <alignment vertical="center"/>
    </xf>
    <xf numFmtId="4" fontId="526" fillId="34" borderId="55">
      <alignment vertical="center"/>
    </xf>
    <xf numFmtId="4" fontId="526" fillId="34" borderId="55">
      <alignment vertical="center"/>
    </xf>
    <xf numFmtId="4" fontId="526" fillId="34" borderId="55">
      <alignment vertical="center"/>
    </xf>
    <xf numFmtId="4" fontId="526" fillId="34" borderId="55">
      <alignment vertical="center"/>
    </xf>
    <xf numFmtId="4" fontId="526" fillId="34" borderId="55">
      <alignment vertical="center"/>
    </xf>
    <xf numFmtId="4" fontId="526" fillId="34" borderId="55">
      <alignment vertical="center"/>
    </xf>
    <xf numFmtId="4" fontId="526" fillId="34" borderId="55">
      <alignment vertical="center"/>
    </xf>
    <xf numFmtId="4" fontId="526" fillId="34" borderId="55">
      <alignment vertical="center"/>
    </xf>
    <xf numFmtId="4" fontId="526" fillId="34" borderId="55">
      <alignment vertical="center"/>
    </xf>
    <xf numFmtId="4" fontId="526" fillId="34" borderId="55">
      <alignment vertical="center"/>
    </xf>
    <xf numFmtId="4" fontId="526" fillId="34" borderId="55">
      <alignment vertical="center"/>
    </xf>
    <xf numFmtId="4" fontId="526" fillId="34" borderId="55">
      <alignment vertical="center"/>
    </xf>
    <xf numFmtId="4" fontId="526" fillId="34" borderId="55">
      <alignment vertical="center"/>
    </xf>
    <xf numFmtId="4" fontId="526" fillId="34" borderId="55">
      <alignment vertical="center"/>
    </xf>
    <xf numFmtId="4" fontId="526" fillId="34" borderId="55">
      <alignment vertical="center"/>
    </xf>
    <xf numFmtId="4" fontId="526" fillId="34" borderId="55">
      <alignment vertical="center"/>
    </xf>
    <xf numFmtId="4" fontId="526" fillId="34" borderId="55">
      <alignment vertical="center"/>
    </xf>
    <xf numFmtId="4" fontId="526" fillId="34" borderId="55">
      <alignment vertical="center"/>
    </xf>
    <xf numFmtId="4" fontId="526" fillId="34" borderId="55">
      <alignment vertical="center"/>
    </xf>
    <xf numFmtId="4" fontId="526" fillId="34" borderId="55">
      <alignment vertical="center"/>
    </xf>
    <xf numFmtId="4" fontId="526" fillId="34" borderId="55">
      <alignment vertical="center"/>
    </xf>
    <xf numFmtId="4" fontId="526" fillId="34" borderId="55">
      <alignment vertical="center"/>
    </xf>
    <xf numFmtId="4" fontId="526" fillId="34" borderId="55">
      <alignment vertical="center"/>
    </xf>
    <xf numFmtId="4" fontId="526" fillId="34" borderId="55" applyNumberFormat="0" applyProtection="0">
      <alignment vertical="center"/>
    </xf>
    <xf numFmtId="4" fontId="526" fillId="34" borderId="55" applyNumberFormat="0" applyProtection="0">
      <alignment vertical="center"/>
    </xf>
    <xf numFmtId="4" fontId="526" fillId="34" borderId="55">
      <alignment vertical="center"/>
    </xf>
    <xf numFmtId="4" fontId="526" fillId="34" borderId="55">
      <alignment vertical="center"/>
    </xf>
    <xf numFmtId="4" fontId="526" fillId="34" borderId="55" applyNumberFormat="0" applyProtection="0">
      <alignment vertical="center"/>
    </xf>
    <xf numFmtId="4" fontId="526" fillId="34" borderId="55" applyNumberFormat="0" applyProtection="0">
      <alignment vertical="center"/>
    </xf>
    <xf numFmtId="4" fontId="527" fillId="34" borderId="55" applyNumberFormat="0" applyProtection="0">
      <alignment vertical="center"/>
    </xf>
    <xf numFmtId="4" fontId="527" fillId="34" borderId="55" applyNumberFormat="0" applyProtection="0">
      <alignment vertical="center"/>
    </xf>
    <xf numFmtId="4" fontId="527" fillId="34" borderId="55" applyNumberFormat="0" applyProtection="0">
      <alignment vertical="center"/>
    </xf>
    <xf numFmtId="4" fontId="527" fillId="34" borderId="55" applyNumberFormat="0" applyProtection="0">
      <alignment vertical="center"/>
    </xf>
    <xf numFmtId="4" fontId="527" fillId="34" borderId="55" applyNumberFormat="0" applyProtection="0">
      <alignment vertical="center"/>
    </xf>
    <xf numFmtId="4" fontId="527" fillId="34" borderId="55">
      <alignment vertical="center"/>
    </xf>
    <xf numFmtId="4" fontId="527" fillId="34" borderId="55">
      <alignment vertical="center"/>
    </xf>
    <xf numFmtId="4" fontId="527" fillId="34" borderId="55">
      <alignment vertical="center"/>
    </xf>
    <xf numFmtId="4" fontId="527" fillId="34" borderId="55" applyNumberFormat="0" applyProtection="0">
      <alignment vertical="center"/>
    </xf>
    <xf numFmtId="4" fontId="527" fillId="34" borderId="55" applyNumberFormat="0" applyProtection="0">
      <alignment vertical="center"/>
    </xf>
    <xf numFmtId="4" fontId="527" fillId="34" borderId="55">
      <alignment vertical="center"/>
    </xf>
    <xf numFmtId="4" fontId="527" fillId="34" borderId="55">
      <alignment vertical="center"/>
    </xf>
    <xf numFmtId="4" fontId="527" fillId="34" borderId="55">
      <alignment vertical="center"/>
    </xf>
    <xf numFmtId="4" fontId="527" fillId="34" borderId="55">
      <alignment vertical="center"/>
    </xf>
    <xf numFmtId="4" fontId="527" fillId="34" borderId="55">
      <alignment vertical="center"/>
    </xf>
    <xf numFmtId="4" fontId="527" fillId="34" borderId="55">
      <alignment vertical="center"/>
    </xf>
    <xf numFmtId="4" fontId="527" fillId="34" borderId="55">
      <alignment vertical="center"/>
    </xf>
    <xf numFmtId="4" fontId="527" fillId="34" borderId="55">
      <alignment vertical="center"/>
    </xf>
    <xf numFmtId="4" fontId="527" fillId="34" borderId="55">
      <alignment vertical="center"/>
    </xf>
    <xf numFmtId="4" fontId="527" fillId="34" borderId="55">
      <alignment vertical="center"/>
    </xf>
    <xf numFmtId="4" fontId="527" fillId="34" borderId="55">
      <alignment vertical="center"/>
    </xf>
    <xf numFmtId="4" fontId="527" fillId="34" borderId="55">
      <alignment vertical="center"/>
    </xf>
    <xf numFmtId="4" fontId="527" fillId="34" borderId="55">
      <alignment vertical="center"/>
    </xf>
    <xf numFmtId="4" fontId="527" fillId="34" borderId="55">
      <alignment vertical="center"/>
    </xf>
    <xf numFmtId="4" fontId="527" fillId="34" borderId="55">
      <alignment vertical="center"/>
    </xf>
    <xf numFmtId="4" fontId="527" fillId="34" borderId="55">
      <alignment vertical="center"/>
    </xf>
    <xf numFmtId="4" fontId="527" fillId="34" borderId="55">
      <alignment vertical="center"/>
    </xf>
    <xf numFmtId="4" fontId="527" fillId="34" borderId="55">
      <alignment vertical="center"/>
    </xf>
    <xf numFmtId="4" fontId="527" fillId="34" borderId="55">
      <alignment vertical="center"/>
    </xf>
    <xf numFmtId="4" fontId="527" fillId="34" borderId="55">
      <alignment vertical="center"/>
    </xf>
    <xf numFmtId="4" fontId="527" fillId="34" borderId="55">
      <alignment vertical="center"/>
    </xf>
    <xf numFmtId="4" fontId="527" fillId="34" borderId="55">
      <alignment vertical="center"/>
    </xf>
    <xf numFmtId="4" fontId="527" fillId="34" borderId="55">
      <alignment vertical="center"/>
    </xf>
    <xf numFmtId="4" fontId="527" fillId="34" borderId="55">
      <alignment vertical="center"/>
    </xf>
    <xf numFmtId="4" fontId="527" fillId="34" borderId="55">
      <alignment vertical="center"/>
    </xf>
    <xf numFmtId="4" fontId="527" fillId="34" borderId="55">
      <alignment vertical="center"/>
    </xf>
    <xf numFmtId="4" fontId="527" fillId="34" borderId="55">
      <alignment vertical="center"/>
    </xf>
    <xf numFmtId="4" fontId="527" fillId="34" borderId="55">
      <alignment vertical="center"/>
    </xf>
    <xf numFmtId="4" fontId="527" fillId="34" borderId="55">
      <alignment vertical="center"/>
    </xf>
    <xf numFmtId="4" fontId="527" fillId="34" borderId="55">
      <alignment vertical="center"/>
    </xf>
    <xf numFmtId="4" fontId="527" fillId="34" borderId="55">
      <alignment vertical="center"/>
    </xf>
    <xf numFmtId="4" fontId="527" fillId="34" borderId="55">
      <alignment vertical="center"/>
    </xf>
    <xf numFmtId="4" fontId="527" fillId="34" borderId="55">
      <alignment vertical="center"/>
    </xf>
    <xf numFmtId="4" fontId="527" fillId="34" borderId="55" applyNumberFormat="0" applyProtection="0">
      <alignment vertical="center"/>
    </xf>
    <xf numFmtId="4" fontId="527" fillId="34" borderId="55" applyNumberFormat="0" applyProtection="0">
      <alignment vertical="center"/>
    </xf>
    <xf numFmtId="4" fontId="527" fillId="34" borderId="55">
      <alignment vertical="center"/>
    </xf>
    <xf numFmtId="4" fontId="527" fillId="34" borderId="55">
      <alignment vertical="center"/>
    </xf>
    <xf numFmtId="4" fontId="527" fillId="34" borderId="55" applyNumberFormat="0" applyProtection="0">
      <alignment vertical="center"/>
    </xf>
    <xf numFmtId="4" fontId="527" fillId="34" borderId="55" applyNumberFormat="0" applyProtection="0">
      <alignment vertical="center"/>
    </xf>
    <xf numFmtId="4" fontId="376" fillId="135" borderId="63" applyNumberFormat="0" applyProtection="0">
      <alignment horizontal="left" vertical="center" indent="1"/>
    </xf>
    <xf numFmtId="4" fontId="376" fillId="135" borderId="63" applyNumberFormat="0" applyProtection="0">
      <alignment horizontal="left" vertical="center" indent="1"/>
    </xf>
    <xf numFmtId="4" fontId="376" fillId="135" borderId="63" applyNumberFormat="0" applyProtection="0">
      <alignment horizontal="left" vertical="center" indent="1"/>
    </xf>
    <xf numFmtId="4" fontId="376" fillId="135" borderId="63" applyNumberFormat="0" applyProtection="0">
      <alignment horizontal="left" vertical="center" indent="1"/>
    </xf>
    <xf numFmtId="4" fontId="376" fillId="135" borderId="63">
      <alignment horizontal="left" vertical="center" indent="1"/>
    </xf>
    <xf numFmtId="4" fontId="376" fillId="135" borderId="63">
      <alignment horizontal="left" vertical="center" indent="1"/>
    </xf>
    <xf numFmtId="4" fontId="376" fillId="135" borderId="63">
      <alignment horizontal="left" vertical="center" indent="1"/>
    </xf>
    <xf numFmtId="4" fontId="376" fillId="135" borderId="63" applyNumberFormat="0" applyProtection="0">
      <alignment horizontal="left" vertical="center" indent="1"/>
    </xf>
    <xf numFmtId="4" fontId="376" fillId="135" borderId="63" applyNumberFormat="0" applyProtection="0">
      <alignment horizontal="left" vertical="center" indent="1"/>
    </xf>
    <xf numFmtId="4" fontId="376" fillId="135" borderId="63">
      <alignment horizontal="left" vertical="center" indent="1"/>
    </xf>
    <xf numFmtId="4" fontId="376" fillId="135" borderId="63">
      <alignment horizontal="left" vertical="center" indent="1"/>
    </xf>
    <xf numFmtId="4" fontId="376" fillId="135" borderId="63">
      <alignment horizontal="left" vertical="center" indent="1"/>
    </xf>
    <xf numFmtId="4" fontId="376" fillId="135" borderId="63">
      <alignment horizontal="left" vertical="center" indent="1"/>
    </xf>
    <xf numFmtId="4" fontId="376" fillId="135" borderId="63">
      <alignment horizontal="left" vertical="center" indent="1"/>
    </xf>
    <xf numFmtId="4" fontId="376" fillId="135" borderId="63">
      <alignment horizontal="left" vertical="center" indent="1"/>
    </xf>
    <xf numFmtId="4" fontId="376" fillId="135" borderId="63">
      <alignment horizontal="left" vertical="center" indent="1"/>
    </xf>
    <xf numFmtId="4" fontId="376" fillId="135" borderId="63">
      <alignment horizontal="left" vertical="center" indent="1"/>
    </xf>
    <xf numFmtId="4" fontId="376" fillId="135" borderId="63">
      <alignment horizontal="left" vertical="center" indent="1"/>
    </xf>
    <xf numFmtId="4" fontId="376" fillId="135" borderId="63">
      <alignment horizontal="left" vertical="center" indent="1"/>
    </xf>
    <xf numFmtId="4" fontId="376" fillId="135" borderId="63">
      <alignment horizontal="left" vertical="center" indent="1"/>
    </xf>
    <xf numFmtId="4" fontId="376" fillId="135" borderId="63">
      <alignment horizontal="left" vertical="center" indent="1"/>
    </xf>
    <xf numFmtId="4" fontId="376" fillId="135" borderId="63">
      <alignment horizontal="left" vertical="center" indent="1"/>
    </xf>
    <xf numFmtId="4" fontId="376" fillId="135" borderId="63">
      <alignment horizontal="left" vertical="center" indent="1"/>
    </xf>
    <xf numFmtId="4" fontId="376" fillId="135" borderId="63">
      <alignment horizontal="left" vertical="center" indent="1"/>
    </xf>
    <xf numFmtId="4" fontId="376" fillId="135" borderId="63">
      <alignment horizontal="left" vertical="center" indent="1"/>
    </xf>
    <xf numFmtId="4" fontId="376" fillId="135" borderId="63">
      <alignment horizontal="left" vertical="center" indent="1"/>
    </xf>
    <xf numFmtId="4" fontId="376" fillId="135" borderId="63">
      <alignment horizontal="left" vertical="center" indent="1"/>
    </xf>
    <xf numFmtId="4" fontId="376" fillId="135" borderId="63">
      <alignment horizontal="left" vertical="center" indent="1"/>
    </xf>
    <xf numFmtId="4" fontId="376" fillId="135" borderId="63">
      <alignment horizontal="left" vertical="center" indent="1"/>
    </xf>
    <xf numFmtId="4" fontId="376" fillId="135" borderId="63">
      <alignment horizontal="left" vertical="center" indent="1"/>
    </xf>
    <xf numFmtId="4" fontId="376" fillId="135" borderId="63">
      <alignment horizontal="left" vertical="center" indent="1"/>
    </xf>
    <xf numFmtId="4" fontId="376" fillId="135" borderId="63">
      <alignment horizontal="left" vertical="center" indent="1"/>
    </xf>
    <xf numFmtId="4" fontId="376" fillId="135" borderId="63">
      <alignment horizontal="left" vertical="center" indent="1"/>
    </xf>
    <xf numFmtId="4" fontId="376" fillId="135" borderId="63">
      <alignment horizontal="left" vertical="center" indent="1"/>
    </xf>
    <xf numFmtId="4" fontId="376" fillId="135" borderId="63">
      <alignment horizontal="left" vertical="center" indent="1"/>
    </xf>
    <xf numFmtId="4" fontId="376" fillId="135" borderId="63">
      <alignment horizontal="left" vertical="center" indent="1"/>
    </xf>
    <xf numFmtId="4" fontId="376" fillId="135" borderId="63">
      <alignment horizontal="left" vertical="center" indent="1"/>
    </xf>
    <xf numFmtId="4" fontId="376" fillId="135" borderId="63">
      <alignment horizontal="left" vertical="center" indent="1"/>
    </xf>
    <xf numFmtId="4" fontId="376" fillId="135" borderId="63" applyNumberFormat="0" applyProtection="0">
      <alignment horizontal="left" vertical="center" indent="1"/>
    </xf>
    <xf numFmtId="4" fontId="376" fillId="135" borderId="63" applyNumberFormat="0" applyProtection="0">
      <alignment horizontal="left" vertical="center" indent="1"/>
    </xf>
    <xf numFmtId="4" fontId="376" fillId="135" borderId="63">
      <alignment horizontal="left" vertical="center" indent="1"/>
    </xf>
    <xf numFmtId="4" fontId="376" fillId="135" borderId="63">
      <alignment horizontal="left" vertical="center" indent="1"/>
    </xf>
    <xf numFmtId="4" fontId="376" fillId="135" borderId="63" applyNumberFormat="0" applyProtection="0">
      <alignment horizontal="left" vertical="center" indent="1"/>
    </xf>
    <xf numFmtId="4" fontId="376" fillId="135" borderId="63" applyNumberFormat="0" applyProtection="0">
      <alignment horizontal="left" vertical="center" indent="1"/>
    </xf>
    <xf numFmtId="4" fontId="376" fillId="135" borderId="63" applyNumberFormat="0" applyProtection="0">
      <alignment horizontal="left" vertical="center"/>
    </xf>
    <xf numFmtId="0" fontId="106" fillId="72" borderId="55" applyNumberFormat="0" applyProtection="0">
      <alignment horizontal="left" vertical="top" indent="1"/>
    </xf>
    <xf numFmtId="0" fontId="106" fillId="72" borderId="55" applyNumberFormat="0" applyProtection="0">
      <alignment horizontal="left" vertical="top" indent="1"/>
    </xf>
    <xf numFmtId="0" fontId="106" fillId="72" borderId="55" applyNumberFormat="0" applyProtection="0">
      <alignment horizontal="left" vertical="top" indent="1"/>
    </xf>
    <xf numFmtId="0" fontId="106" fillId="72" borderId="55" applyNumberFormat="0" applyProtection="0">
      <alignment horizontal="left" vertical="top" indent="1"/>
    </xf>
    <xf numFmtId="0" fontId="106" fillId="72" borderId="55">
      <alignment horizontal="left" vertical="top" indent="1"/>
    </xf>
    <xf numFmtId="0" fontId="106" fillId="72" borderId="55">
      <alignment horizontal="left" vertical="top" indent="1"/>
    </xf>
    <xf numFmtId="0" fontId="106" fillId="72" borderId="55">
      <alignment horizontal="left" vertical="top" indent="1"/>
    </xf>
    <xf numFmtId="0" fontId="106" fillId="72" borderId="55" applyNumberFormat="0" applyProtection="0">
      <alignment horizontal="left" vertical="top" indent="1"/>
    </xf>
    <xf numFmtId="0" fontId="106" fillId="72" borderId="55" applyNumberFormat="0" applyProtection="0">
      <alignment horizontal="left" vertical="top" indent="1"/>
    </xf>
    <xf numFmtId="0" fontId="106" fillId="72" borderId="55">
      <alignment horizontal="left" vertical="top" indent="1"/>
    </xf>
    <xf numFmtId="0" fontId="106" fillId="72" borderId="55">
      <alignment horizontal="left" vertical="top" indent="1"/>
    </xf>
    <xf numFmtId="0" fontId="106" fillId="72" borderId="55">
      <alignment horizontal="left" vertical="top" indent="1"/>
    </xf>
    <xf numFmtId="0" fontId="106" fillId="72" borderId="55">
      <alignment horizontal="left" vertical="top" indent="1"/>
    </xf>
    <xf numFmtId="0" fontId="106" fillId="72" borderId="55">
      <alignment horizontal="left" vertical="top" indent="1"/>
    </xf>
    <xf numFmtId="0" fontId="106" fillId="72" borderId="55">
      <alignment horizontal="left" vertical="top" indent="1"/>
    </xf>
    <xf numFmtId="0" fontId="106" fillId="72" borderId="55">
      <alignment horizontal="left" vertical="top" indent="1"/>
    </xf>
    <xf numFmtId="0" fontId="106" fillId="72" borderId="55">
      <alignment horizontal="left" vertical="top" indent="1"/>
    </xf>
    <xf numFmtId="0" fontId="106" fillId="72" borderId="55">
      <alignment horizontal="left" vertical="top" indent="1"/>
    </xf>
    <xf numFmtId="0" fontId="106" fillId="72" borderId="55">
      <alignment horizontal="left" vertical="top" indent="1"/>
    </xf>
    <xf numFmtId="0" fontId="106" fillId="72" borderId="55">
      <alignment horizontal="left" vertical="top" indent="1"/>
    </xf>
    <xf numFmtId="0" fontId="106" fillId="72" borderId="55">
      <alignment horizontal="left" vertical="top" indent="1"/>
    </xf>
    <xf numFmtId="0" fontId="106" fillId="72" borderId="55">
      <alignment horizontal="left" vertical="top" indent="1"/>
    </xf>
    <xf numFmtId="0" fontId="106" fillId="72" borderId="55">
      <alignment horizontal="left" vertical="top" indent="1"/>
    </xf>
    <xf numFmtId="0" fontId="106" fillId="72" borderId="55">
      <alignment horizontal="left" vertical="top" indent="1"/>
    </xf>
    <xf numFmtId="0" fontId="106" fillId="72" borderId="55">
      <alignment horizontal="left" vertical="top" indent="1"/>
    </xf>
    <xf numFmtId="0" fontId="106" fillId="72" borderId="55">
      <alignment horizontal="left" vertical="top" indent="1"/>
    </xf>
    <xf numFmtId="0" fontId="106" fillId="72" borderId="55">
      <alignment horizontal="left" vertical="top" indent="1"/>
    </xf>
    <xf numFmtId="0" fontId="106" fillId="72" borderId="55">
      <alignment horizontal="left" vertical="top" indent="1"/>
    </xf>
    <xf numFmtId="0" fontId="106" fillId="72" borderId="55">
      <alignment horizontal="left" vertical="top" indent="1"/>
    </xf>
    <xf numFmtId="0" fontId="106" fillId="72" borderId="55">
      <alignment horizontal="left" vertical="top" indent="1"/>
    </xf>
    <xf numFmtId="0" fontId="106" fillId="72" borderId="55">
      <alignment horizontal="left" vertical="top" indent="1"/>
    </xf>
    <xf numFmtId="0" fontId="106" fillId="72" borderId="55">
      <alignment horizontal="left" vertical="top" indent="1"/>
    </xf>
    <xf numFmtId="0" fontId="106" fillId="72" borderId="55">
      <alignment horizontal="left" vertical="top" indent="1"/>
    </xf>
    <xf numFmtId="0" fontId="106" fillId="72" borderId="55">
      <alignment horizontal="left" vertical="top" indent="1"/>
    </xf>
    <xf numFmtId="0" fontId="106" fillId="72" borderId="55">
      <alignment horizontal="left" vertical="top" indent="1"/>
    </xf>
    <xf numFmtId="0" fontId="106" fillId="72" borderId="55">
      <alignment horizontal="left" vertical="top" indent="1"/>
    </xf>
    <xf numFmtId="0" fontId="106" fillId="72" borderId="55">
      <alignment horizontal="left" vertical="top" indent="1"/>
    </xf>
    <xf numFmtId="0" fontId="106" fillId="72" borderId="55">
      <alignment horizontal="left" vertical="top" indent="1"/>
    </xf>
    <xf numFmtId="0" fontId="106" fillId="72" borderId="55">
      <alignment horizontal="left" vertical="top" indent="1"/>
    </xf>
    <xf numFmtId="0" fontId="106" fillId="72" borderId="55">
      <alignment horizontal="left" vertical="top" indent="1"/>
    </xf>
    <xf numFmtId="0" fontId="106" fillId="72" borderId="55">
      <alignment horizontal="left" vertical="top" indent="1"/>
    </xf>
    <xf numFmtId="0" fontId="106" fillId="72" borderId="55">
      <alignment horizontal="left" vertical="top" indent="1"/>
    </xf>
    <xf numFmtId="0" fontId="106" fillId="72" borderId="55" applyNumberFormat="0" applyProtection="0">
      <alignment horizontal="left" vertical="top" indent="1"/>
    </xf>
    <xf numFmtId="0" fontId="106" fillId="72" borderId="55" applyNumberFormat="0" applyProtection="0">
      <alignment horizontal="left" vertical="top" indent="1"/>
    </xf>
    <xf numFmtId="0" fontId="106" fillId="72" borderId="55">
      <alignment horizontal="left" vertical="top" indent="1"/>
    </xf>
    <xf numFmtId="0" fontId="106" fillId="72" borderId="55">
      <alignment horizontal="left" vertical="top" indent="1"/>
    </xf>
    <xf numFmtId="0" fontId="106" fillId="72" borderId="55" applyNumberFormat="0" applyProtection="0">
      <alignment horizontal="left" vertical="top" indent="1"/>
    </xf>
    <xf numFmtId="0" fontId="106" fillId="72" borderId="55" applyNumberFormat="0" applyProtection="0">
      <alignment horizontal="left" vertical="top" indent="1"/>
    </xf>
    <xf numFmtId="0" fontId="106" fillId="72" borderId="55" applyNumberFormat="0" applyProtection="0">
      <alignment horizontal="left" vertical="top"/>
    </xf>
    <xf numFmtId="4" fontId="526" fillId="34" borderId="55" applyNumberFormat="0" applyProtection="0">
      <alignment horizontal="right" vertical="center"/>
    </xf>
    <xf numFmtId="4" fontId="526" fillId="34" borderId="55" applyNumberFormat="0" applyProtection="0">
      <alignment horizontal="right" vertical="center"/>
    </xf>
    <xf numFmtId="4" fontId="526" fillId="34" borderId="55" applyNumberFormat="0" applyProtection="0">
      <alignment horizontal="right" vertical="center"/>
    </xf>
    <xf numFmtId="4" fontId="526" fillId="34" borderId="55" applyNumberFormat="0" applyProtection="0">
      <alignment horizontal="right" vertical="center"/>
    </xf>
    <xf numFmtId="4" fontId="526" fillId="34" borderId="55" applyNumberFormat="0" applyProtection="0">
      <alignment horizontal="right" vertical="center"/>
    </xf>
    <xf numFmtId="4" fontId="526" fillId="34" borderId="55">
      <alignment horizontal="right" vertical="center"/>
    </xf>
    <xf numFmtId="4" fontId="526" fillId="34" borderId="55">
      <alignment horizontal="right" vertical="center"/>
    </xf>
    <xf numFmtId="4" fontId="526" fillId="34" borderId="55">
      <alignment horizontal="right" vertical="center"/>
    </xf>
    <xf numFmtId="4" fontId="526" fillId="34" borderId="55" applyNumberFormat="0" applyProtection="0">
      <alignment horizontal="right" vertical="center"/>
    </xf>
    <xf numFmtId="4" fontId="526" fillId="34" borderId="55" applyNumberFormat="0" applyProtection="0">
      <alignment horizontal="right" vertical="center"/>
    </xf>
    <xf numFmtId="4" fontId="526" fillId="34" borderId="55">
      <alignment horizontal="right" vertical="center"/>
    </xf>
    <xf numFmtId="4" fontId="526" fillId="34" borderId="55">
      <alignment horizontal="right" vertical="center"/>
    </xf>
    <xf numFmtId="4" fontId="526" fillId="34" borderId="55">
      <alignment horizontal="right" vertical="center"/>
    </xf>
    <xf numFmtId="4" fontId="526" fillId="34" borderId="55">
      <alignment horizontal="right" vertical="center"/>
    </xf>
    <xf numFmtId="4" fontId="526" fillId="34" borderId="55">
      <alignment horizontal="right" vertical="center"/>
    </xf>
    <xf numFmtId="4" fontId="526" fillId="34" borderId="55">
      <alignment horizontal="right" vertical="center"/>
    </xf>
    <xf numFmtId="4" fontId="526" fillId="34" borderId="55">
      <alignment horizontal="right" vertical="center"/>
    </xf>
    <xf numFmtId="4" fontId="526" fillId="34" borderId="55">
      <alignment horizontal="right" vertical="center"/>
    </xf>
    <xf numFmtId="4" fontId="526" fillId="34" borderId="55">
      <alignment horizontal="right" vertical="center"/>
    </xf>
    <xf numFmtId="4" fontId="526" fillId="34" borderId="55">
      <alignment horizontal="right" vertical="center"/>
    </xf>
    <xf numFmtId="4" fontId="526" fillId="34" borderId="55">
      <alignment horizontal="right" vertical="center"/>
    </xf>
    <xf numFmtId="4" fontId="526" fillId="34" borderId="55">
      <alignment horizontal="right" vertical="center"/>
    </xf>
    <xf numFmtId="4" fontId="526" fillId="34" borderId="55">
      <alignment horizontal="right" vertical="center"/>
    </xf>
    <xf numFmtId="4" fontId="526" fillId="34" borderId="55">
      <alignment horizontal="right" vertical="center"/>
    </xf>
    <xf numFmtId="4" fontId="526" fillId="34" borderId="55">
      <alignment horizontal="right" vertical="center"/>
    </xf>
    <xf numFmtId="4" fontId="526" fillId="34" borderId="55">
      <alignment horizontal="right" vertical="center"/>
    </xf>
    <xf numFmtId="4" fontId="526" fillId="34" borderId="55">
      <alignment horizontal="right" vertical="center"/>
    </xf>
    <xf numFmtId="4" fontId="526" fillId="34" borderId="55">
      <alignment horizontal="right" vertical="center"/>
    </xf>
    <xf numFmtId="4" fontId="526" fillId="34" borderId="55">
      <alignment horizontal="right" vertical="center"/>
    </xf>
    <xf numFmtId="4" fontId="526" fillId="34" borderId="55">
      <alignment horizontal="right" vertical="center"/>
    </xf>
    <xf numFmtId="4" fontId="526" fillId="34" borderId="55">
      <alignment horizontal="right" vertical="center"/>
    </xf>
    <xf numFmtId="4" fontId="526" fillId="34" borderId="55">
      <alignment horizontal="right" vertical="center"/>
    </xf>
    <xf numFmtId="4" fontId="526" fillId="34" borderId="55">
      <alignment horizontal="right" vertical="center"/>
    </xf>
    <xf numFmtId="4" fontId="526" fillId="34" borderId="55">
      <alignment horizontal="right" vertical="center"/>
    </xf>
    <xf numFmtId="4" fontId="526" fillId="34" borderId="55">
      <alignment horizontal="right" vertical="center"/>
    </xf>
    <xf numFmtId="4" fontId="526" fillId="34" borderId="55">
      <alignment horizontal="right" vertical="center"/>
    </xf>
    <xf numFmtId="4" fontId="526" fillId="34" borderId="55">
      <alignment horizontal="right" vertical="center"/>
    </xf>
    <xf numFmtId="4" fontId="526" fillId="34" borderId="55">
      <alignment horizontal="right" vertical="center"/>
    </xf>
    <xf numFmtId="4" fontId="526" fillId="34" borderId="55">
      <alignment horizontal="right" vertical="center"/>
    </xf>
    <xf numFmtId="4" fontId="526" fillId="34" borderId="55">
      <alignment horizontal="right" vertical="center"/>
    </xf>
    <xf numFmtId="4" fontId="526" fillId="34" borderId="55">
      <alignment horizontal="right" vertical="center"/>
    </xf>
    <xf numFmtId="4" fontId="526" fillId="34" borderId="55">
      <alignment horizontal="right" vertical="center"/>
    </xf>
    <xf numFmtId="4" fontId="526" fillId="34" borderId="55">
      <alignment horizontal="right" vertical="center"/>
    </xf>
    <xf numFmtId="4" fontId="526" fillId="34" borderId="55" applyNumberFormat="0" applyProtection="0">
      <alignment horizontal="right" vertical="center"/>
    </xf>
    <xf numFmtId="4" fontId="526" fillId="34" borderId="55" applyNumberFormat="0" applyProtection="0">
      <alignment horizontal="right" vertical="center"/>
    </xf>
    <xf numFmtId="4" fontId="526" fillId="34" borderId="55">
      <alignment horizontal="right" vertical="center"/>
    </xf>
    <xf numFmtId="4" fontId="526" fillId="34" borderId="55">
      <alignment horizontal="right" vertical="center"/>
    </xf>
    <xf numFmtId="4" fontId="526" fillId="34" borderId="55" applyNumberFormat="0" applyProtection="0">
      <alignment horizontal="right" vertical="center"/>
    </xf>
    <xf numFmtId="4" fontId="526" fillId="34" borderId="55" applyNumberFormat="0" applyProtection="0">
      <alignment horizontal="right" vertical="center"/>
    </xf>
    <xf numFmtId="4" fontId="527" fillId="34" borderId="55" applyNumberFormat="0" applyProtection="0">
      <alignment horizontal="right" vertical="center"/>
    </xf>
    <xf numFmtId="4" fontId="527" fillId="34" borderId="55" applyNumberFormat="0" applyProtection="0">
      <alignment horizontal="right" vertical="center"/>
    </xf>
    <xf numFmtId="4" fontId="527" fillId="34" borderId="55" applyNumberFormat="0" applyProtection="0">
      <alignment horizontal="right" vertical="center"/>
    </xf>
    <xf numFmtId="4" fontId="527" fillId="34" borderId="55" applyNumberFormat="0" applyProtection="0">
      <alignment horizontal="right" vertical="center"/>
    </xf>
    <xf numFmtId="4" fontId="527" fillId="34" borderId="55" applyNumberFormat="0" applyProtection="0">
      <alignment horizontal="right" vertical="center"/>
    </xf>
    <xf numFmtId="4" fontId="527" fillId="34" borderId="55">
      <alignment horizontal="right" vertical="center"/>
    </xf>
    <xf numFmtId="4" fontId="527" fillId="34" borderId="55">
      <alignment horizontal="right" vertical="center"/>
    </xf>
    <xf numFmtId="4" fontId="527" fillId="34" borderId="55">
      <alignment horizontal="right" vertical="center"/>
    </xf>
    <xf numFmtId="4" fontId="527" fillId="34" borderId="55" applyNumberFormat="0" applyProtection="0">
      <alignment horizontal="right" vertical="center"/>
    </xf>
    <xf numFmtId="4" fontId="527" fillId="34" borderId="55" applyNumberFormat="0" applyProtection="0">
      <alignment horizontal="right" vertical="center"/>
    </xf>
    <xf numFmtId="4" fontId="527" fillId="34" borderId="55">
      <alignment horizontal="right" vertical="center"/>
    </xf>
    <xf numFmtId="4" fontId="527" fillId="34" borderId="55">
      <alignment horizontal="right" vertical="center"/>
    </xf>
    <xf numFmtId="4" fontId="527" fillId="34" borderId="55">
      <alignment horizontal="right" vertical="center"/>
    </xf>
    <xf numFmtId="4" fontId="527" fillId="34" borderId="55">
      <alignment horizontal="right" vertical="center"/>
    </xf>
    <xf numFmtId="4" fontId="527" fillId="34" borderId="55">
      <alignment horizontal="right" vertical="center"/>
    </xf>
    <xf numFmtId="4" fontId="527" fillId="34" borderId="55">
      <alignment horizontal="right" vertical="center"/>
    </xf>
    <xf numFmtId="4" fontId="527" fillId="34" borderId="55">
      <alignment horizontal="right" vertical="center"/>
    </xf>
    <xf numFmtId="4" fontId="527" fillId="34" borderId="55">
      <alignment horizontal="right" vertical="center"/>
    </xf>
    <xf numFmtId="4" fontId="527" fillId="34" borderId="55">
      <alignment horizontal="right" vertical="center"/>
    </xf>
    <xf numFmtId="4" fontId="527" fillId="34" borderId="55">
      <alignment horizontal="right" vertical="center"/>
    </xf>
    <xf numFmtId="4" fontId="527" fillId="34" borderId="55">
      <alignment horizontal="right" vertical="center"/>
    </xf>
    <xf numFmtId="4" fontId="527" fillId="34" borderId="55">
      <alignment horizontal="right" vertical="center"/>
    </xf>
    <xf numFmtId="4" fontId="527" fillId="34" borderId="55">
      <alignment horizontal="right" vertical="center"/>
    </xf>
    <xf numFmtId="4" fontId="527" fillId="34" borderId="55">
      <alignment horizontal="right" vertical="center"/>
    </xf>
    <xf numFmtId="4" fontId="527" fillId="34" borderId="55">
      <alignment horizontal="right" vertical="center"/>
    </xf>
    <xf numFmtId="4" fontId="527" fillId="34" borderId="55">
      <alignment horizontal="right" vertical="center"/>
    </xf>
    <xf numFmtId="4" fontId="527" fillId="34" borderId="55">
      <alignment horizontal="right" vertical="center"/>
    </xf>
    <xf numFmtId="4" fontId="527" fillId="34" borderId="55">
      <alignment horizontal="right" vertical="center"/>
    </xf>
    <xf numFmtId="4" fontId="527" fillId="34" borderId="55">
      <alignment horizontal="right" vertical="center"/>
    </xf>
    <xf numFmtId="4" fontId="527" fillId="34" borderId="55">
      <alignment horizontal="right" vertical="center"/>
    </xf>
    <xf numFmtId="4" fontId="527" fillId="34" borderId="55">
      <alignment horizontal="right" vertical="center"/>
    </xf>
    <xf numFmtId="4" fontId="527" fillId="34" borderId="55">
      <alignment horizontal="right" vertical="center"/>
    </xf>
    <xf numFmtId="4" fontId="527" fillId="34" borderId="55">
      <alignment horizontal="right" vertical="center"/>
    </xf>
    <xf numFmtId="4" fontId="527" fillId="34" borderId="55">
      <alignment horizontal="right" vertical="center"/>
    </xf>
    <xf numFmtId="4" fontId="527" fillId="34" borderId="55">
      <alignment horizontal="right" vertical="center"/>
    </xf>
    <xf numFmtId="4" fontId="527" fillId="34" borderId="55">
      <alignment horizontal="right" vertical="center"/>
    </xf>
    <xf numFmtId="4" fontId="527" fillId="34" borderId="55">
      <alignment horizontal="right" vertical="center"/>
    </xf>
    <xf numFmtId="4" fontId="527" fillId="34" borderId="55">
      <alignment horizontal="right" vertical="center"/>
    </xf>
    <xf numFmtId="4" fontId="527" fillId="34" borderId="55">
      <alignment horizontal="right" vertical="center"/>
    </xf>
    <xf numFmtId="4" fontId="527" fillId="34" borderId="55">
      <alignment horizontal="right" vertical="center"/>
    </xf>
    <xf numFmtId="4" fontId="527" fillId="34" borderId="55">
      <alignment horizontal="right" vertical="center"/>
    </xf>
    <xf numFmtId="4" fontId="527" fillId="34" borderId="55">
      <alignment horizontal="right" vertical="center"/>
    </xf>
    <xf numFmtId="4" fontId="527" fillId="34" borderId="55">
      <alignment horizontal="right" vertical="center"/>
    </xf>
    <xf numFmtId="4" fontId="527" fillId="34" borderId="55" applyNumberFormat="0" applyProtection="0">
      <alignment horizontal="right" vertical="center"/>
    </xf>
    <xf numFmtId="4" fontId="527" fillId="34" borderId="55" applyNumberFormat="0" applyProtection="0">
      <alignment horizontal="right" vertical="center"/>
    </xf>
    <xf numFmtId="4" fontId="527" fillId="34" borderId="55">
      <alignment horizontal="right" vertical="center"/>
    </xf>
    <xf numFmtId="4" fontId="527" fillId="34" borderId="55">
      <alignment horizontal="right" vertical="center"/>
    </xf>
    <xf numFmtId="4" fontId="527" fillId="34" borderId="55" applyNumberFormat="0" applyProtection="0">
      <alignment horizontal="right" vertical="center"/>
    </xf>
    <xf numFmtId="4" fontId="527" fillId="34" borderId="55" applyNumberFormat="0" applyProtection="0">
      <alignment horizontal="right" vertical="center"/>
    </xf>
    <xf numFmtId="4" fontId="376" fillId="135" borderId="55" applyNumberFormat="0" applyProtection="0">
      <alignment horizontal="left" vertical="center" indent="1"/>
    </xf>
    <xf numFmtId="4" fontId="376" fillId="135" borderId="55" applyNumberFormat="0" applyProtection="0">
      <alignment horizontal="left" vertical="center" indent="1"/>
    </xf>
    <xf numFmtId="4" fontId="376" fillId="135" borderId="55" applyNumberFormat="0" applyProtection="0">
      <alignment horizontal="left" vertical="center" indent="1"/>
    </xf>
    <xf numFmtId="4" fontId="376" fillId="135" borderId="55" applyNumberFormat="0" applyProtection="0">
      <alignment horizontal="left" vertical="center" indent="1"/>
    </xf>
    <xf numFmtId="4" fontId="376" fillId="135" borderId="55" applyNumberFormat="0" applyProtection="0">
      <alignment horizontal="left" vertical="center" indent="1"/>
    </xf>
    <xf numFmtId="4" fontId="376" fillId="135" borderId="55">
      <alignment horizontal="left" vertical="center" indent="1"/>
    </xf>
    <xf numFmtId="4" fontId="376" fillId="135" borderId="55">
      <alignment horizontal="left" vertical="center" indent="1"/>
    </xf>
    <xf numFmtId="4" fontId="376" fillId="135" borderId="55">
      <alignment horizontal="left" vertical="center" indent="1"/>
    </xf>
    <xf numFmtId="4" fontId="376" fillId="135" borderId="55" applyNumberFormat="0" applyProtection="0">
      <alignment horizontal="left" vertical="center" indent="1"/>
    </xf>
    <xf numFmtId="4" fontId="376" fillId="135" borderId="55" applyNumberFormat="0" applyProtection="0">
      <alignment horizontal="left" vertical="center" indent="1"/>
    </xf>
    <xf numFmtId="4" fontId="376" fillId="135" borderId="55">
      <alignment horizontal="left" vertical="center" indent="1"/>
    </xf>
    <xf numFmtId="4" fontId="376" fillId="135" borderId="55">
      <alignment horizontal="left" vertical="center" indent="1"/>
    </xf>
    <xf numFmtId="4" fontId="376" fillId="135" borderId="55">
      <alignment horizontal="left" vertical="center" indent="1"/>
    </xf>
    <xf numFmtId="4" fontId="376" fillId="135" borderId="55">
      <alignment horizontal="left" vertical="center" indent="1"/>
    </xf>
    <xf numFmtId="4" fontId="376" fillId="135" borderId="55">
      <alignment horizontal="left" vertical="center" indent="1"/>
    </xf>
    <xf numFmtId="4" fontId="376" fillId="135" borderId="55">
      <alignment horizontal="left" vertical="center" indent="1"/>
    </xf>
    <xf numFmtId="4" fontId="376" fillId="135" borderId="55">
      <alignment horizontal="left" vertical="center" indent="1"/>
    </xf>
    <xf numFmtId="4" fontId="376" fillId="135" borderId="55">
      <alignment horizontal="left" vertical="center" indent="1"/>
    </xf>
    <xf numFmtId="4" fontId="376" fillId="135" borderId="55">
      <alignment horizontal="left" vertical="center" indent="1"/>
    </xf>
    <xf numFmtId="4" fontId="376" fillId="135" borderId="55">
      <alignment horizontal="left" vertical="center" indent="1"/>
    </xf>
    <xf numFmtId="4" fontId="376" fillId="135" borderId="55">
      <alignment horizontal="left" vertical="center" indent="1"/>
    </xf>
    <xf numFmtId="4" fontId="376" fillId="135" borderId="55">
      <alignment horizontal="left" vertical="center" indent="1"/>
    </xf>
    <xf numFmtId="4" fontId="376" fillId="135" borderId="55">
      <alignment horizontal="left" vertical="center" indent="1"/>
    </xf>
    <xf numFmtId="4" fontId="376" fillId="135" borderId="55">
      <alignment horizontal="left" vertical="center" indent="1"/>
    </xf>
    <xf numFmtId="4" fontId="376" fillId="135" borderId="55">
      <alignment horizontal="left" vertical="center" indent="1"/>
    </xf>
    <xf numFmtId="4" fontId="376" fillId="135" borderId="55">
      <alignment horizontal="left" vertical="center" indent="1"/>
    </xf>
    <xf numFmtId="4" fontId="376" fillId="135" borderId="55">
      <alignment horizontal="left" vertical="center" indent="1"/>
    </xf>
    <xf numFmtId="4" fontId="376" fillId="135" borderId="55">
      <alignment horizontal="left" vertical="center" indent="1"/>
    </xf>
    <xf numFmtId="4" fontId="376" fillId="135" borderId="55">
      <alignment horizontal="left" vertical="center" indent="1"/>
    </xf>
    <xf numFmtId="4" fontId="376" fillId="135" borderId="55">
      <alignment horizontal="left" vertical="center" indent="1"/>
    </xf>
    <xf numFmtId="4" fontId="376" fillId="135" borderId="55">
      <alignment horizontal="left" vertical="center" indent="1"/>
    </xf>
    <xf numFmtId="4" fontId="376" fillId="135" borderId="55">
      <alignment horizontal="left" vertical="center" indent="1"/>
    </xf>
    <xf numFmtId="4" fontId="376" fillId="135" borderId="55">
      <alignment horizontal="left" vertical="center" indent="1"/>
    </xf>
    <xf numFmtId="4" fontId="376" fillId="135" borderId="55">
      <alignment horizontal="left" vertical="center" indent="1"/>
    </xf>
    <xf numFmtId="4" fontId="376" fillId="135" borderId="55">
      <alignment horizontal="left" vertical="center" indent="1"/>
    </xf>
    <xf numFmtId="4" fontId="376" fillId="135" borderId="55">
      <alignment horizontal="left" vertical="center" indent="1"/>
    </xf>
    <xf numFmtId="4" fontId="376" fillId="135" borderId="55">
      <alignment horizontal="left" vertical="center" indent="1"/>
    </xf>
    <xf numFmtId="4" fontId="376" fillId="135" borderId="55">
      <alignment horizontal="left" vertical="center" indent="1"/>
    </xf>
    <xf numFmtId="4" fontId="376" fillId="135" borderId="55">
      <alignment horizontal="left" vertical="center" indent="1"/>
    </xf>
    <xf numFmtId="4" fontId="376" fillId="135" borderId="55">
      <alignment horizontal="left" vertical="center" indent="1"/>
    </xf>
    <xf numFmtId="4" fontId="376" fillId="135" borderId="55">
      <alignment horizontal="left" vertical="center" indent="1"/>
    </xf>
    <xf numFmtId="4" fontId="376" fillId="135" borderId="55">
      <alignment horizontal="left" vertical="center" indent="1"/>
    </xf>
    <xf numFmtId="4" fontId="376" fillId="135" borderId="55">
      <alignment horizontal="left" vertical="center" indent="1"/>
    </xf>
    <xf numFmtId="4" fontId="376" fillId="135" borderId="55" applyNumberFormat="0" applyProtection="0">
      <alignment horizontal="left" vertical="center" indent="1"/>
    </xf>
    <xf numFmtId="4" fontId="376" fillId="135" borderId="55" applyNumberFormat="0" applyProtection="0">
      <alignment horizontal="left" vertical="center" indent="1"/>
    </xf>
    <xf numFmtId="4" fontId="376" fillId="135" borderId="55">
      <alignment horizontal="left" vertical="center" indent="1"/>
    </xf>
    <xf numFmtId="4" fontId="376" fillId="135" borderId="55">
      <alignment horizontal="left" vertical="center" indent="1"/>
    </xf>
    <xf numFmtId="4" fontId="376" fillId="135" borderId="55" applyNumberFormat="0" applyProtection="0">
      <alignment horizontal="left" vertical="center" indent="1"/>
    </xf>
    <xf numFmtId="4" fontId="376" fillId="135" borderId="55" applyNumberFormat="0" applyProtection="0">
      <alignment horizontal="left" vertical="center" indent="1"/>
    </xf>
    <xf numFmtId="4" fontId="376" fillId="135" borderId="55" applyNumberFormat="0" applyProtection="0">
      <alignment horizontal="left" vertical="center"/>
    </xf>
    <xf numFmtId="0" fontId="106" fillId="128" borderId="55" applyNumberFormat="0" applyProtection="0">
      <alignment horizontal="left" vertical="top" indent="1"/>
    </xf>
    <xf numFmtId="0" fontId="106" fillId="128" borderId="55" applyNumberFormat="0" applyProtection="0">
      <alignment horizontal="left" vertical="top" indent="1"/>
    </xf>
    <xf numFmtId="0" fontId="106" fillId="128" borderId="55" applyNumberFormat="0" applyProtection="0">
      <alignment horizontal="left" vertical="top" indent="1"/>
    </xf>
    <xf numFmtId="0" fontId="106" fillId="128" borderId="55" applyNumberFormat="0" applyProtection="0">
      <alignment horizontal="left" vertical="top" indent="1"/>
    </xf>
    <xf numFmtId="0" fontId="106" fillId="128" borderId="55" applyNumberFormat="0" applyProtection="0">
      <alignment horizontal="left" vertical="top" indent="1"/>
    </xf>
    <xf numFmtId="0" fontId="106" fillId="128" borderId="55">
      <alignment horizontal="left" vertical="top" indent="1"/>
    </xf>
    <xf numFmtId="0" fontId="106" fillId="128" borderId="55">
      <alignment horizontal="left" vertical="top" indent="1"/>
    </xf>
    <xf numFmtId="0" fontId="106" fillId="128" borderId="55">
      <alignment horizontal="left" vertical="top" indent="1"/>
    </xf>
    <xf numFmtId="0" fontId="106" fillId="128" borderId="55" applyNumberFormat="0" applyProtection="0">
      <alignment horizontal="left" vertical="top" indent="1"/>
    </xf>
    <xf numFmtId="0" fontId="106" fillId="128" borderId="55" applyNumberFormat="0" applyProtection="0">
      <alignment horizontal="left" vertical="top" indent="1"/>
    </xf>
    <xf numFmtId="0" fontId="106" fillId="128" borderId="55">
      <alignment horizontal="left" vertical="top" indent="1"/>
    </xf>
    <xf numFmtId="0" fontId="106" fillId="128" borderId="55">
      <alignment horizontal="left" vertical="top" indent="1"/>
    </xf>
    <xf numFmtId="0" fontId="106" fillId="128" borderId="55">
      <alignment horizontal="left" vertical="top" indent="1"/>
    </xf>
    <xf numFmtId="0" fontId="106" fillId="128" borderId="55">
      <alignment horizontal="left" vertical="top" indent="1"/>
    </xf>
    <xf numFmtId="0" fontId="106" fillId="128" borderId="55">
      <alignment horizontal="left" vertical="top" indent="1"/>
    </xf>
    <xf numFmtId="0" fontId="106" fillId="128" borderId="55">
      <alignment horizontal="left" vertical="top" indent="1"/>
    </xf>
    <xf numFmtId="0" fontId="106" fillId="128" borderId="55">
      <alignment horizontal="left" vertical="top" indent="1"/>
    </xf>
    <xf numFmtId="0" fontId="106" fillId="128" borderId="55">
      <alignment horizontal="left" vertical="top" indent="1"/>
    </xf>
    <xf numFmtId="0" fontId="106" fillId="128" borderId="55">
      <alignment horizontal="left" vertical="top" indent="1"/>
    </xf>
    <xf numFmtId="0" fontId="106" fillId="128" borderId="55">
      <alignment horizontal="left" vertical="top" indent="1"/>
    </xf>
    <xf numFmtId="0" fontId="106" fillId="128" borderId="55">
      <alignment horizontal="left" vertical="top" indent="1"/>
    </xf>
    <xf numFmtId="0" fontId="106" fillId="128" borderId="55">
      <alignment horizontal="left" vertical="top" indent="1"/>
    </xf>
    <xf numFmtId="0" fontId="106" fillId="128" borderId="55">
      <alignment horizontal="left" vertical="top" indent="1"/>
    </xf>
    <xf numFmtId="0" fontId="106" fillId="128" borderId="55">
      <alignment horizontal="left" vertical="top" indent="1"/>
    </xf>
    <xf numFmtId="0" fontId="106" fillId="128" borderId="55">
      <alignment horizontal="left" vertical="top" indent="1"/>
    </xf>
    <xf numFmtId="0" fontId="106" fillId="128" borderId="55">
      <alignment horizontal="left" vertical="top" indent="1"/>
    </xf>
    <xf numFmtId="0" fontId="106" fillId="128" borderId="55">
      <alignment horizontal="left" vertical="top" indent="1"/>
    </xf>
    <xf numFmtId="0" fontId="106" fillId="128" borderId="55">
      <alignment horizontal="left" vertical="top" indent="1"/>
    </xf>
    <xf numFmtId="0" fontId="106" fillId="128" borderId="55">
      <alignment horizontal="left" vertical="top" indent="1"/>
    </xf>
    <xf numFmtId="0" fontId="106" fillId="128" borderId="55">
      <alignment horizontal="left" vertical="top" indent="1"/>
    </xf>
    <xf numFmtId="0" fontId="106" fillId="128" borderId="55">
      <alignment horizontal="left" vertical="top" indent="1"/>
    </xf>
    <xf numFmtId="0" fontId="106" fillId="128" borderId="55">
      <alignment horizontal="left" vertical="top" indent="1"/>
    </xf>
    <xf numFmtId="0" fontId="106" fillId="128" borderId="55">
      <alignment horizontal="left" vertical="top" indent="1"/>
    </xf>
    <xf numFmtId="0" fontId="106" fillId="128" borderId="55">
      <alignment horizontal="left" vertical="top" indent="1"/>
    </xf>
    <xf numFmtId="0" fontId="106" fillId="128" borderId="55">
      <alignment horizontal="left" vertical="top" indent="1"/>
    </xf>
    <xf numFmtId="0" fontId="106" fillId="128" borderId="55">
      <alignment horizontal="left" vertical="top" indent="1"/>
    </xf>
    <xf numFmtId="0" fontId="106" fillId="128" borderId="55">
      <alignment horizontal="left" vertical="top" indent="1"/>
    </xf>
    <xf numFmtId="0" fontId="106" fillId="128" borderId="55">
      <alignment horizontal="left" vertical="top" indent="1"/>
    </xf>
    <xf numFmtId="0" fontId="106" fillId="128" borderId="55">
      <alignment horizontal="left" vertical="top" indent="1"/>
    </xf>
    <xf numFmtId="0" fontId="106" fillId="128" borderId="55">
      <alignment horizontal="left" vertical="top" indent="1"/>
    </xf>
    <xf numFmtId="0" fontId="106" fillId="128" borderId="55">
      <alignment horizontal="left" vertical="top" indent="1"/>
    </xf>
    <xf numFmtId="0" fontId="106" fillId="128" borderId="55">
      <alignment horizontal="left" vertical="top" indent="1"/>
    </xf>
    <xf numFmtId="0" fontId="106" fillId="128" borderId="55">
      <alignment horizontal="left" vertical="top" indent="1"/>
    </xf>
    <xf numFmtId="0" fontId="106" fillId="128" borderId="55" applyNumberFormat="0" applyProtection="0">
      <alignment horizontal="left" vertical="top" indent="1"/>
    </xf>
    <xf numFmtId="0" fontId="106" fillId="128" borderId="55" applyNumberFormat="0" applyProtection="0">
      <alignment horizontal="left" vertical="top" indent="1"/>
    </xf>
    <xf numFmtId="0" fontId="106" fillId="128" borderId="55">
      <alignment horizontal="left" vertical="top" indent="1"/>
    </xf>
    <xf numFmtId="0" fontId="106" fillId="128" borderId="55">
      <alignment horizontal="left" vertical="top" indent="1"/>
    </xf>
    <xf numFmtId="0" fontId="106" fillId="128" borderId="55" applyNumberFormat="0" applyProtection="0">
      <alignment horizontal="left" vertical="top" indent="1"/>
    </xf>
    <xf numFmtId="0" fontId="106" fillId="128" borderId="55" applyNumberFormat="0" applyProtection="0">
      <alignment horizontal="left" vertical="top" indent="1"/>
    </xf>
    <xf numFmtId="0" fontId="106" fillId="128" borderId="55" applyNumberFormat="0" applyProtection="0">
      <alignment horizontal="left" vertical="top"/>
    </xf>
    <xf numFmtId="4" fontId="528" fillId="128" borderId="63" applyNumberFormat="0" applyProtection="0">
      <alignment horizontal="left" vertical="center" indent="1"/>
    </xf>
    <xf numFmtId="4" fontId="528" fillId="128" borderId="63" applyNumberFormat="0" applyProtection="0">
      <alignment horizontal="left" vertical="center" indent="1"/>
    </xf>
    <xf numFmtId="4" fontId="528" fillId="128" borderId="63" applyNumberFormat="0" applyProtection="0">
      <alignment horizontal="left" vertical="center" indent="1"/>
    </xf>
    <xf numFmtId="4" fontId="528" fillId="128" borderId="63" applyNumberFormat="0" applyProtection="0">
      <alignment horizontal="left" vertical="center" indent="1"/>
    </xf>
    <xf numFmtId="4" fontId="528" fillId="128" borderId="63">
      <alignment horizontal="left" vertical="center" indent="1"/>
    </xf>
    <xf numFmtId="4" fontId="528" fillId="128" borderId="63">
      <alignment horizontal="left" vertical="center" indent="1"/>
    </xf>
    <xf numFmtId="4" fontId="528" fillId="128" borderId="63">
      <alignment horizontal="left" vertical="center" indent="1"/>
    </xf>
    <xf numFmtId="4" fontId="528" fillId="128" borderId="63" applyNumberFormat="0" applyProtection="0">
      <alignment horizontal="left" vertical="center" indent="1"/>
    </xf>
    <xf numFmtId="4" fontId="528" fillId="128" borderId="63" applyNumberFormat="0" applyProtection="0">
      <alignment horizontal="left" vertical="center" indent="1"/>
    </xf>
    <xf numFmtId="4" fontId="528" fillId="128" borderId="63">
      <alignment horizontal="left" vertical="center" indent="1"/>
    </xf>
    <xf numFmtId="4" fontId="528" fillId="128" borderId="63">
      <alignment horizontal="left" vertical="center" indent="1"/>
    </xf>
    <xf numFmtId="4" fontId="528" fillId="128" borderId="63">
      <alignment horizontal="left" vertical="center" indent="1"/>
    </xf>
    <xf numFmtId="4" fontId="528" fillId="128" borderId="63">
      <alignment horizontal="left" vertical="center" indent="1"/>
    </xf>
    <xf numFmtId="4" fontId="528" fillId="128" borderId="63">
      <alignment horizontal="left" vertical="center" indent="1"/>
    </xf>
    <xf numFmtId="4" fontId="528" fillId="128" borderId="63">
      <alignment horizontal="left" vertical="center" indent="1"/>
    </xf>
    <xf numFmtId="4" fontId="528" fillId="128" borderId="63">
      <alignment horizontal="left" vertical="center" indent="1"/>
    </xf>
    <xf numFmtId="4" fontId="528" fillId="128" borderId="63">
      <alignment horizontal="left" vertical="center" indent="1"/>
    </xf>
    <xf numFmtId="4" fontId="528" fillId="128" borderId="63">
      <alignment horizontal="left" vertical="center" indent="1"/>
    </xf>
    <xf numFmtId="4" fontId="528" fillId="128" borderId="63">
      <alignment horizontal="left" vertical="center" indent="1"/>
    </xf>
    <xf numFmtId="4" fontId="528" fillId="128" borderId="63">
      <alignment horizontal="left" vertical="center" indent="1"/>
    </xf>
    <xf numFmtId="4" fontId="528" fillId="128" borderId="63">
      <alignment horizontal="left" vertical="center" indent="1"/>
    </xf>
    <xf numFmtId="4" fontId="528" fillId="128" borderId="63">
      <alignment horizontal="left" vertical="center" indent="1"/>
    </xf>
    <xf numFmtId="4" fontId="528" fillId="128" borderId="63">
      <alignment horizontal="left" vertical="center" indent="1"/>
    </xf>
    <xf numFmtId="4" fontId="528" fillId="128" borderId="63">
      <alignment horizontal="left" vertical="center" indent="1"/>
    </xf>
    <xf numFmtId="4" fontId="528" fillId="128" borderId="63">
      <alignment horizontal="left" vertical="center" indent="1"/>
    </xf>
    <xf numFmtId="4" fontId="528" fillId="128" borderId="63">
      <alignment horizontal="left" vertical="center" indent="1"/>
    </xf>
    <xf numFmtId="4" fontId="528" fillId="128" borderId="63">
      <alignment horizontal="left" vertical="center" indent="1"/>
    </xf>
    <xf numFmtId="4" fontId="528" fillId="128" borderId="63">
      <alignment horizontal="left" vertical="center" indent="1"/>
    </xf>
    <xf numFmtId="4" fontId="528" fillId="128" borderId="63">
      <alignment horizontal="left" vertical="center" indent="1"/>
    </xf>
    <xf numFmtId="4" fontId="528" fillId="128" borderId="63">
      <alignment horizontal="left" vertical="center" indent="1"/>
    </xf>
    <xf numFmtId="4" fontId="528" fillId="128" borderId="63">
      <alignment horizontal="left" vertical="center" indent="1"/>
    </xf>
    <xf numFmtId="4" fontId="528" fillId="128" borderId="63">
      <alignment horizontal="left" vertical="center" indent="1"/>
    </xf>
    <xf numFmtId="4" fontId="528" fillId="128" borderId="63">
      <alignment horizontal="left" vertical="center" indent="1"/>
    </xf>
    <xf numFmtId="4" fontId="528" fillId="128" borderId="63">
      <alignment horizontal="left" vertical="center" indent="1"/>
    </xf>
    <xf numFmtId="4" fontId="528" fillId="128" borderId="63">
      <alignment horizontal="left" vertical="center" indent="1"/>
    </xf>
    <xf numFmtId="4" fontId="528" fillId="128" borderId="63">
      <alignment horizontal="left" vertical="center" indent="1"/>
    </xf>
    <xf numFmtId="4" fontId="528" fillId="128" borderId="63">
      <alignment horizontal="left" vertical="center" indent="1"/>
    </xf>
    <xf numFmtId="4" fontId="528" fillId="128" borderId="63">
      <alignment horizontal="left" vertical="center" indent="1"/>
    </xf>
    <xf numFmtId="4" fontId="528" fillId="128" borderId="63" applyNumberFormat="0" applyProtection="0">
      <alignment horizontal="left" vertical="center" indent="1"/>
    </xf>
    <xf numFmtId="4" fontId="528" fillId="128" borderId="63" applyNumberFormat="0" applyProtection="0">
      <alignment horizontal="left" vertical="center" indent="1"/>
    </xf>
    <xf numFmtId="4" fontId="528" fillId="128" borderId="63">
      <alignment horizontal="left" vertical="center" indent="1"/>
    </xf>
    <xf numFmtId="4" fontId="528" fillId="128" borderId="63">
      <alignment horizontal="left" vertical="center" indent="1"/>
    </xf>
    <xf numFmtId="4" fontId="528" fillId="128" borderId="63" applyNumberFormat="0" applyProtection="0">
      <alignment horizontal="left" vertical="center" indent="1"/>
    </xf>
    <xf numFmtId="4" fontId="528" fillId="128" borderId="63" applyNumberFormat="0" applyProtection="0">
      <alignment horizontal="left" vertical="center" indent="1"/>
    </xf>
    <xf numFmtId="4" fontId="528" fillId="128" borderId="63" applyNumberFormat="0" applyProtection="0">
      <alignment horizontal="left" vertical="center"/>
    </xf>
    <xf numFmtId="4" fontId="529" fillId="34" borderId="55" applyNumberFormat="0" applyProtection="0">
      <alignment horizontal="right" vertical="center"/>
    </xf>
    <xf numFmtId="4" fontId="529" fillId="34" borderId="55" applyNumberFormat="0" applyProtection="0">
      <alignment horizontal="right" vertical="center"/>
    </xf>
    <xf numFmtId="4" fontId="529" fillId="34" borderId="55" applyNumberFormat="0" applyProtection="0">
      <alignment horizontal="right" vertical="center"/>
    </xf>
    <xf numFmtId="4" fontId="529" fillId="34" borderId="55" applyNumberFormat="0" applyProtection="0">
      <alignment horizontal="right" vertical="center"/>
    </xf>
    <xf numFmtId="4" fontId="529" fillId="34" borderId="55" applyNumberFormat="0" applyProtection="0">
      <alignment horizontal="right" vertical="center"/>
    </xf>
    <xf numFmtId="4" fontId="529" fillId="34" borderId="55">
      <alignment horizontal="right" vertical="center"/>
    </xf>
    <xf numFmtId="4" fontId="529" fillId="34" borderId="55">
      <alignment horizontal="right" vertical="center"/>
    </xf>
    <xf numFmtId="4" fontId="529" fillId="34" borderId="55">
      <alignment horizontal="right" vertical="center"/>
    </xf>
    <xf numFmtId="4" fontId="529" fillId="34" borderId="55" applyNumberFormat="0" applyProtection="0">
      <alignment horizontal="right" vertical="center"/>
    </xf>
    <xf numFmtId="4" fontId="529" fillId="34" borderId="55" applyNumberFormat="0" applyProtection="0">
      <alignment horizontal="right" vertical="center"/>
    </xf>
    <xf numFmtId="4" fontId="529" fillId="34" borderId="55">
      <alignment horizontal="right" vertical="center"/>
    </xf>
    <xf numFmtId="4" fontId="529" fillId="34" borderId="55">
      <alignment horizontal="right" vertical="center"/>
    </xf>
    <xf numFmtId="4" fontId="529" fillId="34" borderId="55">
      <alignment horizontal="right" vertical="center"/>
    </xf>
    <xf numFmtId="4" fontId="529" fillId="34" borderId="55">
      <alignment horizontal="right" vertical="center"/>
    </xf>
    <xf numFmtId="4" fontId="529" fillId="34" borderId="55">
      <alignment horizontal="right" vertical="center"/>
    </xf>
    <xf numFmtId="4" fontId="529" fillId="34" borderId="55">
      <alignment horizontal="right" vertical="center"/>
    </xf>
    <xf numFmtId="4" fontId="529" fillId="34" borderId="55">
      <alignment horizontal="right" vertical="center"/>
    </xf>
    <xf numFmtId="4" fontId="529" fillId="34" borderId="55">
      <alignment horizontal="right" vertical="center"/>
    </xf>
    <xf numFmtId="4" fontId="529" fillId="34" borderId="55">
      <alignment horizontal="right" vertical="center"/>
    </xf>
    <xf numFmtId="4" fontId="529" fillId="34" borderId="55">
      <alignment horizontal="right" vertical="center"/>
    </xf>
    <xf numFmtId="4" fontId="529" fillId="34" borderId="55">
      <alignment horizontal="right" vertical="center"/>
    </xf>
    <xf numFmtId="4" fontId="529" fillId="34" borderId="55">
      <alignment horizontal="right" vertical="center"/>
    </xf>
    <xf numFmtId="4" fontId="529" fillId="34" borderId="55">
      <alignment horizontal="right" vertical="center"/>
    </xf>
    <xf numFmtId="4" fontId="529" fillId="34" borderId="55">
      <alignment horizontal="right" vertical="center"/>
    </xf>
    <xf numFmtId="4" fontId="529" fillId="34" borderId="55">
      <alignment horizontal="right" vertical="center"/>
    </xf>
    <xf numFmtId="4" fontId="529" fillId="34" borderId="55">
      <alignment horizontal="right" vertical="center"/>
    </xf>
    <xf numFmtId="4" fontId="529" fillId="34" borderId="55">
      <alignment horizontal="right" vertical="center"/>
    </xf>
    <xf numFmtId="4" fontId="529" fillId="34" borderId="55">
      <alignment horizontal="right" vertical="center"/>
    </xf>
    <xf numFmtId="4" fontId="529" fillId="34" borderId="55">
      <alignment horizontal="right" vertical="center"/>
    </xf>
    <xf numFmtId="4" fontId="529" fillId="34" borderId="55">
      <alignment horizontal="right" vertical="center"/>
    </xf>
    <xf numFmtId="4" fontId="529" fillId="34" borderId="55">
      <alignment horizontal="right" vertical="center"/>
    </xf>
    <xf numFmtId="4" fontId="529" fillId="34" borderId="55">
      <alignment horizontal="right" vertical="center"/>
    </xf>
    <xf numFmtId="4" fontId="529" fillId="34" borderId="55">
      <alignment horizontal="right" vertical="center"/>
    </xf>
    <xf numFmtId="4" fontId="529" fillId="34" borderId="55">
      <alignment horizontal="right" vertical="center"/>
    </xf>
    <xf numFmtId="4" fontId="529" fillId="34" borderId="55">
      <alignment horizontal="right" vertical="center"/>
    </xf>
    <xf numFmtId="4" fontId="529" fillId="34" borderId="55">
      <alignment horizontal="right" vertical="center"/>
    </xf>
    <xf numFmtId="4" fontId="529" fillId="34" borderId="55">
      <alignment horizontal="right" vertical="center"/>
    </xf>
    <xf numFmtId="4" fontId="529" fillId="34" borderId="55">
      <alignment horizontal="right" vertical="center"/>
    </xf>
    <xf numFmtId="4" fontId="529" fillId="34" borderId="55">
      <alignment horizontal="right" vertical="center"/>
    </xf>
    <xf numFmtId="4" fontId="529" fillId="34" borderId="55">
      <alignment horizontal="right" vertical="center"/>
    </xf>
    <xf numFmtId="4" fontId="529" fillId="34" borderId="55">
      <alignment horizontal="right" vertical="center"/>
    </xf>
    <xf numFmtId="4" fontId="529" fillId="34" borderId="55">
      <alignment horizontal="right" vertical="center"/>
    </xf>
    <xf numFmtId="4" fontId="529" fillId="34" borderId="55">
      <alignment horizontal="right" vertical="center"/>
    </xf>
    <xf numFmtId="4" fontId="529" fillId="34" borderId="55" applyNumberFormat="0" applyProtection="0">
      <alignment horizontal="right" vertical="center"/>
    </xf>
    <xf numFmtId="4" fontId="529" fillId="34" borderId="55" applyNumberFormat="0" applyProtection="0">
      <alignment horizontal="right" vertical="center"/>
    </xf>
    <xf numFmtId="4" fontId="529" fillId="34" borderId="55">
      <alignment horizontal="right" vertical="center"/>
    </xf>
    <xf numFmtId="4" fontId="529" fillId="34" borderId="55">
      <alignment horizontal="right" vertical="center"/>
    </xf>
    <xf numFmtId="4" fontId="529" fillId="34" borderId="55" applyNumberFormat="0" applyProtection="0">
      <alignment horizontal="right" vertical="center"/>
    </xf>
    <xf numFmtId="4" fontId="529" fillId="34" borderId="55" applyNumberFormat="0" applyProtection="0">
      <alignment horizontal="right" vertical="center"/>
    </xf>
    <xf numFmtId="345" fontId="2" fillId="0" borderId="0" applyFont="0" applyFill="0" applyBorder="0" applyAlignment="0" applyProtection="0"/>
    <xf numFmtId="0" fontId="273" fillId="0" borderId="0"/>
    <xf numFmtId="0" fontId="187" fillId="0" borderId="0"/>
    <xf numFmtId="0" fontId="2" fillId="0" borderId="0"/>
    <xf numFmtId="0" fontId="187" fillId="0" borderId="0"/>
    <xf numFmtId="0" fontId="103" fillId="0" borderId="0"/>
    <xf numFmtId="0" fontId="103" fillId="0" borderId="0"/>
    <xf numFmtId="0" fontId="103" fillId="0" borderId="0"/>
    <xf numFmtId="0" fontId="530" fillId="0" borderId="0" applyNumberFormat="0" applyBorder="0" applyAlignment="0"/>
    <xf numFmtId="0" fontId="530" fillId="0" borderId="0"/>
    <xf numFmtId="0" fontId="530" fillId="0" borderId="0" applyNumberFormat="0" applyBorder="0" applyAlignment="0"/>
    <xf numFmtId="0" fontId="530" fillId="0" borderId="0" applyNumberFormat="0" applyBorder="0" applyAlignment="0"/>
    <xf numFmtId="0" fontId="530" fillId="0" borderId="0" applyNumberFormat="0" applyBorder="0" applyAlignment="0"/>
    <xf numFmtId="0" fontId="531" fillId="0" borderId="0" applyNumberFormat="0" applyBorder="0" applyAlignment="0"/>
    <xf numFmtId="0" fontId="376" fillId="0" borderId="0" applyNumberFormat="0" applyBorder="0" applyAlignment="0"/>
    <xf numFmtId="0" fontId="376" fillId="0" borderId="0"/>
    <xf numFmtId="0" fontId="376" fillId="0" borderId="0" applyNumberFormat="0" applyBorder="0" applyAlignment="0"/>
    <xf numFmtId="0" fontId="376" fillId="0" borderId="0" applyNumberFormat="0" applyBorder="0" applyAlignment="0"/>
    <xf numFmtId="0" fontId="376" fillId="0" borderId="0" applyNumberFormat="0" applyBorder="0" applyAlignment="0"/>
    <xf numFmtId="0" fontId="368" fillId="0" borderId="0" applyNumberFormat="0" applyBorder="0" applyAlignment="0"/>
    <xf numFmtId="0" fontId="105" fillId="0" borderId="0" applyNumberFormat="0" applyBorder="0" applyAlignment="0"/>
    <xf numFmtId="0" fontId="105" fillId="0" borderId="0"/>
    <xf numFmtId="0" fontId="105" fillId="0" borderId="0" applyNumberFormat="0" applyBorder="0" applyAlignment="0"/>
    <xf numFmtId="0" fontId="105" fillId="0" borderId="0" applyNumberFormat="0" applyBorder="0" applyAlignment="0"/>
    <xf numFmtId="0" fontId="105" fillId="0" borderId="0" applyNumberFormat="0" applyBorder="0" applyAlignment="0"/>
    <xf numFmtId="0" fontId="532" fillId="0" borderId="0" applyNumberFormat="0" applyBorder="0" applyAlignment="0"/>
    <xf numFmtId="0" fontId="533" fillId="0" borderId="0" applyNumberFormat="0" applyBorder="0" applyAlignment="0"/>
    <xf numFmtId="0" fontId="533" fillId="0" borderId="0"/>
    <xf numFmtId="0" fontId="533" fillId="0" borderId="0" applyNumberFormat="0" applyBorder="0" applyAlignment="0"/>
    <xf numFmtId="0" fontId="533" fillId="0" borderId="0" applyNumberFormat="0" applyBorder="0" applyAlignment="0"/>
    <xf numFmtId="0" fontId="533" fillId="0" borderId="0" applyNumberFormat="0" applyBorder="0" applyAlignment="0"/>
    <xf numFmtId="0" fontId="534" fillId="0" borderId="0" applyNumberFormat="0" applyBorder="0" applyAlignment="0"/>
    <xf numFmtId="0" fontId="388" fillId="0" borderId="0" applyNumberFormat="0" applyBorder="0" applyAlignment="0"/>
    <xf numFmtId="0" fontId="105" fillId="0" borderId="0" applyNumberFormat="0" applyBorder="0" applyAlignment="0"/>
    <xf numFmtId="0" fontId="511" fillId="0" borderId="0"/>
    <xf numFmtId="0" fontId="356" fillId="0" borderId="0"/>
    <xf numFmtId="40" fontId="535" fillId="0" borderId="0" applyBorder="0">
      <alignment horizontal="right"/>
    </xf>
    <xf numFmtId="3" fontId="2" fillId="0" borderId="19" applyNumberFormat="0" applyFont="0" applyFill="0" applyAlignment="0" applyProtection="0">
      <alignment vertical="center"/>
    </xf>
    <xf numFmtId="3" fontId="2" fillId="0" borderId="19">
      <alignment vertical="center"/>
    </xf>
    <xf numFmtId="3" fontId="2" fillId="0" borderId="19">
      <alignment vertical="center"/>
    </xf>
    <xf numFmtId="3" fontId="2" fillId="0" borderId="19">
      <alignment vertical="center"/>
    </xf>
    <xf numFmtId="3" fontId="2" fillId="0" borderId="19">
      <alignment vertical="center"/>
    </xf>
    <xf numFmtId="3" fontId="2" fillId="0" borderId="19">
      <alignment vertical="center"/>
    </xf>
    <xf numFmtId="3" fontId="2" fillId="0" borderId="19">
      <alignment vertical="center"/>
    </xf>
    <xf numFmtId="3" fontId="2" fillId="0" borderId="19">
      <alignment vertical="center"/>
    </xf>
    <xf numFmtId="3" fontId="2" fillId="0" borderId="19">
      <alignment vertical="center"/>
    </xf>
    <xf numFmtId="3" fontId="2" fillId="0" borderId="19">
      <alignment vertical="center"/>
    </xf>
    <xf numFmtId="3" fontId="2" fillId="0" borderId="19">
      <alignment vertical="center"/>
    </xf>
    <xf numFmtId="3" fontId="2" fillId="0" borderId="19">
      <alignment vertical="center"/>
    </xf>
    <xf numFmtId="3" fontId="2" fillId="0" borderId="19">
      <alignment vertical="center"/>
    </xf>
    <xf numFmtId="3" fontId="2" fillId="0" borderId="19">
      <alignment vertical="center"/>
    </xf>
    <xf numFmtId="3" fontId="2" fillId="0" borderId="19">
      <alignment vertical="center"/>
    </xf>
    <xf numFmtId="3" fontId="2" fillId="0" borderId="19" applyNumberFormat="0" applyFont="0" applyFill="0" applyAlignment="0" applyProtection="0">
      <alignment vertical="center"/>
    </xf>
    <xf numFmtId="3" fontId="2" fillId="0" borderId="19">
      <alignment vertical="center"/>
    </xf>
    <xf numFmtId="3" fontId="2" fillId="0" borderId="19">
      <alignment vertical="center"/>
    </xf>
    <xf numFmtId="3" fontId="2" fillId="0" borderId="19">
      <alignment vertical="center"/>
    </xf>
    <xf numFmtId="3" fontId="2" fillId="0" borderId="19">
      <alignment vertical="center"/>
    </xf>
    <xf numFmtId="3" fontId="2" fillId="0" borderId="19">
      <alignment vertical="center"/>
    </xf>
    <xf numFmtId="3" fontId="2" fillId="0" borderId="19">
      <alignment vertical="center"/>
    </xf>
    <xf numFmtId="3" fontId="2" fillId="0" borderId="19">
      <alignment vertical="center"/>
    </xf>
    <xf numFmtId="3" fontId="2" fillId="0" borderId="19">
      <alignment vertical="center"/>
    </xf>
    <xf numFmtId="3" fontId="2" fillId="0" borderId="19">
      <alignment vertical="center"/>
    </xf>
    <xf numFmtId="3" fontId="2" fillId="0" borderId="19">
      <alignment vertical="center"/>
    </xf>
    <xf numFmtId="3" fontId="2" fillId="0" borderId="19">
      <alignment vertical="center"/>
    </xf>
    <xf numFmtId="3" fontId="2" fillId="0" borderId="19">
      <alignment vertical="center"/>
    </xf>
    <xf numFmtId="3" fontId="2" fillId="0" borderId="19">
      <alignment vertical="center"/>
    </xf>
    <xf numFmtId="3" fontId="2" fillId="0" borderId="19">
      <alignment vertical="center"/>
    </xf>
    <xf numFmtId="3" fontId="2" fillId="0" borderId="19">
      <alignment vertical="center"/>
    </xf>
    <xf numFmtId="3" fontId="2" fillId="0" borderId="19">
      <alignment vertical="center"/>
    </xf>
    <xf numFmtId="3" fontId="2" fillId="0" borderId="19">
      <alignment vertical="center"/>
    </xf>
    <xf numFmtId="3" fontId="2" fillId="0" borderId="19">
      <alignment vertical="center"/>
    </xf>
    <xf numFmtId="3" fontId="2" fillId="0" borderId="19" applyNumberFormat="0" applyFont="0" applyFill="0" applyAlignment="0" applyProtection="0">
      <alignment vertical="center"/>
    </xf>
    <xf numFmtId="3" fontId="2" fillId="0" borderId="19" applyNumberFormat="0" applyFont="0" applyFill="0" applyAlignment="0" applyProtection="0">
      <alignment vertical="center"/>
    </xf>
    <xf numFmtId="3" fontId="2" fillId="0" borderId="19">
      <alignment vertical="center"/>
    </xf>
    <xf numFmtId="3" fontId="2" fillId="0" borderId="19">
      <alignment vertical="center"/>
    </xf>
    <xf numFmtId="3" fontId="2" fillId="0" borderId="19" applyNumberFormat="0" applyFont="0" applyFill="0" applyAlignment="0" applyProtection="0">
      <alignment vertical="center"/>
    </xf>
    <xf numFmtId="3" fontId="2" fillId="0" borderId="19" applyNumberFormat="0" applyFont="0" applyFill="0" applyAlignment="0" applyProtection="0">
      <alignment vertical="center"/>
    </xf>
    <xf numFmtId="3" fontId="174" fillId="0" borderId="0"/>
    <xf numFmtId="49" fontId="2" fillId="0" borderId="0" applyFont="0" applyFill="0" applyBorder="0" applyAlignment="0" applyProtection="0"/>
    <xf numFmtId="49" fontId="106" fillId="0" borderId="0"/>
    <xf numFmtId="49" fontId="106" fillId="0" borderId="0" applyFill="0" applyBorder="0" applyAlignment="0"/>
    <xf numFmtId="49" fontId="106" fillId="0" borderId="0" applyFill="0" applyBorder="0" applyAlignment="0"/>
    <xf numFmtId="215" fontId="2" fillId="0" borderId="0" applyFill="0" applyBorder="0" applyAlignment="0"/>
    <xf numFmtId="215" fontId="2" fillId="0" borderId="0"/>
    <xf numFmtId="215" fontId="2" fillId="0" borderId="0" applyFill="0" applyBorder="0" applyAlignment="0"/>
    <xf numFmtId="215" fontId="2" fillId="0" borderId="0" applyFill="0" applyBorder="0" applyAlignment="0"/>
    <xf numFmtId="215" fontId="2" fillId="0" borderId="0" applyFill="0" applyBorder="0" applyAlignment="0"/>
    <xf numFmtId="346" fontId="2" fillId="0" borderId="0" applyFill="0" applyBorder="0" applyAlignment="0"/>
    <xf numFmtId="347" fontId="2" fillId="0" borderId="0" applyFill="0" applyBorder="0" applyAlignment="0"/>
    <xf numFmtId="347" fontId="2" fillId="0" borderId="0"/>
    <xf numFmtId="347" fontId="2" fillId="0" borderId="0" applyFill="0" applyBorder="0" applyAlignment="0"/>
    <xf numFmtId="347" fontId="2" fillId="0" borderId="0" applyFill="0" applyBorder="0" applyAlignment="0"/>
    <xf numFmtId="347" fontId="2" fillId="0" borderId="0" applyFill="0" applyBorder="0" applyAlignment="0"/>
    <xf numFmtId="348" fontId="2" fillId="0" borderId="0" applyFill="0" applyBorder="0" applyAlignment="0"/>
    <xf numFmtId="349" fontId="2" fillId="0" borderId="0" applyFill="0" applyBorder="0" applyAlignment="0"/>
    <xf numFmtId="0" fontId="437" fillId="0" borderId="58"/>
    <xf numFmtId="40" fontId="536" fillId="0" borderId="0"/>
    <xf numFmtId="40" fontId="218" fillId="0" borderId="0"/>
    <xf numFmtId="40" fontId="536" fillId="0" borderId="0"/>
    <xf numFmtId="40" fontId="536" fillId="0" borderId="0"/>
    <xf numFmtId="0" fontId="396" fillId="0" borderId="0" applyNumberFormat="0" applyFill="0" applyBorder="0" applyAlignment="0" applyProtection="0"/>
    <xf numFmtId="0" fontId="396" fillId="0" borderId="0" applyNumberFormat="0" applyFill="0" applyBorder="0" applyAlignment="0" applyProtection="0"/>
    <xf numFmtId="0" fontId="396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537" fillId="0" borderId="0" applyNumberFormat="0" applyFill="0" applyBorder="0" applyAlignment="0" applyProtection="0"/>
    <xf numFmtId="0" fontId="275" fillId="0" borderId="0"/>
    <xf numFmtId="0" fontId="275" fillId="0" borderId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252" fontId="2" fillId="0" borderId="0" applyProtection="0"/>
    <xf numFmtId="0" fontId="67" fillId="0" borderId="14"/>
    <xf numFmtId="0" fontId="67" fillId="0" borderId="14"/>
    <xf numFmtId="0" fontId="236" fillId="0" borderId="42" applyNumberFormat="0" applyFill="0" applyAlignment="0" applyProtection="0"/>
    <xf numFmtId="0" fontId="236" fillId="0" borderId="42" applyNumberFormat="0" applyFill="0" applyAlignment="0" applyProtection="0"/>
    <xf numFmtId="0" fontId="157" fillId="0" borderId="64"/>
    <xf numFmtId="0" fontId="157" fillId="0" borderId="64"/>
    <xf numFmtId="0" fontId="157" fillId="0" borderId="64"/>
    <xf numFmtId="0" fontId="157" fillId="0" borderId="64"/>
    <xf numFmtId="0" fontId="157" fillId="0" borderId="64"/>
    <xf numFmtId="0" fontId="157" fillId="0" borderId="64"/>
    <xf numFmtId="0" fontId="157" fillId="0" borderId="64"/>
    <xf numFmtId="0" fontId="88" fillId="0" borderId="14" applyNumberFormat="0" applyFill="0" applyAlignment="0" applyProtection="0"/>
    <xf numFmtId="0" fontId="157" fillId="0" borderId="64"/>
    <xf numFmtId="0" fontId="157" fillId="0" borderId="64"/>
    <xf numFmtId="0" fontId="157" fillId="0" borderId="64"/>
    <xf numFmtId="0" fontId="157" fillId="0" borderId="64"/>
    <xf numFmtId="0" fontId="157" fillId="0" borderId="64"/>
    <xf numFmtId="0" fontId="236" fillId="0" borderId="42"/>
    <xf numFmtId="0" fontId="236" fillId="0" borderId="42"/>
    <xf numFmtId="0" fontId="157" fillId="0" borderId="64"/>
    <xf numFmtId="0" fontId="157" fillId="0" borderId="64"/>
    <xf numFmtId="0" fontId="145" fillId="0" borderId="3" applyProtection="0"/>
    <xf numFmtId="0" fontId="145" fillId="0" borderId="3" applyProtection="0"/>
    <xf numFmtId="0" fontId="157" fillId="0" borderId="64"/>
    <xf numFmtId="0" fontId="157" fillId="0" borderId="64"/>
    <xf numFmtId="0" fontId="157" fillId="0" borderId="64"/>
    <xf numFmtId="0" fontId="157" fillId="0" borderId="64"/>
    <xf numFmtId="0" fontId="157" fillId="0" borderId="64"/>
    <xf numFmtId="0" fontId="157" fillId="0" borderId="64"/>
    <xf numFmtId="0" fontId="157" fillId="0" borderId="64"/>
    <xf numFmtId="0" fontId="157" fillId="0" borderId="64"/>
    <xf numFmtId="0" fontId="157" fillId="0" borderId="64"/>
    <xf numFmtId="0" fontId="157" fillId="0" borderId="64"/>
    <xf numFmtId="0" fontId="157" fillId="0" borderId="64"/>
    <xf numFmtId="0" fontId="157" fillId="0" borderId="64"/>
    <xf numFmtId="0" fontId="157" fillId="0" borderId="64"/>
    <xf numFmtId="0" fontId="157" fillId="0" borderId="64"/>
    <xf numFmtId="0" fontId="157" fillId="0" borderId="64"/>
    <xf numFmtId="0" fontId="157" fillId="0" borderId="64"/>
    <xf numFmtId="0" fontId="157" fillId="0" borderId="64"/>
    <xf numFmtId="0" fontId="157" fillId="0" borderId="64"/>
    <xf numFmtId="0" fontId="236" fillId="0" borderId="42" applyNumberFormat="0" applyFill="0" applyAlignment="0" applyProtection="0"/>
    <xf numFmtId="0" fontId="236" fillId="0" borderId="42" applyNumberFormat="0" applyFill="0" applyAlignment="0" applyProtection="0"/>
    <xf numFmtId="0" fontId="236" fillId="0" borderId="42" applyNumberFormat="0" applyFill="0" applyAlignment="0" applyProtection="0"/>
    <xf numFmtId="0" fontId="236" fillId="0" borderId="42" applyNumberFormat="0" applyFill="0" applyAlignment="0" applyProtection="0"/>
    <xf numFmtId="0" fontId="236" fillId="0" borderId="42" applyNumberFormat="0" applyFill="0" applyAlignment="0" applyProtection="0"/>
    <xf numFmtId="0" fontId="157" fillId="0" borderId="64"/>
    <xf numFmtId="0" fontId="157" fillId="0" borderId="64"/>
    <xf numFmtId="0" fontId="157" fillId="0" borderId="64"/>
    <xf numFmtId="0" fontId="157" fillId="0" borderId="64"/>
    <xf numFmtId="0" fontId="157" fillId="0" borderId="64"/>
    <xf numFmtId="0" fontId="157" fillId="0" borderId="64"/>
    <xf numFmtId="0" fontId="157" fillId="0" borderId="64"/>
    <xf numFmtId="0" fontId="157" fillId="0" borderId="64"/>
    <xf numFmtId="0" fontId="157" fillId="0" borderId="64"/>
    <xf numFmtId="0" fontId="157" fillId="0" borderId="64"/>
    <xf numFmtId="0" fontId="157" fillId="0" borderId="64"/>
    <xf numFmtId="0" fontId="157" fillId="0" borderId="64"/>
    <xf numFmtId="0" fontId="157" fillId="0" borderId="64"/>
    <xf numFmtId="0" fontId="157" fillId="0" borderId="64"/>
    <xf numFmtId="0" fontId="157" fillId="0" borderId="64"/>
    <xf numFmtId="0" fontId="157" fillId="0" borderId="64"/>
    <xf numFmtId="0" fontId="157" fillId="0" borderId="64"/>
    <xf numFmtId="0" fontId="157" fillId="0" borderId="64"/>
    <xf numFmtId="0" fontId="157" fillId="0" borderId="64"/>
    <xf numFmtId="0" fontId="157" fillId="0" borderId="64"/>
    <xf numFmtId="0" fontId="157" fillId="0" borderId="64"/>
    <xf numFmtId="0" fontId="157" fillId="0" borderId="64"/>
    <xf numFmtId="0" fontId="157" fillId="0" borderId="64"/>
    <xf numFmtId="0" fontId="157" fillId="0" borderId="64"/>
    <xf numFmtId="0" fontId="157" fillId="0" borderId="64"/>
    <xf numFmtId="0" fontId="157" fillId="0" borderId="64"/>
    <xf numFmtId="0" fontId="157" fillId="0" borderId="64"/>
    <xf numFmtId="0" fontId="157" fillId="0" borderId="64"/>
    <xf numFmtId="0" fontId="157" fillId="0" borderId="64"/>
    <xf numFmtId="0" fontId="157" fillId="0" borderId="64"/>
    <xf numFmtId="0" fontId="157" fillId="0" borderId="64"/>
    <xf numFmtId="0" fontId="157" fillId="0" borderId="64"/>
    <xf numFmtId="0" fontId="157" fillId="0" borderId="64"/>
    <xf numFmtId="0" fontId="157" fillId="0" borderId="64"/>
    <xf numFmtId="0" fontId="157" fillId="0" borderId="64"/>
    <xf numFmtId="0" fontId="157" fillId="0" borderId="64"/>
    <xf numFmtId="0" fontId="157" fillId="0" borderId="64"/>
    <xf numFmtId="0" fontId="88" fillId="0" borderId="14" applyNumberFormat="0" applyFill="0" applyAlignment="0" applyProtection="0"/>
    <xf numFmtId="0" fontId="157" fillId="0" borderId="64"/>
    <xf numFmtId="0" fontId="157" fillId="0" borderId="64"/>
    <xf numFmtId="0" fontId="157" fillId="0" borderId="64"/>
    <xf numFmtId="0" fontId="67" fillId="0" borderId="14" applyNumberFormat="0" applyFill="0" applyAlignment="0" applyProtection="0"/>
    <xf numFmtId="0" fontId="67" fillId="0" borderId="14" applyNumberFormat="0" applyFill="0" applyAlignment="0" applyProtection="0"/>
    <xf numFmtId="0" fontId="88" fillId="0" borderId="14" applyNumberFormat="0" applyFill="0" applyAlignment="0" applyProtection="0"/>
    <xf numFmtId="0" fontId="88" fillId="0" borderId="14" applyNumberFormat="0" applyFill="0" applyAlignment="0" applyProtection="0"/>
    <xf numFmtId="0" fontId="88" fillId="0" borderId="14" applyNumberFormat="0" applyFill="0" applyAlignment="0" applyProtection="0"/>
    <xf numFmtId="0" fontId="67" fillId="0" borderId="14"/>
    <xf numFmtId="0" fontId="67" fillId="0" borderId="14" applyNumberFormat="0" applyFill="0" applyAlignment="0" applyProtection="0"/>
    <xf numFmtId="5" fontId="538" fillId="0" borderId="16">
      <alignment horizontal="left" vertical="top"/>
    </xf>
    <xf numFmtId="5" fontId="538" fillId="0" borderId="16">
      <alignment horizontal="left" vertical="top"/>
    </xf>
    <xf numFmtId="5" fontId="538" fillId="0" borderId="16">
      <alignment horizontal="left" vertical="top"/>
    </xf>
    <xf numFmtId="5" fontId="538" fillId="0" borderId="16">
      <alignment horizontal="left" vertical="top"/>
    </xf>
    <xf numFmtId="5" fontId="538" fillId="0" borderId="16">
      <alignment horizontal="left" vertical="top"/>
    </xf>
    <xf numFmtId="5" fontId="538" fillId="0" borderId="16">
      <alignment horizontal="left" vertical="top"/>
    </xf>
    <xf numFmtId="5" fontId="538" fillId="0" borderId="16">
      <alignment horizontal="left" vertical="top"/>
    </xf>
    <xf numFmtId="5" fontId="538" fillId="0" borderId="16">
      <alignment horizontal="left" vertical="top"/>
    </xf>
    <xf numFmtId="5" fontId="538" fillId="0" borderId="16">
      <alignment horizontal="left" vertical="top"/>
    </xf>
    <xf numFmtId="5" fontId="538" fillId="0" borderId="16">
      <alignment horizontal="left" vertical="top"/>
    </xf>
    <xf numFmtId="5" fontId="538" fillId="0" borderId="16">
      <alignment horizontal="left" vertical="top"/>
    </xf>
    <xf numFmtId="5" fontId="538" fillId="0" borderId="16">
      <alignment horizontal="left" vertical="top"/>
    </xf>
    <xf numFmtId="5" fontId="538" fillId="0" borderId="16">
      <alignment horizontal="left" vertical="top"/>
    </xf>
    <xf numFmtId="5" fontId="538" fillId="0" borderId="16">
      <alignment horizontal="left" vertical="top"/>
    </xf>
    <xf numFmtId="5" fontId="538" fillId="0" borderId="16">
      <alignment horizontal="left" vertical="top"/>
    </xf>
    <xf numFmtId="5" fontId="538" fillId="0" borderId="16">
      <alignment horizontal="left" vertical="top"/>
    </xf>
    <xf numFmtId="5" fontId="538" fillId="0" borderId="16">
      <alignment horizontal="left" vertical="top"/>
    </xf>
    <xf numFmtId="5" fontId="538" fillId="0" borderId="16">
      <alignment horizontal="left" vertical="top"/>
    </xf>
    <xf numFmtId="5" fontId="538" fillId="0" borderId="16">
      <alignment horizontal="left" vertical="top"/>
    </xf>
    <xf numFmtId="5" fontId="538" fillId="0" borderId="16">
      <alignment horizontal="left" vertical="top"/>
    </xf>
    <xf numFmtId="5" fontId="538" fillId="0" borderId="16">
      <alignment horizontal="left" vertical="top"/>
    </xf>
    <xf numFmtId="5" fontId="538" fillId="0" borderId="16">
      <alignment horizontal="left" vertical="top"/>
    </xf>
    <xf numFmtId="5" fontId="538" fillId="0" borderId="16">
      <alignment horizontal="left" vertical="top"/>
    </xf>
    <xf numFmtId="5" fontId="538" fillId="0" borderId="16">
      <alignment horizontal="left" vertical="top"/>
    </xf>
    <xf numFmtId="5" fontId="538" fillId="0" borderId="16">
      <alignment horizontal="left" vertical="top"/>
    </xf>
    <xf numFmtId="5" fontId="538" fillId="0" borderId="16">
      <alignment horizontal="left" vertical="top"/>
    </xf>
    <xf numFmtId="5" fontId="538" fillId="0" borderId="16">
      <alignment horizontal="left" vertical="top"/>
    </xf>
    <xf numFmtId="5" fontId="539" fillId="0" borderId="18">
      <alignment horizontal="left" vertical="top"/>
    </xf>
    <xf numFmtId="5" fontId="539" fillId="0" borderId="18">
      <alignment horizontal="left" vertical="top"/>
    </xf>
    <xf numFmtId="5" fontId="539" fillId="0" borderId="18">
      <alignment horizontal="left" vertical="top"/>
    </xf>
    <xf numFmtId="5" fontId="539" fillId="0" borderId="18">
      <alignment horizontal="left" vertical="top"/>
    </xf>
    <xf numFmtId="5" fontId="539" fillId="0" borderId="18">
      <alignment horizontal="left" vertical="top"/>
    </xf>
    <xf numFmtId="5" fontId="539" fillId="0" borderId="18">
      <alignment horizontal="left" vertical="top"/>
    </xf>
    <xf numFmtId="5" fontId="539" fillId="0" borderId="18">
      <alignment horizontal="left" vertical="top"/>
    </xf>
    <xf numFmtId="5" fontId="539" fillId="0" borderId="18">
      <alignment horizontal="left" vertical="top"/>
    </xf>
    <xf numFmtId="5" fontId="539" fillId="0" borderId="18">
      <alignment horizontal="left" vertical="top"/>
    </xf>
    <xf numFmtId="5" fontId="539" fillId="0" borderId="18">
      <alignment horizontal="left" vertical="top"/>
    </xf>
    <xf numFmtId="5" fontId="539" fillId="0" borderId="18">
      <alignment horizontal="left" vertical="top"/>
    </xf>
    <xf numFmtId="5" fontId="539" fillId="0" borderId="18">
      <alignment horizontal="left" vertical="top"/>
    </xf>
    <xf numFmtId="5" fontId="539" fillId="0" borderId="18">
      <alignment horizontal="left" vertical="top"/>
    </xf>
    <xf numFmtId="5" fontId="539" fillId="0" borderId="18">
      <alignment horizontal="left" vertical="top"/>
    </xf>
    <xf numFmtId="5" fontId="539" fillId="0" borderId="18">
      <alignment horizontal="left" vertical="top"/>
    </xf>
    <xf numFmtId="5" fontId="539" fillId="0" borderId="18">
      <alignment horizontal="left" vertical="top"/>
    </xf>
    <xf numFmtId="5" fontId="539" fillId="0" borderId="18">
      <alignment horizontal="left" vertical="top"/>
    </xf>
    <xf numFmtId="5" fontId="539" fillId="0" borderId="18">
      <alignment horizontal="left" vertical="top"/>
    </xf>
    <xf numFmtId="5" fontId="539" fillId="0" borderId="18">
      <alignment horizontal="left" vertical="top"/>
    </xf>
    <xf numFmtId="5" fontId="539" fillId="0" borderId="18">
      <alignment horizontal="left" vertical="top"/>
    </xf>
    <xf numFmtId="5" fontId="539" fillId="0" borderId="18">
      <alignment horizontal="left" vertical="top"/>
    </xf>
    <xf numFmtId="5" fontId="539" fillId="0" borderId="18">
      <alignment horizontal="left" vertical="top"/>
    </xf>
    <xf numFmtId="5" fontId="539" fillId="0" borderId="18">
      <alignment horizontal="left" vertical="top"/>
    </xf>
    <xf numFmtId="5" fontId="539" fillId="0" borderId="18">
      <alignment horizontal="left" vertical="top"/>
    </xf>
    <xf numFmtId="5" fontId="539" fillId="0" borderId="18">
      <alignment horizontal="left" vertical="top"/>
    </xf>
    <xf numFmtId="5" fontId="539" fillId="0" borderId="18">
      <alignment horizontal="left" vertical="top"/>
    </xf>
    <xf numFmtId="5" fontId="539" fillId="0" borderId="18">
      <alignment horizontal="left" vertical="top"/>
    </xf>
    <xf numFmtId="5" fontId="539" fillId="0" borderId="18">
      <alignment horizontal="left" vertical="top"/>
    </xf>
    <xf numFmtId="5" fontId="539" fillId="0" borderId="18">
      <alignment horizontal="left" vertical="top"/>
    </xf>
    <xf numFmtId="5" fontId="539" fillId="0" borderId="18">
      <alignment horizontal="left" vertical="top"/>
    </xf>
    <xf numFmtId="5" fontId="539" fillId="0" borderId="18">
      <alignment horizontal="left" vertical="top"/>
    </xf>
    <xf numFmtId="5" fontId="539" fillId="0" borderId="18">
      <alignment horizontal="left" vertical="top"/>
    </xf>
    <xf numFmtId="5" fontId="539" fillId="0" borderId="18">
      <alignment horizontal="left" vertical="top"/>
    </xf>
    <xf numFmtId="5" fontId="539" fillId="0" borderId="18">
      <alignment horizontal="left" vertical="top"/>
    </xf>
    <xf numFmtId="5" fontId="539" fillId="0" borderId="18">
      <alignment horizontal="left" vertical="top"/>
    </xf>
    <xf numFmtId="5" fontId="539" fillId="0" borderId="18">
      <alignment horizontal="left" vertical="top"/>
    </xf>
    <xf numFmtId="5" fontId="539" fillId="0" borderId="18">
      <alignment horizontal="left" vertical="top"/>
    </xf>
    <xf numFmtId="5" fontId="539" fillId="0" borderId="18">
      <alignment horizontal="left" vertical="top"/>
    </xf>
    <xf numFmtId="5" fontId="539" fillId="0" borderId="18">
      <alignment horizontal="left" vertical="top"/>
    </xf>
    <xf numFmtId="5" fontId="539" fillId="0" borderId="18">
      <alignment horizontal="left" vertical="top"/>
    </xf>
    <xf numFmtId="5" fontId="539" fillId="0" borderId="18">
      <alignment horizontal="left" vertical="top"/>
    </xf>
    <xf numFmtId="5" fontId="539" fillId="0" borderId="18">
      <alignment horizontal="left" vertical="top"/>
    </xf>
    <xf numFmtId="5" fontId="539" fillId="0" borderId="18">
      <alignment horizontal="left" vertical="top"/>
    </xf>
    <xf numFmtId="5" fontId="539" fillId="0" borderId="18">
      <alignment horizontal="left" vertical="top"/>
    </xf>
    <xf numFmtId="5" fontId="539" fillId="0" borderId="18">
      <alignment horizontal="left" vertical="top"/>
    </xf>
    <xf numFmtId="5" fontId="539" fillId="0" borderId="18">
      <alignment horizontal="left" vertical="top"/>
    </xf>
    <xf numFmtId="5" fontId="539" fillId="0" borderId="18">
      <alignment horizontal="left" vertical="top"/>
    </xf>
    <xf numFmtId="5" fontId="539" fillId="0" borderId="18">
      <alignment horizontal="left" vertical="top"/>
    </xf>
    <xf numFmtId="5" fontId="539" fillId="0" borderId="18">
      <alignment horizontal="left" vertical="top"/>
    </xf>
    <xf numFmtId="5" fontId="539" fillId="0" borderId="18">
      <alignment horizontal="left" vertical="top"/>
    </xf>
    <xf numFmtId="5" fontId="539" fillId="0" borderId="18">
      <alignment horizontal="left" vertical="top"/>
    </xf>
    <xf numFmtId="5" fontId="539" fillId="0" borderId="18">
      <alignment horizontal="left" vertical="top"/>
    </xf>
    <xf numFmtId="5" fontId="539" fillId="0" borderId="18">
      <alignment horizontal="left" vertical="top"/>
    </xf>
    <xf numFmtId="5" fontId="539" fillId="0" borderId="18">
      <alignment horizontal="left" vertical="top"/>
    </xf>
    <xf numFmtId="5" fontId="539" fillId="0" borderId="18">
      <alignment horizontal="left" vertical="top"/>
    </xf>
    <xf numFmtId="5" fontId="539" fillId="0" borderId="18">
      <alignment horizontal="left" vertical="top"/>
    </xf>
    <xf numFmtId="5" fontId="539" fillId="0" borderId="18">
      <alignment horizontal="left" vertical="top"/>
    </xf>
    <xf numFmtId="5" fontId="539" fillId="0" borderId="18">
      <alignment horizontal="left" vertical="top"/>
    </xf>
    <xf numFmtId="5" fontId="539" fillId="0" borderId="18">
      <alignment horizontal="left" vertical="top"/>
    </xf>
    <xf numFmtId="5" fontId="539" fillId="0" borderId="18">
      <alignment horizontal="left" vertical="top"/>
    </xf>
    <xf numFmtId="5" fontId="539" fillId="0" borderId="18">
      <alignment horizontal="left" vertical="top"/>
    </xf>
    <xf numFmtId="5" fontId="539" fillId="0" borderId="18">
      <alignment horizontal="left" vertical="top"/>
    </xf>
    <xf numFmtId="5" fontId="539" fillId="0" borderId="18">
      <alignment horizontal="left" vertical="top"/>
    </xf>
    <xf numFmtId="5" fontId="539" fillId="0" borderId="18">
      <alignment horizontal="left" vertical="top"/>
    </xf>
    <xf numFmtId="5" fontId="539" fillId="0" borderId="18">
      <alignment horizontal="left" vertical="top"/>
    </xf>
    <xf numFmtId="5" fontId="539" fillId="0" borderId="18">
      <alignment horizontal="left" vertical="top"/>
    </xf>
    <xf numFmtId="5" fontId="539" fillId="0" borderId="18">
      <alignment horizontal="left" vertical="top"/>
    </xf>
    <xf numFmtId="5" fontId="539" fillId="0" borderId="18">
      <alignment horizontal="left" vertical="top"/>
    </xf>
    <xf numFmtId="5" fontId="539" fillId="0" borderId="18">
      <alignment horizontal="left" vertical="top"/>
    </xf>
    <xf numFmtId="5" fontId="539" fillId="0" borderId="18">
      <alignment horizontal="left" vertical="top"/>
    </xf>
    <xf numFmtId="5" fontId="539" fillId="0" borderId="18">
      <alignment horizontal="left" vertical="top"/>
    </xf>
    <xf numFmtId="5" fontId="539" fillId="0" borderId="18">
      <alignment horizontal="left" vertical="top"/>
    </xf>
    <xf numFmtId="5" fontId="539" fillId="0" borderId="18">
      <alignment horizontal="left" vertical="top"/>
    </xf>
    <xf numFmtId="5" fontId="539" fillId="0" borderId="18">
      <alignment horizontal="left" vertical="top"/>
    </xf>
    <xf numFmtId="5" fontId="539" fillId="0" borderId="18">
      <alignment horizontal="left" vertical="top"/>
    </xf>
    <xf numFmtId="5" fontId="539" fillId="0" borderId="18">
      <alignment horizontal="left" vertical="top"/>
    </xf>
    <xf numFmtId="5" fontId="539" fillId="0" borderId="18">
      <alignment horizontal="left" vertical="top"/>
    </xf>
    <xf numFmtId="5" fontId="539" fillId="0" borderId="18">
      <alignment horizontal="left" vertical="top"/>
    </xf>
    <xf numFmtId="5" fontId="539" fillId="0" borderId="18">
      <alignment horizontal="left" vertical="top"/>
    </xf>
    <xf numFmtId="5" fontId="539" fillId="0" borderId="18">
      <alignment horizontal="left" vertical="top"/>
    </xf>
    <xf numFmtId="5" fontId="539" fillId="0" borderId="18">
      <alignment horizontal="left" vertical="top"/>
    </xf>
    <xf numFmtId="5" fontId="539" fillId="0" borderId="18">
      <alignment horizontal="left" vertical="top"/>
    </xf>
    <xf numFmtId="5" fontId="539" fillId="0" borderId="18">
      <alignment horizontal="left" vertical="top"/>
    </xf>
    <xf numFmtId="5" fontId="539" fillId="0" borderId="18">
      <alignment horizontal="left" vertical="top"/>
    </xf>
    <xf numFmtId="5" fontId="539" fillId="0" borderId="18">
      <alignment horizontal="left" vertical="top"/>
    </xf>
    <xf numFmtId="5" fontId="539" fillId="0" borderId="18">
      <alignment horizontal="left" vertical="top"/>
    </xf>
    <xf numFmtId="5" fontId="539" fillId="0" borderId="18">
      <alignment horizontal="left" vertical="top"/>
    </xf>
    <xf numFmtId="5" fontId="539" fillId="0" borderId="18">
      <alignment horizontal="left" vertical="top"/>
    </xf>
    <xf numFmtId="5" fontId="539" fillId="0" borderId="18">
      <alignment horizontal="left" vertical="top"/>
    </xf>
    <xf numFmtId="5" fontId="539" fillId="0" borderId="18">
      <alignment horizontal="left" vertical="top"/>
    </xf>
    <xf numFmtId="5" fontId="539" fillId="0" borderId="18">
      <alignment horizontal="left" vertical="top"/>
    </xf>
    <xf numFmtId="5" fontId="539" fillId="0" borderId="18">
      <alignment horizontal="left" vertical="top"/>
    </xf>
    <xf numFmtId="5" fontId="539" fillId="0" borderId="18">
      <alignment horizontal="left" vertical="top"/>
    </xf>
    <xf numFmtId="5" fontId="539" fillId="0" borderId="18">
      <alignment horizontal="left" vertical="top"/>
    </xf>
    <xf numFmtId="5" fontId="539" fillId="0" borderId="18">
      <alignment horizontal="left" vertical="top"/>
    </xf>
    <xf numFmtId="5" fontId="539" fillId="0" borderId="18">
      <alignment horizontal="left" vertical="top"/>
    </xf>
    <xf numFmtId="5" fontId="539" fillId="0" borderId="18">
      <alignment horizontal="left" vertical="top"/>
    </xf>
    <xf numFmtId="5" fontId="539" fillId="0" borderId="18">
      <alignment horizontal="left" vertical="top"/>
    </xf>
    <xf numFmtId="5" fontId="539" fillId="0" borderId="18">
      <alignment horizontal="left" vertical="top"/>
    </xf>
    <xf numFmtId="5" fontId="539" fillId="0" borderId="18">
      <alignment horizontal="left" vertical="top"/>
    </xf>
    <xf numFmtId="5" fontId="539" fillId="0" borderId="18">
      <alignment horizontal="left" vertical="top"/>
    </xf>
    <xf numFmtId="5" fontId="539" fillId="0" borderId="18">
      <alignment horizontal="left" vertical="top"/>
    </xf>
    <xf numFmtId="5" fontId="539" fillId="0" borderId="18">
      <alignment horizontal="left" vertical="top"/>
    </xf>
    <xf numFmtId="5" fontId="539" fillId="0" borderId="18">
      <alignment horizontal="left" vertical="top"/>
    </xf>
    <xf numFmtId="5" fontId="539" fillId="0" borderId="18">
      <alignment horizontal="left" vertical="top"/>
    </xf>
    <xf numFmtId="5" fontId="539" fillId="0" borderId="18">
      <alignment horizontal="left" vertical="top"/>
    </xf>
    <xf numFmtId="5" fontId="539" fillId="0" borderId="18">
      <alignment horizontal="left" vertical="top"/>
    </xf>
    <xf numFmtId="5" fontId="539" fillId="0" borderId="18">
      <alignment horizontal="left" vertical="top"/>
    </xf>
    <xf numFmtId="5" fontId="539" fillId="0" borderId="18">
      <alignment horizontal="left" vertical="top"/>
    </xf>
    <xf numFmtId="5" fontId="539" fillId="0" borderId="18">
      <alignment horizontal="left" vertical="top"/>
    </xf>
    <xf numFmtId="5" fontId="539" fillId="0" borderId="18">
      <alignment horizontal="left" vertical="top"/>
    </xf>
    <xf numFmtId="5" fontId="539" fillId="0" borderId="18">
      <alignment horizontal="left" vertical="top"/>
    </xf>
    <xf numFmtId="5" fontId="539" fillId="0" borderId="18">
      <alignment horizontal="left" vertical="top"/>
    </xf>
    <xf numFmtId="5" fontId="539" fillId="0" borderId="18">
      <alignment horizontal="left" vertical="top"/>
    </xf>
    <xf numFmtId="5" fontId="539" fillId="0" borderId="18">
      <alignment horizontal="left" vertical="top"/>
    </xf>
    <xf numFmtId="5" fontId="539" fillId="0" borderId="18">
      <alignment horizontal="left" vertical="top"/>
    </xf>
    <xf numFmtId="5" fontId="539" fillId="0" borderId="18">
      <alignment horizontal="left" vertical="top"/>
    </xf>
    <xf numFmtId="5" fontId="539" fillId="0" borderId="18">
      <alignment horizontal="left" vertical="top"/>
    </xf>
    <xf numFmtId="5" fontId="539" fillId="0" borderId="18">
      <alignment horizontal="left" vertical="top"/>
    </xf>
    <xf numFmtId="5" fontId="539" fillId="0" borderId="18">
      <alignment horizontal="left" vertical="top"/>
    </xf>
    <xf numFmtId="5" fontId="539" fillId="0" borderId="18">
      <alignment horizontal="left" vertical="top"/>
    </xf>
    <xf numFmtId="5" fontId="539" fillId="0" borderId="18">
      <alignment horizontal="left" vertical="top"/>
    </xf>
    <xf numFmtId="5" fontId="539" fillId="0" borderId="18">
      <alignment horizontal="left" vertical="top"/>
    </xf>
    <xf numFmtId="5" fontId="539" fillId="0" borderId="18">
      <alignment horizontal="left" vertical="top"/>
    </xf>
    <xf numFmtId="5" fontId="539" fillId="0" borderId="18">
      <alignment horizontal="left" vertical="top"/>
    </xf>
    <xf numFmtId="5" fontId="539" fillId="0" borderId="18">
      <alignment horizontal="left" vertical="top"/>
    </xf>
    <xf numFmtId="5" fontId="539" fillId="0" borderId="18">
      <alignment horizontal="left" vertical="top"/>
    </xf>
    <xf numFmtId="5" fontId="539" fillId="0" borderId="18">
      <alignment horizontal="left" vertical="top"/>
    </xf>
    <xf numFmtId="5" fontId="539" fillId="0" borderId="18">
      <alignment horizontal="left" vertical="top"/>
    </xf>
    <xf numFmtId="5" fontId="539" fillId="0" borderId="18">
      <alignment horizontal="left" vertical="top"/>
    </xf>
    <xf numFmtId="5" fontId="539" fillId="0" borderId="18">
      <alignment horizontal="left" vertical="top"/>
    </xf>
    <xf numFmtId="5" fontId="539" fillId="0" borderId="18">
      <alignment horizontal="left" vertical="top"/>
    </xf>
    <xf numFmtId="5" fontId="539" fillId="0" borderId="18">
      <alignment horizontal="left" vertical="top"/>
    </xf>
    <xf numFmtId="5" fontId="539" fillId="0" borderId="18">
      <alignment horizontal="left" vertical="top"/>
    </xf>
    <xf numFmtId="5" fontId="539" fillId="0" borderId="18">
      <alignment horizontal="left" vertical="top"/>
    </xf>
    <xf numFmtId="5" fontId="539" fillId="0" borderId="18">
      <alignment horizontal="left" vertical="top"/>
    </xf>
    <xf numFmtId="5" fontId="539" fillId="0" borderId="18">
      <alignment horizontal="left" vertical="top"/>
    </xf>
    <xf numFmtId="5" fontId="539" fillId="0" borderId="18">
      <alignment horizontal="left" vertical="top"/>
    </xf>
    <xf numFmtId="0" fontId="138" fillId="0" borderId="0" applyFont="0" applyFill="0" applyBorder="0" applyAlignment="0" applyProtection="0"/>
    <xf numFmtId="0" fontId="138" fillId="0" borderId="0" applyFont="0" applyFill="0" applyBorder="0" applyAlignment="0" applyProtection="0"/>
    <xf numFmtId="0" fontId="138" fillId="0" borderId="0" applyFont="0" applyFill="0" applyBorder="0" applyAlignment="0" applyProtection="0"/>
    <xf numFmtId="0" fontId="138" fillId="0" borderId="0" applyFont="0" applyFill="0" applyBorder="0" applyAlignment="0" applyProtection="0"/>
    <xf numFmtId="0" fontId="70" fillId="0" borderId="0"/>
    <xf numFmtId="0" fontId="70" fillId="0" borderId="0"/>
    <xf numFmtId="0" fontId="272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272" fillId="0" borderId="0" applyNumberFormat="0" applyFill="0" applyBorder="0" applyAlignment="0" applyProtection="0"/>
    <xf numFmtId="0" fontId="272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159" fillId="0" borderId="0"/>
    <xf numFmtId="0" fontId="159" fillId="0" borderId="0"/>
    <xf numFmtId="0" fontId="72" fillId="0" borderId="0" applyNumberFormat="0" applyFill="0" applyBorder="0" applyAlignment="0" applyProtection="0"/>
    <xf numFmtId="0" fontId="159" fillId="0" borderId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0" fillId="0" borderId="0"/>
    <xf numFmtId="0" fontId="70" fillId="0" borderId="0" applyNumberFormat="0" applyFill="0" applyBorder="0" applyAlignment="0" applyProtection="0"/>
    <xf numFmtId="0" fontId="98" fillId="0" borderId="0">
      <alignment horizontal="left"/>
    </xf>
    <xf numFmtId="0" fontId="431" fillId="0" borderId="48"/>
    <xf numFmtId="0" fontId="273" fillId="0" borderId="48"/>
    <xf numFmtId="0" fontId="273" fillId="0" borderId="48"/>
    <xf numFmtId="0" fontId="273" fillId="0" borderId="48"/>
    <xf numFmtId="0" fontId="273" fillId="0" borderId="48"/>
    <xf numFmtId="0" fontId="273" fillId="0" borderId="48"/>
    <xf numFmtId="0" fontId="273" fillId="0" borderId="48"/>
    <xf numFmtId="0" fontId="540" fillId="0" borderId="0" applyNumberFormat="0" applyFill="0" applyBorder="0" applyAlignment="0" applyProtection="0"/>
    <xf numFmtId="0" fontId="540" fillId="0" borderId="0"/>
    <xf numFmtId="0" fontId="540" fillId="0" borderId="0" applyNumberFormat="0" applyFill="0" applyBorder="0" applyAlignment="0" applyProtection="0"/>
    <xf numFmtId="0" fontId="540" fillId="0" borderId="0" applyNumberFormat="0" applyFill="0" applyBorder="0" applyAlignment="0" applyProtection="0"/>
    <xf numFmtId="0" fontId="541" fillId="0" borderId="0" applyNumberFormat="0" applyFill="0" applyBorder="0" applyAlignment="0" applyProtection="0"/>
    <xf numFmtId="0" fontId="542" fillId="0" borderId="0" applyNumberFormat="0" applyFill="0" applyBorder="0" applyAlignment="0" applyProtection="0"/>
    <xf numFmtId="0" fontId="543" fillId="0" borderId="0" applyNumberFormat="0" applyFill="0" applyBorder="0" applyAlignment="0" applyProtection="0"/>
    <xf numFmtId="0" fontId="544" fillId="0" borderId="0"/>
    <xf numFmtId="0" fontId="399" fillId="71" borderId="30" applyNumberFormat="0" applyAlignment="0" applyProtection="0">
      <alignment vertical="center"/>
    </xf>
    <xf numFmtId="0" fontId="545" fillId="0" borderId="0" applyNumberFormat="0" applyFill="0" applyBorder="0" applyAlignment="0" applyProtection="0">
      <alignment vertical="top"/>
      <protection locked="0"/>
    </xf>
    <xf numFmtId="0" fontId="44" fillId="53" borderId="37" applyNumberFormat="0" applyFont="0" applyAlignment="0" applyProtection="0">
      <alignment vertical="center"/>
    </xf>
    <xf numFmtId="0" fontId="410" fillId="53" borderId="37" applyNumberFormat="0" applyFont="0" applyAlignment="0" applyProtection="0">
      <alignment vertical="center"/>
    </xf>
    <xf numFmtId="0" fontId="410" fillId="53" borderId="37" applyNumberFormat="0" applyFont="0" applyAlignment="0" applyProtection="0">
      <alignment vertical="center"/>
    </xf>
    <xf numFmtId="0" fontId="44" fillId="53" borderId="37" applyNumberFormat="0" applyFont="0" applyAlignment="0" applyProtection="0">
      <alignment vertical="center"/>
    </xf>
    <xf numFmtId="177" fontId="103" fillId="0" borderId="0" applyFont="0" applyFill="0" applyBorder="0" applyAlignment="0" applyProtection="0"/>
    <xf numFmtId="177" fontId="103" fillId="0" borderId="0" applyFont="0" applyFill="0" applyBorder="0" applyAlignment="0" applyProtection="0"/>
    <xf numFmtId="177" fontId="103" fillId="0" borderId="0" applyFont="0" applyFill="0" applyBorder="0" applyAlignment="0" applyProtection="0"/>
    <xf numFmtId="177" fontId="103" fillId="0" borderId="0" applyFont="0" applyFill="0" applyBorder="0" applyAlignment="0" applyProtection="0"/>
    <xf numFmtId="177" fontId="103" fillId="0" borderId="0" applyFont="0" applyFill="0" applyBorder="0" applyAlignment="0" applyProtection="0"/>
    <xf numFmtId="177" fontId="44" fillId="0" borderId="0" applyFont="0" applyFill="0" applyBorder="0" applyAlignment="0" applyProtection="0"/>
    <xf numFmtId="23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9" fontId="189" fillId="0" borderId="0" applyFill="0" applyBorder="0" applyAlignment="0" applyProtection="0"/>
    <xf numFmtId="233" fontId="44" fillId="0" borderId="0" applyFont="0" applyFill="0" applyBorder="0" applyAlignment="0" applyProtection="0"/>
    <xf numFmtId="233" fontId="44" fillId="0" borderId="0" applyFont="0" applyFill="0" applyBorder="0" applyAlignment="0" applyProtection="0"/>
    <xf numFmtId="233" fontId="44" fillId="0" borderId="0" applyFont="0" applyFill="0" applyBorder="0" applyAlignment="0" applyProtection="0"/>
    <xf numFmtId="42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69" fontId="138" fillId="0" borderId="0" applyFont="0" applyFill="0" applyBorder="0" applyAlignment="0" applyProtection="0"/>
    <xf numFmtId="43" fontId="2" fillId="0" borderId="0" applyFill="0" applyBorder="0" applyAlignment="0" applyProtection="0"/>
    <xf numFmtId="233" fontId="44" fillId="0" borderId="0" applyFont="0" applyFill="0" applyBorder="0" applyAlignment="0" applyProtection="0"/>
    <xf numFmtId="233" fontId="44" fillId="0" borderId="0" applyFont="0" applyFill="0" applyBorder="0" applyAlignment="0" applyProtection="0"/>
    <xf numFmtId="233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43" fontId="114" fillId="0" borderId="0" applyFont="0" applyFill="0" applyBorder="0" applyAlignment="0" applyProtection="0"/>
    <xf numFmtId="169" fontId="167" fillId="0" borderId="0" applyFont="0" applyFill="0" applyBorder="0" applyAlignment="0" applyProtection="0"/>
    <xf numFmtId="169" fontId="44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169" fontId="44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169" fontId="290" fillId="0" borderId="0" applyFont="0" applyFill="0" applyBorder="0" applyAlignment="0" applyProtection="0"/>
    <xf numFmtId="252" fontId="2" fillId="0" borderId="0" applyFont="0" applyFill="0" applyBorder="0" applyAlignment="0" applyProtection="0"/>
    <xf numFmtId="169" fontId="2" fillId="0" borderId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119" fillId="0" borderId="0" applyFont="0" applyFill="0" applyBorder="0" applyAlignment="0" applyProtection="0"/>
    <xf numFmtId="169" fontId="119" fillId="0" borderId="0" applyFont="0" applyFill="0" applyBorder="0" applyAlignment="0" applyProtection="0"/>
    <xf numFmtId="169" fontId="119" fillId="0" borderId="0" applyFont="0" applyFill="0" applyBorder="0" applyAlignment="0" applyProtection="0"/>
    <xf numFmtId="169" fontId="119" fillId="0" borderId="0" applyFont="0" applyFill="0" applyBorder="0" applyAlignment="0" applyProtection="0"/>
    <xf numFmtId="169" fontId="119" fillId="0" borderId="0" applyFont="0" applyFill="0" applyBorder="0" applyAlignment="0" applyProtection="0"/>
    <xf numFmtId="169" fontId="119" fillId="0" borderId="0" applyFont="0" applyFill="0" applyBorder="0" applyAlignment="0" applyProtection="0"/>
    <xf numFmtId="169" fontId="119" fillId="0" borderId="0" applyFont="0" applyFill="0" applyBorder="0" applyAlignment="0" applyProtection="0"/>
    <xf numFmtId="169" fontId="119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119" fillId="0" borderId="0" applyFont="0" applyFill="0" applyBorder="0" applyAlignment="0" applyProtection="0"/>
    <xf numFmtId="169" fontId="119" fillId="0" borderId="0" applyFont="0" applyFill="0" applyBorder="0" applyAlignment="0" applyProtection="0"/>
    <xf numFmtId="169" fontId="119" fillId="0" borderId="0" applyFont="0" applyFill="0" applyBorder="0" applyAlignment="0" applyProtection="0"/>
    <xf numFmtId="169" fontId="119" fillId="0" borderId="0" applyFont="0" applyFill="0" applyBorder="0" applyAlignment="0" applyProtection="0"/>
    <xf numFmtId="169" fontId="119" fillId="0" borderId="0" applyFont="0" applyFill="0" applyBorder="0" applyAlignment="0" applyProtection="0"/>
    <xf numFmtId="169" fontId="119" fillId="0" borderId="0" applyFont="0" applyFill="0" applyBorder="0" applyAlignment="0" applyProtection="0"/>
    <xf numFmtId="169" fontId="119" fillId="0" borderId="0" applyFont="0" applyFill="0" applyBorder="0" applyAlignment="0" applyProtection="0"/>
    <xf numFmtId="169" fontId="119" fillId="0" borderId="0" applyFont="0" applyFill="0" applyBorder="0" applyAlignment="0" applyProtection="0"/>
    <xf numFmtId="169" fontId="119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119" fillId="0" borderId="0" applyFont="0" applyFill="0" applyBorder="0" applyAlignment="0" applyProtection="0"/>
    <xf numFmtId="169" fontId="119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119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119" fillId="0" borderId="0" applyFont="0" applyFill="0" applyBorder="0" applyAlignment="0" applyProtection="0"/>
    <xf numFmtId="169" fontId="119" fillId="0" borderId="0" applyFont="0" applyFill="0" applyBorder="0" applyAlignment="0" applyProtection="0"/>
    <xf numFmtId="169" fontId="119" fillId="0" borderId="0" applyFont="0" applyFill="0" applyBorder="0" applyAlignment="0" applyProtection="0"/>
    <xf numFmtId="169" fontId="119" fillId="0" borderId="0" applyFont="0" applyFill="0" applyBorder="0" applyAlignment="0" applyProtection="0"/>
    <xf numFmtId="169" fontId="119" fillId="0" borderId="0" applyFont="0" applyFill="0" applyBorder="0" applyAlignment="0" applyProtection="0"/>
    <xf numFmtId="169" fontId="119" fillId="0" borderId="0" applyFont="0" applyFill="0" applyBorder="0" applyAlignment="0" applyProtection="0"/>
    <xf numFmtId="169" fontId="119" fillId="0" borderId="0" applyFont="0" applyFill="0" applyBorder="0" applyAlignment="0" applyProtection="0"/>
    <xf numFmtId="169" fontId="119" fillId="0" borderId="0" applyFont="0" applyFill="0" applyBorder="0" applyAlignment="0" applyProtection="0"/>
    <xf numFmtId="169" fontId="1" fillId="0" borderId="0"/>
    <xf numFmtId="169" fontId="1" fillId="0" borderId="0"/>
    <xf numFmtId="169" fontId="2" fillId="0" borderId="0"/>
    <xf numFmtId="169" fontId="2" fillId="0" borderId="0"/>
    <xf numFmtId="169" fontId="119" fillId="0" borderId="0" applyFont="0" applyFill="0" applyBorder="0" applyAlignment="0" applyProtection="0"/>
    <xf numFmtId="169" fontId="119" fillId="0" borderId="0" applyFont="0" applyFill="0" applyBorder="0" applyAlignment="0" applyProtection="0"/>
    <xf numFmtId="169" fontId="119" fillId="0" borderId="0" applyFont="0" applyFill="0" applyBorder="0" applyAlignment="0" applyProtection="0"/>
    <xf numFmtId="169" fontId="119" fillId="0" borderId="0" applyFont="0" applyFill="0" applyBorder="0" applyAlignment="0" applyProtection="0"/>
    <xf numFmtId="169" fontId="119" fillId="0" borderId="0" applyFont="0" applyFill="0" applyBorder="0" applyAlignment="0" applyProtection="0"/>
    <xf numFmtId="169" fontId="119" fillId="0" borderId="0" applyFont="0" applyFill="0" applyBorder="0" applyAlignment="0" applyProtection="0"/>
    <xf numFmtId="169" fontId="119" fillId="0" borderId="0" applyFont="0" applyFill="0" applyBorder="0" applyAlignment="0" applyProtection="0"/>
    <xf numFmtId="169" fontId="119" fillId="0" borderId="0" applyFont="0" applyFill="0" applyBorder="0" applyAlignment="0" applyProtection="0"/>
    <xf numFmtId="169" fontId="119" fillId="0" borderId="0" applyFont="0" applyFill="0" applyBorder="0" applyAlignment="0" applyProtection="0"/>
    <xf numFmtId="169" fontId="119" fillId="0" borderId="0" applyFont="0" applyFill="0" applyBorder="0" applyAlignment="0" applyProtection="0"/>
    <xf numFmtId="169" fontId="119" fillId="0" borderId="0" applyFont="0" applyFill="0" applyBorder="0" applyAlignment="0" applyProtection="0"/>
    <xf numFmtId="169" fontId="119" fillId="0" borderId="0" applyFont="0" applyFill="0" applyBorder="0" applyAlignment="0" applyProtection="0"/>
    <xf numFmtId="169" fontId="119" fillId="0" borderId="0" applyFont="0" applyFill="0" applyBorder="0" applyAlignment="0" applyProtection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119" fillId="0" borderId="0" applyFont="0" applyFill="0" applyBorder="0" applyAlignment="0" applyProtection="0"/>
    <xf numFmtId="169" fontId="11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" fillId="0" borderId="0"/>
    <xf numFmtId="169" fontId="2" fillId="0" borderId="0"/>
    <xf numFmtId="169" fontId="2" fillId="0" borderId="0"/>
    <xf numFmtId="169" fontId="2" fillId="0" borderId="0"/>
    <xf numFmtId="0" fontId="108" fillId="0" borderId="0" applyNumberFormat="0" applyFont="0" applyFill="0" applyBorder="0" applyProtection="0">
      <alignment vertical="center"/>
    </xf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2" fillId="0" borderId="0"/>
    <xf numFmtId="169" fontId="44" fillId="0" borderId="0"/>
    <xf numFmtId="169" fontId="2" fillId="0" borderId="0"/>
    <xf numFmtId="169" fontId="2" fillId="0" borderId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" fillId="0" borderId="0"/>
    <xf numFmtId="169" fontId="2" fillId="0" borderId="0"/>
    <xf numFmtId="169" fontId="2" fillId="0" borderId="0"/>
    <xf numFmtId="169" fontId="2" fillId="0" borderId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2" fillId="0" borderId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/>
    <xf numFmtId="169" fontId="167" fillId="0" borderId="0" applyFont="0" applyFill="0" applyBorder="0" applyAlignment="0" applyProtection="0"/>
    <xf numFmtId="252" fontId="2" fillId="0" borderId="0" applyFont="0" applyFill="0" applyBorder="0" applyAlignment="0" applyProtection="0"/>
    <xf numFmtId="252" fontId="2" fillId="0" borderId="0" applyFont="0" applyFill="0" applyBorder="0" applyAlignment="0" applyProtection="0"/>
    <xf numFmtId="23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3" fontId="189" fillId="0" borderId="0" applyFill="0" applyBorder="0" applyAlignment="0" applyProtection="0"/>
    <xf numFmtId="169" fontId="9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" fillId="0" borderId="0" applyFont="0" applyFill="0" applyBorder="0" applyAlignment="0" applyProtection="0">
      <alignment vertical="center"/>
    </xf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1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19" fillId="0" borderId="0" applyFont="0" applyFill="0" applyBorder="0" applyAlignment="0" applyProtection="0"/>
    <xf numFmtId="169" fontId="119" fillId="0" borderId="0" applyFont="0" applyFill="0" applyBorder="0" applyAlignment="0" applyProtection="0"/>
    <xf numFmtId="169" fontId="119" fillId="0" borderId="0" applyFont="0" applyFill="0" applyBorder="0" applyAlignment="0" applyProtection="0"/>
    <xf numFmtId="169" fontId="119" fillId="0" borderId="0" applyFont="0" applyFill="0" applyBorder="0" applyAlignment="0" applyProtection="0"/>
    <xf numFmtId="169" fontId="11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19" fillId="0" borderId="0" applyFont="0" applyFill="0" applyBorder="0" applyAlignment="0" applyProtection="0"/>
    <xf numFmtId="169" fontId="9" fillId="0" borderId="0"/>
    <xf numFmtId="169" fontId="9" fillId="0" borderId="0"/>
    <xf numFmtId="169" fontId="9" fillId="0" borderId="0"/>
    <xf numFmtId="169" fontId="9" fillId="0" borderId="0"/>
    <xf numFmtId="169" fontId="119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119" fillId="0" borderId="0" applyFont="0" applyFill="0" applyBorder="0" applyAlignment="0" applyProtection="0"/>
    <xf numFmtId="169" fontId="119" fillId="0" borderId="0" applyFont="0" applyFill="0" applyBorder="0" applyAlignment="0" applyProtection="0"/>
    <xf numFmtId="169" fontId="119" fillId="0" borderId="0" applyFont="0" applyFill="0" applyBorder="0" applyAlignment="0" applyProtection="0"/>
    <xf numFmtId="169" fontId="119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9" fillId="0" borderId="0"/>
    <xf numFmtId="169" fontId="9" fillId="0" borderId="0"/>
    <xf numFmtId="169" fontId="9" fillId="0" borderId="0" applyFont="0" applyFill="0" applyBorder="0" applyAlignment="0" applyProtection="0"/>
    <xf numFmtId="0" fontId="108" fillId="0" borderId="0" applyNumberFormat="0" applyFont="0" applyFill="0" applyBorder="0" applyProtection="0">
      <alignment vertical="center"/>
    </xf>
    <xf numFmtId="169" fontId="24" fillId="0" borderId="0" applyFont="0" applyFill="0" applyBorder="0" applyAlignment="0" applyProtection="0"/>
    <xf numFmtId="169" fontId="11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19" fillId="0" borderId="0" applyFont="0" applyFill="0" applyBorder="0" applyAlignment="0" applyProtection="0"/>
    <xf numFmtId="169" fontId="119" fillId="0" borderId="0" applyFont="0" applyFill="0" applyBorder="0" applyAlignment="0" applyProtection="0"/>
    <xf numFmtId="169" fontId="119" fillId="0" borderId="0" applyFont="0" applyFill="0" applyBorder="0" applyAlignment="0" applyProtection="0"/>
    <xf numFmtId="169" fontId="119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119" fillId="0" borderId="0" applyFont="0" applyFill="0" applyBorder="0" applyAlignment="0" applyProtection="0"/>
    <xf numFmtId="169" fontId="119" fillId="0" borderId="0" applyFont="0" applyFill="0" applyBorder="0" applyAlignment="0" applyProtection="0"/>
    <xf numFmtId="169" fontId="9" fillId="0" borderId="0"/>
    <xf numFmtId="169" fontId="9" fillId="0" borderId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11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19" fillId="0" borderId="0" applyFont="0" applyFill="0" applyBorder="0" applyAlignment="0" applyProtection="0"/>
    <xf numFmtId="169" fontId="119" fillId="0" borderId="0" applyFont="0" applyFill="0" applyBorder="0" applyAlignment="0" applyProtection="0"/>
    <xf numFmtId="169" fontId="11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19" fillId="0" borderId="0" applyFont="0" applyFill="0" applyBorder="0" applyAlignment="0" applyProtection="0"/>
    <xf numFmtId="169" fontId="119" fillId="0" borderId="0" applyFont="0" applyFill="0" applyBorder="0" applyAlignment="0" applyProtection="0"/>
    <xf numFmtId="169" fontId="119" fillId="0" borderId="0" applyFont="0" applyFill="0" applyBorder="0" applyAlignment="0" applyProtection="0"/>
    <xf numFmtId="169" fontId="119" fillId="0" borderId="0" applyFont="0" applyFill="0" applyBorder="0" applyAlignment="0" applyProtection="0"/>
    <xf numFmtId="169" fontId="44" fillId="0" borderId="0" applyFont="0" applyFill="0" applyBorder="0" applyAlignment="0" applyProtection="0"/>
    <xf numFmtId="169" fontId="119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/>
    <xf numFmtId="169" fontId="9" fillId="0" borderId="0" applyFont="0" applyFill="0" applyBorder="0" applyAlignment="0" applyProtection="0"/>
    <xf numFmtId="0" fontId="290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9" fontId="2" fillId="0" borderId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482" fillId="0" borderId="0"/>
    <xf numFmtId="169" fontId="482" fillId="0" borderId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487" fillId="0" borderId="0" applyFont="0" applyFill="0" applyBorder="0" applyAlignment="0" applyProtection="0"/>
    <xf numFmtId="169" fontId="44" fillId="0" borderId="0" applyFont="0" applyFill="0" applyBorder="0" applyAlignment="0" applyProtection="0"/>
    <xf numFmtId="239" fontId="2" fillId="0" borderId="0" applyFont="0" applyFill="0" applyBorder="0" applyAlignment="0" applyProtection="0"/>
    <xf numFmtId="42" fontId="103" fillId="0" borderId="0" applyFont="0" applyFill="0" applyBorder="0" applyAlignment="0" applyProtection="0"/>
    <xf numFmtId="0" fontId="546" fillId="0" borderId="0" applyNumberFormat="0" applyFill="0" applyBorder="0" applyAlignment="0" applyProtection="0">
      <alignment vertical="top"/>
      <protection locked="0"/>
    </xf>
    <xf numFmtId="0" fontId="546" fillId="0" borderId="0">
      <alignment vertical="top"/>
      <protection locked="0"/>
    </xf>
    <xf numFmtId="0" fontId="546" fillId="0" borderId="0" applyNumberFormat="0" applyFill="0" applyBorder="0" applyAlignment="0" applyProtection="0">
      <alignment vertical="top"/>
      <protection locked="0"/>
    </xf>
    <xf numFmtId="0" fontId="546" fillId="0" borderId="0" applyNumberFormat="0" applyFill="0" applyBorder="0" applyAlignment="0" applyProtection="0">
      <alignment vertical="top"/>
      <protection locked="0"/>
    </xf>
    <xf numFmtId="0" fontId="546" fillId="0" borderId="0" applyNumberFormat="0" applyFill="0" applyBorder="0" applyAlignment="0" applyProtection="0">
      <alignment vertical="top"/>
      <protection locked="0"/>
    </xf>
    <xf numFmtId="0" fontId="547" fillId="0" borderId="0" applyNumberFormat="0" applyFill="0" applyBorder="0" applyAlignment="0" applyProtection="0"/>
    <xf numFmtId="0" fontId="546" fillId="0" borderId="0" applyNumberFormat="0" applyFill="0" applyBorder="0" applyAlignment="0" applyProtection="0">
      <alignment vertical="top"/>
      <protection locked="0"/>
    </xf>
    <xf numFmtId="0" fontId="546" fillId="0" borderId="0">
      <alignment vertical="top"/>
      <protection locked="0"/>
    </xf>
    <xf numFmtId="0" fontId="546" fillId="0" borderId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86" fillId="8" borderId="12" applyNumberFormat="0" applyAlignment="0" applyProtection="0"/>
    <xf numFmtId="0" fontId="548" fillId="168" borderId="12"/>
    <xf numFmtId="0" fontId="549" fillId="8" borderId="12" applyNumberFormat="0" applyAlignment="0" applyProtection="0"/>
    <xf numFmtId="0" fontId="549" fillId="8" borderId="12" applyNumberFormat="0" applyAlignment="0" applyProtection="0"/>
    <xf numFmtId="0" fontId="549" fillId="8" borderId="12" applyNumberFormat="0" applyAlignment="0" applyProtection="0"/>
    <xf numFmtId="0" fontId="548" fillId="168" borderId="12"/>
    <xf numFmtId="0" fontId="86" fillId="8" borderId="12" applyNumberFormat="0" applyAlignment="0" applyProtection="0"/>
    <xf numFmtId="0" fontId="86" fillId="8" borderId="12" applyNumberFormat="0" applyAlignment="0" applyProtection="0"/>
    <xf numFmtId="0" fontId="123" fillId="71" borderId="30" applyNumberFormat="0" applyAlignment="0" applyProtection="0"/>
    <xf numFmtId="0" fontId="549" fillId="8" borderId="12" applyNumberFormat="0" applyAlignment="0" applyProtection="0"/>
    <xf numFmtId="0" fontId="548" fillId="168" borderId="12"/>
    <xf numFmtId="0" fontId="549" fillId="8" borderId="12" applyNumberFormat="0" applyAlignment="0" applyProtection="0"/>
    <xf numFmtId="0" fontId="549" fillId="8" borderId="12" applyNumberFormat="0" applyAlignment="0" applyProtection="0"/>
    <xf numFmtId="0" fontId="549" fillId="8" borderId="12" applyNumberFormat="0" applyAlignment="0" applyProtection="0"/>
    <xf numFmtId="0" fontId="548" fillId="168" borderId="12"/>
    <xf numFmtId="0" fontId="123" fillId="71" borderId="30" applyNumberFormat="0" applyAlignment="0" applyProtection="0"/>
    <xf numFmtId="0" fontId="186" fillId="169" borderId="30"/>
    <xf numFmtId="0" fontId="233" fillId="71" borderId="30" applyNumberFormat="0" applyAlignment="0" applyProtection="0"/>
    <xf numFmtId="0" fontId="233" fillId="71" borderId="30" applyNumberFormat="0" applyAlignment="0" applyProtection="0"/>
    <xf numFmtId="0" fontId="186" fillId="169" borderId="30"/>
    <xf numFmtId="0" fontId="233" fillId="71" borderId="30" applyNumberFormat="0" applyAlignment="0" applyProtection="0"/>
    <xf numFmtId="0" fontId="233" fillId="71" borderId="30" applyNumberFormat="0" applyAlignment="0" applyProtection="0"/>
    <xf numFmtId="0" fontId="233" fillId="71" borderId="30" applyNumberFormat="0" applyAlignment="0" applyProtection="0"/>
    <xf numFmtId="0" fontId="123" fillId="71" borderId="30" applyNumberFormat="0" applyAlignment="0" applyProtection="0"/>
    <xf numFmtId="0" fontId="233" fillId="71" borderId="30" applyNumberFormat="0" applyAlignment="0" applyProtection="0"/>
    <xf numFmtId="0" fontId="142" fillId="169" borderId="30"/>
    <xf numFmtId="0" fontId="142" fillId="169" borderId="30"/>
    <xf numFmtId="0" fontId="186" fillId="169" borderId="30"/>
    <xf numFmtId="0" fontId="186" fillId="169" borderId="30"/>
    <xf numFmtId="0" fontId="233" fillId="71" borderId="30" applyNumberFormat="0" applyAlignment="0" applyProtection="0"/>
    <xf numFmtId="0" fontId="85" fillId="0" borderId="11" applyNumberFormat="0" applyFill="0" applyAlignment="0" applyProtection="0"/>
    <xf numFmtId="0" fontId="550" fillId="0" borderId="11"/>
    <xf numFmtId="0" fontId="551" fillId="0" borderId="11" applyNumberFormat="0" applyFill="0" applyAlignment="0" applyProtection="0"/>
    <xf numFmtId="0" fontId="551" fillId="0" borderId="11" applyNumberFormat="0" applyFill="0" applyAlignment="0" applyProtection="0"/>
    <xf numFmtId="0" fontId="551" fillId="0" borderId="11" applyNumberFormat="0" applyFill="0" applyAlignment="0" applyProtection="0"/>
    <xf numFmtId="0" fontId="550" fillId="0" borderId="11"/>
    <xf numFmtId="0" fontId="85" fillId="0" borderId="11" applyNumberFormat="0" applyFill="0" applyAlignment="0" applyProtection="0"/>
    <xf numFmtId="0" fontId="85" fillId="0" borderId="11" applyNumberFormat="0" applyFill="0" applyAlignment="0" applyProtection="0"/>
    <xf numFmtId="0" fontId="130" fillId="0" borderId="36" applyNumberFormat="0" applyFill="0" applyAlignment="0" applyProtection="0"/>
    <xf numFmtId="0" fontId="551" fillId="0" borderId="11" applyNumberFormat="0" applyFill="0" applyAlignment="0" applyProtection="0"/>
    <xf numFmtId="0" fontId="550" fillId="0" borderId="11"/>
    <xf numFmtId="0" fontId="551" fillId="0" borderId="11" applyNumberFormat="0" applyFill="0" applyAlignment="0" applyProtection="0"/>
    <xf numFmtId="0" fontId="551" fillId="0" borderId="11" applyNumberFormat="0" applyFill="0" applyAlignment="0" applyProtection="0"/>
    <xf numFmtId="0" fontId="551" fillId="0" borderId="11" applyNumberFormat="0" applyFill="0" applyAlignment="0" applyProtection="0"/>
    <xf numFmtId="0" fontId="550" fillId="0" borderId="11"/>
    <xf numFmtId="0" fontId="130" fillId="0" borderId="36" applyNumberFormat="0" applyFill="0" applyAlignment="0" applyProtection="0"/>
    <xf numFmtId="0" fontId="255" fillId="0" borderId="36"/>
    <xf numFmtId="0" fontId="509" fillId="0" borderId="36" applyNumberFormat="0" applyFill="0" applyAlignment="0" applyProtection="0"/>
    <xf numFmtId="0" fontId="509" fillId="0" borderId="36" applyNumberFormat="0" applyFill="0" applyAlignment="0" applyProtection="0"/>
    <xf numFmtId="0" fontId="509" fillId="0" borderId="36" applyNumberFormat="0" applyFill="0" applyAlignment="0" applyProtection="0"/>
    <xf numFmtId="0" fontId="135" fillId="0" borderId="41" applyNumberFormat="0" applyFill="0" applyAlignment="0" applyProtection="0"/>
    <xf numFmtId="0" fontId="509" fillId="0" borderId="36" applyNumberFormat="0" applyFill="0" applyAlignment="0" applyProtection="0"/>
    <xf numFmtId="0" fontId="159" fillId="0" borderId="41"/>
    <xf numFmtId="0" fontId="159" fillId="0" borderId="41"/>
    <xf numFmtId="0" fontId="255" fillId="0" borderId="36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/>
    <xf numFmtId="9" fontId="9" fillId="0" borderId="0"/>
    <xf numFmtId="9" fontId="4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87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80" fillId="4" borderId="0" applyNumberFormat="0" applyBorder="0" applyAlignment="0" applyProtection="0"/>
    <xf numFmtId="0" fontId="552" fillId="166" borderId="0"/>
    <xf numFmtId="0" fontId="553" fillId="4" borderId="0" applyNumberFormat="0" applyBorder="0" applyAlignment="0" applyProtection="0"/>
    <xf numFmtId="0" fontId="553" fillId="4" borderId="0" applyNumberFormat="0" applyBorder="0" applyAlignment="0" applyProtection="0"/>
    <xf numFmtId="0" fontId="553" fillId="4" borderId="0" applyNumberFormat="0" applyBorder="0" applyAlignment="0" applyProtection="0"/>
    <xf numFmtId="0" fontId="552" fillId="166" borderId="0"/>
    <xf numFmtId="0" fontId="80" fillId="4" borderId="0" applyNumberFormat="0" applyBorder="0" applyAlignment="0" applyProtection="0"/>
    <xf numFmtId="0" fontId="80" fillId="4" borderId="0" applyNumberFormat="0" applyBorder="0" applyAlignment="0" applyProtection="0"/>
    <xf numFmtId="0" fontId="121" fillId="50" borderId="0" applyNumberFormat="0" applyBorder="0" applyAlignment="0" applyProtection="0"/>
    <xf numFmtId="0" fontId="553" fillId="4" borderId="0" applyNumberFormat="0" applyBorder="0" applyAlignment="0" applyProtection="0"/>
    <xf numFmtId="0" fontId="552" fillId="166" borderId="0"/>
    <xf numFmtId="0" fontId="553" fillId="4" borderId="0" applyNumberFormat="0" applyBorder="0" applyAlignment="0" applyProtection="0"/>
    <xf numFmtId="0" fontId="553" fillId="4" borderId="0" applyNumberFormat="0" applyBorder="0" applyAlignment="0" applyProtection="0"/>
    <xf numFmtId="0" fontId="553" fillId="4" borderId="0" applyNumberFormat="0" applyBorder="0" applyAlignment="0" applyProtection="0"/>
    <xf numFmtId="0" fontId="552" fillId="166" borderId="0"/>
    <xf numFmtId="0" fontId="121" fillId="50" borderId="0" applyNumberFormat="0" applyBorder="0" applyAlignment="0" applyProtection="0"/>
    <xf numFmtId="0" fontId="229" fillId="144" borderId="0"/>
    <xf numFmtId="0" fontId="228" fillId="50" borderId="0" applyNumberFormat="0" applyBorder="0" applyAlignment="0" applyProtection="0"/>
    <xf numFmtId="0" fontId="228" fillId="50" borderId="0" applyNumberFormat="0" applyBorder="0" applyAlignment="0" applyProtection="0"/>
    <xf numFmtId="0" fontId="228" fillId="50" borderId="0" applyNumberFormat="0" applyBorder="0" applyAlignment="0" applyProtection="0"/>
    <xf numFmtId="0" fontId="121" fillId="54" borderId="0" applyNumberFormat="0" applyBorder="0" applyAlignment="0" applyProtection="0"/>
    <xf numFmtId="0" fontId="228" fillId="50" borderId="0" applyNumberFormat="0" applyBorder="0" applyAlignment="0" applyProtection="0"/>
    <xf numFmtId="0" fontId="139" fillId="145" borderId="0"/>
    <xf numFmtId="0" fontId="139" fillId="145" borderId="0"/>
    <xf numFmtId="0" fontId="229" fillId="144" borderId="0"/>
    <xf numFmtId="0" fontId="262" fillId="58" borderId="38" applyNumberFormat="0" applyAlignment="0" applyProtection="0"/>
    <xf numFmtId="0" fontId="262" fillId="58" borderId="38" applyNumberFormat="0" applyAlignment="0" applyProtection="0"/>
    <xf numFmtId="0" fontId="262" fillId="58" borderId="38" applyNumberFormat="0" applyAlignment="0" applyProtection="0"/>
    <xf numFmtId="0" fontId="262" fillId="58" borderId="38" applyNumberFormat="0" applyAlignment="0" applyProtection="0"/>
    <xf numFmtId="0" fontId="262" fillId="58" borderId="38" applyNumberFormat="0" applyAlignment="0" applyProtection="0"/>
    <xf numFmtId="0" fontId="262" fillId="58" borderId="38" applyNumberFormat="0" applyAlignment="0" applyProtection="0"/>
    <xf numFmtId="0" fontId="83" fillId="7" borderId="10" applyNumberFormat="0" applyAlignment="0" applyProtection="0"/>
    <xf numFmtId="0" fontId="554" fillId="167" borderId="10"/>
    <xf numFmtId="0" fontId="555" fillId="7" borderId="10" applyNumberFormat="0" applyAlignment="0" applyProtection="0"/>
    <xf numFmtId="0" fontId="555" fillId="7" borderId="10" applyNumberFormat="0" applyAlignment="0" applyProtection="0"/>
    <xf numFmtId="0" fontId="555" fillId="7" borderId="10" applyNumberFormat="0" applyAlignment="0" applyProtection="0"/>
    <xf numFmtId="0" fontId="132" fillId="49" borderId="38" applyNumberFormat="0" applyAlignment="0" applyProtection="0"/>
    <xf numFmtId="0" fontId="132" fillId="49" borderId="38" applyNumberFormat="0" applyAlignment="0" applyProtection="0"/>
    <xf numFmtId="0" fontId="555" fillId="7" borderId="10" applyNumberFormat="0" applyAlignment="0" applyProtection="0"/>
    <xf numFmtId="0" fontId="554" fillId="167" borderId="10"/>
    <xf numFmtId="0" fontId="83" fillId="7" borderId="10" applyNumberFormat="0" applyAlignment="0" applyProtection="0"/>
    <xf numFmtId="0" fontId="83" fillId="7" borderId="10" applyNumberFormat="0" applyAlignment="0" applyProtection="0"/>
    <xf numFmtId="0" fontId="132" fillId="58" borderId="38" applyNumberFormat="0" applyAlignment="0" applyProtection="0"/>
    <xf numFmtId="0" fontId="555" fillId="7" borderId="10" applyNumberFormat="0" applyAlignment="0" applyProtection="0"/>
    <xf numFmtId="0" fontId="554" fillId="167" borderId="10"/>
    <xf numFmtId="0" fontId="555" fillId="7" borderId="10" applyNumberFormat="0" applyAlignment="0" applyProtection="0"/>
    <xf numFmtId="0" fontId="555" fillId="7" borderId="10" applyNumberFormat="0" applyAlignment="0" applyProtection="0"/>
    <xf numFmtId="0" fontId="555" fillId="7" borderId="10" applyNumberFormat="0" applyAlignment="0" applyProtection="0"/>
    <xf numFmtId="0" fontId="554" fillId="167" borderId="10"/>
    <xf numFmtId="0" fontId="132" fillId="58" borderId="38" applyNumberFormat="0" applyAlignment="0" applyProtection="0"/>
    <xf numFmtId="0" fontId="263" fillId="45" borderId="38"/>
    <xf numFmtId="0" fontId="263" fillId="45" borderId="38"/>
    <xf numFmtId="0" fontId="263" fillId="45" borderId="38"/>
    <xf numFmtId="0" fontId="263" fillId="45" borderId="38"/>
    <xf numFmtId="0" fontId="263" fillId="45" borderId="38"/>
    <xf numFmtId="0" fontId="263" fillId="45" borderId="38"/>
    <xf numFmtId="0" fontId="263" fillId="45" borderId="38"/>
    <xf numFmtId="0" fontId="263" fillId="45" borderId="38"/>
    <xf numFmtId="0" fontId="263" fillId="45" borderId="38"/>
    <xf numFmtId="0" fontId="263" fillId="45" borderId="38"/>
    <xf numFmtId="0" fontId="263" fillId="45" borderId="38"/>
    <xf numFmtId="0" fontId="263" fillId="45" borderId="38"/>
    <xf numFmtId="0" fontId="263" fillId="45" borderId="38"/>
    <xf numFmtId="0" fontId="263" fillId="45" borderId="38"/>
    <xf numFmtId="0" fontId="132" fillId="49" borderId="38" applyNumberFormat="0" applyAlignment="0" applyProtection="0"/>
    <xf numFmtId="0" fontId="132" fillId="49" borderId="38" applyNumberFormat="0" applyAlignment="0" applyProtection="0"/>
    <xf numFmtId="0" fontId="156" fillId="44" borderId="38"/>
    <xf numFmtId="0" fontId="263" fillId="45" borderId="38"/>
    <xf numFmtId="0" fontId="263" fillId="45" borderId="38"/>
    <xf numFmtId="0" fontId="263" fillId="45" borderId="38"/>
    <xf numFmtId="0" fontId="263" fillId="45" borderId="38"/>
    <xf numFmtId="0" fontId="263" fillId="45" borderId="38"/>
    <xf numFmtId="0" fontId="263" fillId="45" borderId="38"/>
    <xf numFmtId="0" fontId="263" fillId="45" borderId="38"/>
    <xf numFmtId="0" fontId="263" fillId="45" borderId="38"/>
    <xf numFmtId="0" fontId="263" fillId="45" borderId="38"/>
    <xf numFmtId="0" fontId="263" fillId="45" borderId="38"/>
    <xf numFmtId="0" fontId="263" fillId="45" borderId="38"/>
    <xf numFmtId="0" fontId="263" fillId="45" borderId="38"/>
    <xf numFmtId="0" fontId="263" fillId="45" borderId="38"/>
    <xf numFmtId="0" fontId="263" fillId="45" borderId="38"/>
    <xf numFmtId="0" fontId="263" fillId="45" borderId="38"/>
    <xf numFmtId="0" fontId="263" fillId="45" borderId="38"/>
    <xf numFmtId="0" fontId="263" fillId="45" borderId="38"/>
    <xf numFmtId="0" fontId="263" fillId="45" borderId="38"/>
    <xf numFmtId="0" fontId="262" fillId="58" borderId="38" applyNumberFormat="0" applyAlignment="0" applyProtection="0"/>
    <xf numFmtId="0" fontId="262" fillId="58" borderId="38" applyNumberFormat="0" applyAlignment="0" applyProtection="0"/>
    <xf numFmtId="0" fontId="263" fillId="45" borderId="38"/>
    <xf numFmtId="0" fontId="263" fillId="45" borderId="38"/>
    <xf numFmtId="0" fontId="174" fillId="0" borderId="0"/>
    <xf numFmtId="0" fontId="475" fillId="58" borderId="29" applyNumberFormat="0" applyAlignment="0" applyProtection="0"/>
    <xf numFmtId="0" fontId="475" fillId="58" borderId="29" applyNumberFormat="0" applyAlignment="0" applyProtection="0"/>
    <xf numFmtId="0" fontId="475" fillId="58" borderId="29" applyNumberFormat="0" applyAlignment="0" applyProtection="0"/>
    <xf numFmtId="0" fontId="475" fillId="58" borderId="29" applyNumberFormat="0" applyAlignment="0" applyProtection="0"/>
    <xf numFmtId="0" fontId="475" fillId="58" borderId="29" applyNumberFormat="0" applyAlignment="0" applyProtection="0"/>
    <xf numFmtId="0" fontId="84" fillId="7" borderId="9" applyNumberFormat="0" applyAlignment="0" applyProtection="0"/>
    <xf numFmtId="0" fontId="556" fillId="167" borderId="9"/>
    <xf numFmtId="0" fontId="557" fillId="7" borderId="9" applyNumberFormat="0" applyAlignment="0" applyProtection="0"/>
    <xf numFmtId="0" fontId="557" fillId="7" borderId="9" applyNumberFormat="0" applyAlignment="0" applyProtection="0"/>
    <xf numFmtId="0" fontId="557" fillId="7" borderId="9" applyNumberFormat="0" applyAlignment="0" applyProtection="0"/>
    <xf numFmtId="0" fontId="160" fillId="49" borderId="29" applyNumberFormat="0" applyAlignment="0" applyProtection="0"/>
    <xf numFmtId="0" fontId="160" fillId="49" borderId="29" applyNumberFormat="0" applyAlignment="0" applyProtection="0"/>
    <xf numFmtId="0" fontId="557" fillId="7" borderId="9" applyNumberFormat="0" applyAlignment="0" applyProtection="0"/>
    <xf numFmtId="0" fontId="556" fillId="167" borderId="9"/>
    <xf numFmtId="0" fontId="140" fillId="45" borderId="29"/>
    <xf numFmtId="0" fontId="140" fillId="45" borderId="29"/>
    <xf numFmtId="0" fontId="84" fillId="7" borderId="9" applyNumberFormat="0" applyAlignment="0" applyProtection="0"/>
    <xf numFmtId="0" fontId="84" fillId="7" borderId="9" applyNumberFormat="0" applyAlignment="0" applyProtection="0"/>
    <xf numFmtId="0" fontId="122" fillId="58" borderId="29" applyNumberFormat="0" applyAlignment="0" applyProtection="0"/>
    <xf numFmtId="0" fontId="557" fillId="7" borderId="9" applyNumberFormat="0" applyAlignment="0" applyProtection="0"/>
    <xf numFmtId="0" fontId="556" fillId="167" borderId="9"/>
    <xf numFmtId="0" fontId="557" fillId="7" borderId="9" applyNumberFormat="0" applyAlignment="0" applyProtection="0"/>
    <xf numFmtId="0" fontId="557" fillId="7" borderId="9" applyNumberFormat="0" applyAlignment="0" applyProtection="0"/>
    <xf numFmtId="0" fontId="557" fillId="7" borderId="9" applyNumberFormat="0" applyAlignment="0" applyProtection="0"/>
    <xf numFmtId="0" fontId="556" fillId="167" borderId="9"/>
    <xf numFmtId="0" fontId="140" fillId="45" borderId="29"/>
    <xf numFmtId="0" fontId="140" fillId="45" borderId="29"/>
    <xf numFmtId="0" fontId="122" fillId="58" borderId="29" applyNumberFormat="0" applyAlignment="0" applyProtection="0"/>
    <xf numFmtId="0" fontId="232" fillId="45" borderId="29"/>
    <xf numFmtId="0" fontId="232" fillId="45" borderId="29"/>
    <xf numFmtId="0" fontId="232" fillId="45" borderId="29"/>
    <xf numFmtId="0" fontId="232" fillId="45" borderId="29"/>
    <xf numFmtId="0" fontId="232" fillId="45" borderId="29"/>
    <xf numFmtId="0" fontId="232" fillId="45" borderId="29"/>
    <xf numFmtId="0" fontId="232" fillId="45" borderId="29"/>
    <xf numFmtId="0" fontId="232" fillId="45" borderId="29"/>
    <xf numFmtId="0" fontId="232" fillId="45" borderId="29"/>
    <xf numFmtId="0" fontId="232" fillId="45" borderId="29"/>
    <xf numFmtId="0" fontId="232" fillId="45" borderId="29"/>
    <xf numFmtId="0" fontId="232" fillId="45" borderId="29"/>
    <xf numFmtId="0" fontId="232" fillId="45" borderId="29"/>
    <xf numFmtId="0" fontId="232" fillId="45" borderId="29"/>
    <xf numFmtId="0" fontId="232" fillId="45" borderId="29"/>
    <xf numFmtId="0" fontId="232" fillId="45" borderId="29"/>
    <xf numFmtId="0" fontId="160" fillId="49" borderId="29" applyNumberFormat="0" applyAlignment="0" applyProtection="0"/>
    <xf numFmtId="0" fontId="160" fillId="49" borderId="29" applyNumberFormat="0" applyAlignment="0" applyProtection="0"/>
    <xf numFmtId="0" fontId="274" fillId="44" borderId="29"/>
    <xf numFmtId="0" fontId="232" fillId="45" borderId="29"/>
    <xf numFmtId="0" fontId="232" fillId="45" borderId="29"/>
    <xf numFmtId="0" fontId="232" fillId="45" borderId="29"/>
    <xf numFmtId="0" fontId="232" fillId="45" borderId="29"/>
    <xf numFmtId="0" fontId="232" fillId="45" borderId="29"/>
    <xf numFmtId="0" fontId="232" fillId="45" borderId="29"/>
    <xf numFmtId="0" fontId="232" fillId="45" borderId="29"/>
    <xf numFmtId="0" fontId="232" fillId="45" borderId="29"/>
    <xf numFmtId="0" fontId="232" fillId="45" borderId="29"/>
    <xf numFmtId="0" fontId="232" fillId="45" borderId="29"/>
    <xf numFmtId="0" fontId="232" fillId="45" borderId="29"/>
    <xf numFmtId="0" fontId="232" fillId="45" borderId="29"/>
    <xf numFmtId="0" fontId="232" fillId="45" borderId="29"/>
    <xf numFmtId="0" fontId="232" fillId="45" borderId="29"/>
    <xf numFmtId="0" fontId="232" fillId="45" borderId="29"/>
    <xf numFmtId="0" fontId="232" fillId="45" borderId="29"/>
    <xf numFmtId="0" fontId="232" fillId="45" borderId="29"/>
    <xf numFmtId="0" fontId="232" fillId="45" borderId="29"/>
    <xf numFmtId="0" fontId="232" fillId="45" borderId="29"/>
    <xf numFmtId="0" fontId="232" fillId="45" borderId="29"/>
    <xf numFmtId="0" fontId="232" fillId="45" borderId="29"/>
    <xf numFmtId="0" fontId="232" fillId="45" borderId="29"/>
    <xf numFmtId="0" fontId="232" fillId="45" borderId="29"/>
    <xf numFmtId="0" fontId="232" fillId="45" borderId="29"/>
    <xf numFmtId="0" fontId="475" fillId="58" borderId="29" applyNumberFormat="0" applyAlignment="0" applyProtection="0"/>
    <xf numFmtId="0" fontId="475" fillId="58" borderId="29" applyNumberFormat="0" applyAlignment="0" applyProtection="0"/>
    <xf numFmtId="0" fontId="232" fillId="45" borderId="29"/>
    <xf numFmtId="0" fontId="232" fillId="45" borderId="29"/>
    <xf numFmtId="0" fontId="382" fillId="0" borderId="0"/>
    <xf numFmtId="0" fontId="72" fillId="0" borderId="0" applyNumberFormat="0" applyFill="0" applyBorder="0" applyAlignment="0" applyProtection="0"/>
    <xf numFmtId="0" fontId="558" fillId="0" borderId="0"/>
    <xf numFmtId="0" fontId="559" fillId="0" borderId="0" applyNumberFormat="0" applyFill="0" applyBorder="0" applyAlignment="0" applyProtection="0"/>
    <xf numFmtId="0" fontId="559" fillId="0" borderId="0" applyNumberFormat="0" applyFill="0" applyBorder="0" applyAlignment="0" applyProtection="0"/>
    <xf numFmtId="0" fontId="559" fillId="0" borderId="0" applyNumberFormat="0" applyFill="0" applyBorder="0" applyAlignment="0" applyProtection="0"/>
    <xf numFmtId="0" fontId="558" fillId="0" borderId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559" fillId="0" borderId="0" applyNumberFormat="0" applyFill="0" applyBorder="0" applyAlignment="0" applyProtection="0"/>
    <xf numFmtId="0" fontId="558" fillId="0" borderId="0"/>
    <xf numFmtId="0" fontId="559" fillId="0" borderId="0" applyNumberFormat="0" applyFill="0" applyBorder="0" applyAlignment="0" applyProtection="0"/>
    <xf numFmtId="0" fontId="559" fillId="0" borderId="0" applyNumberFormat="0" applyFill="0" applyBorder="0" applyAlignment="0" applyProtection="0"/>
    <xf numFmtId="0" fontId="559" fillId="0" borderId="0" applyNumberFormat="0" applyFill="0" applyBorder="0" applyAlignment="0" applyProtection="0"/>
    <xf numFmtId="0" fontId="558" fillId="0" borderId="0"/>
    <xf numFmtId="0" fontId="135" fillId="0" borderId="0" applyNumberFormat="0" applyFill="0" applyBorder="0" applyAlignment="0" applyProtection="0"/>
    <xf numFmtId="0" fontId="272" fillId="0" borderId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159" fillId="0" borderId="0"/>
    <xf numFmtId="0" fontId="159" fillId="0" borderId="0"/>
    <xf numFmtId="0" fontId="272" fillId="0" borderId="0"/>
    <xf numFmtId="0" fontId="87" fillId="0" borderId="0" applyNumberFormat="0" applyFill="0" applyBorder="0" applyAlignment="0" applyProtection="0"/>
    <xf numFmtId="0" fontId="560" fillId="0" borderId="0"/>
    <xf numFmtId="0" fontId="561" fillId="0" borderId="0" applyNumberFormat="0" applyFill="0" applyBorder="0" applyAlignment="0" applyProtection="0"/>
    <xf numFmtId="0" fontId="561" fillId="0" borderId="0" applyNumberFormat="0" applyFill="0" applyBorder="0" applyAlignment="0" applyProtection="0"/>
    <xf numFmtId="0" fontId="561" fillId="0" borderId="0" applyNumberFormat="0" applyFill="0" applyBorder="0" applyAlignment="0" applyProtection="0"/>
    <xf numFmtId="0" fontId="560" fillId="0" borderId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561" fillId="0" borderId="0" applyNumberFormat="0" applyFill="0" applyBorder="0" applyAlignment="0" applyProtection="0"/>
    <xf numFmtId="0" fontId="560" fillId="0" borderId="0"/>
    <xf numFmtId="0" fontId="561" fillId="0" borderId="0" applyNumberFormat="0" applyFill="0" applyBorder="0" applyAlignment="0" applyProtection="0"/>
    <xf numFmtId="0" fontId="561" fillId="0" borderId="0" applyNumberFormat="0" applyFill="0" applyBorder="0" applyAlignment="0" applyProtection="0"/>
    <xf numFmtId="0" fontId="561" fillId="0" borderId="0" applyNumberFormat="0" applyFill="0" applyBorder="0" applyAlignment="0" applyProtection="0"/>
    <xf numFmtId="0" fontId="560" fillId="0" borderId="0"/>
    <xf numFmtId="0" fontId="124" fillId="0" borderId="0" applyNumberFormat="0" applyFill="0" applyBorder="0" applyAlignment="0" applyProtection="0"/>
    <xf numFmtId="0" fontId="241" fillId="0" borderId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144" fillId="0" borderId="0"/>
    <xf numFmtId="0" fontId="144" fillId="0" borderId="0"/>
    <xf numFmtId="0" fontId="241" fillId="0" borderId="0"/>
    <xf numFmtId="0" fontId="75" fillId="0" borderId="0" applyNumberFormat="0" applyFill="0" applyBorder="0" applyAlignment="0" applyProtection="0"/>
    <xf numFmtId="0" fontId="562" fillId="0" borderId="0"/>
    <xf numFmtId="0" fontId="563" fillId="0" borderId="0" applyNumberFormat="0" applyFill="0" applyBorder="0" applyAlignment="0" applyProtection="0"/>
    <xf numFmtId="0" fontId="563" fillId="0" borderId="0" applyNumberFormat="0" applyFill="0" applyBorder="0" applyAlignment="0" applyProtection="0"/>
    <xf numFmtId="0" fontId="563" fillId="0" borderId="0" applyNumberFormat="0" applyFill="0" applyBorder="0" applyAlignment="0" applyProtection="0"/>
    <xf numFmtId="0" fontId="562" fillId="0" borderId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563" fillId="0" borderId="0" applyNumberFormat="0" applyFill="0" applyBorder="0" applyAlignment="0" applyProtection="0"/>
    <xf numFmtId="0" fontId="562" fillId="0" borderId="0"/>
    <xf numFmtId="0" fontId="563" fillId="0" borderId="0" applyNumberFormat="0" applyFill="0" applyBorder="0" applyAlignment="0" applyProtection="0"/>
    <xf numFmtId="0" fontId="563" fillId="0" borderId="0" applyNumberFormat="0" applyFill="0" applyBorder="0" applyAlignment="0" applyProtection="0"/>
    <xf numFmtId="0" fontId="563" fillId="0" borderId="0" applyNumberFormat="0" applyFill="0" applyBorder="0" applyAlignment="0" applyProtection="0"/>
    <xf numFmtId="0" fontId="562" fillId="0" borderId="0"/>
    <xf numFmtId="0" fontId="133" fillId="0" borderId="0" applyNumberFormat="0" applyFill="0" applyBorder="0" applyAlignment="0" applyProtection="0"/>
    <xf numFmtId="0" fontId="564" fillId="0" borderId="0"/>
    <xf numFmtId="0" fontId="537" fillId="0" borderId="0" applyNumberFormat="0" applyFill="0" applyBorder="0" applyAlignment="0" applyProtection="0"/>
    <xf numFmtId="0" fontId="537" fillId="0" borderId="0" applyNumberFormat="0" applyFill="0" applyBorder="0" applyAlignment="0" applyProtection="0"/>
    <xf numFmtId="0" fontId="537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537" fillId="0" borderId="0" applyNumberFormat="0" applyFill="0" applyBorder="0" applyAlignment="0" applyProtection="0"/>
    <xf numFmtId="0" fontId="275" fillId="0" borderId="0"/>
    <xf numFmtId="0" fontId="564" fillId="0" borderId="0"/>
    <xf numFmtId="6" fontId="457" fillId="0" borderId="0" applyFont="0" applyFill="0" applyBorder="0" applyAlignment="0" applyProtection="0"/>
    <xf numFmtId="6" fontId="457" fillId="0" borderId="0" applyFont="0" applyFill="0" applyBorder="0" applyAlignment="0" applyProtection="0"/>
    <xf numFmtId="0" fontId="2" fillId="0" borderId="0"/>
    <xf numFmtId="0" fontId="79" fillId="3" borderId="0" applyNumberFormat="0" applyBorder="0" applyAlignment="0" applyProtection="0"/>
    <xf numFmtId="0" fontId="565" fillId="173" borderId="0"/>
    <xf numFmtId="0" fontId="566" fillId="3" borderId="0" applyNumberFormat="0" applyBorder="0" applyAlignment="0" applyProtection="0"/>
    <xf numFmtId="0" fontId="566" fillId="3" borderId="0" applyNumberFormat="0" applyBorder="0" applyAlignment="0" applyProtection="0"/>
    <xf numFmtId="0" fontId="566" fillId="3" borderId="0" applyNumberFormat="0" applyBorder="0" applyAlignment="0" applyProtection="0"/>
    <xf numFmtId="0" fontId="565" fillId="173" borderId="0"/>
    <xf numFmtId="0" fontId="79" fillId="3" borderId="0" applyNumberFormat="0" applyBorder="0" applyAlignment="0" applyProtection="0"/>
    <xf numFmtId="0" fontId="79" fillId="3" borderId="0" applyNumberFormat="0" applyBorder="0" applyAlignment="0" applyProtection="0"/>
    <xf numFmtId="0" fontId="125" fillId="52" borderId="0" applyNumberFormat="0" applyBorder="0" applyAlignment="0" applyProtection="0"/>
    <xf numFmtId="0" fontId="566" fillId="3" borderId="0" applyNumberFormat="0" applyBorder="0" applyAlignment="0" applyProtection="0"/>
    <xf numFmtId="0" fontId="565" fillId="173" borderId="0"/>
    <xf numFmtId="0" fontId="566" fillId="3" borderId="0" applyNumberFormat="0" applyBorder="0" applyAlignment="0" applyProtection="0"/>
    <xf numFmtId="0" fontId="566" fillId="3" borderId="0" applyNumberFormat="0" applyBorder="0" applyAlignment="0" applyProtection="0"/>
    <xf numFmtId="0" fontId="566" fillId="3" borderId="0" applyNumberFormat="0" applyBorder="0" applyAlignment="0" applyProtection="0"/>
    <xf numFmtId="0" fontId="565" fillId="173" borderId="0"/>
    <xf numFmtId="0" fontId="125" fillId="52" borderId="0" applyNumberFormat="0" applyBorder="0" applyAlignment="0" applyProtection="0"/>
    <xf numFmtId="0" fontId="243" fillId="127" borderId="0"/>
    <xf numFmtId="0" fontId="242" fillId="52" borderId="0" applyNumberFormat="0" applyBorder="0" applyAlignment="0" applyProtection="0"/>
    <xf numFmtId="0" fontId="242" fillId="52" borderId="0" applyNumberFormat="0" applyBorder="0" applyAlignment="0" applyProtection="0"/>
    <xf numFmtId="0" fontId="242" fillId="52" borderId="0" applyNumberFormat="0" applyBorder="0" applyAlignment="0" applyProtection="0"/>
    <xf numFmtId="0" fontId="125" fillId="55" borderId="0" applyNumberFormat="0" applyBorder="0" applyAlignment="0" applyProtection="0"/>
    <xf numFmtId="0" fontId="242" fillId="52" borderId="0" applyNumberFormat="0" applyBorder="0" applyAlignment="0" applyProtection="0"/>
    <xf numFmtId="0" fontId="146" fillId="96" borderId="0"/>
    <xf numFmtId="0" fontId="146" fillId="96" borderId="0"/>
    <xf numFmtId="0" fontId="243" fillId="127" borderId="0"/>
    <xf numFmtId="0" fontId="567" fillId="0" borderId="0" applyNumberFormat="0" applyFill="0" applyBorder="0" applyAlignment="0" applyProtection="0">
      <alignment vertical="top"/>
      <protection locked="0"/>
    </xf>
    <xf numFmtId="0" fontId="567" fillId="0" borderId="0">
      <alignment vertical="top"/>
      <protection locked="0"/>
    </xf>
    <xf numFmtId="0" fontId="567" fillId="0" borderId="0" applyNumberFormat="0" applyFill="0" applyBorder="0" applyAlignment="0" applyProtection="0">
      <alignment vertical="top"/>
      <protection locked="0"/>
    </xf>
    <xf numFmtId="0" fontId="567" fillId="0" borderId="0" applyNumberFormat="0" applyFill="0" applyBorder="0" applyAlignment="0" applyProtection="0">
      <alignment vertical="top"/>
      <protection locked="0"/>
    </xf>
    <xf numFmtId="0" fontId="567" fillId="0" borderId="0" applyNumberFormat="0" applyFill="0" applyBorder="0" applyAlignment="0" applyProtection="0">
      <alignment vertical="top"/>
      <protection locked="0"/>
    </xf>
    <xf numFmtId="0" fontId="568" fillId="0" borderId="0" applyNumberFormat="0" applyFill="0" applyBorder="0" applyAlignment="0" applyProtection="0"/>
    <xf numFmtId="0" fontId="448" fillId="0" borderId="0" applyNumberFormat="0" applyFill="0" applyBorder="0" applyAlignment="0" applyProtection="0">
      <alignment vertical="top"/>
      <protection locked="0"/>
    </xf>
    <xf numFmtId="0" fontId="44" fillId="0" borderId="0"/>
    <xf numFmtId="0" fontId="2" fillId="0" borderId="0"/>
    <xf numFmtId="0" fontId="44" fillId="0" borderId="0"/>
    <xf numFmtId="0" fontId="44" fillId="0" borderId="0"/>
    <xf numFmtId="0" fontId="138" fillId="0" borderId="0"/>
    <xf numFmtId="0" fontId="290" fillId="0" borderId="0"/>
    <xf numFmtId="0" fontId="106" fillId="0" borderId="0">
      <alignment vertical="top"/>
    </xf>
    <xf numFmtId="0" fontId="19" fillId="0" borderId="0"/>
    <xf numFmtId="0" fontId="106" fillId="0" borderId="0">
      <alignment vertical="top"/>
    </xf>
    <xf numFmtId="0" fontId="106" fillId="0" borderId="0">
      <alignment vertical="top"/>
    </xf>
    <xf numFmtId="0" fontId="290" fillId="0" borderId="0"/>
    <xf numFmtId="0" fontId="44" fillId="0" borderId="0"/>
    <xf numFmtId="0" fontId="73" fillId="0" borderId="0"/>
    <xf numFmtId="0" fontId="44" fillId="0" borderId="0"/>
    <xf numFmtId="0" fontId="44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2" fillId="0" borderId="0">
      <alignment vertical="center"/>
    </xf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2" fillId="0" borderId="0">
      <alignment vertical="center"/>
    </xf>
    <xf numFmtId="0" fontId="44" fillId="0" borderId="0"/>
    <xf numFmtId="0" fontId="119" fillId="0" borderId="0"/>
    <xf numFmtId="0" fontId="119" fillId="0" borderId="0"/>
    <xf numFmtId="0" fontId="119" fillId="0" borderId="0"/>
    <xf numFmtId="0" fontId="19" fillId="0" borderId="0"/>
    <xf numFmtId="0" fontId="119" fillId="0" borderId="0"/>
    <xf numFmtId="0" fontId="44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44" fillId="0" borderId="0"/>
    <xf numFmtId="0" fontId="2" fillId="0" borderId="0"/>
    <xf numFmtId="0" fontId="1" fillId="0" borderId="0"/>
    <xf numFmtId="0" fontId="24" fillId="0" borderId="0"/>
    <xf numFmtId="43" fontId="1" fillId="0" borderId="0" applyFont="0" applyFill="0" applyBorder="0" applyAlignment="0" applyProtection="0"/>
    <xf numFmtId="0" fontId="2" fillId="0" borderId="0"/>
    <xf numFmtId="0" fontId="24" fillId="0" borderId="0"/>
    <xf numFmtId="0" fontId="24" fillId="0" borderId="0"/>
    <xf numFmtId="0" fontId="97" fillId="0" borderId="0"/>
    <xf numFmtId="196" fontId="178" fillId="0" borderId="0"/>
    <xf numFmtId="0" fontId="1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24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24" fillId="0" borderId="0"/>
    <xf numFmtId="0" fontId="119" fillId="0" borderId="0"/>
    <xf numFmtId="0" fontId="119" fillId="0" borderId="0"/>
    <xf numFmtId="0" fontId="1" fillId="0" borderId="0"/>
    <xf numFmtId="0" fontId="1" fillId="0" borderId="0"/>
    <xf numFmtId="0" fontId="119" fillId="0" borderId="0"/>
    <xf numFmtId="0" fontId="1" fillId="0" borderId="0"/>
    <xf numFmtId="0" fontId="1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38" fillId="0" borderId="0"/>
    <xf numFmtId="0" fontId="259" fillId="0" borderId="0"/>
    <xf numFmtId="0" fontId="223" fillId="0" borderId="0"/>
    <xf numFmtId="0" fontId="223" fillId="0" borderId="0"/>
    <xf numFmtId="0" fontId="223" fillId="0" borderId="0"/>
    <xf numFmtId="0" fontId="2" fillId="0" borderId="0"/>
    <xf numFmtId="0" fontId="223" fillId="0" borderId="0"/>
    <xf numFmtId="0" fontId="259" fillId="0" borderId="0"/>
    <xf numFmtId="0" fontId="2" fillId="0" borderId="0"/>
    <xf numFmtId="0" fontId="119" fillId="0" borderId="0"/>
    <xf numFmtId="0" fontId="119" fillId="0" borderId="0"/>
    <xf numFmtId="0" fontId="119" fillId="0" borderId="0"/>
    <xf numFmtId="0" fontId="106" fillId="0" borderId="0">
      <alignment vertical="top"/>
    </xf>
    <xf numFmtId="0" fontId="44" fillId="0" borderId="0"/>
    <xf numFmtId="0" fontId="106" fillId="0" borderId="0">
      <alignment vertical="top"/>
    </xf>
    <xf numFmtId="0" fontId="482" fillId="0" borderId="0"/>
    <xf numFmtId="0" fontId="44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194" fontId="178" fillId="0" borderId="0"/>
    <xf numFmtId="0" fontId="136" fillId="0" borderId="0"/>
    <xf numFmtId="0" fontId="2" fillId="0" borderId="0"/>
    <xf numFmtId="0" fontId="251" fillId="51" borderId="29" applyNumberFormat="0" applyAlignment="0" applyProtection="0"/>
    <xf numFmtId="0" fontId="251" fillId="51" borderId="29" applyNumberFormat="0" applyAlignment="0" applyProtection="0"/>
    <xf numFmtId="0" fontId="251" fillId="51" borderId="29" applyNumberFormat="0" applyAlignment="0" applyProtection="0"/>
    <xf numFmtId="0" fontId="251" fillId="51" borderId="29" applyNumberFormat="0" applyAlignment="0" applyProtection="0"/>
    <xf numFmtId="0" fontId="251" fillId="51" borderId="29" applyNumberFormat="0" applyAlignment="0" applyProtection="0"/>
    <xf numFmtId="0" fontId="82" fillId="6" borderId="9" applyNumberFormat="0" applyAlignment="0" applyProtection="0"/>
    <xf numFmtId="0" fontId="569" fillId="174" borderId="9"/>
    <xf numFmtId="0" fontId="570" fillId="6" borderId="9" applyNumberFormat="0" applyAlignment="0" applyProtection="0"/>
    <xf numFmtId="0" fontId="570" fillId="6" borderId="9" applyNumberFormat="0" applyAlignment="0" applyProtection="0"/>
    <xf numFmtId="0" fontId="570" fillId="6" borderId="9" applyNumberFormat="0" applyAlignment="0" applyProtection="0"/>
    <xf numFmtId="0" fontId="129" fillId="60" borderId="29" applyNumberFormat="0" applyAlignment="0" applyProtection="0"/>
    <xf numFmtId="0" fontId="129" fillId="60" borderId="29" applyNumberFormat="0" applyAlignment="0" applyProtection="0"/>
    <xf numFmtId="0" fontId="570" fillId="6" borderId="9" applyNumberFormat="0" applyAlignment="0" applyProtection="0"/>
    <xf numFmtId="0" fontId="569" fillId="174" borderId="9"/>
    <xf numFmtId="0" fontId="173" fillId="146" borderId="29"/>
    <xf numFmtId="0" fontId="173" fillId="146" borderId="29"/>
    <xf numFmtId="0" fontId="82" fillId="6" borderId="9" applyNumberFormat="0" applyAlignment="0" applyProtection="0"/>
    <xf numFmtId="0" fontId="82" fillId="6" borderId="9" applyNumberFormat="0" applyAlignment="0" applyProtection="0"/>
    <xf numFmtId="0" fontId="129" fillId="51" borderId="29" applyNumberFormat="0" applyAlignment="0" applyProtection="0"/>
    <xf numFmtId="0" fontId="570" fillId="6" borderId="9" applyNumberFormat="0" applyAlignment="0" applyProtection="0"/>
    <xf numFmtId="0" fontId="569" fillId="174" borderId="9"/>
    <xf numFmtId="0" fontId="570" fillId="6" borderId="9" applyNumberFormat="0" applyAlignment="0" applyProtection="0"/>
    <xf numFmtId="0" fontId="570" fillId="6" borderId="9" applyNumberFormat="0" applyAlignment="0" applyProtection="0"/>
    <xf numFmtId="0" fontId="570" fillId="6" borderId="9" applyNumberFormat="0" applyAlignment="0" applyProtection="0"/>
    <xf numFmtId="0" fontId="569" fillId="174" borderId="9"/>
    <xf numFmtId="0" fontId="173" fillId="146" borderId="29"/>
    <xf numFmtId="0" fontId="173" fillId="146" borderId="29"/>
    <xf numFmtId="0" fontId="129" fillId="51" borderId="29" applyNumberFormat="0" applyAlignment="0" applyProtection="0"/>
    <xf numFmtId="0" fontId="252" fillId="146" borderId="29"/>
    <xf numFmtId="0" fontId="252" fillId="146" borderId="29"/>
    <xf numFmtId="0" fontId="252" fillId="146" borderId="29"/>
    <xf numFmtId="0" fontId="252" fillId="146" borderId="29"/>
    <xf numFmtId="0" fontId="252" fillId="146" borderId="29"/>
    <xf numFmtId="0" fontId="252" fillId="146" borderId="29"/>
    <xf numFmtId="0" fontId="252" fillId="146" borderId="29"/>
    <xf numFmtId="0" fontId="252" fillId="146" borderId="29"/>
    <xf numFmtId="0" fontId="252" fillId="146" borderId="29"/>
    <xf numFmtId="0" fontId="252" fillId="146" borderId="29"/>
    <xf numFmtId="0" fontId="252" fillId="146" borderId="29"/>
    <xf numFmtId="0" fontId="252" fillId="146" borderId="29"/>
    <xf numFmtId="0" fontId="252" fillId="146" borderId="29"/>
    <xf numFmtId="0" fontId="252" fillId="146" borderId="29"/>
    <xf numFmtId="0" fontId="252" fillId="146" borderId="29"/>
    <xf numFmtId="0" fontId="252" fillId="146" borderId="29"/>
    <xf numFmtId="0" fontId="129" fillId="60" borderId="29" applyNumberFormat="0" applyAlignment="0" applyProtection="0"/>
    <xf numFmtId="0" fontId="129" fillId="60" borderId="29" applyNumberFormat="0" applyAlignment="0" applyProtection="0"/>
    <xf numFmtId="0" fontId="173" fillId="43" borderId="29"/>
    <xf numFmtId="0" fontId="252" fillId="146" borderId="29"/>
    <xf numFmtId="0" fontId="252" fillId="146" borderId="29"/>
    <xf numFmtId="0" fontId="252" fillId="146" borderId="29"/>
    <xf numFmtId="0" fontId="252" fillId="146" borderId="29"/>
    <xf numFmtId="0" fontId="252" fillId="146" borderId="29"/>
    <xf numFmtId="0" fontId="252" fillId="146" borderId="29"/>
    <xf numFmtId="0" fontId="252" fillId="146" borderId="29"/>
    <xf numFmtId="0" fontId="252" fillId="146" borderId="29"/>
    <xf numFmtId="0" fontId="252" fillId="146" borderId="29"/>
    <xf numFmtId="0" fontId="252" fillId="146" borderId="29"/>
    <xf numFmtId="0" fontId="252" fillId="146" borderId="29"/>
    <xf numFmtId="0" fontId="252" fillId="146" borderId="29"/>
    <xf numFmtId="0" fontId="252" fillId="146" borderId="29"/>
    <xf numFmtId="0" fontId="252" fillId="146" borderId="29"/>
    <xf numFmtId="0" fontId="252" fillId="146" borderId="29"/>
    <xf numFmtId="0" fontId="252" fillId="146" borderId="29"/>
    <xf numFmtId="0" fontId="252" fillId="146" borderId="29"/>
    <xf numFmtId="0" fontId="252" fillId="146" borderId="29"/>
    <xf numFmtId="0" fontId="252" fillId="146" borderId="29"/>
    <xf numFmtId="0" fontId="252" fillId="146" borderId="29"/>
    <xf numFmtId="0" fontId="252" fillId="146" borderId="29"/>
    <xf numFmtId="0" fontId="252" fillId="146" borderId="29"/>
    <xf numFmtId="0" fontId="252" fillId="146" borderId="29"/>
    <xf numFmtId="0" fontId="252" fillId="146" borderId="29"/>
    <xf numFmtId="0" fontId="251" fillId="51" borderId="29" applyNumberFormat="0" applyAlignment="0" applyProtection="0"/>
    <xf numFmtId="0" fontId="251" fillId="51" borderId="29" applyNumberFormat="0" applyAlignment="0" applyProtection="0"/>
    <xf numFmtId="0" fontId="252" fillId="146" borderId="29"/>
    <xf numFmtId="0" fontId="252" fillId="146" borderId="29"/>
    <xf numFmtId="0" fontId="81" fillId="5" borderId="0" applyNumberFormat="0" applyBorder="0" applyAlignment="0" applyProtection="0"/>
    <xf numFmtId="0" fontId="571" fillId="176" borderId="0"/>
    <xf numFmtId="0" fontId="572" fillId="5" borderId="0" applyNumberFormat="0" applyBorder="0" applyAlignment="0" applyProtection="0"/>
    <xf numFmtId="0" fontId="572" fillId="5" borderId="0" applyNumberFormat="0" applyBorder="0" applyAlignment="0" applyProtection="0"/>
    <xf numFmtId="0" fontId="572" fillId="5" borderId="0" applyNumberFormat="0" applyBorder="0" applyAlignment="0" applyProtection="0"/>
    <xf numFmtId="0" fontId="571" fillId="176" borderId="0"/>
    <xf numFmtId="0" fontId="81" fillId="5" borderId="0" applyNumberFormat="0" applyBorder="0" applyAlignment="0" applyProtection="0"/>
    <xf numFmtId="0" fontId="81" fillId="5" borderId="0" applyNumberFormat="0" applyBorder="0" applyAlignment="0" applyProtection="0"/>
    <xf numFmtId="0" fontId="131" fillId="60" borderId="0" applyNumberFormat="0" applyBorder="0" applyAlignment="0" applyProtection="0"/>
    <xf numFmtId="0" fontId="572" fillId="5" borderId="0" applyNumberFormat="0" applyBorder="0" applyAlignment="0" applyProtection="0"/>
    <xf numFmtId="0" fontId="571" fillId="176" borderId="0"/>
    <xf numFmtId="0" fontId="572" fillId="5" borderId="0" applyNumberFormat="0" applyBorder="0" applyAlignment="0" applyProtection="0"/>
    <xf numFmtId="0" fontId="572" fillId="5" borderId="0" applyNumberFormat="0" applyBorder="0" applyAlignment="0" applyProtection="0"/>
    <xf numFmtId="0" fontId="572" fillId="5" borderId="0" applyNumberFormat="0" applyBorder="0" applyAlignment="0" applyProtection="0"/>
    <xf numFmtId="0" fontId="571" fillId="176" borderId="0"/>
    <xf numFmtId="0" fontId="131" fillId="60" borderId="0" applyNumberFormat="0" applyBorder="0" applyAlignment="0" applyProtection="0"/>
    <xf numFmtId="0" fontId="257" fillId="43" borderId="0"/>
    <xf numFmtId="0" fontId="516" fillId="60" borderId="0" applyNumberFormat="0" applyBorder="0" applyAlignment="0" applyProtection="0"/>
    <xf numFmtId="0" fontId="516" fillId="60" borderId="0" applyNumberFormat="0" applyBorder="0" applyAlignment="0" applyProtection="0"/>
    <xf numFmtId="0" fontId="516" fillId="60" borderId="0" applyNumberFormat="0" applyBorder="0" applyAlignment="0" applyProtection="0"/>
    <xf numFmtId="0" fontId="163" fillId="60" borderId="0" applyNumberFormat="0" applyBorder="0" applyAlignment="0" applyProtection="0"/>
    <xf numFmtId="0" fontId="516" fillId="60" borderId="0" applyNumberFormat="0" applyBorder="0" applyAlignment="0" applyProtection="0"/>
    <xf numFmtId="0" fontId="278" fillId="43" borderId="0"/>
    <xf numFmtId="0" fontId="257" fillId="43" borderId="0"/>
    <xf numFmtId="0" fontId="270" fillId="0" borderId="40" applyNumberFormat="0" applyFill="0" applyAlignment="0" applyProtection="0"/>
    <xf numFmtId="0" fontId="270" fillId="0" borderId="40" applyNumberFormat="0" applyFill="0" applyAlignment="0" applyProtection="0"/>
    <xf numFmtId="0" fontId="270" fillId="0" borderId="40" applyNumberFormat="0" applyFill="0" applyAlignment="0" applyProtection="0"/>
    <xf numFmtId="0" fontId="270" fillId="0" borderId="40" applyNumberFormat="0" applyFill="0" applyAlignment="0" applyProtection="0"/>
    <xf numFmtId="0" fontId="270" fillId="0" borderId="40" applyNumberFormat="0" applyFill="0" applyAlignment="0" applyProtection="0"/>
    <xf numFmtId="0" fontId="88" fillId="0" borderId="14" applyNumberFormat="0" applyFill="0" applyAlignment="0" applyProtection="0"/>
    <xf numFmtId="0" fontId="573" fillId="0" borderId="14"/>
    <xf numFmtId="0" fontId="574" fillId="0" borderId="14" applyNumberFormat="0" applyFill="0" applyAlignment="0" applyProtection="0"/>
    <xf numFmtId="0" fontId="574" fillId="0" borderId="14" applyNumberFormat="0" applyFill="0" applyAlignment="0" applyProtection="0"/>
    <xf numFmtId="0" fontId="574" fillId="0" borderId="14" applyNumberFormat="0" applyFill="0" applyAlignment="0" applyProtection="0"/>
    <xf numFmtId="0" fontId="134" fillId="0" borderId="42" applyNumberFormat="0" applyFill="0" applyAlignment="0" applyProtection="0"/>
    <xf numFmtId="0" fontId="134" fillId="0" borderId="42" applyNumberFormat="0" applyFill="0" applyAlignment="0" applyProtection="0"/>
    <xf numFmtId="0" fontId="574" fillId="0" borderId="14" applyNumberFormat="0" applyFill="0" applyAlignment="0" applyProtection="0"/>
    <xf numFmtId="0" fontId="573" fillId="0" borderId="14"/>
    <xf numFmtId="0" fontId="88" fillId="0" borderId="14" applyNumberFormat="0" applyFill="0" applyAlignment="0" applyProtection="0"/>
    <xf numFmtId="0" fontId="88" fillId="0" borderId="14" applyNumberFormat="0" applyFill="0" applyAlignment="0" applyProtection="0"/>
    <xf numFmtId="0" fontId="134" fillId="0" borderId="40" applyNumberFormat="0" applyFill="0" applyAlignment="0" applyProtection="0"/>
    <xf numFmtId="0" fontId="574" fillId="0" borderId="14" applyNumberFormat="0" applyFill="0" applyAlignment="0" applyProtection="0"/>
    <xf numFmtId="0" fontId="573" fillId="0" borderId="14"/>
    <xf numFmtId="0" fontId="574" fillId="0" borderId="14" applyNumberFormat="0" applyFill="0" applyAlignment="0" applyProtection="0"/>
    <xf numFmtId="0" fontId="574" fillId="0" borderId="14" applyNumberFormat="0" applyFill="0" applyAlignment="0" applyProtection="0"/>
    <xf numFmtId="0" fontId="574" fillId="0" borderId="14" applyNumberFormat="0" applyFill="0" applyAlignment="0" applyProtection="0"/>
    <xf numFmtId="0" fontId="573" fillId="0" borderId="14"/>
    <xf numFmtId="0" fontId="134" fillId="0" borderId="40" applyNumberFormat="0" applyFill="0" applyAlignment="0" applyProtection="0"/>
    <xf numFmtId="0" fontId="236" fillId="0" borderId="40"/>
    <xf numFmtId="0" fontId="236" fillId="0" borderId="40"/>
    <xf numFmtId="0" fontId="236" fillId="0" borderId="40"/>
    <xf numFmtId="0" fontId="236" fillId="0" borderId="40"/>
    <xf numFmtId="0" fontId="236" fillId="0" borderId="40"/>
    <xf numFmtId="0" fontId="236" fillId="0" borderId="40"/>
    <xf numFmtId="0" fontId="236" fillId="0" borderId="40"/>
    <xf numFmtId="0" fontId="236" fillId="0" borderId="40"/>
    <xf numFmtId="0" fontId="236" fillId="0" borderId="40"/>
    <xf numFmtId="0" fontId="236" fillId="0" borderId="40"/>
    <xf numFmtId="0" fontId="236" fillId="0" borderId="40"/>
    <xf numFmtId="0" fontId="236" fillId="0" borderId="40"/>
    <xf numFmtId="0" fontId="134" fillId="0" borderId="42" applyNumberFormat="0" applyFill="0" applyAlignment="0" applyProtection="0"/>
    <xf numFmtId="0" fontId="134" fillId="0" borderId="42" applyNumberFormat="0" applyFill="0" applyAlignment="0" applyProtection="0"/>
    <xf numFmtId="0" fontId="157" fillId="0" borderId="42"/>
    <xf numFmtId="0" fontId="236" fillId="0" borderId="40"/>
    <xf numFmtId="0" fontId="236" fillId="0" borderId="40"/>
    <xf numFmtId="0" fontId="236" fillId="0" borderId="40"/>
    <xf numFmtId="0" fontId="236" fillId="0" borderId="40"/>
    <xf numFmtId="0" fontId="236" fillId="0" borderId="40"/>
    <xf numFmtId="0" fontId="236" fillId="0" borderId="40"/>
    <xf numFmtId="0" fontId="236" fillId="0" borderId="40"/>
    <xf numFmtId="0" fontId="236" fillId="0" borderId="40"/>
    <xf numFmtId="0" fontId="236" fillId="0" borderId="40"/>
    <xf numFmtId="0" fontId="236" fillId="0" borderId="40"/>
    <xf numFmtId="0" fontId="236" fillId="0" borderId="40"/>
    <xf numFmtId="0" fontId="236" fillId="0" borderId="40"/>
    <xf numFmtId="0" fontId="270" fillId="0" borderId="40" applyNumberFormat="0" applyFill="0" applyAlignment="0" applyProtection="0"/>
    <xf numFmtId="0" fontId="270" fillId="0" borderId="40" applyNumberFormat="0" applyFill="0" applyAlignment="0" applyProtection="0"/>
    <xf numFmtId="0" fontId="236" fillId="0" borderId="40"/>
    <xf numFmtId="0" fontId="236" fillId="0" borderId="40"/>
    <xf numFmtId="0" fontId="184" fillId="0" borderId="0"/>
    <xf numFmtId="0" fontId="106" fillId="0" borderId="0">
      <alignment vertical="top"/>
    </xf>
    <xf numFmtId="0" fontId="89" fillId="10" borderId="0" applyNumberFormat="0" applyBorder="0" applyAlignment="0" applyProtection="0"/>
    <xf numFmtId="0" fontId="465" fillId="40" borderId="0"/>
    <xf numFmtId="0" fontId="466" fillId="10" borderId="0" applyNumberFormat="0" applyBorder="0" applyAlignment="0" applyProtection="0"/>
    <xf numFmtId="0" fontId="466" fillId="10" borderId="0" applyNumberFormat="0" applyBorder="0" applyAlignment="0" applyProtection="0"/>
    <xf numFmtId="0" fontId="466" fillId="10" borderId="0" applyNumberFormat="0" applyBorder="0" applyAlignment="0" applyProtection="0"/>
    <xf numFmtId="0" fontId="465" fillId="40" borderId="0"/>
    <xf numFmtId="0" fontId="89" fillId="10" borderId="0" applyNumberFormat="0" applyBorder="0" applyAlignment="0" applyProtection="0"/>
    <xf numFmtId="0" fontId="89" fillId="10" borderId="0" applyNumberFormat="0" applyBorder="0" applyAlignment="0" applyProtection="0"/>
    <xf numFmtId="0" fontId="120" fillId="67" borderId="0" applyNumberFormat="0" applyBorder="0" applyAlignment="0" applyProtection="0"/>
    <xf numFmtId="0" fontId="466" fillId="10" borderId="0" applyNumberFormat="0" applyBorder="0" applyAlignment="0" applyProtection="0"/>
    <xf numFmtId="0" fontId="465" fillId="40" borderId="0"/>
    <xf numFmtId="0" fontId="466" fillId="10" borderId="0" applyNumberFormat="0" applyBorder="0" applyAlignment="0" applyProtection="0"/>
    <xf numFmtId="0" fontId="466" fillId="10" borderId="0" applyNumberFormat="0" applyBorder="0" applyAlignment="0" applyProtection="0"/>
    <xf numFmtId="0" fontId="466" fillId="10" borderId="0" applyNumberFormat="0" applyBorder="0" applyAlignment="0" applyProtection="0"/>
    <xf numFmtId="0" fontId="465" fillId="40" borderId="0"/>
    <xf numFmtId="0" fontId="120" fillId="67" borderId="0" applyNumberFormat="0" applyBorder="0" applyAlignment="0" applyProtection="0"/>
    <xf numFmtId="0" fontId="227" fillId="180" borderId="0"/>
    <xf numFmtId="0" fontId="226" fillId="67" borderId="0" applyNumberFormat="0" applyBorder="0" applyAlignment="0" applyProtection="0"/>
    <xf numFmtId="0" fontId="226" fillId="67" borderId="0" applyNumberFormat="0" applyBorder="0" applyAlignment="0" applyProtection="0"/>
    <xf numFmtId="0" fontId="226" fillId="67" borderId="0" applyNumberFormat="0" applyBorder="0" applyAlignment="0" applyProtection="0"/>
    <xf numFmtId="0" fontId="120" fillId="77" borderId="0" applyNumberFormat="0" applyBorder="0" applyAlignment="0" applyProtection="0"/>
    <xf numFmtId="0" fontId="226" fillId="67" borderId="0" applyNumberFormat="0" applyBorder="0" applyAlignment="0" applyProtection="0"/>
    <xf numFmtId="0" fontId="137" fillId="181" borderId="0"/>
    <xf numFmtId="0" fontId="137" fillId="181" borderId="0"/>
    <xf numFmtId="0" fontId="227" fillId="180" borderId="0"/>
    <xf numFmtId="0" fontId="89" fillId="14" borderId="0" applyNumberFormat="0" applyBorder="0" applyAlignment="0" applyProtection="0"/>
    <xf numFmtId="0" fontId="465" fillId="35" borderId="0"/>
    <xf numFmtId="0" fontId="466" fillId="14" borderId="0" applyNumberFormat="0" applyBorder="0" applyAlignment="0" applyProtection="0"/>
    <xf numFmtId="0" fontId="466" fillId="14" borderId="0" applyNumberFormat="0" applyBorder="0" applyAlignment="0" applyProtection="0"/>
    <xf numFmtId="0" fontId="466" fillId="14" borderId="0" applyNumberFormat="0" applyBorder="0" applyAlignment="0" applyProtection="0"/>
    <xf numFmtId="0" fontId="465" fillId="35" borderId="0"/>
    <xf numFmtId="0" fontId="89" fillId="14" borderId="0" applyNumberFormat="0" applyBorder="0" applyAlignment="0" applyProtection="0"/>
    <xf numFmtId="0" fontId="89" fillId="14" borderId="0" applyNumberFormat="0" applyBorder="0" applyAlignment="0" applyProtection="0"/>
    <xf numFmtId="0" fontId="120" fillId="68" borderId="0" applyNumberFormat="0" applyBorder="0" applyAlignment="0" applyProtection="0"/>
    <xf numFmtId="0" fontId="466" fillId="14" borderId="0" applyNumberFormat="0" applyBorder="0" applyAlignment="0" applyProtection="0"/>
    <xf numFmtId="0" fontId="465" fillId="35" borderId="0"/>
    <xf numFmtId="0" fontId="466" fillId="14" borderId="0" applyNumberFormat="0" applyBorder="0" applyAlignment="0" applyProtection="0"/>
    <xf numFmtId="0" fontId="466" fillId="14" borderId="0" applyNumberFormat="0" applyBorder="0" applyAlignment="0" applyProtection="0"/>
    <xf numFmtId="0" fontId="466" fillId="14" borderId="0" applyNumberFormat="0" applyBorder="0" applyAlignment="0" applyProtection="0"/>
    <xf numFmtId="0" fontId="465" fillId="35" borderId="0"/>
    <xf numFmtId="0" fontId="120" fillId="68" borderId="0" applyNumberFormat="0" applyBorder="0" applyAlignment="0" applyProtection="0"/>
    <xf numFmtId="0" fontId="227" fillId="159" borderId="0"/>
    <xf numFmtId="0" fontId="226" fillId="68" borderId="0" applyNumberFormat="0" applyBorder="0" applyAlignment="0" applyProtection="0"/>
    <xf numFmtId="0" fontId="226" fillId="68" borderId="0" applyNumberFormat="0" applyBorder="0" applyAlignment="0" applyProtection="0"/>
    <xf numFmtId="0" fontId="226" fillId="68" borderId="0" applyNumberFormat="0" applyBorder="0" applyAlignment="0" applyProtection="0"/>
    <xf numFmtId="0" fontId="120" fillId="66" borderId="0" applyNumberFormat="0" applyBorder="0" applyAlignment="0" applyProtection="0"/>
    <xf numFmtId="0" fontId="226" fillId="68" borderId="0" applyNumberFormat="0" applyBorder="0" applyAlignment="0" applyProtection="0"/>
    <xf numFmtId="0" fontId="137" fillId="157" borderId="0"/>
    <xf numFmtId="0" fontId="137" fillId="157" borderId="0"/>
    <xf numFmtId="0" fontId="227" fillId="159" borderId="0"/>
    <xf numFmtId="0" fontId="89" fillId="18" borderId="0" applyNumberFormat="0" applyBorder="0" applyAlignment="0" applyProtection="0"/>
    <xf numFmtId="0" fontId="465" fillId="160" borderId="0"/>
    <xf numFmtId="0" fontId="466" fillId="18" borderId="0" applyNumberFormat="0" applyBorder="0" applyAlignment="0" applyProtection="0"/>
    <xf numFmtId="0" fontId="466" fillId="18" borderId="0" applyNumberFormat="0" applyBorder="0" applyAlignment="0" applyProtection="0"/>
    <xf numFmtId="0" fontId="466" fillId="18" borderId="0" applyNumberFormat="0" applyBorder="0" applyAlignment="0" applyProtection="0"/>
    <xf numFmtId="0" fontId="465" fillId="160" borderId="0"/>
    <xf numFmtId="0" fontId="89" fillId="18" borderId="0" applyNumberFormat="0" applyBorder="0" applyAlignment="0" applyProtection="0"/>
    <xf numFmtId="0" fontId="89" fillId="18" borderId="0" applyNumberFormat="0" applyBorder="0" applyAlignment="0" applyProtection="0"/>
    <xf numFmtId="0" fontId="120" fillId="69" borderId="0" applyNumberFormat="0" applyBorder="0" applyAlignment="0" applyProtection="0"/>
    <xf numFmtId="0" fontId="466" fillId="18" borderId="0" applyNumberFormat="0" applyBorder="0" applyAlignment="0" applyProtection="0"/>
    <xf numFmtId="0" fontId="465" fillId="160" borderId="0"/>
    <xf numFmtId="0" fontId="466" fillId="18" borderId="0" applyNumberFormat="0" applyBorder="0" applyAlignment="0" applyProtection="0"/>
    <xf numFmtId="0" fontId="466" fillId="18" borderId="0" applyNumberFormat="0" applyBorder="0" applyAlignment="0" applyProtection="0"/>
    <xf numFmtId="0" fontId="466" fillId="18" borderId="0" applyNumberFormat="0" applyBorder="0" applyAlignment="0" applyProtection="0"/>
    <xf numFmtId="0" fontId="465" fillId="160" borderId="0"/>
    <xf numFmtId="0" fontId="120" fillId="69" borderId="0" applyNumberFormat="0" applyBorder="0" applyAlignment="0" applyProtection="0"/>
    <xf numFmtId="0" fontId="227" fillId="161" borderId="0"/>
    <xf numFmtId="0" fontId="226" fillId="69" borderId="0" applyNumberFormat="0" applyBorder="0" applyAlignment="0" applyProtection="0"/>
    <xf numFmtId="0" fontId="226" fillId="69" borderId="0" applyNumberFormat="0" applyBorder="0" applyAlignment="0" applyProtection="0"/>
    <xf numFmtId="0" fontId="226" fillId="69" borderId="0" applyNumberFormat="0" applyBorder="0" applyAlignment="0" applyProtection="0"/>
    <xf numFmtId="0" fontId="120" fillId="61" borderId="0" applyNumberFormat="0" applyBorder="0" applyAlignment="0" applyProtection="0"/>
    <xf numFmtId="0" fontId="226" fillId="69" borderId="0" applyNumberFormat="0" applyBorder="0" applyAlignment="0" applyProtection="0"/>
    <xf numFmtId="0" fontId="137" fillId="153" borderId="0"/>
    <xf numFmtId="0" fontId="137" fillId="153" borderId="0"/>
    <xf numFmtId="0" fontId="227" fillId="161" borderId="0"/>
    <xf numFmtId="0" fontId="89" fillId="22" borderId="0" applyNumberFormat="0" applyBorder="0" applyAlignment="0" applyProtection="0"/>
    <xf numFmtId="0" fontId="465" fillId="162" borderId="0"/>
    <xf numFmtId="0" fontId="466" fillId="22" borderId="0" applyNumberFormat="0" applyBorder="0" applyAlignment="0" applyProtection="0"/>
    <xf numFmtId="0" fontId="466" fillId="22" borderId="0" applyNumberFormat="0" applyBorder="0" applyAlignment="0" applyProtection="0"/>
    <xf numFmtId="0" fontId="466" fillId="22" borderId="0" applyNumberFormat="0" applyBorder="0" applyAlignment="0" applyProtection="0"/>
    <xf numFmtId="0" fontId="465" fillId="162" borderId="0"/>
    <xf numFmtId="0" fontId="89" fillId="22" borderId="0" applyNumberFormat="0" applyBorder="0" applyAlignment="0" applyProtection="0"/>
    <xf numFmtId="0" fontId="89" fillId="22" borderId="0" applyNumberFormat="0" applyBorder="0" applyAlignment="0" applyProtection="0"/>
    <xf numFmtId="0" fontId="120" fillId="64" borderId="0" applyNumberFormat="0" applyBorder="0" applyAlignment="0" applyProtection="0"/>
    <xf numFmtId="0" fontId="466" fillId="22" borderId="0" applyNumberFormat="0" applyBorder="0" applyAlignment="0" applyProtection="0"/>
    <xf numFmtId="0" fontId="465" fillId="162" borderId="0"/>
    <xf numFmtId="0" fontId="466" fillId="22" borderId="0" applyNumberFormat="0" applyBorder="0" applyAlignment="0" applyProtection="0"/>
    <xf numFmtId="0" fontId="466" fillId="22" borderId="0" applyNumberFormat="0" applyBorder="0" applyAlignment="0" applyProtection="0"/>
    <xf numFmtId="0" fontId="466" fillId="22" borderId="0" applyNumberFormat="0" applyBorder="0" applyAlignment="0" applyProtection="0"/>
    <xf numFmtId="0" fontId="465" fillId="162" borderId="0"/>
    <xf numFmtId="0" fontId="120" fillId="64" borderId="0" applyNumberFormat="0" applyBorder="0" applyAlignment="0" applyProtection="0"/>
    <xf numFmtId="0" fontId="227" fillId="158" borderId="0"/>
    <xf numFmtId="0" fontId="226" fillId="64" borderId="0" applyNumberFormat="0" applyBorder="0" applyAlignment="0" applyProtection="0"/>
    <xf numFmtId="0" fontId="226" fillId="64" borderId="0" applyNumberFormat="0" applyBorder="0" applyAlignment="0" applyProtection="0"/>
    <xf numFmtId="0" fontId="226" fillId="64" borderId="0" applyNumberFormat="0" applyBorder="0" applyAlignment="0" applyProtection="0"/>
    <xf numFmtId="0" fontId="120" fillId="70" borderId="0" applyNumberFormat="0" applyBorder="0" applyAlignment="0" applyProtection="0"/>
    <xf numFmtId="0" fontId="226" fillId="64" borderId="0" applyNumberFormat="0" applyBorder="0" applyAlignment="0" applyProtection="0"/>
    <xf numFmtId="0" fontId="137" fillId="132" borderId="0"/>
    <xf numFmtId="0" fontId="137" fillId="132" borderId="0"/>
    <xf numFmtId="0" fontId="227" fillId="158" borderId="0"/>
    <xf numFmtId="0" fontId="89" fillId="26" borderId="0" applyNumberFormat="0" applyBorder="0" applyAlignment="0" applyProtection="0"/>
    <xf numFmtId="0" fontId="465" fillId="164" borderId="0"/>
    <xf numFmtId="0" fontId="466" fillId="26" borderId="0" applyNumberFormat="0" applyBorder="0" applyAlignment="0" applyProtection="0"/>
    <xf numFmtId="0" fontId="466" fillId="26" borderId="0" applyNumberFormat="0" applyBorder="0" applyAlignment="0" applyProtection="0"/>
    <xf numFmtId="0" fontId="466" fillId="26" borderId="0" applyNumberFormat="0" applyBorder="0" applyAlignment="0" applyProtection="0"/>
    <xf numFmtId="0" fontId="465" fillId="164" borderId="0"/>
    <xf numFmtId="0" fontId="89" fillId="26" borderId="0" applyNumberFormat="0" applyBorder="0" applyAlignment="0" applyProtection="0"/>
    <xf numFmtId="0" fontId="89" fillId="26" borderId="0" applyNumberFormat="0" applyBorder="0" applyAlignment="0" applyProtection="0"/>
    <xf numFmtId="0" fontId="120" fillId="63" borderId="0" applyNumberFormat="0" applyBorder="0" applyAlignment="0" applyProtection="0"/>
    <xf numFmtId="0" fontId="466" fillId="26" borderId="0" applyNumberFormat="0" applyBorder="0" applyAlignment="0" applyProtection="0"/>
    <xf numFmtId="0" fontId="465" fillId="164" borderId="0"/>
    <xf numFmtId="0" fontId="466" fillId="26" borderId="0" applyNumberFormat="0" applyBorder="0" applyAlignment="0" applyProtection="0"/>
    <xf numFmtId="0" fontId="466" fillId="26" borderId="0" applyNumberFormat="0" applyBorder="0" applyAlignment="0" applyProtection="0"/>
    <xf numFmtId="0" fontId="466" fillId="26" borderId="0" applyNumberFormat="0" applyBorder="0" applyAlignment="0" applyProtection="0"/>
    <xf numFmtId="0" fontId="465" fillId="164" borderId="0"/>
    <xf numFmtId="0" fontId="120" fillId="63" borderId="0" applyNumberFormat="0" applyBorder="0" applyAlignment="0" applyProtection="0"/>
    <xf numFmtId="0" fontId="227" fillId="155" borderId="0"/>
    <xf numFmtId="0" fontId="226" fillId="63" borderId="0" applyNumberFormat="0" applyBorder="0" applyAlignment="0" applyProtection="0"/>
    <xf numFmtId="0" fontId="226" fillId="63" borderId="0" applyNumberFormat="0" applyBorder="0" applyAlignment="0" applyProtection="0"/>
    <xf numFmtId="0" fontId="226" fillId="63" borderId="0" applyNumberFormat="0" applyBorder="0" applyAlignment="0" applyProtection="0"/>
    <xf numFmtId="0" fontId="120" fillId="63" borderId="0" applyNumberFormat="0" applyBorder="0" applyAlignment="0" applyProtection="0"/>
    <xf numFmtId="0" fontId="226" fillId="63" borderId="0" applyNumberFormat="0" applyBorder="0" applyAlignment="0" applyProtection="0"/>
    <xf numFmtId="0" fontId="137" fillId="155" borderId="0"/>
    <xf numFmtId="0" fontId="137" fillId="155" borderId="0"/>
    <xf numFmtId="0" fontId="227" fillId="155" borderId="0"/>
    <xf numFmtId="0" fontId="89" fillId="30" borderId="0" applyNumberFormat="0" applyBorder="0" applyAlignment="0" applyProtection="0"/>
    <xf numFmtId="0" fontId="465" fillId="165" borderId="0"/>
    <xf numFmtId="0" fontId="466" fillId="30" borderId="0" applyNumberFormat="0" applyBorder="0" applyAlignment="0" applyProtection="0"/>
    <xf numFmtId="0" fontId="466" fillId="30" borderId="0" applyNumberFormat="0" applyBorder="0" applyAlignment="0" applyProtection="0"/>
    <xf numFmtId="0" fontId="466" fillId="30" borderId="0" applyNumberFormat="0" applyBorder="0" applyAlignment="0" applyProtection="0"/>
    <xf numFmtId="0" fontId="465" fillId="165" borderId="0"/>
    <xf numFmtId="0" fontId="89" fillId="30" borderId="0" applyNumberFormat="0" applyBorder="0" applyAlignment="0" applyProtection="0"/>
    <xf numFmtId="0" fontId="89" fillId="30" borderId="0" applyNumberFormat="0" applyBorder="0" applyAlignment="0" applyProtection="0"/>
    <xf numFmtId="0" fontId="120" fillId="66" borderId="0" applyNumberFormat="0" applyBorder="0" applyAlignment="0" applyProtection="0"/>
    <xf numFmtId="0" fontId="466" fillId="30" borderId="0" applyNumberFormat="0" applyBorder="0" applyAlignment="0" applyProtection="0"/>
    <xf numFmtId="0" fontId="465" fillId="165" borderId="0"/>
    <xf numFmtId="0" fontId="466" fillId="30" borderId="0" applyNumberFormat="0" applyBorder="0" applyAlignment="0" applyProtection="0"/>
    <xf numFmtId="0" fontId="466" fillId="30" borderId="0" applyNumberFormat="0" applyBorder="0" applyAlignment="0" applyProtection="0"/>
    <xf numFmtId="0" fontId="466" fillId="30" borderId="0" applyNumberFormat="0" applyBorder="0" applyAlignment="0" applyProtection="0"/>
    <xf numFmtId="0" fontId="465" fillId="165" borderId="0"/>
    <xf numFmtId="0" fontId="120" fillId="66" borderId="0" applyNumberFormat="0" applyBorder="0" applyAlignment="0" applyProtection="0"/>
    <xf numFmtId="0" fontId="227" fillId="157" borderId="0"/>
    <xf numFmtId="0" fontId="226" fillId="66" borderId="0" applyNumberFormat="0" applyBorder="0" applyAlignment="0" applyProtection="0"/>
    <xf numFmtId="0" fontId="226" fillId="66" borderId="0" applyNumberFormat="0" applyBorder="0" applyAlignment="0" applyProtection="0"/>
    <xf numFmtId="0" fontId="226" fillId="66" borderId="0" applyNumberFormat="0" applyBorder="0" applyAlignment="0" applyProtection="0"/>
    <xf numFmtId="0" fontId="120" fillId="68" borderId="0" applyNumberFormat="0" applyBorder="0" applyAlignment="0" applyProtection="0"/>
    <xf numFmtId="0" fontId="226" fillId="66" borderId="0" applyNumberFormat="0" applyBorder="0" applyAlignment="0" applyProtection="0"/>
    <xf numFmtId="0" fontId="137" fillId="159" borderId="0"/>
    <xf numFmtId="0" fontId="137" fillId="159" borderId="0"/>
    <xf numFmtId="0" fontId="227" fillId="157" borderId="0"/>
    <xf numFmtId="0" fontId="2" fillId="53" borderId="37" applyNumberFormat="0" applyFont="0" applyAlignment="0" applyProtection="0"/>
    <xf numFmtId="0" fontId="2" fillId="53" borderId="37" applyNumberFormat="0" applyFont="0" applyAlignment="0" applyProtection="0"/>
    <xf numFmtId="0" fontId="2" fillId="53" borderId="37" applyNumberFormat="0" applyFont="0" applyAlignment="0" applyProtection="0"/>
    <xf numFmtId="0" fontId="2" fillId="53" borderId="37" applyNumberFormat="0" applyFont="0" applyAlignment="0" applyProtection="0"/>
    <xf numFmtId="0" fontId="2" fillId="53" borderId="37" applyNumberFormat="0" applyFont="0" applyAlignment="0" applyProtection="0"/>
    <xf numFmtId="0" fontId="73" fillId="47" borderId="13"/>
    <xf numFmtId="0" fontId="167" fillId="9" borderId="13" applyNumberFormat="0" applyFont="0" applyAlignment="0" applyProtection="0"/>
    <xf numFmtId="0" fontId="167" fillId="9" borderId="13" applyNumberFormat="0" applyFont="0" applyAlignment="0" applyProtection="0"/>
    <xf numFmtId="0" fontId="167" fillId="9" borderId="13" applyNumberFormat="0" applyFont="0" applyAlignment="0" applyProtection="0"/>
    <xf numFmtId="0" fontId="575" fillId="53" borderId="37" applyNumberFormat="0" applyFont="0" applyAlignment="0" applyProtection="0"/>
    <xf numFmtId="0" fontId="575" fillId="53" borderId="37" applyNumberFormat="0" applyFont="0" applyAlignment="0" applyProtection="0"/>
    <xf numFmtId="0" fontId="119" fillId="9" borderId="13" applyNumberFormat="0" applyFont="0" applyAlignment="0" applyProtection="0"/>
    <xf numFmtId="0" fontId="119" fillId="9" borderId="13" applyNumberFormat="0" applyFont="0" applyAlignment="0" applyProtection="0"/>
    <xf numFmtId="0" fontId="167" fillId="53" borderId="37" applyNumberFormat="0" applyFont="0" applyAlignment="0" applyProtection="0"/>
    <xf numFmtId="0" fontId="167" fillId="9" borderId="13" applyNumberFormat="0" applyFont="0" applyAlignment="0" applyProtection="0"/>
    <xf numFmtId="0" fontId="73" fillId="47" borderId="13"/>
    <xf numFmtId="0" fontId="167" fillId="9" borderId="13" applyNumberFormat="0" applyFont="0" applyAlignment="0" applyProtection="0"/>
    <xf numFmtId="0" fontId="167" fillId="9" borderId="13" applyNumberFormat="0" applyFont="0" applyAlignment="0" applyProtection="0"/>
    <xf numFmtId="0" fontId="167" fillId="53" borderId="37" applyNumberFormat="0" applyFont="0" applyAlignment="0" applyProtection="0"/>
    <xf numFmtId="0" fontId="2" fillId="72" borderId="37"/>
    <xf numFmtId="0" fontId="2" fillId="72" borderId="37"/>
    <xf numFmtId="0" fontId="2" fillId="72" borderId="37"/>
    <xf numFmtId="0" fontId="2" fillId="72" borderId="37"/>
    <xf numFmtId="0" fontId="2" fillId="72" borderId="37"/>
    <xf numFmtId="0" fontId="2" fillId="72" borderId="37"/>
    <xf numFmtId="0" fontId="2" fillId="72" borderId="37"/>
    <xf numFmtId="0" fontId="2" fillId="72" borderId="37"/>
    <xf numFmtId="0" fontId="2" fillId="72" borderId="37"/>
    <xf numFmtId="0" fontId="2" fillId="72" borderId="37"/>
    <xf numFmtId="0" fontId="2" fillId="72" borderId="37"/>
    <xf numFmtId="0" fontId="2" fillId="72" borderId="37"/>
    <xf numFmtId="0" fontId="2" fillId="72" borderId="37"/>
    <xf numFmtId="0" fontId="2" fillId="72" borderId="37"/>
    <xf numFmtId="0" fontId="575" fillId="53" borderId="37" applyNumberFormat="0" applyFont="0" applyAlignment="0" applyProtection="0"/>
    <xf numFmtId="0" fontId="575" fillId="53" borderId="37" applyNumberFormat="0" applyFont="0" applyAlignment="0" applyProtection="0"/>
    <xf numFmtId="0" fontId="273" fillId="72" borderId="37"/>
    <xf numFmtId="0" fontId="2" fillId="72" borderId="37"/>
    <xf numFmtId="0" fontId="2" fillId="72" borderId="37"/>
    <xf numFmtId="0" fontId="2" fillId="72" borderId="37"/>
    <xf numFmtId="0" fontId="2" fillId="72" borderId="37"/>
    <xf numFmtId="0" fontId="2" fillId="72" borderId="37"/>
    <xf numFmtId="0" fontId="2" fillId="72" borderId="37"/>
    <xf numFmtId="0" fontId="2" fillId="72" borderId="37"/>
    <xf numFmtId="0" fontId="2" fillId="72" borderId="37"/>
    <xf numFmtId="0" fontId="2" fillId="72" borderId="37"/>
    <xf numFmtId="0" fontId="2" fillId="72" borderId="37"/>
    <xf numFmtId="0" fontId="2" fillId="72" borderId="37"/>
    <xf numFmtId="0" fontId="2" fillId="72" borderId="37"/>
    <xf numFmtId="0" fontId="2" fillId="72" borderId="37"/>
    <xf numFmtId="0" fontId="2" fillId="72" borderId="37"/>
    <xf numFmtId="0" fontId="2" fillId="72" borderId="37"/>
    <xf numFmtId="0" fontId="2" fillId="72" borderId="37"/>
    <xf numFmtId="0" fontId="2" fillId="72" borderId="37"/>
    <xf numFmtId="0" fontId="2" fillId="72" borderId="37"/>
    <xf numFmtId="0" fontId="2" fillId="53" borderId="37" applyNumberFormat="0" applyFont="0" applyAlignment="0" applyProtection="0"/>
    <xf numFmtId="0" fontId="2" fillId="53" borderId="37" applyNumberFormat="0" applyFont="0" applyAlignment="0" applyProtection="0"/>
    <xf numFmtId="0" fontId="2" fillId="72" borderId="37"/>
    <xf numFmtId="0" fontId="2" fillId="72" borderId="37"/>
    <xf numFmtId="0" fontId="76" fillId="0" borderId="6" applyNumberFormat="0" applyFill="0" applyAlignment="0" applyProtection="0"/>
    <xf numFmtId="0" fontId="576" fillId="0" borderId="6"/>
    <xf numFmtId="0" fontId="577" fillId="0" borderId="6" applyNumberFormat="0" applyFill="0" applyAlignment="0" applyProtection="0"/>
    <xf numFmtId="0" fontId="577" fillId="0" borderId="6" applyNumberFormat="0" applyFill="0" applyAlignment="0" applyProtection="0"/>
    <xf numFmtId="0" fontId="577" fillId="0" borderId="6" applyNumberFormat="0" applyFill="0" applyAlignment="0" applyProtection="0"/>
    <xf numFmtId="0" fontId="576" fillId="0" borderId="6"/>
    <xf numFmtId="0" fontId="76" fillId="0" borderId="6" applyNumberFormat="0" applyFill="0" applyAlignment="0" applyProtection="0"/>
    <xf numFmtId="0" fontId="76" fillId="0" borderId="6" applyNumberFormat="0" applyFill="0" applyAlignment="0" applyProtection="0"/>
    <xf numFmtId="0" fontId="126" fillId="0" borderId="31" applyNumberFormat="0" applyFill="0" applyAlignment="0" applyProtection="0"/>
    <xf numFmtId="0" fontId="577" fillId="0" borderId="6" applyNumberFormat="0" applyFill="0" applyAlignment="0" applyProtection="0"/>
    <xf numFmtId="0" fontId="576" fillId="0" borderId="6"/>
    <xf numFmtId="0" fontId="577" fillId="0" borderId="6" applyNumberFormat="0" applyFill="0" applyAlignment="0" applyProtection="0"/>
    <xf numFmtId="0" fontId="577" fillId="0" borderId="6" applyNumberFormat="0" applyFill="0" applyAlignment="0" applyProtection="0"/>
    <xf numFmtId="0" fontId="577" fillId="0" borderId="6" applyNumberFormat="0" applyFill="0" applyAlignment="0" applyProtection="0"/>
    <xf numFmtId="0" fontId="576" fillId="0" borderId="6"/>
    <xf numFmtId="0" fontId="126" fillId="0" borderId="31" applyNumberFormat="0" applyFill="0" applyAlignment="0" applyProtection="0"/>
    <xf numFmtId="0" fontId="245" fillId="0" borderId="31"/>
    <xf numFmtId="0" fontId="495" fillId="0" borderId="31" applyNumberFormat="0" applyFill="0" applyAlignment="0" applyProtection="0"/>
    <xf numFmtId="0" fontId="495" fillId="0" borderId="31" applyNumberFormat="0" applyFill="0" applyAlignment="0" applyProtection="0"/>
    <xf numFmtId="0" fontId="495" fillId="0" borderId="31" applyNumberFormat="0" applyFill="0" applyAlignment="0" applyProtection="0"/>
    <xf numFmtId="0" fontId="164" fillId="0" borderId="43" applyNumberFormat="0" applyFill="0" applyAlignment="0" applyProtection="0"/>
    <xf numFmtId="0" fontId="495" fillId="0" borderId="31" applyNumberFormat="0" applyFill="0" applyAlignment="0" applyProtection="0"/>
    <xf numFmtId="0" fontId="281" fillId="0" borderId="43"/>
    <xf numFmtId="0" fontId="245" fillId="0" borderId="31"/>
    <xf numFmtId="0" fontId="77" fillId="0" borderId="7" applyNumberFormat="0" applyFill="0" applyAlignment="0" applyProtection="0"/>
    <xf numFmtId="0" fontId="578" fillId="0" borderId="61"/>
    <xf numFmtId="0" fontId="579" fillId="0" borderId="7" applyNumberFormat="0" applyFill="0" applyAlignment="0" applyProtection="0"/>
    <xf numFmtId="0" fontId="579" fillId="0" borderId="7" applyNumberFormat="0" applyFill="0" applyAlignment="0" applyProtection="0"/>
    <xf numFmtId="0" fontId="579" fillId="0" borderId="7" applyNumberFormat="0" applyFill="0" applyAlignment="0" applyProtection="0"/>
    <xf numFmtId="0" fontId="578" fillId="0" borderId="61"/>
    <xf numFmtId="0" fontId="77" fillId="0" borderId="7" applyNumberFormat="0" applyFill="0" applyAlignment="0" applyProtection="0"/>
    <xf numFmtId="0" fontId="77" fillId="0" borderId="7" applyNumberFormat="0" applyFill="0" applyAlignment="0" applyProtection="0"/>
    <xf numFmtId="0" fontId="127" fillId="0" borderId="32" applyNumberFormat="0" applyFill="0" applyAlignment="0" applyProtection="0"/>
    <xf numFmtId="0" fontId="579" fillId="0" borderId="7" applyNumberFormat="0" applyFill="0" applyAlignment="0" applyProtection="0"/>
    <xf numFmtId="0" fontId="578" fillId="0" borderId="61"/>
    <xf numFmtId="0" fontId="579" fillId="0" borderId="7" applyNumberFormat="0" applyFill="0" applyAlignment="0" applyProtection="0"/>
    <xf numFmtId="0" fontId="579" fillId="0" borderId="7" applyNumberFormat="0" applyFill="0" applyAlignment="0" applyProtection="0"/>
    <xf numFmtId="0" fontId="579" fillId="0" borderId="7" applyNumberFormat="0" applyFill="0" applyAlignment="0" applyProtection="0"/>
    <xf numFmtId="0" fontId="578" fillId="0" borderId="61"/>
    <xf numFmtId="0" fontId="127" fillId="0" borderId="32" applyNumberFormat="0" applyFill="0" applyAlignment="0" applyProtection="0"/>
    <xf numFmtId="0" fontId="247" fillId="0" borderId="32"/>
    <xf numFmtId="0" fontId="497" fillId="0" borderId="32" applyNumberFormat="0" applyFill="0" applyAlignment="0" applyProtection="0"/>
    <xf numFmtId="0" fontId="497" fillId="0" borderId="32" applyNumberFormat="0" applyFill="0" applyAlignment="0" applyProtection="0"/>
    <xf numFmtId="0" fontId="497" fillId="0" borderId="32" applyNumberFormat="0" applyFill="0" applyAlignment="0" applyProtection="0"/>
    <xf numFmtId="0" fontId="165" fillId="0" borderId="44" applyNumberFormat="0" applyFill="0" applyAlignment="0" applyProtection="0"/>
    <xf numFmtId="0" fontId="497" fillId="0" borderId="32" applyNumberFormat="0" applyFill="0" applyAlignment="0" applyProtection="0"/>
    <xf numFmtId="0" fontId="282" fillId="0" borderId="44"/>
    <xf numFmtId="0" fontId="247" fillId="0" borderId="32"/>
    <xf numFmtId="0" fontId="78" fillId="0" borderId="8" applyNumberFormat="0" applyFill="0" applyAlignment="0" applyProtection="0"/>
    <xf numFmtId="0" fontId="580" fillId="0" borderId="8"/>
    <xf numFmtId="0" fontId="581" fillId="0" borderId="8" applyNumberFormat="0" applyFill="0" applyAlignment="0" applyProtection="0"/>
    <xf numFmtId="0" fontId="581" fillId="0" borderId="8" applyNumberFormat="0" applyFill="0" applyAlignment="0" applyProtection="0"/>
    <xf numFmtId="0" fontId="581" fillId="0" borderId="8" applyNumberFormat="0" applyFill="0" applyAlignment="0" applyProtection="0"/>
    <xf numFmtId="0" fontId="580" fillId="0" borderId="8"/>
    <xf numFmtId="0" fontId="78" fillId="0" borderId="8" applyNumberFormat="0" applyFill="0" applyAlignment="0" applyProtection="0"/>
    <xf numFmtId="0" fontId="78" fillId="0" borderId="8" applyNumberFormat="0" applyFill="0" applyAlignment="0" applyProtection="0"/>
    <xf numFmtId="0" fontId="128" fillId="0" borderId="33" applyNumberFormat="0" applyFill="0" applyAlignment="0" applyProtection="0"/>
    <xf numFmtId="0" fontId="581" fillId="0" borderId="8" applyNumberFormat="0" applyFill="0" applyAlignment="0" applyProtection="0"/>
    <xf numFmtId="0" fontId="580" fillId="0" borderId="8"/>
    <xf numFmtId="0" fontId="581" fillId="0" borderId="8" applyNumberFormat="0" applyFill="0" applyAlignment="0" applyProtection="0"/>
    <xf numFmtId="0" fontId="581" fillId="0" borderId="8" applyNumberFormat="0" applyFill="0" applyAlignment="0" applyProtection="0"/>
    <xf numFmtId="0" fontId="581" fillId="0" borderId="8" applyNumberFormat="0" applyFill="0" applyAlignment="0" applyProtection="0"/>
    <xf numFmtId="0" fontId="580" fillId="0" borderId="8"/>
    <xf numFmtId="0" fontId="128" fillId="0" borderId="33" applyNumberFormat="0" applyFill="0" applyAlignment="0" applyProtection="0"/>
    <xf numFmtId="0" fontId="249" fillId="0" borderId="33"/>
    <xf numFmtId="0" fontId="499" fillId="0" borderId="33" applyNumberFormat="0" applyFill="0" applyAlignment="0" applyProtection="0"/>
    <xf numFmtId="0" fontId="499" fillId="0" borderId="33" applyNumberFormat="0" applyFill="0" applyAlignment="0" applyProtection="0"/>
    <xf numFmtId="0" fontId="499" fillId="0" borderId="33" applyNumberFormat="0" applyFill="0" applyAlignment="0" applyProtection="0"/>
    <xf numFmtId="0" fontId="166" fillId="0" borderId="45" applyNumberFormat="0" applyFill="0" applyAlignment="0" applyProtection="0"/>
    <xf numFmtId="0" fontId="499" fillId="0" borderId="33" applyNumberFormat="0" applyFill="0" applyAlignment="0" applyProtection="0"/>
    <xf numFmtId="0" fontId="283" fillId="0" borderId="45"/>
    <xf numFmtId="0" fontId="249" fillId="0" borderId="33"/>
    <xf numFmtId="0" fontId="78" fillId="0" borderId="0" applyNumberFormat="0" applyFill="0" applyBorder="0" applyAlignment="0" applyProtection="0"/>
    <xf numFmtId="0" fontId="580" fillId="0" borderId="0"/>
    <xf numFmtId="0" fontId="581" fillId="0" borderId="0" applyNumberFormat="0" applyFill="0" applyBorder="0" applyAlignment="0" applyProtection="0"/>
    <xf numFmtId="0" fontId="581" fillId="0" borderId="0" applyNumberFormat="0" applyFill="0" applyBorder="0" applyAlignment="0" applyProtection="0"/>
    <xf numFmtId="0" fontId="581" fillId="0" borderId="0" applyNumberFormat="0" applyFill="0" applyBorder="0" applyAlignment="0" applyProtection="0"/>
    <xf numFmtId="0" fontId="580" fillId="0" borderId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581" fillId="0" borderId="0" applyNumberFormat="0" applyFill="0" applyBorder="0" applyAlignment="0" applyProtection="0"/>
    <xf numFmtId="0" fontId="580" fillId="0" borderId="0"/>
    <xf numFmtId="0" fontId="581" fillId="0" borderId="0" applyNumberFormat="0" applyFill="0" applyBorder="0" applyAlignment="0" applyProtection="0"/>
    <xf numFmtId="0" fontId="581" fillId="0" borderId="0" applyNumberFormat="0" applyFill="0" applyBorder="0" applyAlignment="0" applyProtection="0"/>
    <xf numFmtId="0" fontId="581" fillId="0" borderId="0" applyNumberFormat="0" applyFill="0" applyBorder="0" applyAlignment="0" applyProtection="0"/>
    <xf numFmtId="0" fontId="580" fillId="0" borderId="0"/>
    <xf numFmtId="0" fontId="128" fillId="0" borderId="0" applyNumberFormat="0" applyFill="0" applyBorder="0" applyAlignment="0" applyProtection="0"/>
    <xf numFmtId="0" fontId="249" fillId="0" borderId="0"/>
    <xf numFmtId="0" fontId="499" fillId="0" borderId="0" applyNumberFormat="0" applyFill="0" applyBorder="0" applyAlignment="0" applyProtection="0"/>
    <xf numFmtId="0" fontId="499" fillId="0" borderId="0" applyNumberFormat="0" applyFill="0" applyBorder="0" applyAlignment="0" applyProtection="0"/>
    <xf numFmtId="0" fontId="499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499" fillId="0" borderId="0" applyNumberFormat="0" applyFill="0" applyBorder="0" applyAlignment="0" applyProtection="0"/>
    <xf numFmtId="0" fontId="283" fillId="0" borderId="0"/>
    <xf numFmtId="0" fontId="249" fillId="0" borderId="0"/>
    <xf numFmtId="0" fontId="184" fillId="0" borderId="0"/>
    <xf numFmtId="0" fontId="582" fillId="0" borderId="0" applyFont="0" applyFill="0" applyBorder="0" applyAlignment="0" applyProtection="0"/>
    <xf numFmtId="0" fontId="582" fillId="0" borderId="0" applyFont="0" applyFill="0" applyBorder="0" applyAlignment="0" applyProtection="0"/>
    <xf numFmtId="0" fontId="174" fillId="0" borderId="0"/>
    <xf numFmtId="177" fontId="184" fillId="0" borderId="0" applyFont="0" applyFill="0" applyBorder="0" applyAlignment="0" applyProtection="0"/>
    <xf numFmtId="169" fontId="184" fillId="0" borderId="0" applyFont="0" applyFill="0" applyBorder="0" applyAlignment="0" applyProtection="0"/>
    <xf numFmtId="0" fontId="184" fillId="0" borderId="0">
      <alignment vertical="center"/>
    </xf>
    <xf numFmtId="8" fontId="406" fillId="0" borderId="19">
      <alignment horizontal="right" vertical="center" shrinkToFit="1"/>
    </xf>
    <xf numFmtId="8" fontId="406" fillId="0" borderId="19">
      <alignment horizontal="right" vertical="center" shrinkToFit="1"/>
    </xf>
    <xf numFmtId="8" fontId="406" fillId="0" borderId="19">
      <alignment horizontal="right" vertical="center" shrinkToFit="1"/>
    </xf>
    <xf numFmtId="8" fontId="406" fillId="0" borderId="19">
      <alignment horizontal="right" vertical="center" shrinkToFit="1"/>
    </xf>
    <xf numFmtId="0" fontId="583" fillId="0" borderId="0" applyNumberFormat="0" applyFill="0" applyBorder="0" applyAlignment="0" applyProtection="0">
      <alignment vertical="top"/>
      <protection locked="0"/>
    </xf>
    <xf numFmtId="0" fontId="584" fillId="0" borderId="0" applyFont="0" applyFill="0" applyBorder="0" applyAlignment="0" applyProtection="0"/>
    <xf numFmtId="40" fontId="584" fillId="0" borderId="0" applyFont="0" applyFill="0" applyBorder="0" applyAlignment="0" applyProtection="0"/>
    <xf numFmtId="40" fontId="585" fillId="0" borderId="0" applyFont="0" applyFill="0" applyBorder="0" applyAlignment="0" applyProtection="0"/>
    <xf numFmtId="38" fontId="585" fillId="0" borderId="0" applyFont="0" applyFill="0" applyBorder="0" applyAlignment="0" applyProtection="0"/>
    <xf numFmtId="303" fontId="2" fillId="0" borderId="0" applyFont="0" applyFill="0" applyBorder="0" applyAlignment="0" applyProtection="0"/>
    <xf numFmtId="0" fontId="585" fillId="0" borderId="0" applyFont="0" applyFill="0" applyBorder="0" applyAlignment="0" applyProtection="0"/>
    <xf numFmtId="0" fontId="585" fillId="0" borderId="0" applyFont="0" applyFill="0" applyBorder="0" applyAlignment="0" applyProtection="0"/>
    <xf numFmtId="10" fontId="2" fillId="0" borderId="0" applyFont="0" applyFill="0" applyBorder="0" applyAlignment="0" applyProtection="0"/>
    <xf numFmtId="0" fontId="586" fillId="0" borderId="0"/>
    <xf numFmtId="0" fontId="461" fillId="0" borderId="0" applyFont="0" applyFill="0" applyBorder="0" applyAlignment="0" applyProtection="0"/>
    <xf numFmtId="0" fontId="461" fillId="0" borderId="0" applyFont="0" applyFill="0" applyBorder="0" applyAlignment="0" applyProtection="0"/>
    <xf numFmtId="177" fontId="461" fillId="0" borderId="0" applyFont="0" applyFill="0" applyBorder="0" applyAlignment="0" applyProtection="0">
      <alignment vertical="center"/>
    </xf>
    <xf numFmtId="0" fontId="587" fillId="0" borderId="46"/>
    <xf numFmtId="0" fontId="406" fillId="0" borderId="0"/>
    <xf numFmtId="0" fontId="588" fillId="0" borderId="0"/>
    <xf numFmtId="0" fontId="406" fillId="0" borderId="0" applyFont="0" applyFill="0" applyBorder="0" applyAlignment="0" applyProtection="0"/>
    <xf numFmtId="304" fontId="461" fillId="0" borderId="0" applyFont="0" applyFill="0" applyBorder="0" applyAlignment="0" applyProtection="0"/>
    <xf numFmtId="0" fontId="406" fillId="0" borderId="0" applyFont="0" applyFill="0" applyBorder="0" applyAlignment="0" applyProtection="0"/>
    <xf numFmtId="258" fontId="406" fillId="0" borderId="0" applyFont="0" applyFill="0" applyBorder="0" applyAlignment="0" applyProtection="0"/>
    <xf numFmtId="302" fontId="406" fillId="0" borderId="0" applyFont="0" applyFill="0" applyBorder="0" applyAlignment="0" applyProtection="0"/>
    <xf numFmtId="0" fontId="589" fillId="0" borderId="0"/>
    <xf numFmtId="258" fontId="590" fillId="0" borderId="0" applyFont="0" applyFill="0" applyBorder="0" applyAlignment="0" applyProtection="0"/>
    <xf numFmtId="0" fontId="591" fillId="0" borderId="0"/>
    <xf numFmtId="0" fontId="592" fillId="0" borderId="0"/>
    <xf numFmtId="0" fontId="407" fillId="51" borderId="29" applyNumberFormat="0" applyAlignment="0" applyProtection="0">
      <alignment vertical="center"/>
    </xf>
    <xf numFmtId="0" fontId="407" fillId="51" borderId="29" applyNumberFormat="0" applyAlignment="0" applyProtection="0">
      <alignment vertical="center"/>
    </xf>
    <xf numFmtId="0" fontId="407" fillId="51" borderId="29" applyNumberFormat="0" applyAlignment="0" applyProtection="0">
      <alignment vertical="center"/>
    </xf>
    <xf numFmtId="0" fontId="408" fillId="58" borderId="38" applyNumberFormat="0" applyAlignment="0" applyProtection="0">
      <alignment vertical="center"/>
    </xf>
    <xf numFmtId="0" fontId="408" fillId="58" borderId="38" applyNumberFormat="0" applyAlignment="0" applyProtection="0">
      <alignment vertical="center"/>
    </xf>
    <xf numFmtId="0" fontId="408" fillId="58" borderId="38" applyNumberFormat="0" applyAlignment="0" applyProtection="0">
      <alignment vertical="center"/>
    </xf>
    <xf numFmtId="0" fontId="593" fillId="0" borderId="0" applyNumberFormat="0" applyFill="0" applyBorder="0" applyAlignment="0" applyProtection="0"/>
    <xf numFmtId="0" fontId="593" fillId="0" borderId="0" applyNumberFormat="0" applyFill="0" applyBorder="0" applyAlignment="0" applyProtection="0"/>
    <xf numFmtId="169" fontId="2" fillId="0" borderId="0" applyFont="0" applyFill="0" applyBorder="0" applyAlignment="0" applyProtection="0"/>
    <xf numFmtId="177" fontId="184" fillId="0" borderId="0" applyFont="0" applyFill="0" applyBorder="0" applyAlignment="0" applyProtection="0"/>
    <xf numFmtId="169" fontId="2" fillId="0" borderId="0" applyFont="0" applyFill="0" applyBorder="0" applyAlignment="0" applyProtection="0"/>
    <xf numFmtId="12" fontId="98" fillId="0" borderId="0" applyNumberFormat="0" applyFill="0" applyBorder="0" applyAlignment="0" applyProtection="0"/>
    <xf numFmtId="0" fontId="2" fillId="0" borderId="0"/>
    <xf numFmtId="9" fontId="594" fillId="0" borderId="0" applyFont="0" applyFill="0" applyBorder="0" applyAlignment="0" applyProtection="0"/>
    <xf numFmtId="0" fontId="184" fillId="0" borderId="0"/>
    <xf numFmtId="0" fontId="382" fillId="0" borderId="0"/>
    <xf numFmtId="0" fontId="595" fillId="0" borderId="0" applyFont="0" applyFill="0" applyBorder="0" applyAlignment="0" applyProtection="0"/>
    <xf numFmtId="0" fontId="595" fillId="0" borderId="0" applyFont="0" applyFill="0" applyBorder="0" applyAlignment="0" applyProtection="0"/>
    <xf numFmtId="0" fontId="596" fillId="0" borderId="0" applyNumberFormat="0" applyFill="0" applyBorder="0" applyAlignment="0" applyProtection="0"/>
    <xf numFmtId="0" fontId="183" fillId="0" borderId="0"/>
    <xf numFmtId="0" fontId="448" fillId="0" borderId="0" applyNumberFormat="0" applyFill="0" applyBorder="0" applyAlignment="0" applyProtection="0">
      <alignment vertical="top"/>
      <protection locked="0"/>
    </xf>
    <xf numFmtId="42" fontId="184" fillId="0" borderId="0" applyFont="0" applyFill="0" applyBorder="0" applyAlignment="0" applyProtection="0"/>
    <xf numFmtId="42" fontId="184" fillId="0" borderId="0" applyFont="0" applyFill="0" applyBorder="0" applyAlignment="0" applyProtection="0"/>
    <xf numFmtId="44" fontId="184" fillId="0" borderId="0" applyFont="0" applyFill="0" applyBorder="0" applyAlignment="0" applyProtection="0"/>
    <xf numFmtId="0" fontId="448" fillId="0" borderId="0" applyNumberFormat="0" applyFill="0" applyBorder="0" applyAlignment="0" applyProtection="0">
      <alignment vertical="top"/>
      <protection locked="0"/>
    </xf>
    <xf numFmtId="0" fontId="423" fillId="58" borderId="29" applyNumberFormat="0" applyAlignment="0" applyProtection="0">
      <alignment vertical="center"/>
    </xf>
    <xf numFmtId="0" fontId="423" fillId="58" borderId="29" applyNumberFormat="0" applyAlignment="0" applyProtection="0">
      <alignment vertical="center"/>
    </xf>
    <xf numFmtId="0" fontId="423" fillId="58" borderId="29" applyNumberFormat="0" applyAlignment="0" applyProtection="0">
      <alignment vertical="center"/>
    </xf>
    <xf numFmtId="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2" fontId="184" fillId="0" borderId="0" applyFont="0" applyFill="0" applyBorder="0" applyAlignment="0" applyProtection="0"/>
    <xf numFmtId="350" fontId="2" fillId="0" borderId="0" applyFont="0" applyFill="0" applyBorder="0" applyAlignment="0" applyProtection="0"/>
    <xf numFmtId="44" fontId="184" fillId="0" borderId="0" applyFont="0" applyFill="0" applyBorder="0" applyAlignment="0" applyProtection="0"/>
    <xf numFmtId="0" fontId="597" fillId="0" borderId="0" applyNumberFormat="0" applyFill="0" applyBorder="0" applyAlignment="0" applyProtection="0">
      <alignment vertical="top"/>
      <protection locked="0"/>
    </xf>
    <xf numFmtId="258" fontId="414" fillId="0" borderId="0" applyFont="0" applyFill="0" applyBorder="0" applyAlignment="0" applyProtection="0"/>
    <xf numFmtId="302" fontId="414" fillId="0" borderId="0" applyFont="0" applyFill="0" applyBorder="0" applyAlignment="0" applyProtection="0"/>
    <xf numFmtId="0" fontId="2" fillId="0" borderId="0"/>
    <xf numFmtId="0" fontId="595" fillId="0" borderId="0"/>
    <xf numFmtId="0" fontId="109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598" fillId="0" borderId="0" applyNumberFormat="0" applyFill="0" applyBorder="0" applyAlignment="0" applyProtection="0">
      <alignment vertical="top"/>
      <protection locked="0"/>
    </xf>
    <xf numFmtId="0" fontId="19" fillId="0" borderId="0"/>
    <xf numFmtId="0" fontId="427" fillId="0" borderId="40" applyNumberFormat="0" applyFill="0" applyAlignment="0" applyProtection="0">
      <alignment vertical="center"/>
    </xf>
    <xf numFmtId="0" fontId="427" fillId="0" borderId="40" applyNumberFormat="0" applyFill="0" applyAlignment="0" applyProtection="0">
      <alignment vertical="center"/>
    </xf>
    <xf numFmtId="0" fontId="427" fillId="0" borderId="40" applyNumberFormat="0" applyFill="0" applyAlignment="0" applyProtection="0">
      <alignment vertical="center"/>
    </xf>
    <xf numFmtId="0" fontId="595" fillId="0" borderId="0" applyFont="0" applyFill="0" applyBorder="0" applyAlignment="0" applyProtection="0"/>
    <xf numFmtId="0" fontId="59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23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43" fontId="111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599" fillId="0" borderId="0"/>
    <xf numFmtId="169" fontId="599" fillId="0" borderId="0" applyFont="0" applyFill="0" applyBorder="0" applyAlignment="0" applyProtection="0"/>
    <xf numFmtId="195" fontId="2" fillId="0" borderId="0" applyFont="0" applyFill="0" applyBorder="0" applyAlignment="0" applyProtection="0"/>
    <xf numFmtId="0" fontId="600" fillId="0" borderId="0"/>
    <xf numFmtId="0" fontId="600" fillId="0" borderId="0"/>
    <xf numFmtId="0" fontId="114" fillId="0" borderId="0"/>
    <xf numFmtId="0" fontId="114" fillId="0" borderId="0"/>
    <xf numFmtId="0" fontId="119" fillId="0" borderId="0"/>
    <xf numFmtId="0" fontId="73" fillId="0" borderId="0"/>
    <xf numFmtId="0" fontId="24" fillId="0" borderId="0"/>
    <xf numFmtId="43" fontId="111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123" fillId="71" borderId="30" applyNumberFormat="0" applyAlignment="0" applyProtection="0"/>
    <xf numFmtId="0" fontId="123" fillId="71" borderId="30" applyNumberFormat="0" applyAlignment="0" applyProtection="0"/>
    <xf numFmtId="0" fontId="123" fillId="71" borderId="30" applyNumberFormat="0" applyAlignment="0" applyProtection="0"/>
    <xf numFmtId="0" fontId="123" fillId="71" borderId="30" applyNumberFormat="0" applyAlignment="0" applyProtection="0"/>
    <xf numFmtId="0" fontId="123" fillId="71" borderId="30" applyNumberFormat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4" fillId="11" borderId="0" applyNumberFormat="0" applyBorder="0" applyAlignment="0" applyProtection="0"/>
    <xf numFmtId="0" fontId="24" fillId="15" borderId="0" applyNumberFormat="0" applyBorder="0" applyAlignment="0" applyProtection="0"/>
    <xf numFmtId="0" fontId="24" fillId="19" borderId="0" applyNumberFormat="0" applyBorder="0" applyAlignment="0" applyProtection="0"/>
    <xf numFmtId="0" fontId="24" fillId="23" borderId="0" applyNumberFormat="0" applyBorder="0" applyAlignment="0" applyProtection="0"/>
    <xf numFmtId="0" fontId="24" fillId="27" borderId="0" applyNumberFormat="0" applyBorder="0" applyAlignment="0" applyProtection="0"/>
    <xf numFmtId="0" fontId="24" fillId="31" borderId="0" applyNumberFormat="0" applyBorder="0" applyAlignment="0" applyProtection="0"/>
    <xf numFmtId="0" fontId="24" fillId="12" borderId="0" applyNumberFormat="0" applyBorder="0" applyAlignment="0" applyProtection="0"/>
    <xf numFmtId="0" fontId="24" fillId="16" borderId="0" applyNumberFormat="0" applyBorder="0" applyAlignment="0" applyProtection="0"/>
    <xf numFmtId="0" fontId="24" fillId="20" borderId="0" applyNumberFormat="0" applyBorder="0" applyAlignment="0" applyProtection="0"/>
    <xf numFmtId="0" fontId="24" fillId="24" borderId="0" applyNumberFormat="0" applyBorder="0" applyAlignment="0" applyProtection="0"/>
    <xf numFmtId="0" fontId="24" fillId="28" borderId="0" applyNumberFormat="0" applyBorder="0" applyAlignment="0" applyProtection="0"/>
    <xf numFmtId="0" fontId="24" fillId="32" borderId="0" applyNumberFormat="0" applyBorder="0" applyAlignment="0" applyProtection="0"/>
    <xf numFmtId="0" fontId="89" fillId="13" borderId="0" applyNumberFormat="0" applyBorder="0" applyAlignment="0" applyProtection="0"/>
    <xf numFmtId="0" fontId="89" fillId="17" borderId="0" applyNumberFormat="0" applyBorder="0" applyAlignment="0" applyProtection="0"/>
    <xf numFmtId="0" fontId="89" fillId="21" borderId="0" applyNumberFormat="0" applyBorder="0" applyAlignment="0" applyProtection="0"/>
    <xf numFmtId="0" fontId="89" fillId="25" borderId="0" applyNumberFormat="0" applyBorder="0" applyAlignment="0" applyProtection="0"/>
    <xf numFmtId="0" fontId="89" fillId="29" borderId="0" applyNumberFormat="0" applyBorder="0" applyAlignment="0" applyProtection="0"/>
    <xf numFmtId="0" fontId="89" fillId="33" borderId="0" applyNumberFormat="0" applyBorder="0" applyAlignment="0" applyProtection="0"/>
    <xf numFmtId="43" fontId="73" fillId="0" borderId="0" applyFont="0" applyFill="0" applyBorder="0" applyAlignment="0" applyProtection="0"/>
    <xf numFmtId="43" fontId="111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11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169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351" fontId="44" fillId="0" borderId="0" applyFont="0" applyFill="0" applyBorder="0" applyAlignment="0" applyProtection="0"/>
    <xf numFmtId="0" fontId="24" fillId="0" borderId="0"/>
    <xf numFmtId="0" fontId="24" fillId="0" borderId="0"/>
    <xf numFmtId="0" fontId="19" fillId="0" borderId="0"/>
    <xf numFmtId="0" fontId="24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84" fillId="7" borderId="9" applyNumberFormat="0" applyAlignment="0" applyProtection="0"/>
    <xf numFmtId="0" fontId="72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169" fontId="2" fillId="0" borderId="0" applyFont="0" applyFill="0" applyBorder="0" applyAlignment="0" applyProtection="0"/>
    <xf numFmtId="44" fontId="111" fillId="0" borderId="0" applyFont="0" applyFill="0" applyBorder="0" applyAlignment="0" applyProtection="0"/>
    <xf numFmtId="189" fontId="111" fillId="0" borderId="0" applyFont="0" applyFill="0" applyBorder="0" applyAlignment="0" applyProtection="0"/>
    <xf numFmtId="352" fontId="111" fillId="0" borderId="0" applyFont="0" applyFill="0" applyBorder="0" applyAlignment="0" applyProtection="0"/>
    <xf numFmtId="352" fontId="111" fillId="0" borderId="0" applyFont="0" applyFill="0" applyBorder="0" applyAlignment="0" applyProtection="0"/>
    <xf numFmtId="189" fontId="111" fillId="0" borderId="0" applyFont="0" applyFill="0" applyBorder="0" applyAlignment="0" applyProtection="0"/>
    <xf numFmtId="189" fontId="111" fillId="0" borderId="0" applyFont="0" applyFill="0" applyBorder="0" applyAlignment="0" applyProtection="0"/>
    <xf numFmtId="352" fontId="111" fillId="0" borderId="0" applyFont="0" applyFill="0" applyBorder="0" applyAlignment="0" applyProtection="0"/>
    <xf numFmtId="172" fontId="111" fillId="0" borderId="0" applyFont="0" applyFill="0" applyBorder="0" applyAlignment="0" applyProtection="0"/>
    <xf numFmtId="189" fontId="111" fillId="0" borderId="0" applyFont="0" applyFill="0" applyBorder="0" applyAlignment="0" applyProtection="0"/>
    <xf numFmtId="189" fontId="111" fillId="0" borderId="0" applyFont="0" applyFill="0" applyBorder="0" applyAlignment="0" applyProtection="0"/>
    <xf numFmtId="189" fontId="111" fillId="0" borderId="0" applyFont="0" applyFill="0" applyBorder="0" applyAlignment="0" applyProtection="0"/>
    <xf numFmtId="189" fontId="111" fillId="0" borderId="0" applyFont="0" applyFill="0" applyBorder="0" applyAlignment="0" applyProtection="0"/>
    <xf numFmtId="189" fontId="44" fillId="0" borderId="0" applyFont="0" applyFill="0" applyBorder="0" applyAlignment="0" applyProtection="0"/>
    <xf numFmtId="352" fontId="44" fillId="0" borderId="0" applyFont="0" applyFill="0" applyBorder="0" applyAlignment="0" applyProtection="0"/>
    <xf numFmtId="189" fontId="138" fillId="0" borderId="0" applyFont="0" applyFill="0" applyBorder="0" applyAlignment="0" applyProtection="0"/>
    <xf numFmtId="352" fontId="138" fillId="0" borderId="0" applyFont="0" applyFill="0" applyBorder="0" applyAlignment="0" applyProtection="0"/>
    <xf numFmtId="189" fontId="138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75" fillId="0" borderId="0" applyNumberFormat="0" applyFill="0" applyBorder="0" applyAlignment="0" applyProtection="0"/>
    <xf numFmtId="0" fontId="86" fillId="8" borderId="12" applyNumberFormat="0" applyAlignment="0" applyProtection="0"/>
    <xf numFmtId="0" fontId="85" fillId="0" borderId="11" applyNumberFormat="0" applyFill="0" applyAlignment="0" applyProtection="0"/>
    <xf numFmtId="0" fontId="79" fillId="3" borderId="0" applyNumberFormat="0" applyBorder="0" applyAlignment="0" applyProtection="0"/>
    <xf numFmtId="0" fontId="73" fillId="0" borderId="0"/>
    <xf numFmtId="0" fontId="1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1" fillId="0" borderId="0"/>
    <xf numFmtId="0" fontId="44" fillId="0" borderId="0"/>
    <xf numFmtId="0" fontId="44" fillId="0" borderId="0"/>
    <xf numFmtId="0" fontId="138" fillId="0" borderId="0"/>
    <xf numFmtId="0" fontId="138" fillId="0" borderId="0"/>
    <xf numFmtId="0" fontId="82" fillId="6" borderId="9" applyNumberFormat="0" applyAlignment="0" applyProtection="0"/>
    <xf numFmtId="0" fontId="81" fillId="5" borderId="0" applyNumberFormat="0" applyBorder="0" applyAlignment="0" applyProtection="0"/>
    <xf numFmtId="0" fontId="88" fillId="0" borderId="14" applyNumberFormat="0" applyFill="0" applyAlignment="0" applyProtection="0"/>
    <xf numFmtId="0" fontId="80" fillId="4" borderId="0" applyNumberFormat="0" applyBorder="0" applyAlignment="0" applyProtection="0"/>
    <xf numFmtId="0" fontId="89" fillId="10" borderId="0" applyNumberFormat="0" applyBorder="0" applyAlignment="0" applyProtection="0"/>
    <xf numFmtId="0" fontId="89" fillId="14" borderId="0" applyNumberFormat="0" applyBorder="0" applyAlignment="0" applyProtection="0"/>
    <xf numFmtId="0" fontId="89" fillId="18" borderId="0" applyNumberFormat="0" applyBorder="0" applyAlignment="0" applyProtection="0"/>
    <xf numFmtId="0" fontId="89" fillId="22" borderId="0" applyNumberFormat="0" applyBorder="0" applyAlignment="0" applyProtection="0"/>
    <xf numFmtId="0" fontId="89" fillId="26" borderId="0" applyNumberFormat="0" applyBorder="0" applyAlignment="0" applyProtection="0"/>
    <xf numFmtId="0" fontId="89" fillId="30" borderId="0" applyNumberFormat="0" applyBorder="0" applyAlignment="0" applyProtection="0"/>
    <xf numFmtId="0" fontId="83" fillId="7" borderId="10" applyNumberFormat="0" applyAlignment="0" applyProtection="0"/>
    <xf numFmtId="0" fontId="24" fillId="9" borderId="13" applyNumberFormat="0" applyFont="0" applyAlignment="0" applyProtection="0"/>
    <xf numFmtId="0" fontId="76" fillId="0" borderId="6" applyNumberFormat="0" applyFill="0" applyAlignment="0" applyProtection="0"/>
    <xf numFmtId="0" fontId="77" fillId="0" borderId="7" applyNumberFormat="0" applyFill="0" applyAlignment="0" applyProtection="0"/>
    <xf numFmtId="0" fontId="78" fillId="0" borderId="8" applyNumberFormat="0" applyFill="0" applyAlignment="0" applyProtection="0"/>
    <xf numFmtId="0" fontId="78" fillId="0" borderId="0" applyNumberForma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" fillId="0" borderId="0"/>
    <xf numFmtId="0" fontId="97" fillId="0" borderId="0"/>
    <xf numFmtId="0" fontId="19" fillId="0" borderId="0"/>
    <xf numFmtId="0" fontId="24" fillId="0" borderId="0"/>
    <xf numFmtId="169" fontId="13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169" fontId="24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4" fillId="0" borderId="0"/>
    <xf numFmtId="0" fontId="119" fillId="48" borderId="0" applyNumberFormat="0" applyBorder="0" applyAlignment="0" applyProtection="0"/>
    <xf numFmtId="0" fontId="1" fillId="11" borderId="0" applyNumberFormat="0" applyBorder="0" applyAlignment="0" applyProtection="0"/>
    <xf numFmtId="0" fontId="24" fillId="11" borderId="0" applyNumberFormat="0" applyBorder="0" applyAlignment="0" applyProtection="0"/>
    <xf numFmtId="0" fontId="119" fillId="50" borderId="0" applyNumberFormat="0" applyBorder="0" applyAlignment="0" applyProtection="0"/>
    <xf numFmtId="0" fontId="1" fillId="15" borderId="0" applyNumberFormat="0" applyBorder="0" applyAlignment="0" applyProtection="0"/>
    <xf numFmtId="0" fontId="24" fillId="15" borderId="0" applyNumberFormat="0" applyBorder="0" applyAlignment="0" applyProtection="0"/>
    <xf numFmtId="0" fontId="119" fillId="52" borderId="0" applyNumberFormat="0" applyBorder="0" applyAlignment="0" applyProtection="0"/>
    <xf numFmtId="0" fontId="1" fillId="19" borderId="0" applyNumberFormat="0" applyBorder="0" applyAlignment="0" applyProtection="0"/>
    <xf numFmtId="0" fontId="24" fillId="19" borderId="0" applyNumberFormat="0" applyBorder="0" applyAlignment="0" applyProtection="0"/>
    <xf numFmtId="0" fontId="119" fillId="54" borderId="0" applyNumberFormat="0" applyBorder="0" applyAlignment="0" applyProtection="0"/>
    <xf numFmtId="0" fontId="1" fillId="23" borderId="0" applyNumberFormat="0" applyBorder="0" applyAlignment="0" applyProtection="0"/>
    <xf numFmtId="0" fontId="24" fillId="23" borderId="0" applyNumberFormat="0" applyBorder="0" applyAlignment="0" applyProtection="0"/>
    <xf numFmtId="0" fontId="119" fillId="55" borderId="0" applyNumberFormat="0" applyBorder="0" applyAlignment="0" applyProtection="0"/>
    <xf numFmtId="0" fontId="1" fillId="27" borderId="0" applyNumberFormat="0" applyBorder="0" applyAlignment="0" applyProtection="0"/>
    <xf numFmtId="0" fontId="24" fillId="27" borderId="0" applyNumberFormat="0" applyBorder="0" applyAlignment="0" applyProtection="0"/>
    <xf numFmtId="0" fontId="119" fillId="51" borderId="0" applyNumberFormat="0" applyBorder="0" applyAlignment="0" applyProtection="0"/>
    <xf numFmtId="0" fontId="1" fillId="31" borderId="0" applyNumberFormat="0" applyBorder="0" applyAlignment="0" applyProtection="0"/>
    <xf numFmtId="0" fontId="24" fillId="31" borderId="0" applyNumberFormat="0" applyBorder="0" applyAlignment="0" applyProtection="0"/>
    <xf numFmtId="0" fontId="119" fillId="56" borderId="0" applyNumberFormat="0" applyBorder="0" applyAlignment="0" applyProtection="0"/>
    <xf numFmtId="0" fontId="1" fillId="12" borderId="0" applyNumberFormat="0" applyBorder="0" applyAlignment="0" applyProtection="0"/>
    <xf numFmtId="0" fontId="24" fillId="12" borderId="0" applyNumberFormat="0" applyBorder="0" applyAlignment="0" applyProtection="0"/>
    <xf numFmtId="0" fontId="119" fillId="57" borderId="0" applyNumberFormat="0" applyBorder="0" applyAlignment="0" applyProtection="0"/>
    <xf numFmtId="0" fontId="1" fillId="16" borderId="0" applyNumberFormat="0" applyBorder="0" applyAlignment="0" applyProtection="0"/>
    <xf numFmtId="0" fontId="24" fillId="16" borderId="0" applyNumberFormat="0" applyBorder="0" applyAlignment="0" applyProtection="0"/>
    <xf numFmtId="0" fontId="119" fillId="59" borderId="0" applyNumberFormat="0" applyBorder="0" applyAlignment="0" applyProtection="0"/>
    <xf numFmtId="0" fontId="1" fillId="20" borderId="0" applyNumberFormat="0" applyBorder="0" applyAlignment="0" applyProtection="0"/>
    <xf numFmtId="0" fontId="24" fillId="20" borderId="0" applyNumberFormat="0" applyBorder="0" applyAlignment="0" applyProtection="0"/>
    <xf numFmtId="0" fontId="119" fillId="54" borderId="0" applyNumberFormat="0" applyBorder="0" applyAlignment="0" applyProtection="0"/>
    <xf numFmtId="0" fontId="1" fillId="24" borderId="0" applyNumberFormat="0" applyBorder="0" applyAlignment="0" applyProtection="0"/>
    <xf numFmtId="0" fontId="24" fillId="24" borderId="0" applyNumberFormat="0" applyBorder="0" applyAlignment="0" applyProtection="0"/>
    <xf numFmtId="0" fontId="119" fillId="56" borderId="0" applyNumberFormat="0" applyBorder="0" applyAlignment="0" applyProtection="0"/>
    <xf numFmtId="0" fontId="1" fillId="28" borderId="0" applyNumberFormat="0" applyBorder="0" applyAlignment="0" applyProtection="0"/>
    <xf numFmtId="0" fontId="24" fillId="28" borderId="0" applyNumberFormat="0" applyBorder="0" applyAlignment="0" applyProtection="0"/>
    <xf numFmtId="0" fontId="119" fillId="61" borderId="0" applyNumberFormat="0" applyBorder="0" applyAlignment="0" applyProtection="0"/>
    <xf numFmtId="0" fontId="1" fillId="32" borderId="0" applyNumberFormat="0" applyBorder="0" applyAlignment="0" applyProtection="0"/>
    <xf numFmtId="0" fontId="24" fillId="32" borderId="0" applyNumberFormat="0" applyBorder="0" applyAlignment="0" applyProtection="0"/>
    <xf numFmtId="0" fontId="120" fillId="62" borderId="0" applyNumberFormat="0" applyBorder="0" applyAlignment="0" applyProtection="0"/>
    <xf numFmtId="0" fontId="120" fillId="57" borderId="0" applyNumberFormat="0" applyBorder="0" applyAlignment="0" applyProtection="0"/>
    <xf numFmtId="0" fontId="120" fillId="59" borderId="0" applyNumberFormat="0" applyBorder="0" applyAlignment="0" applyProtection="0"/>
    <xf numFmtId="0" fontId="120" fillId="64" borderId="0" applyNumberFormat="0" applyBorder="0" applyAlignment="0" applyProtection="0"/>
    <xf numFmtId="0" fontId="120" fillId="63" borderId="0" applyNumberFormat="0" applyBorder="0" applyAlignment="0" applyProtection="0"/>
    <xf numFmtId="0" fontId="120" fillId="65" borderId="0" applyNumberFormat="0" applyBorder="0" applyAlignment="0" applyProtection="0"/>
    <xf numFmtId="0" fontId="120" fillId="67" borderId="0" applyNumberFormat="0" applyBorder="0" applyAlignment="0" applyProtection="0"/>
    <xf numFmtId="0" fontId="120" fillId="68" borderId="0" applyNumberFormat="0" applyBorder="0" applyAlignment="0" applyProtection="0"/>
    <xf numFmtId="0" fontId="120" fillId="69" borderId="0" applyNumberFormat="0" applyBorder="0" applyAlignment="0" applyProtection="0"/>
    <xf numFmtId="0" fontId="120" fillId="64" borderId="0" applyNumberFormat="0" applyBorder="0" applyAlignment="0" applyProtection="0"/>
    <xf numFmtId="0" fontId="120" fillId="63" borderId="0" applyNumberFormat="0" applyBorder="0" applyAlignment="0" applyProtection="0"/>
    <xf numFmtId="0" fontId="120" fillId="66" borderId="0" applyNumberFormat="0" applyBorder="0" applyAlignment="0" applyProtection="0"/>
    <xf numFmtId="0" fontId="121" fillId="50" borderId="0" applyNumberFormat="0" applyBorder="0" applyAlignment="0" applyProtection="0"/>
    <xf numFmtId="0" fontId="122" fillId="58" borderId="29" applyNumberFormat="0" applyAlignment="0" applyProtection="0"/>
    <xf numFmtId="0" fontId="123" fillId="71" borderId="30" applyNumberFormat="0" applyAlignment="0" applyProtection="0"/>
    <xf numFmtId="0" fontId="142" fillId="71" borderId="30" applyNumberFormat="0" applyAlignment="0" applyProtection="0"/>
    <xf numFmtId="0" fontId="142" fillId="71" borderId="30" applyNumberFormat="0" applyAlignment="0" applyProtection="0"/>
    <xf numFmtId="0" fontId="186" fillId="71" borderId="30" applyNumberFormat="0" applyAlignment="0" applyProtection="0"/>
    <xf numFmtId="0" fontId="186" fillId="71" borderId="30" applyNumberFormat="0" applyAlignment="0" applyProtection="0"/>
    <xf numFmtId="0" fontId="123" fillId="71" borderId="30" applyNumberFormat="0" applyAlignment="0" applyProtection="0"/>
    <xf numFmtId="0" fontId="186" fillId="71" borderId="30" applyNumberFormat="0" applyAlignment="0" applyProtection="0"/>
    <xf numFmtId="0" fontId="186" fillId="71" borderId="30" applyNumberFormat="0" applyAlignment="0" applyProtection="0"/>
    <xf numFmtId="0" fontId="123" fillId="71" borderId="30" applyNumberFormat="0" applyAlignment="0" applyProtection="0"/>
    <xf numFmtId="0" fontId="188" fillId="71" borderId="30" applyNumberFormat="0" applyAlignment="0" applyProtection="0"/>
    <xf numFmtId="43" fontId="111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4" fillId="0" borderId="0" applyNumberFormat="0" applyFill="0" applyBorder="0" applyAlignment="0" applyProtection="0"/>
    <xf numFmtId="0" fontId="125" fillId="52" borderId="0" applyNumberFormat="0" applyBorder="0" applyAlignment="0" applyProtection="0"/>
    <xf numFmtId="0" fontId="126" fillId="0" borderId="31" applyNumberFormat="0" applyFill="0" applyAlignment="0" applyProtection="0"/>
    <xf numFmtId="0" fontId="127" fillId="0" borderId="32" applyNumberFormat="0" applyFill="0" applyAlignment="0" applyProtection="0"/>
    <xf numFmtId="0" fontId="128" fillId="0" borderId="33" applyNumberFormat="0" applyFill="0" applyAlignment="0" applyProtection="0"/>
    <xf numFmtId="0" fontId="128" fillId="0" borderId="0" applyNumberFormat="0" applyFill="0" applyBorder="0" applyAlignment="0" applyProtection="0"/>
    <xf numFmtId="0" fontId="129" fillId="51" borderId="29" applyNumberFormat="0" applyAlignment="0" applyProtection="0"/>
    <xf numFmtId="0" fontId="130" fillId="0" borderId="36" applyNumberFormat="0" applyFill="0" applyAlignment="0" applyProtection="0"/>
    <xf numFmtId="0" fontId="131" fillId="60" borderId="0" applyNumberFormat="0" applyBorder="0" applyAlignment="0" applyProtection="0"/>
    <xf numFmtId="0" fontId="1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9" fillId="53" borderId="37" applyNumberFormat="0" applyFont="0" applyAlignment="0" applyProtection="0"/>
    <xf numFmtId="0" fontId="1" fillId="9" borderId="13" applyNumberFormat="0" applyFont="0" applyAlignment="0" applyProtection="0"/>
    <xf numFmtId="0" fontId="24" fillId="9" borderId="13" applyNumberFormat="0" applyFont="0" applyAlignment="0" applyProtection="0"/>
    <xf numFmtId="0" fontId="132" fillId="58" borderId="38" applyNumberFormat="0" applyAlignment="0" applyProtection="0"/>
    <xf numFmtId="0" fontId="133" fillId="0" borderId="0" applyNumberFormat="0" applyFill="0" applyBorder="0" applyAlignment="0" applyProtection="0"/>
    <xf numFmtId="0" fontId="134" fillId="0" borderId="40" applyNumberFormat="0" applyFill="0" applyAlignment="0" applyProtection="0"/>
    <xf numFmtId="0" fontId="135" fillId="0" borderId="0" applyNumberFormat="0" applyFill="0" applyBorder="0" applyAlignment="0" applyProtection="0"/>
    <xf numFmtId="169" fontId="24" fillId="0" borderId="0" applyFont="0" applyFill="0" applyBorder="0" applyAlignment="0" applyProtection="0"/>
    <xf numFmtId="0" fontId="123" fillId="71" borderId="30" applyNumberFormat="0" applyAlignment="0" applyProtection="0"/>
    <xf numFmtId="0" fontId="123" fillId="71" borderId="30" applyNumberFormat="0" applyAlignment="0" applyProtection="0"/>
    <xf numFmtId="0" fontId="123" fillId="71" borderId="30" applyNumberFormat="0" applyAlignment="0" applyProtection="0"/>
    <xf numFmtId="0" fontId="123" fillId="71" borderId="30" applyNumberFormat="0" applyAlignment="0" applyProtection="0"/>
    <xf numFmtId="0" fontId="123" fillId="71" borderId="30" applyNumberFormat="0" applyAlignment="0" applyProtection="0"/>
    <xf numFmtId="0" fontId="123" fillId="71" borderId="30" applyNumberFormat="0" applyAlignment="0" applyProtection="0"/>
    <xf numFmtId="0" fontId="142" fillId="71" borderId="30" applyNumberFormat="0" applyAlignment="0" applyProtection="0"/>
    <xf numFmtId="0" fontId="142" fillId="71" borderId="30" applyNumberFormat="0" applyAlignment="0" applyProtection="0"/>
    <xf numFmtId="0" fontId="1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169" fontId="2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5" fontId="123" fillId="71" borderId="30" applyNumberFormat="0" applyAlignment="0" applyProtection="0"/>
    <xf numFmtId="175" fontId="123" fillId="71" borderId="30" applyNumberFormat="0" applyAlignment="0" applyProtection="0"/>
    <xf numFmtId="175" fontId="123" fillId="71" borderId="30" applyNumberFormat="0" applyAlignment="0" applyProtection="0"/>
    <xf numFmtId="175" fontId="123" fillId="71" borderId="30" applyNumberFormat="0" applyAlignment="0" applyProtection="0"/>
    <xf numFmtId="175" fontId="123" fillId="71" borderId="30" applyNumberFormat="0" applyAlignment="0" applyProtection="0"/>
    <xf numFmtId="0" fontId="123" fillId="71" borderId="30" applyNumberFormat="0" applyAlignment="0" applyProtection="0"/>
    <xf numFmtId="0" fontId="186" fillId="71" borderId="30" applyNumberFormat="0" applyAlignment="0" applyProtection="0"/>
    <xf numFmtId="0" fontId="186" fillId="71" borderId="30" applyNumberFormat="0" applyAlignment="0" applyProtection="0"/>
    <xf numFmtId="0" fontId="233" fillId="71" borderId="30" applyNumberFormat="0" applyAlignment="0" applyProtection="0"/>
    <xf numFmtId="0" fontId="123" fillId="71" borderId="30" applyNumberFormat="0" applyAlignment="0" applyProtection="0"/>
    <xf numFmtId="0" fontId="186" fillId="71" borderId="30" applyNumberFormat="0" applyAlignment="0" applyProtection="0"/>
    <xf numFmtId="0" fontId="188" fillId="71" borderId="30" applyNumberFormat="0" applyAlignment="0" applyProtection="0"/>
    <xf numFmtId="0" fontId="123" fillId="71" borderId="30" applyNumberFormat="0" applyAlignment="0" applyProtection="0"/>
    <xf numFmtId="0" fontId="123" fillId="71" borderId="30" applyNumberFormat="0" applyAlignment="0" applyProtection="0"/>
    <xf numFmtId="175" fontId="123" fillId="71" borderId="30" applyNumberFormat="0" applyAlignment="0" applyProtection="0"/>
    <xf numFmtId="0" fontId="123" fillId="71" borderId="30" applyNumberFormat="0" applyAlignment="0" applyProtection="0"/>
    <xf numFmtId="175" fontId="123" fillId="71" borderId="30" applyNumberFormat="0" applyAlignment="0" applyProtection="0"/>
    <xf numFmtId="0" fontId="123" fillId="71" borderId="30" applyNumberFormat="0" applyAlignment="0" applyProtection="0"/>
    <xf numFmtId="175" fontId="123" fillId="71" borderId="30" applyNumberFormat="0" applyAlignment="0" applyProtection="0"/>
    <xf numFmtId="0" fontId="123" fillId="71" borderId="30" applyNumberFormat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2" fillId="71" borderId="30" applyNumberFormat="0" applyAlignment="0" applyProtection="0"/>
    <xf numFmtId="0" fontId="123" fillId="71" borderId="30" applyNumberFormat="0" applyAlignment="0" applyProtection="0"/>
    <xf numFmtId="0" fontId="142" fillId="71" borderId="30" applyNumberFormat="0" applyAlignment="0" applyProtection="0"/>
    <xf numFmtId="0" fontId="123" fillId="71" borderId="30" applyNumberFormat="0" applyAlignment="0" applyProtection="0"/>
    <xf numFmtId="0" fontId="142" fillId="71" borderId="30" applyNumberFormat="0" applyAlignment="0" applyProtection="0"/>
    <xf numFmtId="0" fontId="123" fillId="71" borderId="30" applyNumberFormat="0" applyAlignment="0" applyProtection="0"/>
    <xf numFmtId="0" fontId="123" fillId="71" borderId="30" applyNumberFormat="0" applyAlignment="0" applyProtection="0"/>
    <xf numFmtId="0" fontId="142" fillId="71" borderId="30" applyNumberFormat="0" applyAlignment="0" applyProtection="0"/>
    <xf numFmtId="0" fontId="123" fillId="71" borderId="3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03" fillId="71" borderId="30" applyNumberFormat="0" applyAlignment="0" applyProtection="0">
      <alignment vertical="center"/>
    </xf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42" fillId="123" borderId="30" applyNumberFormat="0" applyAlignment="0" applyProtection="0"/>
    <xf numFmtId="0" fontId="123" fillId="123" borderId="30" applyNumberFormat="0" applyAlignment="0" applyProtection="0"/>
    <xf numFmtId="0" fontId="1" fillId="138" borderId="0"/>
    <xf numFmtId="0" fontId="123" fillId="123" borderId="30" applyNumberFormat="0" applyAlignment="0" applyProtection="0"/>
    <xf numFmtId="0" fontId="1" fillId="138" borderId="0"/>
    <xf numFmtId="0" fontId="186" fillId="71" borderId="30" applyNumberFormat="0" applyAlignment="0" applyProtection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0" borderId="0"/>
    <xf numFmtId="0" fontId="24" fillId="0" borderId="0"/>
    <xf numFmtId="9" fontId="1" fillId="0" borderId="0" applyFont="0" applyFill="0" applyBorder="0" applyAlignment="0" applyProtection="0"/>
    <xf numFmtId="0" fontId="399" fillId="71" borderId="30" applyNumberFormat="0" applyAlignment="0" applyProtection="0">
      <alignment vertical="center"/>
    </xf>
    <xf numFmtId="0" fontId="123" fillId="123" borderId="30" applyNumberFormat="0" applyAlignment="0" applyProtection="0"/>
    <xf numFmtId="0" fontId="123" fillId="123" borderId="30" applyNumberFormat="0" applyAlignment="0" applyProtection="0"/>
    <xf numFmtId="0" fontId="123" fillId="123" borderId="30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0" borderId="0"/>
    <xf numFmtId="0" fontId="1" fillId="0" borderId="0"/>
    <xf numFmtId="0" fontId="142" fillId="169" borderId="30"/>
    <xf numFmtId="0" fontId="142" fillId="169" borderId="30"/>
    <xf numFmtId="0" fontId="142" fillId="169" borderId="30"/>
    <xf numFmtId="0" fontId="186" fillId="169" borderId="30"/>
    <xf numFmtId="0" fontId="186" fillId="169" borderId="30"/>
    <xf numFmtId="0" fontId="186" fillId="71" borderId="30" applyNumberFormat="0" applyAlignment="0" applyProtection="0"/>
    <xf numFmtId="0" fontId="186" fillId="71" borderId="30" applyNumberFormat="0" applyAlignment="0" applyProtection="0"/>
    <xf numFmtId="0" fontId="476" fillId="58" borderId="30" applyNumberFormat="0" applyAlignment="0" applyProtection="0"/>
    <xf numFmtId="0" fontId="476" fillId="58" borderId="30" applyNumberFormat="0" applyAlignment="0" applyProtection="0"/>
    <xf numFmtId="0" fontId="186" fillId="169" borderId="30"/>
    <xf numFmtId="0" fontId="186" fillId="169" borderId="30"/>
    <xf numFmtId="0" fontId="186" fillId="169" borderId="30"/>
    <xf numFmtId="0" fontId="186" fillId="169" borderId="30"/>
    <xf numFmtId="0" fontId="186" fillId="71" borderId="30" applyNumberFormat="0" applyAlignment="0" applyProtection="0"/>
    <xf numFmtId="0" fontId="142" fillId="169" borderId="30"/>
    <xf numFmtId="0" fontId="142" fillId="169" borderId="30"/>
    <xf numFmtId="0" fontId="142" fillId="169" borderId="3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/>
    <xf numFmtId="169" fontId="1" fillId="0" borderId="0" applyFont="0" applyFill="0" applyBorder="0" applyAlignment="0" applyProtection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/>
    <xf numFmtId="169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/>
    <xf numFmtId="169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 applyFont="0" applyFill="0" applyBorder="0" applyAlignment="0" applyProtection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 applyFont="0" applyFill="0" applyBorder="0" applyAlignment="0" applyProtection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 applyFont="0" applyFill="0" applyBorder="0" applyAlignment="0" applyProtection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9" fontId="1" fillId="0" borderId="0" applyFont="0" applyFill="0" applyBorder="0" applyAlignment="0" applyProtection="0"/>
    <xf numFmtId="0" fontId="142" fillId="71" borderId="30" applyNumberFormat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99" fillId="71" borderId="30" applyNumberFormat="0" applyAlignment="0" applyProtection="0">
      <alignment vertical="center"/>
    </xf>
    <xf numFmtId="169" fontId="1" fillId="0" borderId="0" applyFont="0" applyFill="0" applyBorder="0" applyAlignment="0" applyProtection="0"/>
    <xf numFmtId="169" fontId="1" fillId="0" borderId="0"/>
    <xf numFmtId="169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86" fillId="169" borderId="30"/>
    <xf numFmtId="0" fontId="233" fillId="71" borderId="30" applyNumberFormat="0" applyAlignment="0" applyProtection="0"/>
    <xf numFmtId="0" fontId="233" fillId="71" borderId="30" applyNumberFormat="0" applyAlignment="0" applyProtection="0"/>
    <xf numFmtId="0" fontId="186" fillId="169" borderId="30"/>
    <xf numFmtId="0" fontId="233" fillId="71" borderId="30" applyNumberFormat="0" applyAlignment="0" applyProtection="0"/>
    <xf numFmtId="0" fontId="233" fillId="71" borderId="30" applyNumberFormat="0" applyAlignment="0" applyProtection="0"/>
    <xf numFmtId="0" fontId="233" fillId="71" borderId="30" applyNumberFormat="0" applyAlignment="0" applyProtection="0"/>
    <xf numFmtId="0" fontId="123" fillId="71" borderId="30" applyNumberFormat="0" applyAlignment="0" applyProtection="0"/>
    <xf numFmtId="0" fontId="233" fillId="71" borderId="30" applyNumberFormat="0" applyAlignment="0" applyProtection="0"/>
    <xf numFmtId="0" fontId="142" fillId="169" borderId="30"/>
    <xf numFmtId="0" fontId="186" fillId="169" borderId="30"/>
    <xf numFmtId="0" fontId="186" fillId="169" borderId="30"/>
    <xf numFmtId="0" fontId="233" fillId="71" borderId="30" applyNumberFormat="0" applyAlignment="0" applyProtection="0"/>
    <xf numFmtId="0" fontId="24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2" fillId="71" borderId="30" applyNumberFormat="0" applyAlignment="0" applyProtection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114" fillId="0" borderId="0"/>
    <xf numFmtId="0" fontId="120" fillId="67" borderId="0" applyNumberFormat="0" applyBorder="0" applyAlignment="0" applyProtection="0"/>
    <xf numFmtId="0" fontId="120" fillId="68" borderId="0" applyNumberFormat="0" applyBorder="0" applyAlignment="0" applyProtection="0"/>
    <xf numFmtId="0" fontId="120" fillId="69" borderId="0" applyNumberFormat="0" applyBorder="0" applyAlignment="0" applyProtection="0"/>
    <xf numFmtId="0" fontId="120" fillId="64" borderId="0" applyNumberFormat="0" applyBorder="0" applyAlignment="0" applyProtection="0"/>
    <xf numFmtId="0" fontId="120" fillId="63" borderId="0" applyNumberFormat="0" applyBorder="0" applyAlignment="0" applyProtection="0"/>
    <xf numFmtId="0" fontId="120" fillId="66" borderId="0" applyNumberFormat="0" applyBorder="0" applyAlignment="0" applyProtection="0"/>
    <xf numFmtId="0" fontId="123" fillId="71" borderId="30" applyNumberFormat="0" applyAlignment="0" applyProtection="0"/>
    <xf numFmtId="0" fontId="142" fillId="71" borderId="30" applyNumberFormat="0" applyAlignment="0" applyProtection="0"/>
    <xf numFmtId="0" fontId="142" fillId="71" borderId="30" applyNumberFormat="0" applyAlignment="0" applyProtection="0"/>
    <xf numFmtId="0" fontId="186" fillId="71" borderId="30" applyNumberFormat="0" applyAlignment="0" applyProtection="0"/>
    <xf numFmtId="0" fontId="186" fillId="71" borderId="30" applyNumberFormat="0" applyAlignment="0" applyProtection="0"/>
    <xf numFmtId="0" fontId="123" fillId="71" borderId="30" applyNumberFormat="0" applyAlignment="0" applyProtection="0"/>
    <xf numFmtId="0" fontId="186" fillId="71" borderId="30" applyNumberFormat="0" applyAlignment="0" applyProtection="0"/>
    <xf numFmtId="0" fontId="186" fillId="71" borderId="30" applyNumberFormat="0" applyAlignment="0" applyProtection="0"/>
    <xf numFmtId="0" fontId="123" fillId="71" borderId="30" applyNumberFormat="0" applyAlignment="0" applyProtection="0"/>
    <xf numFmtId="0" fontId="188" fillId="71" borderId="30" applyNumberFormat="0" applyAlignment="0" applyProtection="0"/>
    <xf numFmtId="43" fontId="111" fillId="0" borderId="0" applyFont="0" applyFill="0" applyBorder="0" applyAlignment="0" applyProtection="0"/>
    <xf numFmtId="0" fontId="129" fillId="51" borderId="29" applyNumberFormat="0" applyAlignment="0" applyProtection="0"/>
    <xf numFmtId="0" fontId="19" fillId="53" borderId="37" applyNumberFormat="0" applyFont="0" applyAlignment="0" applyProtection="0"/>
    <xf numFmtId="0" fontId="186" fillId="71" borderId="30" applyNumberFormat="0" applyAlignment="0" applyProtection="0"/>
    <xf numFmtId="0" fontId="123" fillId="71" borderId="30" applyNumberFormat="0" applyAlignment="0" applyProtection="0"/>
    <xf numFmtId="0" fontId="123" fillId="71" borderId="30" applyNumberFormat="0" applyAlignment="0" applyProtection="0"/>
    <xf numFmtId="0" fontId="123" fillId="71" borderId="30" applyNumberFormat="0" applyAlignment="0" applyProtection="0"/>
    <xf numFmtId="0" fontId="123" fillId="71" borderId="30" applyNumberFormat="0" applyAlignment="0" applyProtection="0"/>
    <xf numFmtId="0" fontId="123" fillId="71" borderId="30" applyNumberFormat="0" applyAlignment="0" applyProtection="0"/>
    <xf numFmtId="0" fontId="123" fillId="71" borderId="30" applyNumberFormat="0" applyAlignment="0" applyProtection="0"/>
    <xf numFmtId="0" fontId="142" fillId="71" borderId="30" applyNumberFormat="0" applyAlignment="0" applyProtection="0"/>
    <xf numFmtId="0" fontId="142" fillId="71" borderId="30" applyNumberFormat="0" applyAlignment="0" applyProtection="0"/>
    <xf numFmtId="0" fontId="186" fillId="169" borderId="30"/>
    <xf numFmtId="175" fontId="123" fillId="71" borderId="30" applyNumberFormat="0" applyAlignment="0" applyProtection="0"/>
    <xf numFmtId="175" fontId="123" fillId="71" borderId="30" applyNumberFormat="0" applyAlignment="0" applyProtection="0"/>
    <xf numFmtId="175" fontId="123" fillId="71" borderId="30" applyNumberFormat="0" applyAlignment="0" applyProtection="0"/>
    <xf numFmtId="175" fontId="123" fillId="71" borderId="30" applyNumberFormat="0" applyAlignment="0" applyProtection="0"/>
    <xf numFmtId="175" fontId="123" fillId="71" borderId="30" applyNumberFormat="0" applyAlignment="0" applyProtection="0"/>
    <xf numFmtId="0" fontId="123" fillId="71" borderId="30" applyNumberFormat="0" applyAlignment="0" applyProtection="0"/>
    <xf numFmtId="0" fontId="186" fillId="71" borderId="30" applyNumberFormat="0" applyAlignment="0" applyProtection="0"/>
    <xf numFmtId="0" fontId="186" fillId="71" borderId="30" applyNumberFormat="0" applyAlignment="0" applyProtection="0"/>
    <xf numFmtId="0" fontId="233" fillId="71" borderId="30" applyNumberFormat="0" applyAlignment="0" applyProtection="0"/>
    <xf numFmtId="0" fontId="123" fillId="71" borderId="30" applyNumberFormat="0" applyAlignment="0" applyProtection="0"/>
    <xf numFmtId="0" fontId="186" fillId="71" borderId="30" applyNumberFormat="0" applyAlignment="0" applyProtection="0"/>
    <xf numFmtId="0" fontId="188" fillId="71" borderId="30" applyNumberFormat="0" applyAlignment="0" applyProtection="0"/>
    <xf numFmtId="0" fontId="123" fillId="71" borderId="30" applyNumberFormat="0" applyAlignment="0" applyProtection="0"/>
    <xf numFmtId="0" fontId="123" fillId="71" borderId="30" applyNumberFormat="0" applyAlignment="0" applyProtection="0"/>
    <xf numFmtId="175" fontId="123" fillId="71" borderId="30" applyNumberFormat="0" applyAlignment="0" applyProtection="0"/>
    <xf numFmtId="0" fontId="123" fillId="71" borderId="30" applyNumberFormat="0" applyAlignment="0" applyProtection="0"/>
    <xf numFmtId="175" fontId="123" fillId="71" borderId="30" applyNumberFormat="0" applyAlignment="0" applyProtection="0"/>
    <xf numFmtId="0" fontId="123" fillId="71" borderId="30" applyNumberFormat="0" applyAlignment="0" applyProtection="0"/>
    <xf numFmtId="175" fontId="123" fillId="71" borderId="30" applyNumberFormat="0" applyAlignment="0" applyProtection="0"/>
    <xf numFmtId="0" fontId="123" fillId="71" borderId="30" applyNumberFormat="0" applyAlignment="0" applyProtection="0"/>
    <xf numFmtId="0" fontId="142" fillId="169" borderId="30"/>
    <xf numFmtId="0" fontId="142" fillId="169" borderId="30"/>
    <xf numFmtId="0" fontId="303" fillId="71" borderId="30" applyNumberFormat="0" applyAlignment="0" applyProtection="0">
      <alignment vertical="center"/>
    </xf>
    <xf numFmtId="175" fontId="123" fillId="71" borderId="30" applyNumberFormat="0" applyAlignment="0" applyProtection="0"/>
    <xf numFmtId="0" fontId="123" fillId="71" borderId="30" applyNumberFormat="0" applyAlignment="0" applyProtection="0"/>
    <xf numFmtId="0" fontId="142" fillId="71" borderId="30" applyNumberFormat="0" applyAlignment="0" applyProtection="0"/>
    <xf numFmtId="0" fontId="123" fillId="71" borderId="30" applyNumberFormat="0" applyAlignment="0" applyProtection="0"/>
    <xf numFmtId="0" fontId="142" fillId="71" borderId="30" applyNumberFormat="0" applyAlignment="0" applyProtection="0"/>
    <xf numFmtId="0" fontId="123" fillId="71" borderId="30" applyNumberFormat="0" applyAlignment="0" applyProtection="0"/>
    <xf numFmtId="0" fontId="142" fillId="71" borderId="30" applyNumberFormat="0" applyAlignment="0" applyProtection="0"/>
    <xf numFmtId="0" fontId="123" fillId="71" borderId="30" applyNumberFormat="0" applyAlignment="0" applyProtection="0"/>
    <xf numFmtId="0" fontId="123" fillId="71" borderId="30" applyNumberFormat="0" applyAlignment="0" applyProtection="0"/>
    <xf numFmtId="0" fontId="142" fillId="71" borderId="30" applyNumberFormat="0" applyAlignment="0" applyProtection="0"/>
    <xf numFmtId="0" fontId="123" fillId="71" borderId="30" applyNumberFormat="0" applyAlignment="0" applyProtection="0"/>
    <xf numFmtId="0" fontId="142" fillId="71" borderId="30" applyNumberFormat="0" applyAlignment="0" applyProtection="0"/>
    <xf numFmtId="0" fontId="123" fillId="71" borderId="30" applyNumberFormat="0" applyAlignment="0" applyProtection="0"/>
    <xf numFmtId="0" fontId="123" fillId="71" borderId="30" applyNumberFormat="0" applyAlignment="0" applyProtection="0"/>
    <xf numFmtId="0" fontId="123" fillId="71" borderId="30" applyNumberFormat="0" applyAlignment="0" applyProtection="0"/>
    <xf numFmtId="0" fontId="123" fillId="71" borderId="30" applyNumberFormat="0" applyAlignment="0" applyProtection="0"/>
    <xf numFmtId="0" fontId="123" fillId="71" borderId="30" applyNumberFormat="0" applyAlignment="0" applyProtection="0"/>
    <xf numFmtId="0" fontId="123" fillId="71" borderId="30" applyNumberFormat="0" applyAlignment="0" applyProtection="0"/>
    <xf numFmtId="0" fontId="186" fillId="71" borderId="30" applyNumberFormat="0" applyAlignment="0" applyProtection="0"/>
    <xf numFmtId="0" fontId="120" fillId="66" borderId="0" applyNumberFormat="0" applyBorder="0" applyAlignment="0" applyProtection="0"/>
    <xf numFmtId="0" fontId="120" fillId="64" borderId="0" applyNumberFormat="0" applyBorder="0" applyAlignment="0" applyProtection="0"/>
    <xf numFmtId="0" fontId="303" fillId="71" borderId="30" applyNumberFormat="0" applyAlignment="0" applyProtection="0">
      <alignment vertical="center"/>
    </xf>
    <xf numFmtId="0" fontId="233" fillId="71" borderId="30" applyNumberFormat="0" applyAlignment="0" applyProtection="0"/>
    <xf numFmtId="0" fontId="186" fillId="169" borderId="30"/>
    <xf numFmtId="0" fontId="233" fillId="71" borderId="30" applyNumberFormat="0" applyAlignment="0" applyProtection="0"/>
    <xf numFmtId="0" fontId="233" fillId="71" borderId="30" applyNumberFormat="0" applyAlignment="0" applyProtection="0"/>
    <xf numFmtId="0" fontId="233" fillId="71" borderId="30" applyNumberFormat="0" applyAlignment="0" applyProtection="0"/>
    <xf numFmtId="0" fontId="123" fillId="71" borderId="30" applyNumberFormat="0" applyAlignment="0" applyProtection="0"/>
    <xf numFmtId="0" fontId="233" fillId="71" borderId="30" applyNumberFormat="0" applyAlignment="0" applyProtection="0"/>
    <xf numFmtId="0" fontId="142" fillId="169" borderId="30"/>
    <xf numFmtId="0" fontId="186" fillId="169" borderId="30"/>
    <xf numFmtId="0" fontId="186" fillId="169" borderId="30"/>
    <xf numFmtId="0" fontId="233" fillId="71" borderId="30" applyNumberFormat="0" applyAlignment="0" applyProtection="0"/>
    <xf numFmtId="0" fontId="233" fillId="71" borderId="30" applyNumberFormat="0" applyAlignment="0" applyProtection="0"/>
    <xf numFmtId="0" fontId="142" fillId="123" borderId="30" applyNumberFormat="0" applyAlignment="0" applyProtection="0"/>
    <xf numFmtId="0" fontId="123" fillId="123" borderId="30" applyNumberFormat="0" applyAlignment="0" applyProtection="0"/>
    <xf numFmtId="0" fontId="123" fillId="123" borderId="30" applyNumberFormat="0" applyAlignment="0" applyProtection="0"/>
    <xf numFmtId="0" fontId="186" fillId="71" borderId="30" applyNumberFormat="0" applyAlignment="0" applyProtection="0"/>
    <xf numFmtId="0" fontId="399" fillId="71" borderId="30" applyNumberFormat="0" applyAlignment="0" applyProtection="0">
      <alignment vertical="center"/>
    </xf>
    <xf numFmtId="175" fontId="123" fillId="71" borderId="30" applyNumberFormat="0" applyAlignment="0" applyProtection="0"/>
    <xf numFmtId="0" fontId="123" fillId="123" borderId="30" applyNumberFormat="0" applyAlignment="0" applyProtection="0"/>
    <xf numFmtId="0" fontId="123" fillId="123" borderId="30" applyNumberFormat="0" applyAlignment="0" applyProtection="0"/>
    <xf numFmtId="0" fontId="123" fillId="123" borderId="30" applyNumberFormat="0" applyAlignment="0" applyProtection="0"/>
    <xf numFmtId="0" fontId="399" fillId="71" borderId="30" applyNumberFormat="0" applyAlignment="0" applyProtection="0">
      <alignment vertical="center"/>
    </xf>
    <xf numFmtId="0" fontId="142" fillId="169" borderId="30"/>
    <xf numFmtId="0" fontId="142" fillId="169" borderId="30"/>
    <xf numFmtId="0" fontId="142" fillId="169" borderId="30"/>
    <xf numFmtId="0" fontId="186" fillId="169" borderId="30"/>
    <xf numFmtId="0" fontId="186" fillId="169" borderId="30"/>
    <xf numFmtId="0" fontId="186" fillId="71" borderId="30" applyNumberFormat="0" applyAlignment="0" applyProtection="0"/>
    <xf numFmtId="0" fontId="186" fillId="71" borderId="30" applyNumberFormat="0" applyAlignment="0" applyProtection="0"/>
    <xf numFmtId="0" fontId="476" fillId="58" borderId="30" applyNumberFormat="0" applyAlignment="0" applyProtection="0"/>
    <xf numFmtId="0" fontId="476" fillId="58" borderId="30" applyNumberFormat="0" applyAlignment="0" applyProtection="0"/>
    <xf numFmtId="0" fontId="186" fillId="169" borderId="30"/>
    <xf numFmtId="0" fontId="186" fillId="169" borderId="30"/>
    <xf numFmtId="0" fontId="186" fillId="169" borderId="30"/>
    <xf numFmtId="0" fontId="186" fillId="169" borderId="30"/>
    <xf numFmtId="0" fontId="186" fillId="71" borderId="30" applyNumberFormat="0" applyAlignment="0" applyProtection="0"/>
    <xf numFmtId="0" fontId="142" fillId="169" borderId="30"/>
    <xf numFmtId="0" fontId="142" fillId="169" borderId="30"/>
    <xf numFmtId="0" fontId="142" fillId="169" borderId="30"/>
    <xf numFmtId="169" fontId="479" fillId="172" borderId="59" applyBorder="0" applyAlignment="0">
      <alignment horizontal="center" vertical="center"/>
    </xf>
    <xf numFmtId="169" fontId="479" fillId="172" borderId="59" applyBorder="0" applyAlignment="0">
      <alignment horizontal="center" vertical="center"/>
    </xf>
    <xf numFmtId="169" fontId="479" fillId="172" borderId="59" applyBorder="0" applyAlignment="0">
      <alignment horizontal="center" vertical="center"/>
    </xf>
    <xf numFmtId="169" fontId="479" fillId="172" borderId="59" applyBorder="0" applyAlignment="0">
      <alignment horizontal="center" vertical="center"/>
    </xf>
    <xf numFmtId="169" fontId="479" fillId="172" borderId="59" applyBorder="0" applyAlignment="0">
      <alignment horizontal="center" vertical="center"/>
    </xf>
    <xf numFmtId="169" fontId="479" fillId="172" borderId="59" applyBorder="0" applyAlignment="0">
      <alignment horizontal="center" vertical="center"/>
    </xf>
    <xf numFmtId="169" fontId="479" fillId="172" borderId="59" applyBorder="0" applyAlignment="0">
      <alignment horizontal="center" vertical="center"/>
    </xf>
    <xf numFmtId="169" fontId="479" fillId="172" borderId="59" applyBorder="0" applyAlignment="0">
      <alignment horizontal="center" vertical="center"/>
    </xf>
    <xf numFmtId="169" fontId="479" fillId="172" borderId="59" applyBorder="0" applyAlignment="0">
      <alignment horizontal="center" vertical="center"/>
    </xf>
    <xf numFmtId="0" fontId="142" fillId="169" borderId="30"/>
    <xf numFmtId="0" fontId="186" fillId="169" borderId="30"/>
    <xf numFmtId="0" fontId="142" fillId="169" borderId="30"/>
    <xf numFmtId="0" fontId="142" fillId="169" borderId="30"/>
    <xf numFmtId="0" fontId="142" fillId="169" borderId="30"/>
    <xf numFmtId="0" fontId="186" fillId="71" borderId="30" applyNumberFormat="0" applyAlignment="0" applyProtection="0"/>
    <xf numFmtId="0" fontId="186" fillId="169" borderId="30"/>
    <xf numFmtId="0" fontId="186" fillId="169" borderId="30"/>
    <xf numFmtId="0" fontId="186" fillId="169" borderId="30"/>
    <xf numFmtId="0" fontId="476" fillId="58" borderId="30" applyNumberFormat="0" applyAlignment="0" applyProtection="0"/>
    <xf numFmtId="0" fontId="476" fillId="58" borderId="30" applyNumberFormat="0" applyAlignment="0" applyProtection="0"/>
    <xf numFmtId="0" fontId="186" fillId="71" borderId="30" applyNumberFormat="0" applyAlignment="0" applyProtection="0"/>
    <xf numFmtId="0" fontId="186" fillId="71" borderId="30" applyNumberFormat="0" applyAlignment="0" applyProtection="0"/>
    <xf numFmtId="0" fontId="186" fillId="169" borderId="30"/>
    <xf numFmtId="0" fontId="186" fillId="169" borderId="30"/>
    <xf numFmtId="0" fontId="123" fillId="123" borderId="30" applyNumberFormat="0" applyAlignment="0" applyProtection="0"/>
    <xf numFmtId="0" fontId="123" fillId="123" borderId="30" applyNumberFormat="0" applyAlignment="0" applyProtection="0"/>
    <xf numFmtId="0" fontId="123" fillId="123" borderId="30" applyNumberFormat="0" applyAlignment="0" applyProtection="0"/>
    <xf numFmtId="0" fontId="399" fillId="71" borderId="30" applyNumberFormat="0" applyAlignment="0" applyProtection="0">
      <alignment vertical="center"/>
    </xf>
    <xf numFmtId="0" fontId="123" fillId="123" borderId="30" applyNumberFormat="0" applyAlignment="0" applyProtection="0"/>
    <xf numFmtId="0" fontId="186" fillId="71" borderId="30" applyNumberFormat="0" applyAlignment="0" applyProtection="0"/>
    <xf numFmtId="0" fontId="123" fillId="123" borderId="30" applyNumberFormat="0" applyAlignment="0" applyProtection="0"/>
    <xf numFmtId="0" fontId="142" fillId="123" borderId="30" applyNumberFormat="0" applyAlignment="0" applyProtection="0"/>
    <xf numFmtId="0" fontId="123" fillId="71" borderId="30" applyNumberFormat="0" applyAlignment="0" applyProtection="0"/>
    <xf numFmtId="0" fontId="142" fillId="71" borderId="30" applyNumberFormat="0" applyAlignment="0" applyProtection="0"/>
    <xf numFmtId="0" fontId="123" fillId="71" borderId="30" applyNumberFormat="0" applyAlignment="0" applyProtection="0"/>
    <xf numFmtId="0" fontId="123" fillId="71" borderId="30" applyNumberFormat="0" applyAlignment="0" applyProtection="0"/>
    <xf numFmtId="0" fontId="142" fillId="71" borderId="30" applyNumberFormat="0" applyAlignment="0" applyProtection="0"/>
    <xf numFmtId="0" fontId="123" fillId="71" borderId="30" applyNumberFormat="0" applyAlignment="0" applyProtection="0"/>
    <xf numFmtId="0" fontId="142" fillId="71" borderId="30" applyNumberFormat="0" applyAlignment="0" applyProtection="0"/>
    <xf numFmtId="0" fontId="123" fillId="71" borderId="30" applyNumberFormat="0" applyAlignment="0" applyProtection="0"/>
    <xf numFmtId="0" fontId="142" fillId="71" borderId="30" applyNumberFormat="0" applyAlignment="0" applyProtection="0"/>
    <xf numFmtId="0" fontId="399" fillId="71" borderId="30" applyNumberFormat="0" applyAlignment="0" applyProtection="0">
      <alignment vertical="center"/>
    </xf>
    <xf numFmtId="0" fontId="123" fillId="71" borderId="30" applyNumberFormat="0" applyAlignment="0" applyProtection="0"/>
    <xf numFmtId="175" fontId="123" fillId="71" borderId="30" applyNumberFormat="0" applyAlignment="0" applyProtection="0"/>
    <xf numFmtId="0" fontId="123" fillId="71" borderId="30" applyNumberFormat="0" applyAlignment="0" applyProtection="0"/>
    <xf numFmtId="175" fontId="123" fillId="71" borderId="30" applyNumberFormat="0" applyAlignment="0" applyProtection="0"/>
    <xf numFmtId="0" fontId="123" fillId="71" borderId="30" applyNumberFormat="0" applyAlignment="0" applyProtection="0"/>
    <xf numFmtId="175" fontId="123" fillId="71" borderId="30" applyNumberFormat="0" applyAlignment="0" applyProtection="0"/>
    <xf numFmtId="0" fontId="123" fillId="71" borderId="30" applyNumberFormat="0" applyAlignment="0" applyProtection="0"/>
    <xf numFmtId="0" fontId="123" fillId="71" borderId="30" applyNumberFormat="0" applyAlignment="0" applyProtection="0"/>
    <xf numFmtId="0" fontId="188" fillId="71" borderId="30" applyNumberFormat="0" applyAlignment="0" applyProtection="0"/>
    <xf numFmtId="0" fontId="186" fillId="71" borderId="30" applyNumberFormat="0" applyAlignment="0" applyProtection="0"/>
    <xf numFmtId="0" fontId="123" fillId="71" borderId="30" applyNumberFormat="0" applyAlignment="0" applyProtection="0"/>
    <xf numFmtId="0" fontId="233" fillId="71" borderId="30" applyNumberFormat="0" applyAlignment="0" applyProtection="0"/>
    <xf numFmtId="0" fontId="186" fillId="71" borderId="30" applyNumberFormat="0" applyAlignment="0" applyProtection="0"/>
    <xf numFmtId="175" fontId="123" fillId="71" borderId="30" applyNumberFormat="0" applyAlignment="0" applyProtection="0"/>
    <xf numFmtId="175" fontId="123" fillId="71" borderId="30" applyNumberFormat="0" applyAlignment="0" applyProtection="0"/>
    <xf numFmtId="175" fontId="123" fillId="71" borderId="30" applyNumberFormat="0" applyAlignment="0" applyProtection="0"/>
    <xf numFmtId="0" fontId="186" fillId="169" borderId="30"/>
    <xf numFmtId="0" fontId="233" fillId="71" borderId="30" applyNumberFormat="0" applyAlignment="0" applyProtection="0"/>
    <xf numFmtId="0" fontId="233" fillId="71" borderId="30" applyNumberFormat="0" applyAlignment="0" applyProtection="0"/>
    <xf numFmtId="0" fontId="186" fillId="169" borderId="30"/>
    <xf numFmtId="0" fontId="233" fillId="71" borderId="30" applyNumberFormat="0" applyAlignment="0" applyProtection="0"/>
    <xf numFmtId="0" fontId="233" fillId="71" borderId="30" applyNumberFormat="0" applyAlignment="0" applyProtection="0"/>
    <xf numFmtId="0" fontId="233" fillId="71" borderId="30" applyNumberFormat="0" applyAlignment="0" applyProtection="0"/>
    <xf numFmtId="0" fontId="123" fillId="71" borderId="30" applyNumberFormat="0" applyAlignment="0" applyProtection="0"/>
    <xf numFmtId="0" fontId="233" fillId="71" borderId="30" applyNumberFormat="0" applyAlignment="0" applyProtection="0"/>
    <xf numFmtId="0" fontId="142" fillId="169" borderId="30"/>
    <xf numFmtId="0" fontId="186" fillId="169" borderId="30"/>
    <xf numFmtId="0" fontId="186" fillId="169" borderId="30"/>
    <xf numFmtId="0" fontId="233" fillId="71" borderId="30" applyNumberFormat="0" applyAlignment="0" applyProtection="0"/>
    <xf numFmtId="0" fontId="142" fillId="71" borderId="30" applyNumberFormat="0" applyAlignment="0" applyProtection="0"/>
    <xf numFmtId="0" fontId="19" fillId="53" borderId="37" applyNumberFormat="0" applyFont="0" applyAlignment="0" applyProtection="0"/>
    <xf numFmtId="0" fontId="129" fillId="51" borderId="29" applyNumberFormat="0" applyAlignment="0" applyProtection="0"/>
    <xf numFmtId="0" fontId="186" fillId="71" borderId="30" applyNumberFormat="0" applyAlignment="0" applyProtection="0"/>
    <xf numFmtId="43" fontId="111" fillId="0" borderId="0" applyFont="0" applyFill="0" applyBorder="0" applyAlignment="0" applyProtection="0"/>
    <xf numFmtId="0" fontId="188" fillId="71" borderId="30" applyNumberFormat="0" applyAlignment="0" applyProtection="0"/>
    <xf numFmtId="0" fontId="123" fillId="71" borderId="30" applyNumberFormat="0" applyAlignment="0" applyProtection="0"/>
    <xf numFmtId="0" fontId="123" fillId="71" borderId="30" applyNumberFormat="0" applyAlignment="0" applyProtection="0"/>
    <xf numFmtId="0" fontId="123" fillId="71" borderId="30" applyNumberFormat="0" applyAlignment="0" applyProtection="0"/>
    <xf numFmtId="0" fontId="186" fillId="71" borderId="30" applyNumberFormat="0" applyAlignment="0" applyProtection="0"/>
    <xf numFmtId="0" fontId="186" fillId="71" borderId="30" applyNumberFormat="0" applyAlignment="0" applyProtection="0"/>
    <xf numFmtId="0" fontId="142" fillId="71" borderId="30" applyNumberFormat="0" applyAlignment="0" applyProtection="0"/>
    <xf numFmtId="0" fontId="142" fillId="71" borderId="30" applyNumberFormat="0" applyAlignment="0" applyProtection="0"/>
    <xf numFmtId="0" fontId="120" fillId="63" borderId="0" applyNumberFormat="0" applyBorder="0" applyAlignment="0" applyProtection="0"/>
    <xf numFmtId="0" fontId="120" fillId="69" borderId="0" applyNumberFormat="0" applyBorder="0" applyAlignment="0" applyProtection="0"/>
    <xf numFmtId="0" fontId="120" fillId="68" borderId="0" applyNumberFormat="0" applyBorder="0" applyAlignment="0" applyProtection="0"/>
    <xf numFmtId="0" fontId="120" fillId="67" borderId="0" applyNumberFormat="0" applyBorder="0" applyAlignment="0" applyProtection="0"/>
    <xf numFmtId="0" fontId="114" fillId="0" borderId="0"/>
    <xf numFmtId="0" fontId="123" fillId="71" borderId="30" applyNumberFormat="0" applyAlignment="0" applyProtection="0"/>
    <xf numFmtId="0" fontId="123" fillId="71" borderId="30" applyNumberFormat="0" applyAlignment="0" applyProtection="0"/>
    <xf numFmtId="0" fontId="123" fillId="71" borderId="30" applyNumberFormat="0" applyAlignment="0" applyProtection="0"/>
    <xf numFmtId="0" fontId="123" fillId="71" borderId="30" applyNumberFormat="0" applyAlignment="0" applyProtection="0"/>
    <xf numFmtId="0" fontId="123" fillId="71" borderId="30" applyNumberFormat="0" applyAlignment="0" applyProtection="0"/>
    <xf numFmtId="0" fontId="24" fillId="0" borderId="0"/>
    <xf numFmtId="0" fontId="142" fillId="71" borderId="30" applyNumberFormat="0" applyAlignment="0" applyProtection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/>
    <xf numFmtId="169" fontId="1" fillId="0" borderId="0" applyFont="0" applyFill="0" applyBorder="0" applyAlignment="0" applyProtection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/>
    <xf numFmtId="169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/>
    <xf numFmtId="169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 applyFont="0" applyFill="0" applyBorder="0" applyAlignment="0" applyProtection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 applyFont="0" applyFill="0" applyBorder="0" applyAlignment="0" applyProtection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 applyFont="0" applyFill="0" applyBorder="0" applyAlignment="0" applyProtection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/>
    <xf numFmtId="169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9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138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0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1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2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3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7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8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49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0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1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152" borderId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/>
    <xf numFmtId="169" fontId="1" fillId="0" borderId="0" applyFont="0" applyFill="0" applyBorder="0" applyAlignment="0" applyProtection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/>
    <xf numFmtId="169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/>
    <xf numFmtId="169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 applyFont="0" applyFill="0" applyBorder="0" applyAlignment="0" applyProtection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 applyFont="0" applyFill="0" applyBorder="0" applyAlignment="0" applyProtection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 applyFont="0" applyFill="0" applyBorder="0" applyAlignment="0" applyProtection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169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0" fontId="1" fillId="47" borderId="13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/>
    <xf numFmtId="169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0" fontId="24" fillId="0" borderId="0"/>
    <xf numFmtId="169" fontId="167" fillId="0" borderId="0" applyFont="0" applyFill="0" applyBorder="0" applyAlignment="0" applyProtection="0"/>
    <xf numFmtId="169" fontId="138" fillId="0" borderId="0" applyFont="0" applyFill="0" applyBorder="0" applyAlignment="0" applyProtection="0"/>
    <xf numFmtId="0" fontId="1" fillId="0" borderId="0"/>
    <xf numFmtId="0" fontId="1" fillId="0" borderId="0"/>
    <xf numFmtId="16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4" fillId="0" borderId="0"/>
    <xf numFmtId="14" fontId="2" fillId="0" borderId="0" applyFont="0" applyFill="0" applyBorder="0" applyAlignment="0" applyProtection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92" fillId="0" borderId="0"/>
    <xf numFmtId="0" fontId="93" fillId="0" borderId="0"/>
    <xf numFmtId="9" fontId="73" fillId="0" borderId="0" applyFont="0" applyFill="0" applyBorder="0" applyAlignment="0" applyProtection="0"/>
    <xf numFmtId="9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24" fillId="0" borderId="0"/>
    <xf numFmtId="0" fontId="82" fillId="6" borderId="9" applyNumberFormat="0" applyAlignment="0" applyProtection="0"/>
    <xf numFmtId="0" fontId="89" fillId="10" borderId="0" applyNumberFormat="0" applyBorder="0" applyAlignment="0" applyProtection="0"/>
    <xf numFmtId="0" fontId="89" fillId="14" borderId="0" applyNumberFormat="0" applyBorder="0" applyAlignment="0" applyProtection="0"/>
    <xf numFmtId="0" fontId="89" fillId="18" borderId="0" applyNumberFormat="0" applyBorder="0" applyAlignment="0" applyProtection="0"/>
    <xf numFmtId="0" fontId="89" fillId="22" borderId="0" applyNumberFormat="0" applyBorder="0" applyAlignment="0" applyProtection="0"/>
    <xf numFmtId="0" fontId="89" fillId="26" borderId="0" applyNumberFormat="0" applyBorder="0" applyAlignment="0" applyProtection="0"/>
    <xf numFmtId="0" fontId="89" fillId="30" borderId="0" applyNumberFormat="0" applyBorder="0" applyAlignment="0" applyProtection="0"/>
    <xf numFmtId="43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89" fillId="22" borderId="0" applyNumberFormat="0" applyBorder="0" applyAlignment="0" applyProtection="0"/>
    <xf numFmtId="43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74" fillId="0" borderId="0"/>
    <xf numFmtId="169" fontId="44" fillId="0" borderId="0" applyFont="0" applyFill="0" applyBorder="0" applyAlignment="0" applyProtection="0"/>
    <xf numFmtId="169" fontId="44" fillId="0" borderId="0" applyFont="0" applyFill="0" applyBorder="0" applyAlignment="0" applyProtection="0"/>
    <xf numFmtId="0" fontId="44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24" fillId="0" borderId="0" applyNumberFormat="0" applyFill="0" applyBorder="0" applyAlignment="0" applyProtection="0"/>
    <xf numFmtId="0" fontId="49" fillId="0" borderId="6" applyNumberFormat="0" applyFill="0" applyAlignment="0" applyProtection="0"/>
    <xf numFmtId="0" fontId="50" fillId="0" borderId="7" applyNumberFormat="0" applyFill="0" applyAlignment="0" applyProtection="0"/>
    <xf numFmtId="0" fontId="51" fillId="0" borderId="8" applyNumberFormat="0" applyFill="0" applyAlignment="0" applyProtection="0"/>
    <xf numFmtId="0" fontId="51" fillId="0" borderId="0" applyNumberFormat="0" applyFill="0" applyBorder="0" applyAlignment="0" applyProtection="0"/>
    <xf numFmtId="0" fontId="52" fillId="3" borderId="0" applyNumberFormat="0" applyBorder="0" applyAlignment="0" applyProtection="0"/>
    <xf numFmtId="0" fontId="53" fillId="4" borderId="0" applyNumberFormat="0" applyBorder="0" applyAlignment="0" applyProtection="0"/>
    <xf numFmtId="0" fontId="222" fillId="5" borderId="0" applyNumberFormat="0" applyBorder="0" applyAlignment="0" applyProtection="0"/>
    <xf numFmtId="0" fontId="55" fillId="6" borderId="9" applyNumberFormat="0" applyAlignment="0" applyProtection="0"/>
    <xf numFmtId="0" fontId="56" fillId="7" borderId="10" applyNumberFormat="0" applyAlignment="0" applyProtection="0"/>
    <xf numFmtId="0" fontId="57" fillId="7" borderId="9" applyNumberFormat="0" applyAlignment="0" applyProtection="0"/>
    <xf numFmtId="0" fontId="58" fillId="0" borderId="11" applyNumberFormat="0" applyFill="0" applyAlignment="0" applyProtection="0"/>
    <xf numFmtId="0" fontId="59" fillId="8" borderId="12" applyNumberFormat="0" applyAlignment="0" applyProtection="0"/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14" applyNumberFormat="0" applyFill="0" applyAlignment="0" applyProtection="0"/>
    <xf numFmtId="0" fontId="63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63" fillId="13" borderId="0" applyNumberFormat="0" applyBorder="0" applyAlignment="0" applyProtection="0"/>
    <xf numFmtId="0" fontId="63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63" fillId="17" borderId="0" applyNumberFormat="0" applyBorder="0" applyAlignment="0" applyProtection="0"/>
    <xf numFmtId="0" fontId="63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63" fillId="21" borderId="0" applyNumberFormat="0" applyBorder="0" applyAlignment="0" applyProtection="0"/>
    <xf numFmtId="0" fontId="63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63" fillId="25" borderId="0" applyNumberFormat="0" applyBorder="0" applyAlignment="0" applyProtection="0"/>
    <xf numFmtId="0" fontId="63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63" fillId="29" borderId="0" applyNumberFormat="0" applyBorder="0" applyAlignment="0" applyProtection="0"/>
    <xf numFmtId="0" fontId="63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63" fillId="33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9" borderId="13" applyNumberFormat="0" applyFont="0" applyAlignment="0" applyProtection="0"/>
    <xf numFmtId="0" fontId="1" fillId="0" borderId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169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169" fontId="1" fillId="0" borderId="0" applyFont="0" applyFill="0" applyBorder="0" applyAlignment="0" applyProtection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169" fontId="1" fillId="0" borderId="0" applyFont="0" applyFill="0" applyBorder="0" applyAlignment="0" applyProtection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169" fontId="1" fillId="0" borderId="0" applyFont="0" applyFill="0" applyBorder="0" applyAlignment="0" applyProtection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08" fillId="0" borderId="0"/>
    <xf numFmtId="169" fontId="60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44" fillId="0" borderId="0" applyFont="0" applyFill="0" applyBorder="0" applyAlignment="0" applyProtection="0"/>
    <xf numFmtId="0" fontId="89" fillId="26" borderId="0" applyNumberFormat="0" applyBorder="0" applyAlignment="0" applyProtection="0"/>
    <xf numFmtId="9" fontId="2" fillId="0" borderId="0" applyFont="0" applyFill="0" applyBorder="0" applyAlignment="0" applyProtection="0"/>
    <xf numFmtId="0" fontId="1" fillId="11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1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1" fillId="11" borderId="0" applyNumberFormat="0" applyBorder="0" applyAlignment="0" applyProtection="0"/>
    <xf numFmtId="0" fontId="24" fillId="11" borderId="0" applyNumberFormat="0" applyBorder="0" applyAlignment="0" applyProtection="0"/>
    <xf numFmtId="0" fontId="1" fillId="11" borderId="0" applyNumberFormat="0" applyBorder="0" applyAlignment="0" applyProtection="0"/>
    <xf numFmtId="0" fontId="24" fillId="11" borderId="0" applyNumberFormat="0" applyBorder="0" applyAlignment="0" applyProtection="0"/>
    <xf numFmtId="0" fontId="113" fillId="4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13" fillId="48" borderId="0" applyNumberFormat="0" applyBorder="0" applyAlignment="0" applyProtection="0"/>
    <xf numFmtId="0" fontId="24" fillId="11" borderId="0" applyNumberFormat="0" applyBorder="0" applyAlignment="0" applyProtection="0"/>
    <xf numFmtId="0" fontId="113" fillId="48" borderId="0" applyNumberFormat="0" applyBorder="0" applyAlignment="0" applyProtection="0"/>
    <xf numFmtId="0" fontId="113" fillId="48" borderId="0" applyNumberFormat="0" applyBorder="0" applyAlignment="0" applyProtection="0"/>
    <xf numFmtId="0" fontId="119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24" fillId="48" borderId="0" applyNumberFormat="0" applyBorder="0" applyAlignment="0" applyProtection="0"/>
    <xf numFmtId="0" fontId="1" fillId="15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1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1" fillId="15" borderId="0" applyNumberFormat="0" applyBorder="0" applyAlignment="0" applyProtection="0"/>
    <xf numFmtId="0" fontId="24" fillId="15" borderId="0" applyNumberFormat="0" applyBorder="0" applyAlignment="0" applyProtection="0"/>
    <xf numFmtId="0" fontId="1" fillId="15" borderId="0" applyNumberFormat="0" applyBorder="0" applyAlignment="0" applyProtection="0"/>
    <xf numFmtId="0" fontId="24" fillId="15" borderId="0" applyNumberFormat="0" applyBorder="0" applyAlignment="0" applyProtection="0"/>
    <xf numFmtId="0" fontId="113" fillId="5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13" fillId="50" borderId="0" applyNumberFormat="0" applyBorder="0" applyAlignment="0" applyProtection="0"/>
    <xf numFmtId="0" fontId="24" fillId="15" borderId="0" applyNumberFormat="0" applyBorder="0" applyAlignment="0" applyProtection="0"/>
    <xf numFmtId="0" fontId="113" fillId="50" borderId="0" applyNumberFormat="0" applyBorder="0" applyAlignment="0" applyProtection="0"/>
    <xf numFmtId="0" fontId="113" fillId="50" borderId="0" applyNumberFormat="0" applyBorder="0" applyAlignment="0" applyProtection="0"/>
    <xf numFmtId="0" fontId="119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24" fillId="50" borderId="0" applyNumberFormat="0" applyBorder="0" applyAlignment="0" applyProtection="0"/>
    <xf numFmtId="0" fontId="1" fillId="19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1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1" fillId="19" borderId="0" applyNumberFormat="0" applyBorder="0" applyAlignment="0" applyProtection="0"/>
    <xf numFmtId="0" fontId="24" fillId="19" borderId="0" applyNumberFormat="0" applyBorder="0" applyAlignment="0" applyProtection="0"/>
    <xf numFmtId="0" fontId="1" fillId="19" borderId="0" applyNumberFormat="0" applyBorder="0" applyAlignment="0" applyProtection="0"/>
    <xf numFmtId="0" fontId="24" fillId="19" borderId="0" applyNumberFormat="0" applyBorder="0" applyAlignment="0" applyProtection="0"/>
    <xf numFmtId="0" fontId="113" fillId="5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13" fillId="52" borderId="0" applyNumberFormat="0" applyBorder="0" applyAlignment="0" applyProtection="0"/>
    <xf numFmtId="0" fontId="24" fillId="19" borderId="0" applyNumberFormat="0" applyBorder="0" applyAlignment="0" applyProtection="0"/>
    <xf numFmtId="0" fontId="113" fillId="52" borderId="0" applyNumberFormat="0" applyBorder="0" applyAlignment="0" applyProtection="0"/>
    <xf numFmtId="0" fontId="113" fillId="52" borderId="0" applyNumberFormat="0" applyBorder="0" applyAlignment="0" applyProtection="0"/>
    <xf numFmtId="0" fontId="119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24" fillId="52" borderId="0" applyNumberFormat="0" applyBorder="0" applyAlignment="0" applyProtection="0"/>
    <xf numFmtId="0" fontId="1" fillId="23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1" fillId="23" borderId="0" applyNumberFormat="0" applyBorder="0" applyAlignment="0" applyProtection="0"/>
    <xf numFmtId="0" fontId="24" fillId="23" borderId="0" applyNumberFormat="0" applyBorder="0" applyAlignment="0" applyProtection="0"/>
    <xf numFmtId="0" fontId="24" fillId="23" borderId="0" applyNumberFormat="0" applyBorder="0" applyAlignment="0" applyProtection="0"/>
    <xf numFmtId="0" fontId="1" fillId="23" borderId="0" applyNumberFormat="0" applyBorder="0" applyAlignment="0" applyProtection="0"/>
    <xf numFmtId="0" fontId="24" fillId="23" borderId="0" applyNumberFormat="0" applyBorder="0" applyAlignment="0" applyProtection="0"/>
    <xf numFmtId="0" fontId="1" fillId="23" borderId="0" applyNumberFormat="0" applyBorder="0" applyAlignment="0" applyProtection="0"/>
    <xf numFmtId="0" fontId="24" fillId="23" borderId="0" applyNumberFormat="0" applyBorder="0" applyAlignment="0" applyProtection="0"/>
    <xf numFmtId="0" fontId="113" fillId="5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13" fillId="54" borderId="0" applyNumberFormat="0" applyBorder="0" applyAlignment="0" applyProtection="0"/>
    <xf numFmtId="0" fontId="24" fillId="23" borderId="0" applyNumberFormat="0" applyBorder="0" applyAlignment="0" applyProtection="0"/>
    <xf numFmtId="0" fontId="113" fillId="54" borderId="0" applyNumberFormat="0" applyBorder="0" applyAlignment="0" applyProtection="0"/>
    <xf numFmtId="0" fontId="113" fillId="54" borderId="0" applyNumberFormat="0" applyBorder="0" applyAlignment="0" applyProtection="0"/>
    <xf numFmtId="0" fontId="119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1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1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1" fillId="27" borderId="0" applyNumberFormat="0" applyBorder="0" applyAlignment="0" applyProtection="0"/>
    <xf numFmtId="0" fontId="24" fillId="27" borderId="0" applyNumberFormat="0" applyBorder="0" applyAlignment="0" applyProtection="0"/>
    <xf numFmtId="0" fontId="1" fillId="27" borderId="0" applyNumberFormat="0" applyBorder="0" applyAlignment="0" applyProtection="0"/>
    <xf numFmtId="0" fontId="24" fillId="27" borderId="0" applyNumberFormat="0" applyBorder="0" applyAlignment="0" applyProtection="0"/>
    <xf numFmtId="0" fontId="113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13" fillId="27" borderId="0" applyNumberFormat="0" applyBorder="0" applyAlignment="0" applyProtection="0"/>
    <xf numFmtId="0" fontId="24" fillId="27" borderId="0" applyNumberFormat="0" applyBorder="0" applyAlignment="0" applyProtection="0"/>
    <xf numFmtId="0" fontId="113" fillId="27" borderId="0" applyNumberFormat="0" applyBorder="0" applyAlignment="0" applyProtection="0"/>
    <xf numFmtId="0" fontId="113" fillId="27" borderId="0" applyNumberFormat="0" applyBorder="0" applyAlignment="0" applyProtection="0"/>
    <xf numFmtId="0" fontId="119" fillId="55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24" fillId="27" borderId="0" applyNumberFormat="0" applyBorder="0" applyAlignment="0" applyProtection="0"/>
    <xf numFmtId="0" fontId="1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31" borderId="0" applyNumberFormat="0" applyBorder="0" applyAlignment="0" applyProtection="0"/>
    <xf numFmtId="0" fontId="113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13" fillId="31" borderId="0" applyNumberFormat="0" applyBorder="0" applyAlignment="0" applyProtection="0"/>
    <xf numFmtId="0" fontId="24" fillId="31" borderId="0" applyNumberFormat="0" applyBorder="0" applyAlignment="0" applyProtection="0"/>
    <xf numFmtId="0" fontId="113" fillId="31" borderId="0" applyNumberFormat="0" applyBorder="0" applyAlignment="0" applyProtection="0"/>
    <xf numFmtId="0" fontId="113" fillId="31" borderId="0" applyNumberFormat="0" applyBorder="0" applyAlignment="0" applyProtection="0"/>
    <xf numFmtId="0" fontId="119" fillId="5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24" fillId="31" borderId="0" applyNumberFormat="0" applyBorder="0" applyAlignment="0" applyProtection="0"/>
    <xf numFmtId="0" fontId="1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1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1" fillId="12" borderId="0" applyNumberFormat="0" applyBorder="0" applyAlignment="0" applyProtection="0"/>
    <xf numFmtId="0" fontId="24" fillId="12" borderId="0" applyNumberFormat="0" applyBorder="0" applyAlignment="0" applyProtection="0"/>
    <xf numFmtId="0" fontId="1" fillId="12" borderId="0" applyNumberFormat="0" applyBorder="0" applyAlignment="0" applyProtection="0"/>
    <xf numFmtId="0" fontId="24" fillId="12" borderId="0" applyNumberFormat="0" applyBorder="0" applyAlignment="0" applyProtection="0"/>
    <xf numFmtId="0" fontId="113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13" fillId="12" borderId="0" applyNumberFormat="0" applyBorder="0" applyAlignment="0" applyProtection="0"/>
    <xf numFmtId="0" fontId="24" fillId="12" borderId="0" applyNumberFormat="0" applyBorder="0" applyAlignment="0" applyProtection="0"/>
    <xf numFmtId="0" fontId="113" fillId="12" borderId="0" applyNumberFormat="0" applyBorder="0" applyAlignment="0" applyProtection="0"/>
    <xf numFmtId="0" fontId="113" fillId="12" borderId="0" applyNumberFormat="0" applyBorder="0" applyAlignment="0" applyProtection="0"/>
    <xf numFmtId="0" fontId="119" fillId="56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1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1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1" fillId="16" borderId="0" applyNumberFormat="0" applyBorder="0" applyAlignment="0" applyProtection="0"/>
    <xf numFmtId="0" fontId="24" fillId="16" borderId="0" applyNumberFormat="0" applyBorder="0" applyAlignment="0" applyProtection="0"/>
    <xf numFmtId="0" fontId="1" fillId="16" borderId="0" applyNumberFormat="0" applyBorder="0" applyAlignment="0" applyProtection="0"/>
    <xf numFmtId="0" fontId="24" fillId="16" borderId="0" applyNumberFormat="0" applyBorder="0" applyAlignment="0" applyProtection="0"/>
    <xf numFmtId="0" fontId="113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13" fillId="16" borderId="0" applyNumberFormat="0" applyBorder="0" applyAlignment="0" applyProtection="0"/>
    <xf numFmtId="0" fontId="24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9" fillId="57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1" fillId="20" borderId="0" applyNumberFormat="0" applyBorder="0" applyAlignment="0" applyProtection="0"/>
    <xf numFmtId="0" fontId="24" fillId="59" borderId="0" applyNumberFormat="0" applyBorder="0" applyAlignment="0" applyProtection="0"/>
    <xf numFmtId="0" fontId="24" fillId="59" borderId="0" applyNumberFormat="0" applyBorder="0" applyAlignment="0" applyProtection="0"/>
    <xf numFmtId="0" fontId="24" fillId="59" borderId="0" applyNumberFormat="0" applyBorder="0" applyAlignment="0" applyProtection="0"/>
    <xf numFmtId="0" fontId="24" fillId="59" borderId="0" applyNumberFormat="0" applyBorder="0" applyAlignment="0" applyProtection="0"/>
    <xf numFmtId="0" fontId="24" fillId="59" borderId="0" applyNumberFormat="0" applyBorder="0" applyAlignment="0" applyProtection="0"/>
    <xf numFmtId="0" fontId="24" fillId="59" borderId="0" applyNumberFormat="0" applyBorder="0" applyAlignment="0" applyProtection="0"/>
    <xf numFmtId="0" fontId="24" fillId="59" borderId="0" applyNumberFormat="0" applyBorder="0" applyAlignment="0" applyProtection="0"/>
    <xf numFmtId="0" fontId="24" fillId="59" borderId="0" applyNumberFormat="0" applyBorder="0" applyAlignment="0" applyProtection="0"/>
    <xf numFmtId="0" fontId="24" fillId="59" borderId="0" applyNumberFormat="0" applyBorder="0" applyAlignment="0" applyProtection="0"/>
    <xf numFmtId="0" fontId="24" fillId="59" borderId="0" applyNumberFormat="0" applyBorder="0" applyAlignment="0" applyProtection="0"/>
    <xf numFmtId="0" fontId="24" fillId="59" borderId="0" applyNumberFormat="0" applyBorder="0" applyAlignment="0" applyProtection="0"/>
    <xf numFmtId="0" fontId="1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1" fillId="20" borderId="0" applyNumberFormat="0" applyBorder="0" applyAlignment="0" applyProtection="0"/>
    <xf numFmtId="0" fontId="24" fillId="20" borderId="0" applyNumberFormat="0" applyBorder="0" applyAlignment="0" applyProtection="0"/>
    <xf numFmtId="0" fontId="1" fillId="20" borderId="0" applyNumberFormat="0" applyBorder="0" applyAlignment="0" applyProtection="0"/>
    <xf numFmtId="0" fontId="24" fillId="20" borderId="0" applyNumberFormat="0" applyBorder="0" applyAlignment="0" applyProtection="0"/>
    <xf numFmtId="0" fontId="113" fillId="59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13" fillId="59" borderId="0" applyNumberFormat="0" applyBorder="0" applyAlignment="0" applyProtection="0"/>
    <xf numFmtId="0" fontId="24" fillId="20" borderId="0" applyNumberFormat="0" applyBorder="0" applyAlignment="0" applyProtection="0"/>
    <xf numFmtId="0" fontId="113" fillId="59" borderId="0" applyNumberFormat="0" applyBorder="0" applyAlignment="0" applyProtection="0"/>
    <xf numFmtId="0" fontId="113" fillId="59" borderId="0" applyNumberFormat="0" applyBorder="0" applyAlignment="0" applyProtection="0"/>
    <xf numFmtId="0" fontId="119" fillId="59" borderId="0" applyNumberFormat="0" applyBorder="0" applyAlignment="0" applyProtection="0"/>
    <xf numFmtId="0" fontId="24" fillId="59" borderId="0" applyNumberFormat="0" applyBorder="0" applyAlignment="0" applyProtection="0"/>
    <xf numFmtId="0" fontId="24" fillId="59" borderId="0" applyNumberFormat="0" applyBorder="0" applyAlignment="0" applyProtection="0"/>
    <xf numFmtId="0" fontId="24" fillId="59" borderId="0" applyNumberFormat="0" applyBorder="0" applyAlignment="0" applyProtection="0"/>
    <xf numFmtId="0" fontId="24" fillId="59" borderId="0" applyNumberFormat="0" applyBorder="0" applyAlignment="0" applyProtection="0"/>
    <xf numFmtId="0" fontId="24" fillId="59" borderId="0" applyNumberFormat="0" applyBorder="0" applyAlignment="0" applyProtection="0"/>
    <xf numFmtId="0" fontId="24" fillId="59" borderId="0" applyNumberFormat="0" applyBorder="0" applyAlignment="0" applyProtection="0"/>
    <xf numFmtId="0" fontId="24" fillId="59" borderId="0" applyNumberFormat="0" applyBorder="0" applyAlignment="0" applyProtection="0"/>
    <xf numFmtId="0" fontId="1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1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1" fillId="24" borderId="0" applyNumberFormat="0" applyBorder="0" applyAlignment="0" applyProtection="0"/>
    <xf numFmtId="0" fontId="24" fillId="24" borderId="0" applyNumberFormat="0" applyBorder="0" applyAlignment="0" applyProtection="0"/>
    <xf numFmtId="0" fontId="1" fillId="24" borderId="0" applyNumberFormat="0" applyBorder="0" applyAlignment="0" applyProtection="0"/>
    <xf numFmtId="0" fontId="24" fillId="24" borderId="0" applyNumberFormat="0" applyBorder="0" applyAlignment="0" applyProtection="0"/>
    <xf numFmtId="0" fontId="113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13" fillId="24" borderId="0" applyNumberFormat="0" applyBorder="0" applyAlignment="0" applyProtection="0"/>
    <xf numFmtId="0" fontId="24" fillId="24" borderId="0" applyNumberFormat="0" applyBorder="0" applyAlignment="0" applyProtection="0"/>
    <xf numFmtId="0" fontId="113" fillId="24" borderId="0" applyNumberFormat="0" applyBorder="0" applyAlignment="0" applyProtection="0"/>
    <xf numFmtId="0" fontId="113" fillId="24" borderId="0" applyNumberFormat="0" applyBorder="0" applyAlignment="0" applyProtection="0"/>
    <xf numFmtId="0" fontId="119" fillId="5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1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1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1" fillId="28" borderId="0" applyNumberFormat="0" applyBorder="0" applyAlignment="0" applyProtection="0"/>
    <xf numFmtId="0" fontId="24" fillId="28" borderId="0" applyNumberFormat="0" applyBorder="0" applyAlignment="0" applyProtection="0"/>
    <xf numFmtId="0" fontId="1" fillId="28" borderId="0" applyNumberFormat="0" applyBorder="0" applyAlignment="0" applyProtection="0"/>
    <xf numFmtId="0" fontId="24" fillId="28" borderId="0" applyNumberFormat="0" applyBorder="0" applyAlignment="0" applyProtection="0"/>
    <xf numFmtId="0" fontId="113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13" fillId="28" borderId="0" applyNumberFormat="0" applyBorder="0" applyAlignment="0" applyProtection="0"/>
    <xf numFmtId="0" fontId="24" fillId="28" borderId="0" applyNumberFormat="0" applyBorder="0" applyAlignment="0" applyProtection="0"/>
    <xf numFmtId="0" fontId="113" fillId="28" borderId="0" applyNumberFormat="0" applyBorder="0" applyAlignment="0" applyProtection="0"/>
    <xf numFmtId="0" fontId="113" fillId="28" borderId="0" applyNumberFormat="0" applyBorder="0" applyAlignment="0" applyProtection="0"/>
    <xf numFmtId="0" fontId="119" fillId="56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1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1" fillId="32" borderId="0" applyNumberFormat="0" applyBorder="0" applyAlignment="0" applyProtection="0"/>
    <xf numFmtId="0" fontId="24" fillId="32" borderId="0" applyNumberFormat="0" applyBorder="0" applyAlignment="0" applyProtection="0"/>
    <xf numFmtId="0" fontId="1" fillId="32" borderId="0" applyNumberFormat="0" applyBorder="0" applyAlignment="0" applyProtection="0"/>
    <xf numFmtId="0" fontId="24" fillId="32" borderId="0" applyNumberFormat="0" applyBorder="0" applyAlignment="0" applyProtection="0"/>
    <xf numFmtId="0" fontId="113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13" fillId="32" borderId="0" applyNumberFormat="0" applyBorder="0" applyAlignment="0" applyProtection="0"/>
    <xf numFmtId="0" fontId="24" fillId="32" borderId="0" applyNumberFormat="0" applyBorder="0" applyAlignment="0" applyProtection="0"/>
    <xf numFmtId="0" fontId="113" fillId="32" borderId="0" applyNumberFormat="0" applyBorder="0" applyAlignment="0" applyProtection="0"/>
    <xf numFmtId="0" fontId="113" fillId="32" borderId="0" applyNumberFormat="0" applyBorder="0" applyAlignment="0" applyProtection="0"/>
    <xf numFmtId="0" fontId="119" fillId="61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89" fillId="13" borderId="0" applyNumberFormat="0" applyBorder="0" applyAlignment="0" applyProtection="0"/>
    <xf numFmtId="0" fontId="89" fillId="13" borderId="0" applyNumberFormat="0" applyBorder="0" applyAlignment="0" applyProtection="0"/>
    <xf numFmtId="0" fontId="89" fillId="13" borderId="0" applyNumberFormat="0" applyBorder="0" applyAlignment="0" applyProtection="0"/>
    <xf numFmtId="0" fontId="89" fillId="13" borderId="0" applyNumberFormat="0" applyBorder="0" applyAlignment="0" applyProtection="0"/>
    <xf numFmtId="0" fontId="89" fillId="13" borderId="0" applyNumberFormat="0" applyBorder="0" applyAlignment="0" applyProtection="0"/>
    <xf numFmtId="0" fontId="89" fillId="13" borderId="0" applyNumberFormat="0" applyBorder="0" applyAlignment="0" applyProtection="0"/>
    <xf numFmtId="0" fontId="89" fillId="13" borderId="0" applyNumberFormat="0" applyBorder="0" applyAlignment="0" applyProtection="0"/>
    <xf numFmtId="0" fontId="89" fillId="13" borderId="0" applyNumberFormat="0" applyBorder="0" applyAlignment="0" applyProtection="0"/>
    <xf numFmtId="0" fontId="89" fillId="13" borderId="0" applyNumberFormat="0" applyBorder="0" applyAlignment="0" applyProtection="0"/>
    <xf numFmtId="0" fontId="89" fillId="13" borderId="0" applyNumberFormat="0" applyBorder="0" applyAlignment="0" applyProtection="0"/>
    <xf numFmtId="0" fontId="63" fillId="13" borderId="0" applyNumberFormat="0" applyBorder="0" applyAlignment="0" applyProtection="0"/>
    <xf numFmtId="0" fontId="89" fillId="13" borderId="0" applyNumberFormat="0" applyBorder="0" applyAlignment="0" applyProtection="0"/>
    <xf numFmtId="0" fontId="63" fillId="13" borderId="0" applyNumberFormat="0" applyBorder="0" applyAlignment="0" applyProtection="0"/>
    <xf numFmtId="0" fontId="63" fillId="13" borderId="0" applyNumberFormat="0" applyBorder="0" applyAlignment="0" applyProtection="0"/>
    <xf numFmtId="0" fontId="602" fillId="13" borderId="0" applyNumberFormat="0" applyBorder="0" applyAlignment="0" applyProtection="0"/>
    <xf numFmtId="0" fontId="63" fillId="13" borderId="0" applyNumberFormat="0" applyBorder="0" applyAlignment="0" applyProtection="0"/>
    <xf numFmtId="0" fontId="602" fillId="13" borderId="0" applyNumberFormat="0" applyBorder="0" applyAlignment="0" applyProtection="0"/>
    <xf numFmtId="0" fontId="602" fillId="13" borderId="0" applyNumberFormat="0" applyBorder="0" applyAlignment="0" applyProtection="0"/>
    <xf numFmtId="0" fontId="120" fillId="62" borderId="0" applyNumberFormat="0" applyBorder="0" applyAlignment="0" applyProtection="0"/>
    <xf numFmtId="0" fontId="89" fillId="13" borderId="0" applyNumberFormat="0" applyBorder="0" applyAlignment="0" applyProtection="0"/>
    <xf numFmtId="0" fontId="89" fillId="13" borderId="0" applyNumberFormat="0" applyBorder="0" applyAlignment="0" applyProtection="0"/>
    <xf numFmtId="0" fontId="89" fillId="17" borderId="0" applyNumberFormat="0" applyBorder="0" applyAlignment="0" applyProtection="0"/>
    <xf numFmtId="0" fontId="89" fillId="17" borderId="0" applyNumberFormat="0" applyBorder="0" applyAlignment="0" applyProtection="0"/>
    <xf numFmtId="0" fontId="89" fillId="17" borderId="0" applyNumberFormat="0" applyBorder="0" applyAlignment="0" applyProtection="0"/>
    <xf numFmtId="0" fontId="89" fillId="17" borderId="0" applyNumberFormat="0" applyBorder="0" applyAlignment="0" applyProtection="0"/>
    <xf numFmtId="0" fontId="89" fillId="17" borderId="0" applyNumberFormat="0" applyBorder="0" applyAlignment="0" applyProtection="0"/>
    <xf numFmtId="0" fontId="89" fillId="17" borderId="0" applyNumberFormat="0" applyBorder="0" applyAlignment="0" applyProtection="0"/>
    <xf numFmtId="0" fontId="89" fillId="17" borderId="0" applyNumberFormat="0" applyBorder="0" applyAlignment="0" applyProtection="0"/>
    <xf numFmtId="0" fontId="89" fillId="17" borderId="0" applyNumberFormat="0" applyBorder="0" applyAlignment="0" applyProtection="0"/>
    <xf numFmtId="0" fontId="89" fillId="17" borderId="0" applyNumberFormat="0" applyBorder="0" applyAlignment="0" applyProtection="0"/>
    <xf numFmtId="0" fontId="89" fillId="17" borderId="0" applyNumberFormat="0" applyBorder="0" applyAlignment="0" applyProtection="0"/>
    <xf numFmtId="0" fontId="63" fillId="17" borderId="0" applyNumberFormat="0" applyBorder="0" applyAlignment="0" applyProtection="0"/>
    <xf numFmtId="0" fontId="89" fillId="17" borderId="0" applyNumberFormat="0" applyBorder="0" applyAlignment="0" applyProtection="0"/>
    <xf numFmtId="0" fontId="63" fillId="17" borderId="0" applyNumberFormat="0" applyBorder="0" applyAlignment="0" applyProtection="0"/>
    <xf numFmtId="0" fontId="63" fillId="17" borderId="0" applyNumberFormat="0" applyBorder="0" applyAlignment="0" applyProtection="0"/>
    <xf numFmtId="0" fontId="602" fillId="17" borderId="0" applyNumberFormat="0" applyBorder="0" applyAlignment="0" applyProtection="0"/>
    <xf numFmtId="0" fontId="63" fillId="17" borderId="0" applyNumberFormat="0" applyBorder="0" applyAlignment="0" applyProtection="0"/>
    <xf numFmtId="0" fontId="602" fillId="17" borderId="0" applyNumberFormat="0" applyBorder="0" applyAlignment="0" applyProtection="0"/>
    <xf numFmtId="0" fontId="602" fillId="17" borderId="0" applyNumberFormat="0" applyBorder="0" applyAlignment="0" applyProtection="0"/>
    <xf numFmtId="0" fontId="120" fillId="57" borderId="0" applyNumberFormat="0" applyBorder="0" applyAlignment="0" applyProtection="0"/>
    <xf numFmtId="0" fontId="89" fillId="17" borderId="0" applyNumberFormat="0" applyBorder="0" applyAlignment="0" applyProtection="0"/>
    <xf numFmtId="0" fontId="89" fillId="17" borderId="0" applyNumberFormat="0" applyBorder="0" applyAlignment="0" applyProtection="0"/>
    <xf numFmtId="0" fontId="89" fillId="59" borderId="0" applyNumberFormat="0" applyBorder="0" applyAlignment="0" applyProtection="0"/>
    <xf numFmtId="0" fontId="89" fillId="59" borderId="0" applyNumberFormat="0" applyBorder="0" applyAlignment="0" applyProtection="0"/>
    <xf numFmtId="0" fontId="89" fillId="59" borderId="0" applyNumberFormat="0" applyBorder="0" applyAlignment="0" applyProtection="0"/>
    <xf numFmtId="0" fontId="89" fillId="59" borderId="0" applyNumberFormat="0" applyBorder="0" applyAlignment="0" applyProtection="0"/>
    <xf numFmtId="0" fontId="89" fillId="59" borderId="0" applyNumberFormat="0" applyBorder="0" applyAlignment="0" applyProtection="0"/>
    <xf numFmtId="0" fontId="89" fillId="59" borderId="0" applyNumberFormat="0" applyBorder="0" applyAlignment="0" applyProtection="0"/>
    <xf numFmtId="0" fontId="89" fillId="59" borderId="0" applyNumberFormat="0" applyBorder="0" applyAlignment="0" applyProtection="0"/>
    <xf numFmtId="0" fontId="89" fillId="59" borderId="0" applyNumberFormat="0" applyBorder="0" applyAlignment="0" applyProtection="0"/>
    <xf numFmtId="0" fontId="89" fillId="59" borderId="0" applyNumberFormat="0" applyBorder="0" applyAlignment="0" applyProtection="0"/>
    <xf numFmtId="0" fontId="89" fillId="59" borderId="0" applyNumberFormat="0" applyBorder="0" applyAlignment="0" applyProtection="0"/>
    <xf numFmtId="0" fontId="89" fillId="59" borderId="0" applyNumberFormat="0" applyBorder="0" applyAlignment="0" applyProtection="0"/>
    <xf numFmtId="0" fontId="63" fillId="21" borderId="0" applyNumberFormat="0" applyBorder="0" applyAlignment="0" applyProtection="0"/>
    <xf numFmtId="0" fontId="89" fillId="21" borderId="0" applyNumberFormat="0" applyBorder="0" applyAlignment="0" applyProtection="0"/>
    <xf numFmtId="0" fontId="63" fillId="21" borderId="0" applyNumberFormat="0" applyBorder="0" applyAlignment="0" applyProtection="0"/>
    <xf numFmtId="0" fontId="63" fillId="21" borderId="0" applyNumberFormat="0" applyBorder="0" applyAlignment="0" applyProtection="0"/>
    <xf numFmtId="0" fontId="602" fillId="59" borderId="0" applyNumberFormat="0" applyBorder="0" applyAlignment="0" applyProtection="0"/>
    <xf numFmtId="0" fontId="63" fillId="21" borderId="0" applyNumberFormat="0" applyBorder="0" applyAlignment="0" applyProtection="0"/>
    <xf numFmtId="0" fontId="602" fillId="59" borderId="0" applyNumberFormat="0" applyBorder="0" applyAlignment="0" applyProtection="0"/>
    <xf numFmtId="0" fontId="602" fillId="59" borderId="0" applyNumberFormat="0" applyBorder="0" applyAlignment="0" applyProtection="0"/>
    <xf numFmtId="0" fontId="120" fillId="59" borderId="0" applyNumberFormat="0" applyBorder="0" applyAlignment="0" applyProtection="0"/>
    <xf numFmtId="0" fontId="89" fillId="59" borderId="0" applyNumberFormat="0" applyBorder="0" applyAlignment="0" applyProtection="0"/>
    <xf numFmtId="0" fontId="89" fillId="59" borderId="0" applyNumberFormat="0" applyBorder="0" applyAlignment="0" applyProtection="0"/>
    <xf numFmtId="0" fontId="89" fillId="59" borderId="0" applyNumberFormat="0" applyBorder="0" applyAlignment="0" applyProtection="0"/>
    <xf numFmtId="0" fontId="89" fillId="59" borderId="0" applyNumberFormat="0" applyBorder="0" applyAlignment="0" applyProtection="0"/>
    <xf numFmtId="0" fontId="89" fillId="59" borderId="0" applyNumberFormat="0" applyBorder="0" applyAlignment="0" applyProtection="0"/>
    <xf numFmtId="0" fontId="89" fillId="59" borderId="0" applyNumberFormat="0" applyBorder="0" applyAlignment="0" applyProtection="0"/>
    <xf numFmtId="0" fontId="89" fillId="59" borderId="0" applyNumberFormat="0" applyBorder="0" applyAlignment="0" applyProtection="0"/>
    <xf numFmtId="0" fontId="89" fillId="64" borderId="0" applyNumberFormat="0" applyBorder="0" applyAlignment="0" applyProtection="0"/>
    <xf numFmtId="0" fontId="89" fillId="64" borderId="0" applyNumberFormat="0" applyBorder="0" applyAlignment="0" applyProtection="0"/>
    <xf numFmtId="0" fontId="89" fillId="64" borderId="0" applyNumberFormat="0" applyBorder="0" applyAlignment="0" applyProtection="0"/>
    <xf numFmtId="0" fontId="89" fillId="64" borderId="0" applyNumberFormat="0" applyBorder="0" applyAlignment="0" applyProtection="0"/>
    <xf numFmtId="0" fontId="89" fillId="64" borderId="0" applyNumberFormat="0" applyBorder="0" applyAlignment="0" applyProtection="0"/>
    <xf numFmtId="0" fontId="89" fillId="64" borderId="0" applyNumberFormat="0" applyBorder="0" applyAlignment="0" applyProtection="0"/>
    <xf numFmtId="0" fontId="89" fillId="64" borderId="0" applyNumberFormat="0" applyBorder="0" applyAlignment="0" applyProtection="0"/>
    <xf numFmtId="0" fontId="89" fillId="64" borderId="0" applyNumberFormat="0" applyBorder="0" applyAlignment="0" applyProtection="0"/>
    <xf numFmtId="0" fontId="89" fillId="64" borderId="0" applyNumberFormat="0" applyBorder="0" applyAlignment="0" applyProtection="0"/>
    <xf numFmtId="0" fontId="89" fillId="64" borderId="0" applyNumberFormat="0" applyBorder="0" applyAlignment="0" applyProtection="0"/>
    <xf numFmtId="0" fontId="89" fillId="64" borderId="0" applyNumberFormat="0" applyBorder="0" applyAlignment="0" applyProtection="0"/>
    <xf numFmtId="0" fontId="63" fillId="25" borderId="0" applyNumberFormat="0" applyBorder="0" applyAlignment="0" applyProtection="0"/>
    <xf numFmtId="0" fontId="89" fillId="25" borderId="0" applyNumberFormat="0" applyBorder="0" applyAlignment="0" applyProtection="0"/>
    <xf numFmtId="0" fontId="63" fillId="25" borderId="0" applyNumberFormat="0" applyBorder="0" applyAlignment="0" applyProtection="0"/>
    <xf numFmtId="0" fontId="63" fillId="25" borderId="0" applyNumberFormat="0" applyBorder="0" applyAlignment="0" applyProtection="0"/>
    <xf numFmtId="0" fontId="602" fillId="64" borderId="0" applyNumberFormat="0" applyBorder="0" applyAlignment="0" applyProtection="0"/>
    <xf numFmtId="0" fontId="63" fillId="25" borderId="0" applyNumberFormat="0" applyBorder="0" applyAlignment="0" applyProtection="0"/>
    <xf numFmtId="0" fontId="602" fillId="64" borderId="0" applyNumberFormat="0" applyBorder="0" applyAlignment="0" applyProtection="0"/>
    <xf numFmtId="0" fontId="602" fillId="64" borderId="0" applyNumberFormat="0" applyBorder="0" applyAlignment="0" applyProtection="0"/>
    <xf numFmtId="0" fontId="120" fillId="64" borderId="0" applyNumberFormat="0" applyBorder="0" applyAlignment="0" applyProtection="0"/>
    <xf numFmtId="0" fontId="89" fillId="64" borderId="0" applyNumberFormat="0" applyBorder="0" applyAlignment="0" applyProtection="0"/>
    <xf numFmtId="0" fontId="89" fillId="64" borderId="0" applyNumberFormat="0" applyBorder="0" applyAlignment="0" applyProtection="0"/>
    <xf numFmtId="0" fontId="89" fillId="64" borderId="0" applyNumberFormat="0" applyBorder="0" applyAlignment="0" applyProtection="0"/>
    <xf numFmtId="0" fontId="89" fillId="64" borderId="0" applyNumberFormat="0" applyBorder="0" applyAlignment="0" applyProtection="0"/>
    <xf numFmtId="0" fontId="89" fillId="64" borderId="0" applyNumberFormat="0" applyBorder="0" applyAlignment="0" applyProtection="0"/>
    <xf numFmtId="0" fontId="89" fillId="64" borderId="0" applyNumberFormat="0" applyBorder="0" applyAlignment="0" applyProtection="0"/>
    <xf numFmtId="0" fontId="89" fillId="64" borderId="0" applyNumberFormat="0" applyBorder="0" applyAlignment="0" applyProtection="0"/>
    <xf numFmtId="0" fontId="89" fillId="29" borderId="0" applyNumberFormat="0" applyBorder="0" applyAlignment="0" applyProtection="0"/>
    <xf numFmtId="0" fontId="89" fillId="29" borderId="0" applyNumberFormat="0" applyBorder="0" applyAlignment="0" applyProtection="0"/>
    <xf numFmtId="0" fontId="89" fillId="29" borderId="0" applyNumberFormat="0" applyBorder="0" applyAlignment="0" applyProtection="0"/>
    <xf numFmtId="0" fontId="89" fillId="29" borderId="0" applyNumberFormat="0" applyBorder="0" applyAlignment="0" applyProtection="0"/>
    <xf numFmtId="0" fontId="89" fillId="29" borderId="0" applyNumberFormat="0" applyBorder="0" applyAlignment="0" applyProtection="0"/>
    <xf numFmtId="0" fontId="89" fillId="29" borderId="0" applyNumberFormat="0" applyBorder="0" applyAlignment="0" applyProtection="0"/>
    <xf numFmtId="0" fontId="89" fillId="29" borderId="0" applyNumberFormat="0" applyBorder="0" applyAlignment="0" applyProtection="0"/>
    <xf numFmtId="0" fontId="89" fillId="29" borderId="0" applyNumberFormat="0" applyBorder="0" applyAlignment="0" applyProtection="0"/>
    <xf numFmtId="0" fontId="89" fillId="29" borderId="0" applyNumberFormat="0" applyBorder="0" applyAlignment="0" applyProtection="0"/>
    <xf numFmtId="0" fontId="89" fillId="29" borderId="0" applyNumberFormat="0" applyBorder="0" applyAlignment="0" applyProtection="0"/>
    <xf numFmtId="0" fontId="63" fillId="29" borderId="0" applyNumberFormat="0" applyBorder="0" applyAlignment="0" applyProtection="0"/>
    <xf numFmtId="0" fontId="89" fillId="29" borderId="0" applyNumberFormat="0" applyBorder="0" applyAlignment="0" applyProtection="0"/>
    <xf numFmtId="0" fontId="63" fillId="29" borderId="0" applyNumberFormat="0" applyBorder="0" applyAlignment="0" applyProtection="0"/>
    <xf numFmtId="0" fontId="63" fillId="29" borderId="0" applyNumberFormat="0" applyBorder="0" applyAlignment="0" applyProtection="0"/>
    <xf numFmtId="0" fontId="602" fillId="29" borderId="0" applyNumberFormat="0" applyBorder="0" applyAlignment="0" applyProtection="0"/>
    <xf numFmtId="0" fontId="63" fillId="29" borderId="0" applyNumberFormat="0" applyBorder="0" applyAlignment="0" applyProtection="0"/>
    <xf numFmtId="0" fontId="602" fillId="29" borderId="0" applyNumberFormat="0" applyBorder="0" applyAlignment="0" applyProtection="0"/>
    <xf numFmtId="0" fontId="602" fillId="29" borderId="0" applyNumberFormat="0" applyBorder="0" applyAlignment="0" applyProtection="0"/>
    <xf numFmtId="0" fontId="120" fillId="63" borderId="0" applyNumberFormat="0" applyBorder="0" applyAlignment="0" applyProtection="0"/>
    <xf numFmtId="0" fontId="89" fillId="29" borderId="0" applyNumberFormat="0" applyBorder="0" applyAlignment="0" applyProtection="0"/>
    <xf numFmtId="0" fontId="89" fillId="29" borderId="0" applyNumberFormat="0" applyBorder="0" applyAlignment="0" applyProtection="0"/>
    <xf numFmtId="0" fontId="89" fillId="65" borderId="0" applyNumberFormat="0" applyBorder="0" applyAlignment="0" applyProtection="0"/>
    <xf numFmtId="0" fontId="89" fillId="65" borderId="0" applyNumberFormat="0" applyBorder="0" applyAlignment="0" applyProtection="0"/>
    <xf numFmtId="0" fontId="89" fillId="65" borderId="0" applyNumberFormat="0" applyBorder="0" applyAlignment="0" applyProtection="0"/>
    <xf numFmtId="0" fontId="89" fillId="65" borderId="0" applyNumberFormat="0" applyBorder="0" applyAlignment="0" applyProtection="0"/>
    <xf numFmtId="0" fontId="89" fillId="65" borderId="0" applyNumberFormat="0" applyBorder="0" applyAlignment="0" applyProtection="0"/>
    <xf numFmtId="0" fontId="89" fillId="65" borderId="0" applyNumberFormat="0" applyBorder="0" applyAlignment="0" applyProtection="0"/>
    <xf numFmtId="0" fontId="89" fillId="65" borderId="0" applyNumberFormat="0" applyBorder="0" applyAlignment="0" applyProtection="0"/>
    <xf numFmtId="0" fontId="89" fillId="65" borderId="0" applyNumberFormat="0" applyBorder="0" applyAlignment="0" applyProtection="0"/>
    <xf numFmtId="0" fontId="89" fillId="65" borderId="0" applyNumberFormat="0" applyBorder="0" applyAlignment="0" applyProtection="0"/>
    <xf numFmtId="0" fontId="89" fillId="65" borderId="0" applyNumberFormat="0" applyBorder="0" applyAlignment="0" applyProtection="0"/>
    <xf numFmtId="0" fontId="89" fillId="65" borderId="0" applyNumberFormat="0" applyBorder="0" applyAlignment="0" applyProtection="0"/>
    <xf numFmtId="0" fontId="63" fillId="33" borderId="0" applyNumberFormat="0" applyBorder="0" applyAlignment="0" applyProtection="0"/>
    <xf numFmtId="0" fontId="89" fillId="33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602" fillId="65" borderId="0" applyNumberFormat="0" applyBorder="0" applyAlignment="0" applyProtection="0"/>
    <xf numFmtId="0" fontId="63" fillId="33" borderId="0" applyNumberFormat="0" applyBorder="0" applyAlignment="0" applyProtection="0"/>
    <xf numFmtId="0" fontId="602" fillId="65" borderId="0" applyNumberFormat="0" applyBorder="0" applyAlignment="0" applyProtection="0"/>
    <xf numFmtId="0" fontId="602" fillId="65" borderId="0" applyNumberFormat="0" applyBorder="0" applyAlignment="0" applyProtection="0"/>
    <xf numFmtId="0" fontId="120" fillId="65" borderId="0" applyNumberFormat="0" applyBorder="0" applyAlignment="0" applyProtection="0"/>
    <xf numFmtId="0" fontId="89" fillId="65" borderId="0" applyNumberFormat="0" applyBorder="0" applyAlignment="0" applyProtection="0"/>
    <xf numFmtId="0" fontId="89" fillId="65" borderId="0" applyNumberFormat="0" applyBorder="0" applyAlignment="0" applyProtection="0"/>
    <xf numFmtId="0" fontId="89" fillId="65" borderId="0" applyNumberFormat="0" applyBorder="0" applyAlignment="0" applyProtection="0"/>
    <xf numFmtId="0" fontId="89" fillId="65" borderId="0" applyNumberFormat="0" applyBorder="0" applyAlignment="0" applyProtection="0"/>
    <xf numFmtId="0" fontId="89" fillId="65" borderId="0" applyNumberFormat="0" applyBorder="0" applyAlignment="0" applyProtection="0"/>
    <xf numFmtId="0" fontId="89" fillId="65" borderId="0" applyNumberFormat="0" applyBorder="0" applyAlignment="0" applyProtection="0"/>
    <xf numFmtId="0" fontId="89" fillId="65" borderId="0" applyNumberFormat="0" applyBorder="0" applyAlignment="0" applyProtection="0"/>
    <xf numFmtId="0" fontId="89" fillId="10" borderId="0" applyNumberFormat="0" applyBorder="0" applyAlignment="0" applyProtection="0"/>
    <xf numFmtId="0" fontId="89" fillId="10" borderId="0" applyNumberFormat="0" applyBorder="0" applyAlignment="0" applyProtection="0"/>
    <xf numFmtId="0" fontId="89" fillId="10" borderId="0" applyNumberFormat="0" applyBorder="0" applyAlignment="0" applyProtection="0"/>
    <xf numFmtId="0" fontId="89" fillId="10" borderId="0" applyNumberFormat="0" applyBorder="0" applyAlignment="0" applyProtection="0"/>
    <xf numFmtId="0" fontId="89" fillId="10" borderId="0" applyNumberFormat="0" applyBorder="0" applyAlignment="0" applyProtection="0"/>
    <xf numFmtId="0" fontId="89" fillId="10" borderId="0" applyNumberFormat="0" applyBorder="0" applyAlignment="0" applyProtection="0"/>
    <xf numFmtId="0" fontId="89" fillId="10" borderId="0" applyNumberFormat="0" applyBorder="0" applyAlignment="0" applyProtection="0"/>
    <xf numFmtId="0" fontId="89" fillId="10" borderId="0" applyNumberFormat="0" applyBorder="0" applyAlignment="0" applyProtection="0"/>
    <xf numFmtId="0" fontId="89" fillId="10" borderId="0" applyNumberFormat="0" applyBorder="0" applyAlignment="0" applyProtection="0"/>
    <xf numFmtId="0" fontId="89" fillId="10" borderId="0" applyNumberFormat="0" applyBorder="0" applyAlignment="0" applyProtection="0"/>
    <xf numFmtId="0" fontId="63" fillId="10" borderId="0" applyNumberFormat="0" applyBorder="0" applyAlignment="0" applyProtection="0"/>
    <xf numFmtId="0" fontId="89" fillId="10" borderId="0" applyNumberFormat="0" applyBorder="0" applyAlignment="0" applyProtection="0"/>
    <xf numFmtId="0" fontId="63" fillId="10" borderId="0" applyNumberFormat="0" applyBorder="0" applyAlignment="0" applyProtection="0"/>
    <xf numFmtId="0" fontId="63" fillId="10" borderId="0" applyNumberFormat="0" applyBorder="0" applyAlignment="0" applyProtection="0"/>
    <xf numFmtId="0" fontId="602" fillId="10" borderId="0" applyNumberFormat="0" applyBorder="0" applyAlignment="0" applyProtection="0"/>
    <xf numFmtId="0" fontId="63" fillId="10" borderId="0" applyNumberFormat="0" applyBorder="0" applyAlignment="0" applyProtection="0"/>
    <xf numFmtId="0" fontId="602" fillId="10" borderId="0" applyNumberFormat="0" applyBorder="0" applyAlignment="0" applyProtection="0"/>
    <xf numFmtId="0" fontId="602" fillId="10" borderId="0" applyNumberFormat="0" applyBorder="0" applyAlignment="0" applyProtection="0"/>
    <xf numFmtId="0" fontId="120" fillId="67" borderId="0" applyNumberFormat="0" applyBorder="0" applyAlignment="0" applyProtection="0"/>
    <xf numFmtId="0" fontId="89" fillId="10" borderId="0" applyNumberFormat="0" applyBorder="0" applyAlignment="0" applyProtection="0"/>
    <xf numFmtId="0" fontId="89" fillId="10" borderId="0" applyNumberFormat="0" applyBorder="0" applyAlignment="0" applyProtection="0"/>
    <xf numFmtId="0" fontId="89" fillId="14" borderId="0" applyNumberFormat="0" applyBorder="0" applyAlignment="0" applyProtection="0"/>
    <xf numFmtId="0" fontId="89" fillId="14" borderId="0" applyNumberFormat="0" applyBorder="0" applyAlignment="0" applyProtection="0"/>
    <xf numFmtId="0" fontId="89" fillId="14" borderId="0" applyNumberFormat="0" applyBorder="0" applyAlignment="0" applyProtection="0"/>
    <xf numFmtId="0" fontId="89" fillId="14" borderId="0" applyNumberFormat="0" applyBorder="0" applyAlignment="0" applyProtection="0"/>
    <xf numFmtId="0" fontId="89" fillId="14" borderId="0" applyNumberFormat="0" applyBorder="0" applyAlignment="0" applyProtection="0"/>
    <xf numFmtId="0" fontId="89" fillId="14" borderId="0" applyNumberFormat="0" applyBorder="0" applyAlignment="0" applyProtection="0"/>
    <xf numFmtId="0" fontId="89" fillId="14" borderId="0" applyNumberFormat="0" applyBorder="0" applyAlignment="0" applyProtection="0"/>
    <xf numFmtId="0" fontId="89" fillId="14" borderId="0" applyNumberFormat="0" applyBorder="0" applyAlignment="0" applyProtection="0"/>
    <xf numFmtId="0" fontId="89" fillId="14" borderId="0" applyNumberFormat="0" applyBorder="0" applyAlignment="0" applyProtection="0"/>
    <xf numFmtId="0" fontId="89" fillId="14" borderId="0" applyNumberFormat="0" applyBorder="0" applyAlignment="0" applyProtection="0"/>
    <xf numFmtId="0" fontId="63" fillId="14" borderId="0" applyNumberFormat="0" applyBorder="0" applyAlignment="0" applyProtection="0"/>
    <xf numFmtId="0" fontId="89" fillId="14" borderId="0" applyNumberFormat="0" applyBorder="0" applyAlignment="0" applyProtection="0"/>
    <xf numFmtId="0" fontId="63" fillId="14" borderId="0" applyNumberFormat="0" applyBorder="0" applyAlignment="0" applyProtection="0"/>
    <xf numFmtId="0" fontId="63" fillId="14" borderId="0" applyNumberFormat="0" applyBorder="0" applyAlignment="0" applyProtection="0"/>
    <xf numFmtId="0" fontId="602" fillId="14" borderId="0" applyNumberFormat="0" applyBorder="0" applyAlignment="0" applyProtection="0"/>
    <xf numFmtId="0" fontId="63" fillId="14" borderId="0" applyNumberFormat="0" applyBorder="0" applyAlignment="0" applyProtection="0"/>
    <xf numFmtId="0" fontId="602" fillId="14" borderId="0" applyNumberFormat="0" applyBorder="0" applyAlignment="0" applyProtection="0"/>
    <xf numFmtId="0" fontId="602" fillId="14" borderId="0" applyNumberFormat="0" applyBorder="0" applyAlignment="0" applyProtection="0"/>
    <xf numFmtId="0" fontId="120" fillId="68" borderId="0" applyNumberFormat="0" applyBorder="0" applyAlignment="0" applyProtection="0"/>
    <xf numFmtId="0" fontId="89" fillId="14" borderId="0" applyNumberFormat="0" applyBorder="0" applyAlignment="0" applyProtection="0"/>
    <xf numFmtId="0" fontId="89" fillId="14" borderId="0" applyNumberFormat="0" applyBorder="0" applyAlignment="0" applyProtection="0"/>
    <xf numFmtId="0" fontId="89" fillId="18" borderId="0" applyNumberFormat="0" applyBorder="0" applyAlignment="0" applyProtection="0"/>
    <xf numFmtId="0" fontId="89" fillId="18" borderId="0" applyNumberFormat="0" applyBorder="0" applyAlignment="0" applyProtection="0"/>
    <xf numFmtId="0" fontId="89" fillId="18" borderId="0" applyNumberFormat="0" applyBorder="0" applyAlignment="0" applyProtection="0"/>
    <xf numFmtId="0" fontId="89" fillId="18" borderId="0" applyNumberFormat="0" applyBorder="0" applyAlignment="0" applyProtection="0"/>
    <xf numFmtId="0" fontId="89" fillId="18" borderId="0" applyNumberFormat="0" applyBorder="0" applyAlignment="0" applyProtection="0"/>
    <xf numFmtId="0" fontId="89" fillId="18" borderId="0" applyNumberFormat="0" applyBorder="0" applyAlignment="0" applyProtection="0"/>
    <xf numFmtId="0" fontId="89" fillId="18" borderId="0" applyNumberFormat="0" applyBorder="0" applyAlignment="0" applyProtection="0"/>
    <xf numFmtId="0" fontId="89" fillId="18" borderId="0" applyNumberFormat="0" applyBorder="0" applyAlignment="0" applyProtection="0"/>
    <xf numFmtId="0" fontId="89" fillId="18" borderId="0" applyNumberFormat="0" applyBorder="0" applyAlignment="0" applyProtection="0"/>
    <xf numFmtId="0" fontId="89" fillId="18" borderId="0" applyNumberFormat="0" applyBorder="0" applyAlignment="0" applyProtection="0"/>
    <xf numFmtId="0" fontId="63" fillId="18" borderId="0" applyNumberFormat="0" applyBorder="0" applyAlignment="0" applyProtection="0"/>
    <xf numFmtId="0" fontId="89" fillId="18" borderId="0" applyNumberFormat="0" applyBorder="0" applyAlignment="0" applyProtection="0"/>
    <xf numFmtId="0" fontId="63" fillId="18" borderId="0" applyNumberFormat="0" applyBorder="0" applyAlignment="0" applyProtection="0"/>
    <xf numFmtId="0" fontId="63" fillId="18" borderId="0" applyNumberFormat="0" applyBorder="0" applyAlignment="0" applyProtection="0"/>
    <xf numFmtId="0" fontId="602" fillId="18" borderId="0" applyNumberFormat="0" applyBorder="0" applyAlignment="0" applyProtection="0"/>
    <xf numFmtId="0" fontId="63" fillId="18" borderId="0" applyNumberFormat="0" applyBorder="0" applyAlignment="0" applyProtection="0"/>
    <xf numFmtId="0" fontId="602" fillId="18" borderId="0" applyNumberFormat="0" applyBorder="0" applyAlignment="0" applyProtection="0"/>
    <xf numFmtId="0" fontId="602" fillId="18" borderId="0" applyNumberFormat="0" applyBorder="0" applyAlignment="0" applyProtection="0"/>
    <xf numFmtId="0" fontId="120" fillId="69" borderId="0" applyNumberFormat="0" applyBorder="0" applyAlignment="0" applyProtection="0"/>
    <xf numFmtId="0" fontId="89" fillId="18" borderId="0" applyNumberFormat="0" applyBorder="0" applyAlignment="0" applyProtection="0"/>
    <xf numFmtId="0" fontId="89" fillId="18" borderId="0" applyNumberFormat="0" applyBorder="0" applyAlignment="0" applyProtection="0"/>
    <xf numFmtId="0" fontId="89" fillId="22" borderId="0" applyNumberFormat="0" applyBorder="0" applyAlignment="0" applyProtection="0"/>
    <xf numFmtId="0" fontId="89" fillId="22" borderId="0" applyNumberFormat="0" applyBorder="0" applyAlignment="0" applyProtection="0"/>
    <xf numFmtId="0" fontId="89" fillId="22" borderId="0" applyNumberFormat="0" applyBorder="0" applyAlignment="0" applyProtection="0"/>
    <xf numFmtId="0" fontId="89" fillId="22" borderId="0" applyNumberFormat="0" applyBorder="0" applyAlignment="0" applyProtection="0"/>
    <xf numFmtId="0" fontId="89" fillId="22" borderId="0" applyNumberFormat="0" applyBorder="0" applyAlignment="0" applyProtection="0"/>
    <xf numFmtId="0" fontId="89" fillId="22" borderId="0" applyNumberFormat="0" applyBorder="0" applyAlignment="0" applyProtection="0"/>
    <xf numFmtId="0" fontId="89" fillId="22" borderId="0" applyNumberFormat="0" applyBorder="0" applyAlignment="0" applyProtection="0"/>
    <xf numFmtId="0" fontId="89" fillId="22" borderId="0" applyNumberFormat="0" applyBorder="0" applyAlignment="0" applyProtection="0"/>
    <xf numFmtId="0" fontId="89" fillId="22" borderId="0" applyNumberFormat="0" applyBorder="0" applyAlignment="0" applyProtection="0"/>
    <xf numFmtId="0" fontId="89" fillId="22" borderId="0" applyNumberFormat="0" applyBorder="0" applyAlignment="0" applyProtection="0"/>
    <xf numFmtId="0" fontId="63" fillId="22" borderId="0" applyNumberFormat="0" applyBorder="0" applyAlignment="0" applyProtection="0"/>
    <xf numFmtId="0" fontId="89" fillId="22" borderId="0" applyNumberFormat="0" applyBorder="0" applyAlignment="0" applyProtection="0"/>
    <xf numFmtId="0" fontId="63" fillId="22" borderId="0" applyNumberFormat="0" applyBorder="0" applyAlignment="0" applyProtection="0"/>
    <xf numFmtId="0" fontId="63" fillId="22" borderId="0" applyNumberFormat="0" applyBorder="0" applyAlignment="0" applyProtection="0"/>
    <xf numFmtId="0" fontId="602" fillId="22" borderId="0" applyNumberFormat="0" applyBorder="0" applyAlignment="0" applyProtection="0"/>
    <xf numFmtId="0" fontId="63" fillId="22" borderId="0" applyNumberFormat="0" applyBorder="0" applyAlignment="0" applyProtection="0"/>
    <xf numFmtId="0" fontId="602" fillId="22" borderId="0" applyNumberFormat="0" applyBorder="0" applyAlignment="0" applyProtection="0"/>
    <xf numFmtId="0" fontId="602" fillId="22" borderId="0" applyNumberFormat="0" applyBorder="0" applyAlignment="0" applyProtection="0"/>
    <xf numFmtId="0" fontId="120" fillId="64" borderId="0" applyNumberFormat="0" applyBorder="0" applyAlignment="0" applyProtection="0"/>
    <xf numFmtId="0" fontId="89" fillId="22" borderId="0" applyNumberFormat="0" applyBorder="0" applyAlignment="0" applyProtection="0"/>
    <xf numFmtId="0" fontId="89" fillId="22" borderId="0" applyNumberFormat="0" applyBorder="0" applyAlignment="0" applyProtection="0"/>
    <xf numFmtId="0" fontId="89" fillId="26" borderId="0" applyNumberFormat="0" applyBorder="0" applyAlignment="0" applyProtection="0"/>
    <xf numFmtId="0" fontId="89" fillId="26" borderId="0" applyNumberFormat="0" applyBorder="0" applyAlignment="0" applyProtection="0"/>
    <xf numFmtId="0" fontId="89" fillId="26" borderId="0" applyNumberFormat="0" applyBorder="0" applyAlignment="0" applyProtection="0"/>
    <xf numFmtId="0" fontId="89" fillId="26" borderId="0" applyNumberFormat="0" applyBorder="0" applyAlignment="0" applyProtection="0"/>
    <xf numFmtId="0" fontId="89" fillId="26" borderId="0" applyNumberFormat="0" applyBorder="0" applyAlignment="0" applyProtection="0"/>
    <xf numFmtId="0" fontId="89" fillId="26" borderId="0" applyNumberFormat="0" applyBorder="0" applyAlignment="0" applyProtection="0"/>
    <xf numFmtId="0" fontId="89" fillId="26" borderId="0" applyNumberFormat="0" applyBorder="0" applyAlignment="0" applyProtection="0"/>
    <xf numFmtId="0" fontId="89" fillId="26" borderId="0" applyNumberFormat="0" applyBorder="0" applyAlignment="0" applyProtection="0"/>
    <xf numFmtId="0" fontId="89" fillId="26" borderId="0" applyNumberFormat="0" applyBorder="0" applyAlignment="0" applyProtection="0"/>
    <xf numFmtId="0" fontId="89" fillId="26" borderId="0" applyNumberFormat="0" applyBorder="0" applyAlignment="0" applyProtection="0"/>
    <xf numFmtId="0" fontId="63" fillId="26" borderId="0" applyNumberFormat="0" applyBorder="0" applyAlignment="0" applyProtection="0"/>
    <xf numFmtId="0" fontId="89" fillId="26" borderId="0" applyNumberFormat="0" applyBorder="0" applyAlignment="0" applyProtection="0"/>
    <xf numFmtId="0" fontId="63" fillId="26" borderId="0" applyNumberFormat="0" applyBorder="0" applyAlignment="0" applyProtection="0"/>
    <xf numFmtId="0" fontId="63" fillId="26" borderId="0" applyNumberFormat="0" applyBorder="0" applyAlignment="0" applyProtection="0"/>
    <xf numFmtId="0" fontId="602" fillId="26" borderId="0" applyNumberFormat="0" applyBorder="0" applyAlignment="0" applyProtection="0"/>
    <xf numFmtId="0" fontId="63" fillId="26" borderId="0" applyNumberFormat="0" applyBorder="0" applyAlignment="0" applyProtection="0"/>
    <xf numFmtId="0" fontId="602" fillId="26" borderId="0" applyNumberFormat="0" applyBorder="0" applyAlignment="0" applyProtection="0"/>
    <xf numFmtId="0" fontId="602" fillId="26" borderId="0" applyNumberFormat="0" applyBorder="0" applyAlignment="0" applyProtection="0"/>
    <xf numFmtId="0" fontId="120" fillId="63" borderId="0" applyNumberFormat="0" applyBorder="0" applyAlignment="0" applyProtection="0"/>
    <xf numFmtId="0" fontId="89" fillId="26" borderId="0" applyNumberFormat="0" applyBorder="0" applyAlignment="0" applyProtection="0"/>
    <xf numFmtId="0" fontId="89" fillId="26" borderId="0" applyNumberFormat="0" applyBorder="0" applyAlignment="0" applyProtection="0"/>
    <xf numFmtId="0" fontId="89" fillId="30" borderId="0" applyNumberFormat="0" applyBorder="0" applyAlignment="0" applyProtection="0"/>
    <xf numFmtId="0" fontId="89" fillId="30" borderId="0" applyNumberFormat="0" applyBorder="0" applyAlignment="0" applyProtection="0"/>
    <xf numFmtId="0" fontId="89" fillId="30" borderId="0" applyNumberFormat="0" applyBorder="0" applyAlignment="0" applyProtection="0"/>
    <xf numFmtId="0" fontId="89" fillId="30" borderId="0" applyNumberFormat="0" applyBorder="0" applyAlignment="0" applyProtection="0"/>
    <xf numFmtId="0" fontId="89" fillId="30" borderId="0" applyNumberFormat="0" applyBorder="0" applyAlignment="0" applyProtection="0"/>
    <xf numFmtId="0" fontId="89" fillId="30" borderId="0" applyNumberFormat="0" applyBorder="0" applyAlignment="0" applyProtection="0"/>
    <xf numFmtId="0" fontId="89" fillId="30" borderId="0" applyNumberFormat="0" applyBorder="0" applyAlignment="0" applyProtection="0"/>
    <xf numFmtId="0" fontId="89" fillId="30" borderId="0" applyNumberFormat="0" applyBorder="0" applyAlignment="0" applyProtection="0"/>
    <xf numFmtId="0" fontId="89" fillId="30" borderId="0" applyNumberFormat="0" applyBorder="0" applyAlignment="0" applyProtection="0"/>
    <xf numFmtId="0" fontId="89" fillId="30" borderId="0" applyNumberFormat="0" applyBorder="0" applyAlignment="0" applyProtection="0"/>
    <xf numFmtId="0" fontId="63" fillId="30" borderId="0" applyNumberFormat="0" applyBorder="0" applyAlignment="0" applyProtection="0"/>
    <xf numFmtId="0" fontId="89" fillId="30" borderId="0" applyNumberFormat="0" applyBorder="0" applyAlignment="0" applyProtection="0"/>
    <xf numFmtId="0" fontId="63" fillId="30" borderId="0" applyNumberFormat="0" applyBorder="0" applyAlignment="0" applyProtection="0"/>
    <xf numFmtId="0" fontId="63" fillId="30" borderId="0" applyNumberFormat="0" applyBorder="0" applyAlignment="0" applyProtection="0"/>
    <xf numFmtId="0" fontId="602" fillId="30" borderId="0" applyNumberFormat="0" applyBorder="0" applyAlignment="0" applyProtection="0"/>
    <xf numFmtId="0" fontId="63" fillId="30" borderId="0" applyNumberFormat="0" applyBorder="0" applyAlignment="0" applyProtection="0"/>
    <xf numFmtId="0" fontId="602" fillId="30" borderId="0" applyNumberFormat="0" applyBorder="0" applyAlignment="0" applyProtection="0"/>
    <xf numFmtId="0" fontId="602" fillId="30" borderId="0" applyNumberFormat="0" applyBorder="0" applyAlignment="0" applyProtection="0"/>
    <xf numFmtId="0" fontId="120" fillId="66" borderId="0" applyNumberFormat="0" applyBorder="0" applyAlignment="0" applyProtection="0"/>
    <xf numFmtId="0" fontId="89" fillId="30" borderId="0" applyNumberFormat="0" applyBorder="0" applyAlignment="0" applyProtection="0"/>
    <xf numFmtId="0" fontId="89" fillId="30" borderId="0" applyNumberFormat="0" applyBorder="0" applyAlignment="0" applyProtection="0"/>
    <xf numFmtId="0" fontId="80" fillId="4" borderId="0" applyNumberFormat="0" applyBorder="0" applyAlignment="0" applyProtection="0"/>
    <xf numFmtId="0" fontId="80" fillId="4" borderId="0" applyNumberFormat="0" applyBorder="0" applyAlignment="0" applyProtection="0"/>
    <xf numFmtId="0" fontId="80" fillId="4" borderId="0" applyNumberFormat="0" applyBorder="0" applyAlignment="0" applyProtection="0"/>
    <xf numFmtId="0" fontId="80" fillId="4" borderId="0" applyNumberFormat="0" applyBorder="0" applyAlignment="0" applyProtection="0"/>
    <xf numFmtId="0" fontId="80" fillId="4" borderId="0" applyNumberFormat="0" applyBorder="0" applyAlignment="0" applyProtection="0"/>
    <xf numFmtId="0" fontId="80" fillId="4" borderId="0" applyNumberFormat="0" applyBorder="0" applyAlignment="0" applyProtection="0"/>
    <xf numFmtId="0" fontId="80" fillId="4" borderId="0" applyNumberFormat="0" applyBorder="0" applyAlignment="0" applyProtection="0"/>
    <xf numFmtId="0" fontId="80" fillId="4" borderId="0" applyNumberFormat="0" applyBorder="0" applyAlignment="0" applyProtection="0"/>
    <xf numFmtId="0" fontId="80" fillId="4" borderId="0" applyNumberFormat="0" applyBorder="0" applyAlignment="0" applyProtection="0"/>
    <xf numFmtId="0" fontId="80" fillId="4" borderId="0" applyNumberFormat="0" applyBorder="0" applyAlignment="0" applyProtection="0"/>
    <xf numFmtId="0" fontId="53" fillId="4" borderId="0" applyNumberFormat="0" applyBorder="0" applyAlignment="0" applyProtection="0"/>
    <xf numFmtId="0" fontId="80" fillId="4" borderId="0" applyNumberFormat="0" applyBorder="0" applyAlignment="0" applyProtection="0"/>
    <xf numFmtId="0" fontId="53" fillId="4" borderId="0" applyNumberFormat="0" applyBorder="0" applyAlignment="0" applyProtection="0"/>
    <xf numFmtId="0" fontId="53" fillId="4" borderId="0" applyNumberFormat="0" applyBorder="0" applyAlignment="0" applyProtection="0"/>
    <xf numFmtId="0" fontId="603" fillId="4" borderId="0" applyNumberFormat="0" applyBorder="0" applyAlignment="0" applyProtection="0"/>
    <xf numFmtId="0" fontId="53" fillId="4" borderId="0" applyNumberFormat="0" applyBorder="0" applyAlignment="0" applyProtection="0"/>
    <xf numFmtId="0" fontId="603" fillId="4" borderId="0" applyNumberFormat="0" applyBorder="0" applyAlignment="0" applyProtection="0"/>
    <xf numFmtId="0" fontId="603" fillId="4" borderId="0" applyNumberFormat="0" applyBorder="0" applyAlignment="0" applyProtection="0"/>
    <xf numFmtId="0" fontId="121" fillId="50" borderId="0" applyNumberFormat="0" applyBorder="0" applyAlignment="0" applyProtection="0"/>
    <xf numFmtId="0" fontId="80" fillId="4" borderId="0" applyNumberFormat="0" applyBorder="0" applyAlignment="0" applyProtection="0"/>
    <xf numFmtId="0" fontId="80" fillId="4" borderId="0" applyNumberFormat="0" applyBorder="0" applyAlignment="0" applyProtection="0"/>
    <xf numFmtId="0" fontId="84" fillId="7" borderId="9" applyNumberFormat="0" applyAlignment="0" applyProtection="0"/>
    <xf numFmtId="0" fontId="84" fillId="7" borderId="9" applyNumberFormat="0" applyAlignment="0" applyProtection="0"/>
    <xf numFmtId="0" fontId="84" fillId="7" borderId="9" applyNumberFormat="0" applyAlignment="0" applyProtection="0"/>
    <xf numFmtId="0" fontId="84" fillId="7" borderId="9" applyNumberFormat="0" applyAlignment="0" applyProtection="0"/>
    <xf numFmtId="0" fontId="84" fillId="7" borderId="9" applyNumberFormat="0" applyAlignment="0" applyProtection="0"/>
    <xf numFmtId="0" fontId="84" fillId="7" borderId="9" applyNumberFormat="0" applyAlignment="0" applyProtection="0"/>
    <xf numFmtId="0" fontId="84" fillId="7" borderId="9" applyNumberFormat="0" applyAlignment="0" applyProtection="0"/>
    <xf numFmtId="0" fontId="84" fillId="7" borderId="9" applyNumberFormat="0" applyAlignment="0" applyProtection="0"/>
    <xf numFmtId="0" fontId="84" fillId="7" borderId="9" applyNumberFormat="0" applyAlignment="0" applyProtection="0"/>
    <xf numFmtId="0" fontId="84" fillId="7" borderId="9" applyNumberFormat="0" applyAlignment="0" applyProtection="0"/>
    <xf numFmtId="0" fontId="57" fillId="7" borderId="9" applyNumberFormat="0" applyAlignment="0" applyProtection="0"/>
    <xf numFmtId="0" fontId="84" fillId="7" borderId="9" applyNumberFormat="0" applyAlignment="0" applyProtection="0"/>
    <xf numFmtId="0" fontId="57" fillId="7" borderId="9" applyNumberFormat="0" applyAlignment="0" applyProtection="0"/>
    <xf numFmtId="0" fontId="57" fillId="7" borderId="9" applyNumberFormat="0" applyAlignment="0" applyProtection="0"/>
    <xf numFmtId="0" fontId="604" fillId="7" borderId="9" applyNumberFormat="0" applyAlignment="0" applyProtection="0"/>
    <xf numFmtId="0" fontId="57" fillId="7" borderId="9" applyNumberFormat="0" applyAlignment="0" applyProtection="0"/>
    <xf numFmtId="0" fontId="604" fillId="7" borderId="9" applyNumberFormat="0" applyAlignment="0" applyProtection="0"/>
    <xf numFmtId="0" fontId="604" fillId="7" borderId="9" applyNumberFormat="0" applyAlignment="0" applyProtection="0"/>
    <xf numFmtId="0" fontId="122" fillId="58" borderId="29" applyNumberFormat="0" applyAlignment="0" applyProtection="0"/>
    <xf numFmtId="0" fontId="84" fillId="7" borderId="9" applyNumberFormat="0" applyAlignment="0" applyProtection="0"/>
    <xf numFmtId="0" fontId="84" fillId="7" borderId="9" applyNumberFormat="0" applyAlignment="0" applyProtection="0"/>
    <xf numFmtId="0" fontId="84" fillId="7" borderId="9" applyNumberFormat="0" applyAlignment="0" applyProtection="0"/>
    <xf numFmtId="0" fontId="86" fillId="8" borderId="12" applyNumberFormat="0" applyAlignment="0" applyProtection="0"/>
    <xf numFmtId="0" fontId="86" fillId="8" borderId="12" applyNumberFormat="0" applyAlignment="0" applyProtection="0"/>
    <xf numFmtId="0" fontId="86" fillId="8" borderId="12" applyNumberFormat="0" applyAlignment="0" applyProtection="0"/>
    <xf numFmtId="0" fontId="86" fillId="8" borderId="12" applyNumberFormat="0" applyAlignment="0" applyProtection="0"/>
    <xf numFmtId="0" fontId="86" fillId="8" borderId="12" applyNumberFormat="0" applyAlignment="0" applyProtection="0"/>
    <xf numFmtId="0" fontId="86" fillId="8" borderId="12" applyNumberFormat="0" applyAlignment="0" applyProtection="0"/>
    <xf numFmtId="0" fontId="86" fillId="8" borderId="12" applyNumberFormat="0" applyAlignment="0" applyProtection="0"/>
    <xf numFmtId="0" fontId="86" fillId="8" borderId="12" applyNumberFormat="0" applyAlignment="0" applyProtection="0"/>
    <xf numFmtId="0" fontId="86" fillId="8" borderId="12" applyNumberFormat="0" applyAlignment="0" applyProtection="0"/>
    <xf numFmtId="0" fontId="86" fillId="8" borderId="12" applyNumberFormat="0" applyAlignment="0" applyProtection="0"/>
    <xf numFmtId="0" fontId="59" fillId="8" borderId="12" applyNumberFormat="0" applyAlignment="0" applyProtection="0"/>
    <xf numFmtId="0" fontId="86" fillId="8" borderId="12" applyNumberFormat="0" applyAlignment="0" applyProtection="0"/>
    <xf numFmtId="0" fontId="59" fillId="8" borderId="12" applyNumberFormat="0" applyAlignment="0" applyProtection="0"/>
    <xf numFmtId="0" fontId="59" fillId="8" borderId="12" applyNumberFormat="0" applyAlignment="0" applyProtection="0"/>
    <xf numFmtId="0" fontId="605" fillId="8" borderId="12" applyNumberFormat="0" applyAlignment="0" applyProtection="0"/>
    <xf numFmtId="0" fontId="59" fillId="8" borderId="12" applyNumberFormat="0" applyAlignment="0" applyProtection="0"/>
    <xf numFmtId="0" fontId="605" fillId="8" borderId="12" applyNumberFormat="0" applyAlignment="0" applyProtection="0"/>
    <xf numFmtId="0" fontId="605" fillId="8" borderId="12" applyNumberFormat="0" applyAlignment="0" applyProtection="0"/>
    <xf numFmtId="0" fontId="123" fillId="71" borderId="30" applyNumberFormat="0" applyAlignment="0" applyProtection="0"/>
    <xf numFmtId="0" fontId="86" fillId="8" borderId="12" applyNumberFormat="0" applyAlignment="0" applyProtection="0"/>
    <xf numFmtId="0" fontId="86" fillId="8" borderId="12" applyNumberFormat="0" applyAlignment="0" applyProtection="0"/>
    <xf numFmtId="0" fontId="86" fillId="8" borderId="12" applyNumberFormat="0" applyAlignment="0" applyProtection="0"/>
    <xf numFmtId="43" fontId="1" fillId="0" borderId="0" applyFont="0" applyFill="0" applyBorder="0" applyAlignment="0" applyProtection="0"/>
    <xf numFmtId="169" fontId="167" fillId="0" borderId="0" applyFont="0" applyFill="0" applyBorder="0" applyAlignment="0" applyProtection="0"/>
    <xf numFmtId="43" fontId="6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119" fillId="0" borderId="0" applyFont="0" applyFill="0" applyBorder="0" applyAlignment="0" applyProtection="0"/>
    <xf numFmtId="169" fontId="189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158" fillId="0" borderId="0" applyFont="0" applyFill="0" applyBorder="0" applyAlignment="0" applyProtection="0"/>
    <xf numFmtId="169" fontId="1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1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167" fillId="0" borderId="0" applyFont="0" applyFill="0" applyBorder="0" applyAlignment="0" applyProtection="0"/>
    <xf numFmtId="169" fontId="167" fillId="0" borderId="0" applyFont="0" applyFill="0" applyBorder="0" applyAlignment="0" applyProtection="0"/>
    <xf numFmtId="169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158" fillId="0" borderId="0" applyFont="0" applyFill="0" applyBorder="0" applyAlignment="0" applyProtection="0"/>
    <xf numFmtId="169" fontId="167" fillId="0" borderId="0" applyFont="0" applyFill="0" applyBorder="0" applyAlignment="0" applyProtection="0"/>
    <xf numFmtId="169" fontId="167" fillId="0" borderId="0" applyFont="0" applyFill="0" applyBorder="0" applyAlignment="0" applyProtection="0"/>
    <xf numFmtId="43" fontId="2" fillId="0" borderId="0" applyFont="0" applyFill="0" applyBorder="0" applyAlignment="0" applyProtection="0"/>
    <xf numFmtId="176" fontId="24" fillId="0" borderId="0" applyFont="0" applyFill="0" applyBorder="0" applyAlignment="0" applyProtection="0"/>
    <xf numFmtId="0" fontId="108" fillId="0" borderId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6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06" fillId="0" borderId="0" applyNumberFormat="0" applyFill="0" applyBorder="0" applyAlignment="0" applyProtection="0"/>
    <xf numFmtId="0" fontId="606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79" fillId="3" borderId="0" applyNumberFormat="0" applyBorder="0" applyAlignment="0" applyProtection="0"/>
    <xf numFmtId="0" fontId="79" fillId="3" borderId="0" applyNumberFormat="0" applyBorder="0" applyAlignment="0" applyProtection="0"/>
    <xf numFmtId="0" fontId="79" fillId="3" borderId="0" applyNumberFormat="0" applyBorder="0" applyAlignment="0" applyProtection="0"/>
    <xf numFmtId="0" fontId="79" fillId="3" borderId="0" applyNumberFormat="0" applyBorder="0" applyAlignment="0" applyProtection="0"/>
    <xf numFmtId="0" fontId="79" fillId="3" borderId="0" applyNumberFormat="0" applyBorder="0" applyAlignment="0" applyProtection="0"/>
    <xf numFmtId="0" fontId="79" fillId="3" borderId="0" applyNumberFormat="0" applyBorder="0" applyAlignment="0" applyProtection="0"/>
    <xf numFmtId="0" fontId="79" fillId="3" borderId="0" applyNumberFormat="0" applyBorder="0" applyAlignment="0" applyProtection="0"/>
    <xf numFmtId="0" fontId="79" fillId="3" borderId="0" applyNumberFormat="0" applyBorder="0" applyAlignment="0" applyProtection="0"/>
    <xf numFmtId="0" fontId="79" fillId="3" borderId="0" applyNumberFormat="0" applyBorder="0" applyAlignment="0" applyProtection="0"/>
    <xf numFmtId="0" fontId="79" fillId="3" borderId="0" applyNumberFormat="0" applyBorder="0" applyAlignment="0" applyProtection="0"/>
    <xf numFmtId="0" fontId="52" fillId="3" borderId="0" applyNumberFormat="0" applyBorder="0" applyAlignment="0" applyProtection="0"/>
    <xf numFmtId="0" fontId="79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607" fillId="3" borderId="0" applyNumberFormat="0" applyBorder="0" applyAlignment="0" applyProtection="0"/>
    <xf numFmtId="0" fontId="52" fillId="3" borderId="0" applyNumberFormat="0" applyBorder="0" applyAlignment="0" applyProtection="0"/>
    <xf numFmtId="0" fontId="607" fillId="3" borderId="0" applyNumberFormat="0" applyBorder="0" applyAlignment="0" applyProtection="0"/>
    <xf numFmtId="0" fontId="607" fillId="3" borderId="0" applyNumberFormat="0" applyBorder="0" applyAlignment="0" applyProtection="0"/>
    <xf numFmtId="0" fontId="125" fillId="52" borderId="0" applyNumberFormat="0" applyBorder="0" applyAlignment="0" applyProtection="0"/>
    <xf numFmtId="0" fontId="79" fillId="3" borderId="0" applyNumberFormat="0" applyBorder="0" applyAlignment="0" applyProtection="0"/>
    <xf numFmtId="0" fontId="79" fillId="3" borderId="0" applyNumberFormat="0" applyBorder="0" applyAlignment="0" applyProtection="0"/>
    <xf numFmtId="0" fontId="76" fillId="0" borderId="6" applyNumberFormat="0" applyFill="0" applyAlignment="0" applyProtection="0"/>
    <xf numFmtId="0" fontId="76" fillId="0" borderId="6" applyNumberFormat="0" applyFill="0" applyAlignment="0" applyProtection="0"/>
    <xf numFmtId="0" fontId="76" fillId="0" borderId="6" applyNumberFormat="0" applyFill="0" applyAlignment="0" applyProtection="0"/>
    <xf numFmtId="0" fontId="76" fillId="0" borderId="6" applyNumberFormat="0" applyFill="0" applyAlignment="0" applyProtection="0"/>
    <xf numFmtId="0" fontId="76" fillId="0" borderId="6" applyNumberFormat="0" applyFill="0" applyAlignment="0" applyProtection="0"/>
    <xf numFmtId="0" fontId="76" fillId="0" borderId="6" applyNumberFormat="0" applyFill="0" applyAlignment="0" applyProtection="0"/>
    <xf numFmtId="0" fontId="76" fillId="0" borderId="6" applyNumberFormat="0" applyFill="0" applyAlignment="0" applyProtection="0"/>
    <xf numFmtId="0" fontId="76" fillId="0" borderId="6" applyNumberFormat="0" applyFill="0" applyAlignment="0" applyProtection="0"/>
    <xf numFmtId="0" fontId="76" fillId="0" borderId="6" applyNumberFormat="0" applyFill="0" applyAlignment="0" applyProtection="0"/>
    <xf numFmtId="0" fontId="76" fillId="0" borderId="6" applyNumberFormat="0" applyFill="0" applyAlignment="0" applyProtection="0"/>
    <xf numFmtId="0" fontId="49" fillId="0" borderId="6" applyNumberFormat="0" applyFill="0" applyAlignment="0" applyProtection="0"/>
    <xf numFmtId="0" fontId="76" fillId="0" borderId="6" applyNumberFormat="0" applyFill="0" applyAlignment="0" applyProtection="0"/>
    <xf numFmtId="0" fontId="49" fillId="0" borderId="6" applyNumberFormat="0" applyFill="0" applyAlignment="0" applyProtection="0"/>
    <xf numFmtId="0" fontId="49" fillId="0" borderId="6" applyNumberFormat="0" applyFill="0" applyAlignment="0" applyProtection="0"/>
    <xf numFmtId="0" fontId="608" fillId="0" borderId="6" applyNumberFormat="0" applyFill="0" applyAlignment="0" applyProtection="0"/>
    <xf numFmtId="0" fontId="49" fillId="0" borderId="6" applyNumberFormat="0" applyFill="0" applyAlignment="0" applyProtection="0"/>
    <xf numFmtId="0" fontId="608" fillId="0" borderId="6" applyNumberFormat="0" applyFill="0" applyAlignment="0" applyProtection="0"/>
    <xf numFmtId="0" fontId="608" fillId="0" borderId="6" applyNumberFormat="0" applyFill="0" applyAlignment="0" applyProtection="0"/>
    <xf numFmtId="0" fontId="126" fillId="0" borderId="31" applyNumberFormat="0" applyFill="0" applyAlignment="0" applyProtection="0"/>
    <xf numFmtId="0" fontId="76" fillId="0" borderId="6" applyNumberFormat="0" applyFill="0" applyAlignment="0" applyProtection="0"/>
    <xf numFmtId="0" fontId="76" fillId="0" borderId="6" applyNumberFormat="0" applyFill="0" applyAlignment="0" applyProtection="0"/>
    <xf numFmtId="0" fontId="77" fillId="0" borderId="7" applyNumberFormat="0" applyFill="0" applyAlignment="0" applyProtection="0"/>
    <xf numFmtId="0" fontId="77" fillId="0" borderId="7" applyNumberFormat="0" applyFill="0" applyAlignment="0" applyProtection="0"/>
    <xf numFmtId="0" fontId="77" fillId="0" borderId="7" applyNumberFormat="0" applyFill="0" applyAlignment="0" applyProtection="0"/>
    <xf numFmtId="0" fontId="77" fillId="0" borderId="7" applyNumberFormat="0" applyFill="0" applyAlignment="0" applyProtection="0"/>
    <xf numFmtId="0" fontId="77" fillId="0" borderId="7" applyNumberFormat="0" applyFill="0" applyAlignment="0" applyProtection="0"/>
    <xf numFmtId="0" fontId="77" fillId="0" borderId="7" applyNumberFormat="0" applyFill="0" applyAlignment="0" applyProtection="0"/>
    <xf numFmtId="0" fontId="77" fillId="0" borderId="7" applyNumberFormat="0" applyFill="0" applyAlignment="0" applyProtection="0"/>
    <xf numFmtId="0" fontId="77" fillId="0" borderId="7" applyNumberFormat="0" applyFill="0" applyAlignment="0" applyProtection="0"/>
    <xf numFmtId="0" fontId="77" fillId="0" borderId="7" applyNumberFormat="0" applyFill="0" applyAlignment="0" applyProtection="0"/>
    <xf numFmtId="0" fontId="77" fillId="0" borderId="7" applyNumberFormat="0" applyFill="0" applyAlignment="0" applyProtection="0"/>
    <xf numFmtId="0" fontId="50" fillId="0" borderId="7" applyNumberFormat="0" applyFill="0" applyAlignment="0" applyProtection="0"/>
    <xf numFmtId="0" fontId="77" fillId="0" borderId="7" applyNumberFormat="0" applyFill="0" applyAlignment="0" applyProtection="0"/>
    <xf numFmtId="0" fontId="50" fillId="0" borderId="7" applyNumberFormat="0" applyFill="0" applyAlignment="0" applyProtection="0"/>
    <xf numFmtId="0" fontId="50" fillId="0" borderId="7" applyNumberFormat="0" applyFill="0" applyAlignment="0" applyProtection="0"/>
    <xf numFmtId="0" fontId="609" fillId="0" borderId="7" applyNumberFormat="0" applyFill="0" applyAlignment="0" applyProtection="0"/>
    <xf numFmtId="0" fontId="50" fillId="0" borderId="7" applyNumberFormat="0" applyFill="0" applyAlignment="0" applyProtection="0"/>
    <xf numFmtId="0" fontId="609" fillId="0" borderId="7" applyNumberFormat="0" applyFill="0" applyAlignment="0" applyProtection="0"/>
    <xf numFmtId="0" fontId="609" fillId="0" borderId="7" applyNumberFormat="0" applyFill="0" applyAlignment="0" applyProtection="0"/>
    <xf numFmtId="0" fontId="127" fillId="0" borderId="32" applyNumberFormat="0" applyFill="0" applyAlignment="0" applyProtection="0"/>
    <xf numFmtId="0" fontId="77" fillId="0" borderId="7" applyNumberFormat="0" applyFill="0" applyAlignment="0" applyProtection="0"/>
    <xf numFmtId="0" fontId="77" fillId="0" borderId="7" applyNumberFormat="0" applyFill="0" applyAlignment="0" applyProtection="0"/>
    <xf numFmtId="0" fontId="78" fillId="0" borderId="8" applyNumberFormat="0" applyFill="0" applyAlignment="0" applyProtection="0"/>
    <xf numFmtId="0" fontId="78" fillId="0" borderId="8" applyNumberFormat="0" applyFill="0" applyAlignment="0" applyProtection="0"/>
    <xf numFmtId="0" fontId="78" fillId="0" borderId="8" applyNumberFormat="0" applyFill="0" applyAlignment="0" applyProtection="0"/>
    <xf numFmtId="0" fontId="78" fillId="0" borderId="8" applyNumberFormat="0" applyFill="0" applyAlignment="0" applyProtection="0"/>
    <xf numFmtId="0" fontId="78" fillId="0" borderId="8" applyNumberFormat="0" applyFill="0" applyAlignment="0" applyProtection="0"/>
    <xf numFmtId="0" fontId="78" fillId="0" borderId="8" applyNumberFormat="0" applyFill="0" applyAlignment="0" applyProtection="0"/>
    <xf numFmtId="0" fontId="78" fillId="0" borderId="8" applyNumberFormat="0" applyFill="0" applyAlignment="0" applyProtection="0"/>
    <xf numFmtId="0" fontId="78" fillId="0" borderId="8" applyNumberFormat="0" applyFill="0" applyAlignment="0" applyProtection="0"/>
    <xf numFmtId="0" fontId="78" fillId="0" borderId="8" applyNumberFormat="0" applyFill="0" applyAlignment="0" applyProtection="0"/>
    <xf numFmtId="0" fontId="78" fillId="0" borderId="8" applyNumberFormat="0" applyFill="0" applyAlignment="0" applyProtection="0"/>
    <xf numFmtId="0" fontId="51" fillId="0" borderId="8" applyNumberFormat="0" applyFill="0" applyAlignment="0" applyProtection="0"/>
    <xf numFmtId="0" fontId="78" fillId="0" borderId="8" applyNumberFormat="0" applyFill="0" applyAlignment="0" applyProtection="0"/>
    <xf numFmtId="0" fontId="51" fillId="0" borderId="8" applyNumberFormat="0" applyFill="0" applyAlignment="0" applyProtection="0"/>
    <xf numFmtId="0" fontId="51" fillId="0" borderId="8" applyNumberFormat="0" applyFill="0" applyAlignment="0" applyProtection="0"/>
    <xf numFmtId="0" fontId="610" fillId="0" borderId="8" applyNumberFormat="0" applyFill="0" applyAlignment="0" applyProtection="0"/>
    <xf numFmtId="0" fontId="51" fillId="0" borderId="8" applyNumberFormat="0" applyFill="0" applyAlignment="0" applyProtection="0"/>
    <xf numFmtId="0" fontId="610" fillId="0" borderId="8" applyNumberFormat="0" applyFill="0" applyAlignment="0" applyProtection="0"/>
    <xf numFmtId="0" fontId="610" fillId="0" borderId="8" applyNumberFormat="0" applyFill="0" applyAlignment="0" applyProtection="0"/>
    <xf numFmtId="0" fontId="128" fillId="0" borderId="33" applyNumberFormat="0" applyFill="0" applyAlignment="0" applyProtection="0"/>
    <xf numFmtId="0" fontId="78" fillId="0" borderId="8" applyNumberFormat="0" applyFill="0" applyAlignment="0" applyProtection="0"/>
    <xf numFmtId="0" fontId="78" fillId="0" borderId="8" applyNumberFormat="0" applyFill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61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610" fillId="0" borderId="0" applyNumberFormat="0" applyFill="0" applyBorder="0" applyAlignment="0" applyProtection="0"/>
    <xf numFmtId="0" fontId="610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82" fillId="6" borderId="9" applyNumberFormat="0" applyAlignment="0" applyProtection="0"/>
    <xf numFmtId="0" fontId="82" fillId="6" borderId="9" applyNumberFormat="0" applyAlignment="0" applyProtection="0"/>
    <xf numFmtId="0" fontId="82" fillId="6" borderId="9" applyNumberFormat="0" applyAlignment="0" applyProtection="0"/>
    <xf numFmtId="0" fontId="82" fillId="6" borderId="9" applyNumberFormat="0" applyAlignment="0" applyProtection="0"/>
    <xf numFmtId="0" fontId="82" fillId="6" borderId="9" applyNumberFormat="0" applyAlignment="0" applyProtection="0"/>
    <xf numFmtId="0" fontId="82" fillId="6" borderId="9" applyNumberFormat="0" applyAlignment="0" applyProtection="0"/>
    <xf numFmtId="0" fontId="82" fillId="6" borderId="9" applyNumberFormat="0" applyAlignment="0" applyProtection="0"/>
    <xf numFmtId="0" fontId="82" fillId="6" borderId="9" applyNumberFormat="0" applyAlignment="0" applyProtection="0"/>
    <xf numFmtId="0" fontId="82" fillId="6" borderId="9" applyNumberFormat="0" applyAlignment="0" applyProtection="0"/>
    <xf numFmtId="0" fontId="82" fillId="6" borderId="9" applyNumberFormat="0" applyAlignment="0" applyProtection="0"/>
    <xf numFmtId="0" fontId="55" fillId="6" borderId="9" applyNumberFormat="0" applyAlignment="0" applyProtection="0"/>
    <xf numFmtId="0" fontId="82" fillId="6" borderId="9" applyNumberFormat="0" applyAlignment="0" applyProtection="0"/>
    <xf numFmtId="0" fontId="55" fillId="6" borderId="9" applyNumberFormat="0" applyAlignment="0" applyProtection="0"/>
    <xf numFmtId="0" fontId="55" fillId="6" borderId="9" applyNumberFormat="0" applyAlignment="0" applyProtection="0"/>
    <xf numFmtId="0" fontId="611" fillId="6" borderId="9" applyNumberFormat="0" applyAlignment="0" applyProtection="0"/>
    <xf numFmtId="0" fontId="55" fillId="6" borderId="9" applyNumberFormat="0" applyAlignment="0" applyProtection="0"/>
    <xf numFmtId="0" fontId="611" fillId="6" borderId="9" applyNumberFormat="0" applyAlignment="0" applyProtection="0"/>
    <xf numFmtId="0" fontId="611" fillId="6" borderId="9" applyNumberFormat="0" applyAlignment="0" applyProtection="0"/>
    <xf numFmtId="0" fontId="129" fillId="51" borderId="29" applyNumberFormat="0" applyAlignment="0" applyProtection="0"/>
    <xf numFmtId="0" fontId="82" fillId="6" borderId="9" applyNumberFormat="0" applyAlignment="0" applyProtection="0"/>
    <xf numFmtId="0" fontId="82" fillId="6" borderId="9" applyNumberFormat="0" applyAlignment="0" applyProtection="0"/>
    <xf numFmtId="0" fontId="85" fillId="0" borderId="11" applyNumberFormat="0" applyFill="0" applyAlignment="0" applyProtection="0"/>
    <xf numFmtId="0" fontId="85" fillId="0" borderId="11" applyNumberFormat="0" applyFill="0" applyAlignment="0" applyProtection="0"/>
    <xf numFmtId="0" fontId="85" fillId="0" borderId="11" applyNumberFormat="0" applyFill="0" applyAlignment="0" applyProtection="0"/>
    <xf numFmtId="0" fontId="85" fillId="0" borderId="11" applyNumberFormat="0" applyFill="0" applyAlignment="0" applyProtection="0"/>
    <xf numFmtId="0" fontId="85" fillId="0" borderId="11" applyNumberFormat="0" applyFill="0" applyAlignment="0" applyProtection="0"/>
    <xf numFmtId="0" fontId="85" fillId="0" borderId="11" applyNumberFormat="0" applyFill="0" applyAlignment="0" applyProtection="0"/>
    <xf numFmtId="0" fontId="85" fillId="0" borderId="11" applyNumberFormat="0" applyFill="0" applyAlignment="0" applyProtection="0"/>
    <xf numFmtId="0" fontId="85" fillId="0" borderId="11" applyNumberFormat="0" applyFill="0" applyAlignment="0" applyProtection="0"/>
    <xf numFmtId="0" fontId="85" fillId="0" borderId="11" applyNumberFormat="0" applyFill="0" applyAlignment="0" applyProtection="0"/>
    <xf numFmtId="0" fontId="85" fillId="0" borderId="11" applyNumberFormat="0" applyFill="0" applyAlignment="0" applyProtection="0"/>
    <xf numFmtId="0" fontId="58" fillId="0" borderId="11" applyNumberFormat="0" applyFill="0" applyAlignment="0" applyProtection="0"/>
    <xf numFmtId="0" fontId="85" fillId="0" borderId="11" applyNumberFormat="0" applyFill="0" applyAlignment="0" applyProtection="0"/>
    <xf numFmtId="0" fontId="58" fillId="0" borderId="11" applyNumberFormat="0" applyFill="0" applyAlignment="0" applyProtection="0"/>
    <xf numFmtId="0" fontId="58" fillId="0" borderId="11" applyNumberFormat="0" applyFill="0" applyAlignment="0" applyProtection="0"/>
    <xf numFmtId="0" fontId="612" fillId="0" borderId="11" applyNumberFormat="0" applyFill="0" applyAlignment="0" applyProtection="0"/>
    <xf numFmtId="0" fontId="58" fillId="0" borderId="11" applyNumberFormat="0" applyFill="0" applyAlignment="0" applyProtection="0"/>
    <xf numFmtId="0" fontId="612" fillId="0" borderId="11" applyNumberFormat="0" applyFill="0" applyAlignment="0" applyProtection="0"/>
    <xf numFmtId="0" fontId="612" fillId="0" borderId="11" applyNumberFormat="0" applyFill="0" applyAlignment="0" applyProtection="0"/>
    <xf numFmtId="0" fontId="130" fillId="0" borderId="36" applyNumberFormat="0" applyFill="0" applyAlignment="0" applyProtection="0"/>
    <xf numFmtId="0" fontId="85" fillId="0" borderId="11" applyNumberFormat="0" applyFill="0" applyAlignment="0" applyProtection="0"/>
    <xf numFmtId="0" fontId="85" fillId="0" borderId="11" applyNumberFormat="0" applyFill="0" applyAlignment="0" applyProtection="0"/>
    <xf numFmtId="0" fontId="81" fillId="5" borderId="0" applyNumberFormat="0" applyBorder="0" applyAlignment="0" applyProtection="0"/>
    <xf numFmtId="0" fontId="81" fillId="5" borderId="0" applyNumberFormat="0" applyBorder="0" applyAlignment="0" applyProtection="0"/>
    <xf numFmtId="0" fontId="81" fillId="5" borderId="0" applyNumberFormat="0" applyBorder="0" applyAlignment="0" applyProtection="0"/>
    <xf numFmtId="0" fontId="81" fillId="5" borderId="0" applyNumberFormat="0" applyBorder="0" applyAlignment="0" applyProtection="0"/>
    <xf numFmtId="0" fontId="81" fillId="5" borderId="0" applyNumberFormat="0" applyBorder="0" applyAlignment="0" applyProtection="0"/>
    <xf numFmtId="0" fontId="81" fillId="5" borderId="0" applyNumberFormat="0" applyBorder="0" applyAlignment="0" applyProtection="0"/>
    <xf numFmtId="0" fontId="81" fillId="5" borderId="0" applyNumberFormat="0" applyBorder="0" applyAlignment="0" applyProtection="0"/>
    <xf numFmtId="0" fontId="81" fillId="5" borderId="0" applyNumberFormat="0" applyBorder="0" applyAlignment="0" applyProtection="0"/>
    <xf numFmtId="0" fontId="81" fillId="5" borderId="0" applyNumberFormat="0" applyBorder="0" applyAlignment="0" applyProtection="0"/>
    <xf numFmtId="0" fontId="81" fillId="5" borderId="0" applyNumberFormat="0" applyBorder="0" applyAlignment="0" applyProtection="0"/>
    <xf numFmtId="9" fontId="24" fillId="0" borderId="0" applyFont="0" applyFill="0" applyBorder="0" applyAlignment="0" applyProtection="0"/>
    <xf numFmtId="0" fontId="222" fillId="5" borderId="0" applyNumberFormat="0" applyBorder="0" applyAlignment="0" applyProtection="0"/>
    <xf numFmtId="0" fontId="81" fillId="5" borderId="0" applyNumberFormat="0" applyBorder="0" applyAlignment="0" applyProtection="0"/>
    <xf numFmtId="0" fontId="222" fillId="5" borderId="0" applyNumberFormat="0" applyBorder="0" applyAlignment="0" applyProtection="0"/>
    <xf numFmtId="0" fontId="222" fillId="5" borderId="0" applyNumberFormat="0" applyBorder="0" applyAlignment="0" applyProtection="0"/>
    <xf numFmtId="0" fontId="613" fillId="5" borderId="0" applyNumberFormat="0" applyBorder="0" applyAlignment="0" applyProtection="0"/>
    <xf numFmtId="0" fontId="222" fillId="5" borderId="0" applyNumberFormat="0" applyBorder="0" applyAlignment="0" applyProtection="0"/>
    <xf numFmtId="0" fontId="613" fillId="5" borderId="0" applyNumberFormat="0" applyBorder="0" applyAlignment="0" applyProtection="0"/>
    <xf numFmtId="0" fontId="613" fillId="5" borderId="0" applyNumberFormat="0" applyBorder="0" applyAlignment="0" applyProtection="0"/>
    <xf numFmtId="0" fontId="131" fillId="60" borderId="0" applyNumberFormat="0" applyBorder="0" applyAlignment="0" applyProtection="0"/>
    <xf numFmtId="0" fontId="81" fillId="5" borderId="0" applyNumberFormat="0" applyBorder="0" applyAlignment="0" applyProtection="0"/>
    <xf numFmtId="0" fontId="81" fillId="5" borderId="0" applyNumberFormat="0" applyBorder="0" applyAlignment="0" applyProtection="0"/>
    <xf numFmtId="0" fontId="64" fillId="0" borderId="0"/>
    <xf numFmtId="0" fontId="24" fillId="0" borderId="0"/>
    <xf numFmtId="0" fontId="119" fillId="0" borderId="0"/>
    <xf numFmtId="0" fontId="119" fillId="0" borderId="0"/>
    <xf numFmtId="0" fontId="113" fillId="0" borderId="0"/>
    <xf numFmtId="0" fontId="189" fillId="0" borderId="0"/>
    <xf numFmtId="0" fontId="24" fillId="0" borderId="0"/>
    <xf numFmtId="0" fontId="223" fillId="0" borderId="0"/>
    <xf numFmtId="0" fontId="158" fillId="0" borderId="0"/>
    <xf numFmtId="0" fontId="174" fillId="0" borderId="0"/>
    <xf numFmtId="0" fontId="24" fillId="0" borderId="0"/>
    <xf numFmtId="0" fontId="2" fillId="0" borderId="0"/>
    <xf numFmtId="0" fontId="24" fillId="0" borderId="0"/>
    <xf numFmtId="0" fontId="24" fillId="0" borderId="0"/>
    <xf numFmtId="0" fontId="10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2" fillId="0" borderId="0"/>
    <xf numFmtId="0" fontId="24" fillId="0" borderId="0"/>
    <xf numFmtId="0" fontId="2" fillId="0" borderId="0"/>
    <xf numFmtId="0" fontId="24" fillId="0" borderId="0"/>
    <xf numFmtId="0" fontId="113" fillId="0" borderId="0"/>
    <xf numFmtId="0" fontId="158" fillId="0" borderId="0"/>
    <xf numFmtId="0" fontId="1" fillId="0" borderId="0"/>
    <xf numFmtId="0" fontId="113" fillId="0" borderId="0"/>
    <xf numFmtId="0" fontId="113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13" fillId="0" borderId="0"/>
    <xf numFmtId="0" fontId="89" fillId="18" borderId="0" applyNumberFormat="0" applyBorder="0" applyAlignment="0" applyProtection="0"/>
    <xf numFmtId="0" fontId="2" fillId="0" borderId="0"/>
    <xf numFmtId="0" fontId="1" fillId="9" borderId="13" applyNumberFormat="0" applyFont="0" applyAlignment="0" applyProtection="0"/>
    <xf numFmtId="0" fontId="119" fillId="9" borderId="13" applyNumberFormat="0" applyFont="0" applyAlignment="0" applyProtection="0"/>
    <xf numFmtId="0" fontId="119" fillId="9" borderId="13" applyNumberFormat="0" applyFont="0" applyAlignment="0" applyProtection="0"/>
    <xf numFmtId="0" fontId="119" fillId="9" borderId="13" applyNumberFormat="0" applyFont="0" applyAlignment="0" applyProtection="0"/>
    <xf numFmtId="0" fontId="119" fillId="9" borderId="13" applyNumberFormat="0" applyFont="0" applyAlignment="0" applyProtection="0"/>
    <xf numFmtId="0" fontId="119" fillId="9" borderId="13" applyNumberFormat="0" applyFont="0" applyAlignment="0" applyProtection="0"/>
    <xf numFmtId="0" fontId="119" fillId="9" borderId="13" applyNumberFormat="0" applyFont="0" applyAlignment="0" applyProtection="0"/>
    <xf numFmtId="0" fontId="119" fillId="9" borderId="13" applyNumberFormat="0" applyFont="0" applyAlignment="0" applyProtection="0"/>
    <xf numFmtId="0" fontId="119" fillId="9" borderId="13" applyNumberFormat="0" applyFont="0" applyAlignment="0" applyProtection="0"/>
    <xf numFmtId="0" fontId="119" fillId="9" borderId="13" applyNumberFormat="0" applyFont="0" applyAlignment="0" applyProtection="0"/>
    <xf numFmtId="0" fontId="119" fillId="9" borderId="13" applyNumberFormat="0" applyFont="0" applyAlignment="0" applyProtection="0"/>
    <xf numFmtId="0" fontId="119" fillId="9" borderId="13" applyNumberFormat="0" applyFont="0" applyAlignment="0" applyProtection="0"/>
    <xf numFmtId="0" fontId="119" fillId="9" borderId="13" applyNumberFormat="0" applyFont="0" applyAlignment="0" applyProtection="0"/>
    <xf numFmtId="0" fontId="119" fillId="9" borderId="13" applyNumberFormat="0" applyFont="0" applyAlignment="0" applyProtection="0"/>
    <xf numFmtId="0" fontId="119" fillId="9" borderId="13" applyNumberFormat="0" applyFont="0" applyAlignment="0" applyProtection="0"/>
    <xf numFmtId="0" fontId="119" fillId="9" borderId="13" applyNumberFormat="0" applyFont="0" applyAlignment="0" applyProtection="0"/>
    <xf numFmtId="0" fontId="119" fillId="9" borderId="13" applyNumberFormat="0" applyFont="0" applyAlignment="0" applyProtection="0"/>
    <xf numFmtId="0" fontId="119" fillId="9" borderId="13" applyNumberFormat="0" applyFont="0" applyAlignment="0" applyProtection="0"/>
    <xf numFmtId="0" fontId="119" fillId="9" borderId="13" applyNumberFormat="0" applyFont="0" applyAlignment="0" applyProtection="0"/>
    <xf numFmtId="0" fontId="119" fillId="9" borderId="13" applyNumberFormat="0" applyFont="0" applyAlignment="0" applyProtection="0"/>
    <xf numFmtId="0" fontId="119" fillId="9" borderId="13" applyNumberFormat="0" applyFont="0" applyAlignment="0" applyProtection="0"/>
    <xf numFmtId="0" fontId="119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67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67" fillId="9" borderId="13" applyNumberFormat="0" applyFont="0" applyAlignment="0" applyProtection="0"/>
    <xf numFmtId="0" fontId="167" fillId="9" borderId="13" applyNumberFormat="0" applyFont="0" applyAlignment="0" applyProtection="0"/>
    <xf numFmtId="0" fontId="167" fillId="9" borderId="13" applyNumberFormat="0" applyFont="0" applyAlignment="0" applyProtection="0"/>
    <xf numFmtId="0" fontId="44" fillId="53" borderId="37" applyNumberFormat="0" applyFont="0" applyAlignment="0" applyProtection="0"/>
    <xf numFmtId="0" fontId="119" fillId="9" borderId="13" applyNumberFormat="0" applyFont="0" applyAlignment="0" applyProtection="0"/>
    <xf numFmtId="0" fontId="119" fillId="9" borderId="13" applyNumberFormat="0" applyFont="0" applyAlignment="0" applyProtection="0"/>
    <xf numFmtId="0" fontId="119" fillId="9" borderId="13" applyNumberFormat="0" applyFont="0" applyAlignment="0" applyProtection="0"/>
    <xf numFmtId="0" fontId="119" fillId="9" borderId="13" applyNumberFormat="0" applyFont="0" applyAlignment="0" applyProtection="0"/>
    <xf numFmtId="0" fontId="119" fillId="9" borderId="13" applyNumberFormat="0" applyFont="0" applyAlignment="0" applyProtection="0"/>
    <xf numFmtId="0" fontId="119" fillId="9" borderId="13" applyNumberFormat="0" applyFont="0" applyAlignment="0" applyProtection="0"/>
    <xf numFmtId="0" fontId="119" fillId="9" borderId="13" applyNumberFormat="0" applyFont="0" applyAlignment="0" applyProtection="0"/>
    <xf numFmtId="0" fontId="119" fillId="9" borderId="13" applyNumberFormat="0" applyFont="0" applyAlignment="0" applyProtection="0"/>
    <xf numFmtId="0" fontId="119" fillId="9" borderId="13" applyNumberFormat="0" applyFont="0" applyAlignment="0" applyProtection="0"/>
    <xf numFmtId="0" fontId="119" fillId="9" borderId="13" applyNumberFormat="0" applyFont="0" applyAlignment="0" applyProtection="0"/>
    <xf numFmtId="0" fontId="119" fillId="9" borderId="13" applyNumberFormat="0" applyFont="0" applyAlignment="0" applyProtection="0"/>
    <xf numFmtId="0" fontId="83" fillId="7" borderId="10" applyNumberFormat="0" applyAlignment="0" applyProtection="0"/>
    <xf numFmtId="0" fontId="83" fillId="7" borderId="10" applyNumberFormat="0" applyAlignment="0" applyProtection="0"/>
    <xf numFmtId="0" fontId="83" fillId="7" borderId="10" applyNumberFormat="0" applyAlignment="0" applyProtection="0"/>
    <xf numFmtId="0" fontId="83" fillId="7" borderId="10" applyNumberFormat="0" applyAlignment="0" applyProtection="0"/>
    <xf numFmtId="0" fontId="83" fillId="7" borderId="10" applyNumberFormat="0" applyAlignment="0" applyProtection="0"/>
    <xf numFmtId="0" fontId="83" fillId="7" borderId="10" applyNumberFormat="0" applyAlignment="0" applyProtection="0"/>
    <xf numFmtId="0" fontId="83" fillId="7" borderId="10" applyNumberFormat="0" applyAlignment="0" applyProtection="0"/>
    <xf numFmtId="0" fontId="83" fillId="7" borderId="10" applyNumberFormat="0" applyAlignment="0" applyProtection="0"/>
    <xf numFmtId="0" fontId="83" fillId="7" borderId="10" applyNumberFormat="0" applyAlignment="0" applyProtection="0"/>
    <xf numFmtId="0" fontId="83" fillId="7" borderId="10" applyNumberFormat="0" applyAlignment="0" applyProtection="0"/>
    <xf numFmtId="0" fontId="56" fillId="7" borderId="10" applyNumberFormat="0" applyAlignment="0" applyProtection="0"/>
    <xf numFmtId="0" fontId="83" fillId="7" borderId="10" applyNumberFormat="0" applyAlignment="0" applyProtection="0"/>
    <xf numFmtId="0" fontId="56" fillId="7" borderId="10" applyNumberFormat="0" applyAlignment="0" applyProtection="0"/>
    <xf numFmtId="0" fontId="56" fillId="7" borderId="10" applyNumberFormat="0" applyAlignment="0" applyProtection="0"/>
    <xf numFmtId="0" fontId="614" fillId="7" borderId="10" applyNumberFormat="0" applyAlignment="0" applyProtection="0"/>
    <xf numFmtId="0" fontId="56" fillId="7" borderId="10" applyNumberFormat="0" applyAlignment="0" applyProtection="0"/>
    <xf numFmtId="0" fontId="614" fillId="7" borderId="10" applyNumberFormat="0" applyAlignment="0" applyProtection="0"/>
    <xf numFmtId="0" fontId="614" fillId="7" borderId="10" applyNumberFormat="0" applyAlignment="0" applyProtection="0"/>
    <xf numFmtId="0" fontId="132" fillId="58" borderId="38" applyNumberFormat="0" applyAlignment="0" applyProtection="0"/>
    <xf numFmtId="0" fontId="83" fillId="7" borderId="10" applyNumberFormat="0" applyAlignment="0" applyProtection="0"/>
    <xf numFmtId="0" fontId="83" fillId="7" borderId="10" applyNumberFormat="0" applyAlignment="0" applyProtection="0"/>
    <xf numFmtId="0" fontId="83" fillId="7" borderId="10" applyNumberFormat="0" applyAlignment="0" applyProtection="0"/>
    <xf numFmtId="9" fontId="167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58" fillId="0" borderId="0" applyFont="0" applyFill="0" applyBorder="0" applyAlignment="0" applyProtection="0"/>
    <xf numFmtId="0" fontId="89" fillId="26" borderId="0" applyNumberFormat="0" applyBorder="0" applyAlignment="0" applyProtection="0"/>
    <xf numFmtId="9" fontId="167" fillId="0" borderId="0" applyFont="0" applyFill="0" applyBorder="0" applyAlignment="0" applyProtection="0"/>
    <xf numFmtId="0" fontId="89" fillId="18" borderId="0" applyNumberFormat="0" applyBorder="0" applyAlignment="0" applyProtection="0"/>
    <xf numFmtId="0" fontId="174" fillId="0" borderId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615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615" fillId="0" borderId="0" applyNumberFormat="0" applyFill="0" applyBorder="0" applyAlignment="0" applyProtection="0"/>
    <xf numFmtId="0" fontId="615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89" fillId="14" borderId="0" applyNumberFormat="0" applyBorder="0" applyAlignment="0" applyProtection="0"/>
    <xf numFmtId="0" fontId="89" fillId="10" borderId="0" applyNumberFormat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88" fillId="0" borderId="14" applyNumberFormat="0" applyFill="0" applyAlignment="0" applyProtection="0"/>
    <xf numFmtId="0" fontId="88" fillId="0" borderId="14" applyNumberFormat="0" applyFill="0" applyAlignment="0" applyProtection="0"/>
    <xf numFmtId="0" fontId="88" fillId="0" borderId="14" applyNumberFormat="0" applyFill="0" applyAlignment="0" applyProtection="0"/>
    <xf numFmtId="0" fontId="88" fillId="0" borderId="14" applyNumberFormat="0" applyFill="0" applyAlignment="0" applyProtection="0"/>
    <xf numFmtId="0" fontId="88" fillId="0" borderId="14" applyNumberFormat="0" applyFill="0" applyAlignment="0" applyProtection="0"/>
    <xf numFmtId="0" fontId="88" fillId="0" borderId="14" applyNumberFormat="0" applyFill="0" applyAlignment="0" applyProtection="0"/>
    <xf numFmtId="0" fontId="88" fillId="0" borderId="14" applyNumberFormat="0" applyFill="0" applyAlignment="0" applyProtection="0"/>
    <xf numFmtId="0" fontId="88" fillId="0" borderId="14" applyNumberFormat="0" applyFill="0" applyAlignment="0" applyProtection="0"/>
    <xf numFmtId="0" fontId="88" fillId="0" borderId="14" applyNumberFormat="0" applyFill="0" applyAlignment="0" applyProtection="0"/>
    <xf numFmtId="0" fontId="88" fillId="0" borderId="14" applyNumberFormat="0" applyFill="0" applyAlignment="0" applyProtection="0"/>
    <xf numFmtId="0" fontId="62" fillId="0" borderId="14" applyNumberFormat="0" applyFill="0" applyAlignment="0" applyProtection="0"/>
    <xf numFmtId="0" fontId="88" fillId="0" borderId="14" applyNumberFormat="0" applyFill="0" applyAlignment="0" applyProtection="0"/>
    <xf numFmtId="0" fontId="62" fillId="0" borderId="14" applyNumberFormat="0" applyFill="0" applyAlignment="0" applyProtection="0"/>
    <xf numFmtId="0" fontId="62" fillId="0" borderId="14" applyNumberFormat="0" applyFill="0" applyAlignment="0" applyProtection="0"/>
    <xf numFmtId="0" fontId="616" fillId="0" borderId="14" applyNumberFormat="0" applyFill="0" applyAlignment="0" applyProtection="0"/>
    <xf numFmtId="0" fontId="62" fillId="0" borderId="14" applyNumberFormat="0" applyFill="0" applyAlignment="0" applyProtection="0"/>
    <xf numFmtId="0" fontId="616" fillId="0" borderId="14" applyNumberFormat="0" applyFill="0" applyAlignment="0" applyProtection="0"/>
    <xf numFmtId="0" fontId="616" fillId="0" borderId="14" applyNumberFormat="0" applyFill="0" applyAlignment="0" applyProtection="0"/>
    <xf numFmtId="0" fontId="134" fillId="0" borderId="40" applyNumberFormat="0" applyFill="0" applyAlignment="0" applyProtection="0"/>
    <xf numFmtId="0" fontId="88" fillId="0" borderId="14" applyNumberFormat="0" applyFill="0" applyAlignment="0" applyProtection="0"/>
    <xf numFmtId="0" fontId="24" fillId="0" borderId="0"/>
    <xf numFmtId="0" fontId="88" fillId="0" borderId="14" applyNumberFormat="0" applyFill="0" applyAlignment="0" applyProtection="0"/>
    <xf numFmtId="0" fontId="88" fillId="0" borderId="14" applyNumberFormat="0" applyFill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7" fillId="0" borderId="0" applyNumberFormat="0" applyFill="0" applyBorder="0" applyAlignment="0" applyProtection="0"/>
    <xf numFmtId="0" fontId="617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82" fillId="6" borderId="9" applyNumberFormat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9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618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61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20" fillId="0" borderId="0"/>
    <xf numFmtId="169" fontId="62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" borderId="13" applyNumberFormat="0" applyFont="0" applyAlignment="0" applyProtection="0"/>
    <xf numFmtId="43" fontId="1" fillId="0" borderId="0" applyFont="0" applyFill="0" applyBorder="0" applyAlignment="0" applyProtection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169" fontId="1" fillId="0" borderId="0" applyFont="0" applyFill="0" applyBorder="0" applyAlignment="0" applyProtection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169" fontId="1" fillId="0" borderId="0" applyFont="0" applyFill="0" applyBorder="0" applyAlignment="0" applyProtection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169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92" fillId="0" borderId="0"/>
    <xf numFmtId="0" fontId="93" fillId="0" borderId="0"/>
    <xf numFmtId="9" fontId="73" fillId="0" borderId="0" applyFont="0" applyFill="0" applyBorder="0" applyAlignment="0" applyProtection="0"/>
    <xf numFmtId="9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24" fillId="0" borderId="0"/>
    <xf numFmtId="0" fontId="4" fillId="0" borderId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4" fillId="0" borderId="0"/>
    <xf numFmtId="0" fontId="89" fillId="30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74" fontId="2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3" applyNumberFormat="0" applyFont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9" borderId="13" applyNumberFormat="0" applyFont="0" applyAlignment="0" applyProtection="0"/>
    <xf numFmtId="43" fontId="1" fillId="0" borderId="0" applyFont="0" applyFill="0" applyBorder="0" applyAlignment="0" applyProtection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169" fontId="1" fillId="0" borderId="0" applyFont="0" applyFill="0" applyBorder="0" applyAlignment="0" applyProtection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169" fontId="1" fillId="0" borderId="0" applyFont="0" applyFill="0" applyBorder="0" applyAlignment="0" applyProtection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9" borderId="13" applyNumberFormat="0" applyFont="0" applyAlignment="0" applyProtection="0"/>
    <xf numFmtId="43" fontId="1" fillId="0" borderId="0" applyFont="0" applyFill="0" applyBorder="0" applyAlignment="0" applyProtection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169" fontId="1" fillId="0" borderId="0" applyFont="0" applyFill="0" applyBorder="0" applyAlignment="0" applyProtection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3" applyNumberFormat="0" applyFont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9" borderId="13" applyNumberFormat="0" applyFont="0" applyAlignment="0" applyProtection="0"/>
    <xf numFmtId="43" fontId="1" fillId="0" borderId="0" applyFont="0" applyFill="0" applyBorder="0" applyAlignment="0" applyProtection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169" fontId="1" fillId="0" borderId="0" applyFont="0" applyFill="0" applyBorder="0" applyAlignment="0" applyProtection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9" borderId="13" applyNumberFormat="0" applyFont="0" applyAlignment="0" applyProtection="0"/>
    <xf numFmtId="43" fontId="1" fillId="0" borderId="0" applyFont="0" applyFill="0" applyBorder="0" applyAlignment="0" applyProtection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169" fontId="1" fillId="0" borderId="0" applyFont="0" applyFill="0" applyBorder="0" applyAlignment="0" applyProtection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169" fontId="1" fillId="0" borderId="0" applyFont="0" applyFill="0" applyBorder="0" applyAlignment="0" applyProtection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169" fontId="1" fillId="0" borderId="0" applyFont="0" applyFill="0" applyBorder="0" applyAlignment="0" applyProtection="0"/>
    <xf numFmtId="0" fontId="1" fillId="9" borderId="13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0" fontId="1" fillId="9" borderId="13" applyNumberFormat="0" applyFont="0" applyAlignment="0" applyProtection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89" fillId="30" borderId="0" applyNumberFormat="0" applyBorder="0" applyAlignment="0" applyProtection="0"/>
    <xf numFmtId="0" fontId="82" fillId="6" borderId="9" applyNumberFormat="0" applyAlignment="0" applyProtection="0"/>
    <xf numFmtId="0" fontId="89" fillId="22" borderId="0" applyNumberFormat="0" applyBorder="0" applyAlignment="0" applyProtection="0"/>
    <xf numFmtId="0" fontId="89" fillId="14" borderId="0" applyNumberFormat="0" applyBorder="0" applyAlignment="0" applyProtection="0"/>
    <xf numFmtId="0" fontId="2" fillId="0" borderId="0" applyFont="0" applyFill="0" applyBorder="0" applyAlignment="0" applyProtection="0"/>
    <xf numFmtId="0" fontId="89" fillId="18" borderId="0" applyNumberFormat="0" applyBorder="0" applyAlignment="0" applyProtection="0"/>
    <xf numFmtId="0" fontId="89" fillId="10" borderId="0" applyNumberFormat="0" applyBorder="0" applyAlignment="0" applyProtection="0"/>
    <xf numFmtId="9" fontId="24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89" fillId="30" borderId="0" applyNumberFormat="0" applyBorder="0" applyAlignment="0" applyProtection="0"/>
    <xf numFmtId="0" fontId="24" fillId="0" borderId="0"/>
    <xf numFmtId="0" fontId="89" fillId="10" borderId="0" applyNumberFormat="0" applyBorder="0" applyAlignment="0" applyProtection="0"/>
    <xf numFmtId="0" fontId="89" fillId="14" borderId="0" applyNumberFormat="0" applyBorder="0" applyAlignment="0" applyProtection="0"/>
    <xf numFmtId="0" fontId="89" fillId="18" borderId="0" applyNumberFormat="0" applyBorder="0" applyAlignment="0" applyProtection="0"/>
    <xf numFmtId="0" fontId="89" fillId="22" borderId="0" applyNumberFormat="0" applyBorder="0" applyAlignment="0" applyProtection="0"/>
    <xf numFmtId="0" fontId="89" fillId="26" borderId="0" applyNumberFormat="0" applyBorder="0" applyAlignment="0" applyProtection="0"/>
    <xf numFmtId="0" fontId="89" fillId="30" borderId="0" applyNumberFormat="0" applyBorder="0" applyAlignment="0" applyProtection="0"/>
    <xf numFmtId="43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89" fillId="18" borderId="0" applyNumberFormat="0" applyBorder="0" applyAlignment="0" applyProtection="0"/>
    <xf numFmtId="0" fontId="2" fillId="0" borderId="0" applyFont="0" applyFill="0" applyBorder="0" applyAlignment="0" applyProtection="0"/>
    <xf numFmtId="0" fontId="113" fillId="0" borderId="0"/>
    <xf numFmtId="0" fontId="24" fillId="0" borderId="0"/>
    <xf numFmtId="0" fontId="89" fillId="14" borderId="0" applyNumberFormat="0" applyBorder="0" applyAlignment="0" applyProtection="0"/>
    <xf numFmtId="0" fontId="24" fillId="0" borderId="0"/>
    <xf numFmtId="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89" fillId="30" borderId="0" applyNumberFormat="0" applyBorder="0" applyAlignment="0" applyProtection="0"/>
    <xf numFmtId="0" fontId="89" fillId="26" borderId="0" applyNumberFormat="0" applyBorder="0" applyAlignment="0" applyProtection="0"/>
    <xf numFmtId="0" fontId="89" fillId="22" borderId="0" applyNumberFormat="0" applyBorder="0" applyAlignment="0" applyProtection="0"/>
    <xf numFmtId="0" fontId="89" fillId="18" borderId="0" applyNumberFormat="0" applyBorder="0" applyAlignment="0" applyProtection="0"/>
    <xf numFmtId="0" fontId="89" fillId="14" borderId="0" applyNumberFormat="0" applyBorder="0" applyAlignment="0" applyProtection="0"/>
    <xf numFmtId="0" fontId="89" fillId="10" borderId="0" applyNumberFormat="0" applyBorder="0" applyAlignment="0" applyProtection="0"/>
    <xf numFmtId="0" fontId="2" fillId="0" borderId="0" applyFont="0" applyFill="0" applyBorder="0" applyAlignment="0" applyProtection="0"/>
    <xf numFmtId="0" fontId="24" fillId="0" borderId="0"/>
    <xf numFmtId="0" fontId="113" fillId="0" borderId="0"/>
    <xf numFmtId="0" fontId="82" fillId="6" borderId="9" applyNumberFormat="0" applyAlignment="0" applyProtection="0"/>
    <xf numFmtId="0" fontId="82" fillId="6" borderId="9" applyNumberFormat="0" applyAlignment="0" applyProtection="0"/>
    <xf numFmtId="0" fontId="89" fillId="10" borderId="0" applyNumberFormat="0" applyBorder="0" applyAlignment="0" applyProtection="0"/>
    <xf numFmtId="0" fontId="82" fillId="6" borderId="9" applyNumberFormat="0" applyAlignment="0" applyProtection="0"/>
    <xf numFmtId="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89" fillId="30" borderId="0" applyNumberFormat="0" applyBorder="0" applyAlignment="0" applyProtection="0"/>
    <xf numFmtId="0" fontId="89" fillId="26" borderId="0" applyNumberFormat="0" applyBorder="0" applyAlignment="0" applyProtection="0"/>
    <xf numFmtId="0" fontId="89" fillId="22" borderId="0" applyNumberFormat="0" applyBorder="0" applyAlignment="0" applyProtection="0"/>
    <xf numFmtId="0" fontId="89" fillId="18" borderId="0" applyNumberFormat="0" applyBorder="0" applyAlignment="0" applyProtection="0"/>
    <xf numFmtId="0" fontId="89" fillId="14" borderId="0" applyNumberFormat="0" applyBorder="0" applyAlignment="0" applyProtection="0"/>
    <xf numFmtId="0" fontId="89" fillId="10" borderId="0" applyNumberFormat="0" applyBorder="0" applyAlignment="0" applyProtection="0"/>
    <xf numFmtId="0" fontId="2" fillId="0" borderId="0" applyFont="0" applyFill="0" applyBorder="0" applyAlignment="0" applyProtection="0"/>
    <xf numFmtId="0" fontId="24" fillId="0" borderId="0"/>
    <xf numFmtId="0" fontId="24" fillId="0" borderId="0"/>
    <xf numFmtId="0" fontId="89" fillId="22" borderId="0" applyNumberFormat="0" applyBorder="0" applyAlignment="0" applyProtection="0"/>
    <xf numFmtId="0" fontId="89" fillId="10" borderId="0" applyNumberFormat="0" applyBorder="0" applyAlignment="0" applyProtection="0"/>
    <xf numFmtId="0" fontId="89" fillId="18" borderId="0" applyNumberFormat="0" applyBorder="0" applyAlignment="0" applyProtection="0"/>
    <xf numFmtId="0" fontId="82" fillId="6" borderId="9" applyNumberFormat="0" applyAlignment="0" applyProtection="0"/>
    <xf numFmtId="0" fontId="89" fillId="26" borderId="0" applyNumberFormat="0" applyBorder="0" applyAlignment="0" applyProtection="0"/>
    <xf numFmtId="0" fontId="89" fillId="30" borderId="0" applyNumberFormat="0" applyBorder="0" applyAlignment="0" applyProtection="0"/>
    <xf numFmtId="0" fontId="89" fillId="22" borderId="0" applyNumberFormat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0" fontId="89" fillId="30" borderId="0" applyNumberFormat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0" fontId="82" fillId="6" borderId="9" applyNumberFormat="0" applyAlignment="0" applyProtection="0"/>
    <xf numFmtId="0" fontId="89" fillId="22" borderId="0" applyNumberFormat="0" applyBorder="0" applyAlignment="0" applyProtection="0"/>
    <xf numFmtId="0" fontId="82" fillId="6" borderId="9" applyNumberFormat="0" applyAlignment="0" applyProtection="0"/>
    <xf numFmtId="0" fontId="89" fillId="26" borderId="0" applyNumberFormat="0" applyBorder="0" applyAlignment="0" applyProtection="0"/>
    <xf numFmtId="0" fontId="89" fillId="26" borderId="0" applyNumberFormat="0" applyBorder="0" applyAlignment="0" applyProtection="0"/>
    <xf numFmtId="43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89" fillId="14" borderId="0" applyNumberFormat="0" applyBorder="0" applyAlignment="0" applyProtection="0"/>
    <xf numFmtId="0" fontId="89" fillId="10" borderId="0" applyNumberFormat="0" applyBorder="0" applyAlignment="0" applyProtection="0"/>
    <xf numFmtId="0" fontId="89" fillId="14" borderId="0" applyNumberFormat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4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0" fontId="33" fillId="0" borderId="0"/>
    <xf numFmtId="353" fontId="44" fillId="0" borderId="0" applyFont="0" applyFill="0" applyBorder="0" applyAlignment="0" applyProtection="0"/>
    <xf numFmtId="204" fontId="97" fillId="0" borderId="0" applyFont="0" applyFill="0" applyBorder="0" applyAlignment="0" applyProtection="0"/>
    <xf numFmtId="353" fontId="44" fillId="0" borderId="0" applyFont="0" applyFill="0" applyBorder="0" applyAlignment="0" applyProtection="0"/>
    <xf numFmtId="0" fontId="33" fillId="0" borderId="0"/>
    <xf numFmtId="0" fontId="33" fillId="0" borderId="0"/>
    <xf numFmtId="353" fontId="44" fillId="0" borderId="0" applyFont="0" applyFill="0" applyBorder="0" applyAlignment="0" applyProtection="0"/>
    <xf numFmtId="204" fontId="97" fillId="0" borderId="0" applyFont="0" applyFill="0" applyBorder="0" applyAlignment="0" applyProtection="0"/>
    <xf numFmtId="43" fontId="106" fillId="0" borderId="0" applyFont="0" applyFill="0" applyBorder="0" applyAlignment="0" applyProtection="0"/>
    <xf numFmtId="0" fontId="33" fillId="0" borderId="0"/>
    <xf numFmtId="0" fontId="33" fillId="0" borderId="0"/>
    <xf numFmtId="43" fontId="2" fillId="0" borderId="0" applyFont="0" applyFill="0" applyBorder="0" applyAlignment="0" applyProtection="0"/>
    <xf numFmtId="35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3" fillId="0" borderId="0"/>
    <xf numFmtId="0" fontId="33" fillId="0" borderId="0"/>
    <xf numFmtId="38" fontId="504" fillId="45" borderId="0" applyNumberFormat="0" applyBorder="0" applyAlignment="0" applyProtection="0"/>
    <xf numFmtId="10" fontId="504" fillId="72" borderId="65" applyNumberFormat="0" applyBorder="0" applyAlignment="0" applyProtection="0"/>
    <xf numFmtId="353" fontId="44" fillId="0" borderId="0" applyFont="0" applyFill="0" applyBorder="0" applyAlignment="0" applyProtection="0"/>
    <xf numFmtId="192" fontId="621" fillId="0" borderId="0"/>
    <xf numFmtId="204" fontId="97" fillId="0" borderId="0" applyFont="0" applyFill="0" applyBorder="0" applyAlignment="0" applyProtection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/>
    <xf numFmtId="43" fontId="44" fillId="0" borderId="0" applyFont="0" applyFill="0" applyBorder="0" applyAlignment="0" applyProtection="0"/>
    <xf numFmtId="0" fontId="44" fillId="0" borderId="0"/>
    <xf numFmtId="43" fontId="1" fillId="0" borderId="0" applyFont="0" applyFill="0" applyBorder="0" applyAlignment="0" applyProtection="0"/>
    <xf numFmtId="0" fontId="1" fillId="0" borderId="0"/>
    <xf numFmtId="0" fontId="4" fillId="0" borderId="0"/>
    <xf numFmtId="0" fontId="4" fillId="0" borderId="0"/>
    <xf numFmtId="0" fontId="4" fillId="0" borderId="0"/>
    <xf numFmtId="204" fontId="97" fillId="0" borderId="0" applyFont="0" applyFill="0" applyBorder="0" applyAlignment="0" applyProtection="0"/>
    <xf numFmtId="204" fontId="97" fillId="0" borderId="0" applyFont="0" applyFill="0" applyBorder="0" applyAlignment="0" applyProtection="0"/>
    <xf numFmtId="0" fontId="33" fillId="0" borderId="0"/>
    <xf numFmtId="10" fontId="504" fillId="72" borderId="65" applyNumberFormat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204" fontId="97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204" fontId="97" fillId="0" borderId="0" applyFont="0" applyFill="0" applyBorder="0" applyAlignment="0" applyProtection="0"/>
    <xf numFmtId="0" fontId="4" fillId="0" borderId="0"/>
    <xf numFmtId="204" fontId="97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/>
    <xf numFmtId="0" fontId="33" fillId="0" borderId="0"/>
    <xf numFmtId="353" fontId="44" fillId="0" borderId="0" applyFont="0" applyFill="0" applyBorder="0" applyAlignment="0" applyProtection="0"/>
    <xf numFmtId="0" fontId="4" fillId="0" borderId="0"/>
    <xf numFmtId="0" fontId="4" fillId="0" borderId="0"/>
    <xf numFmtId="204" fontId="97" fillId="0" borderId="0" applyFont="0" applyFill="0" applyBorder="0" applyAlignment="0" applyProtection="0"/>
    <xf numFmtId="0" fontId="4" fillId="0" borderId="0"/>
    <xf numFmtId="204" fontId="97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/>
    <xf numFmtId="0" fontId="33" fillId="0" borderId="0"/>
    <xf numFmtId="353" fontId="44" fillId="0" borderId="0" applyFont="0" applyFill="0" applyBorder="0" applyAlignment="0" applyProtection="0"/>
    <xf numFmtId="0" fontId="4" fillId="0" borderId="0"/>
    <xf numFmtId="0" fontId="4" fillId="0" borderId="0"/>
    <xf numFmtId="204" fontId="97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/>
    <xf numFmtId="0" fontId="33" fillId="0" borderId="0"/>
    <xf numFmtId="353" fontId="44" fillId="0" borderId="0" applyFont="0" applyFill="0" applyBorder="0" applyAlignment="0" applyProtection="0"/>
    <xf numFmtId="0" fontId="4" fillId="0" borderId="0"/>
    <xf numFmtId="0" fontId="4" fillId="0" borderId="0"/>
    <xf numFmtId="204" fontId="97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/>
    <xf numFmtId="0" fontId="33" fillId="0" borderId="0"/>
    <xf numFmtId="353" fontId="44" fillId="0" borderId="0" applyFont="0" applyFill="0" applyBorder="0" applyAlignment="0" applyProtection="0"/>
    <xf numFmtId="0" fontId="4" fillId="0" borderId="0"/>
    <xf numFmtId="0" fontId="4" fillId="0" borderId="0"/>
    <xf numFmtId="204" fontId="97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/>
    <xf numFmtId="0" fontId="33" fillId="0" borderId="0"/>
    <xf numFmtId="353" fontId="44" fillId="0" borderId="0" applyFont="0" applyFill="0" applyBorder="0" applyAlignment="0" applyProtection="0"/>
    <xf numFmtId="0" fontId="4" fillId="0" borderId="0"/>
    <xf numFmtId="0" fontId="4" fillId="0" borderId="0"/>
    <xf numFmtId="204" fontId="97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/>
    <xf numFmtId="0" fontId="33" fillId="0" borderId="0"/>
    <xf numFmtId="353" fontId="44" fillId="0" borderId="0" applyFont="0" applyFill="0" applyBorder="0" applyAlignment="0" applyProtection="0"/>
    <xf numFmtId="0" fontId="4" fillId="0" borderId="0"/>
    <xf numFmtId="0" fontId="4" fillId="0" borderId="0"/>
    <xf numFmtId="204" fontId="97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/>
    <xf numFmtId="0" fontId="33" fillId="0" borderId="0"/>
    <xf numFmtId="353" fontId="44" fillId="0" borderId="0" applyFont="0" applyFill="0" applyBorder="0" applyAlignment="0" applyProtection="0"/>
    <xf numFmtId="0" fontId="4" fillId="0" borderId="0"/>
    <xf numFmtId="0" fontId="4" fillId="0" borderId="0"/>
    <xf numFmtId="204" fontId="97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/>
    <xf numFmtId="0" fontId="33" fillId="0" borderId="0"/>
    <xf numFmtId="353" fontId="44" fillId="0" borderId="0" applyFont="0" applyFill="0" applyBorder="0" applyAlignment="0" applyProtection="0"/>
    <xf numFmtId="0" fontId="4" fillId="0" borderId="0"/>
    <xf numFmtId="0" fontId="4" fillId="0" borderId="0"/>
    <xf numFmtId="204" fontId="97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/>
    <xf numFmtId="0" fontId="33" fillId="0" borderId="0"/>
    <xf numFmtId="353" fontId="44" fillId="0" borderId="0" applyFont="0" applyFill="0" applyBorder="0" applyAlignment="0" applyProtection="0"/>
    <xf numFmtId="0" fontId="4" fillId="0" borderId="0"/>
    <xf numFmtId="0" fontId="4" fillId="0" borderId="0"/>
    <xf numFmtId="204" fontId="97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/>
    <xf numFmtId="0" fontId="33" fillId="0" borderId="0"/>
    <xf numFmtId="353" fontId="44" fillId="0" borderId="0" applyFont="0" applyFill="0" applyBorder="0" applyAlignment="0" applyProtection="0"/>
    <xf numFmtId="0" fontId="4" fillId="0" borderId="0"/>
    <xf numFmtId="0" fontId="4" fillId="0" borderId="0"/>
    <xf numFmtId="204" fontId="97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/>
    <xf numFmtId="353" fontId="44" fillId="0" borderId="0" applyFont="0" applyFill="0" applyBorder="0" applyAlignment="0" applyProtection="0"/>
    <xf numFmtId="0" fontId="4" fillId="0" borderId="0"/>
    <xf numFmtId="0" fontId="4" fillId="0" borderId="0"/>
    <xf numFmtId="204" fontId="97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/>
    <xf numFmtId="0" fontId="4" fillId="0" borderId="0"/>
    <xf numFmtId="353" fontId="44" fillId="0" borderId="0" applyFont="0" applyFill="0" applyBorder="0" applyAlignment="0" applyProtection="0"/>
    <xf numFmtId="0" fontId="4" fillId="0" borderId="0"/>
    <xf numFmtId="0" fontId="4" fillId="0" borderId="0"/>
    <xf numFmtId="204" fontId="97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/>
    <xf numFmtId="353" fontId="44" fillId="0" borderId="0" applyFont="0" applyFill="0" applyBorder="0" applyAlignment="0" applyProtection="0"/>
    <xf numFmtId="0" fontId="4" fillId="0" borderId="0"/>
    <xf numFmtId="0" fontId="4" fillId="0" borderId="0"/>
    <xf numFmtId="204" fontId="97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353" fontId="44" fillId="0" borderId="0" applyFont="0" applyFill="0" applyBorder="0" applyAlignment="0" applyProtection="0"/>
    <xf numFmtId="0" fontId="4" fillId="0" borderId="0"/>
    <xf numFmtId="0" fontId="4" fillId="0" borderId="0"/>
    <xf numFmtId="204" fontId="97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/>
    <xf numFmtId="353" fontId="44" fillId="0" borderId="0" applyFont="0" applyFill="0" applyBorder="0" applyAlignment="0" applyProtection="0"/>
    <xf numFmtId="0" fontId="4" fillId="0" borderId="0"/>
    <xf numFmtId="0" fontId="33" fillId="0" borderId="0"/>
    <xf numFmtId="204" fontId="97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/>
    <xf numFmtId="0" fontId="33" fillId="0" borderId="0"/>
    <xf numFmtId="353" fontId="44" fillId="0" borderId="0" applyFont="0" applyFill="0" applyBorder="0" applyAlignment="0" applyProtection="0"/>
    <xf numFmtId="0" fontId="4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/>
    <xf numFmtId="353" fontId="44" fillId="0" borderId="0" applyFont="0" applyFill="0" applyBorder="0" applyAlignment="0" applyProtection="0"/>
    <xf numFmtId="0" fontId="4" fillId="0" borderId="0"/>
    <xf numFmtId="0" fontId="4" fillId="0" borderId="0"/>
    <xf numFmtId="43" fontId="44" fillId="0" borderId="0" applyFont="0" applyFill="0" applyBorder="0" applyAlignment="0" applyProtection="0"/>
    <xf numFmtId="0" fontId="44" fillId="0" borderId="0"/>
    <xf numFmtId="353" fontId="44" fillId="0" borderId="0" applyFont="0" applyFill="0" applyBorder="0" applyAlignment="0" applyProtection="0"/>
    <xf numFmtId="353" fontId="44" fillId="0" borderId="0" applyFont="0" applyFill="0" applyBorder="0" applyAlignment="0" applyProtection="0"/>
    <xf numFmtId="0" fontId="44" fillId="0" borderId="0"/>
    <xf numFmtId="0" fontId="33" fillId="0" borderId="0"/>
    <xf numFmtId="0" fontId="4" fillId="0" borderId="0"/>
    <xf numFmtId="0" fontId="4" fillId="0" borderId="0"/>
    <xf numFmtId="0" fontId="33" fillId="0" borderId="0"/>
    <xf numFmtId="204" fontId="97" fillId="0" borderId="0" applyFont="0" applyFill="0" applyBorder="0" applyAlignment="0" applyProtection="0"/>
    <xf numFmtId="0" fontId="33" fillId="0" borderId="0"/>
    <xf numFmtId="0" fontId="33" fillId="0" borderId="0"/>
    <xf numFmtId="43" fontId="44" fillId="0" borderId="0" applyFont="0" applyFill="0" applyBorder="0" applyAlignment="0" applyProtection="0"/>
    <xf numFmtId="0" fontId="44" fillId="0" borderId="0"/>
    <xf numFmtId="0" fontId="4" fillId="0" borderId="0"/>
    <xf numFmtId="353" fontId="44" fillId="0" borderId="0" applyFont="0" applyFill="0" applyBorder="0" applyAlignment="0" applyProtection="0"/>
    <xf numFmtId="0" fontId="33" fillId="0" borderId="0"/>
    <xf numFmtId="0" fontId="4" fillId="0" borderId="0"/>
    <xf numFmtId="0" fontId="44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4" fontId="97" fillId="0" borderId="0" applyFont="0" applyFill="0" applyBorder="0" applyAlignment="0" applyProtection="0"/>
    <xf numFmtId="0" fontId="4" fillId="0" borderId="0"/>
    <xf numFmtId="204" fontId="97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/>
    <xf numFmtId="0" fontId="33" fillId="0" borderId="0"/>
    <xf numFmtId="353" fontId="44" fillId="0" borderId="0" applyFont="0" applyFill="0" applyBorder="0" applyAlignment="0" applyProtection="0"/>
    <xf numFmtId="0" fontId="4" fillId="0" borderId="0"/>
    <xf numFmtId="0" fontId="4" fillId="0" borderId="0"/>
    <xf numFmtId="204" fontId="97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/>
    <xf numFmtId="0" fontId="33" fillId="0" borderId="0"/>
    <xf numFmtId="353" fontId="44" fillId="0" borderId="0" applyFont="0" applyFill="0" applyBorder="0" applyAlignment="0" applyProtection="0"/>
    <xf numFmtId="0" fontId="4" fillId="0" borderId="0"/>
    <xf numFmtId="0" fontId="4" fillId="0" borderId="0"/>
    <xf numFmtId="204" fontId="97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/>
    <xf numFmtId="0" fontId="33" fillId="0" borderId="0"/>
    <xf numFmtId="353" fontId="44" fillId="0" borderId="0" applyFont="0" applyFill="0" applyBorder="0" applyAlignment="0" applyProtection="0"/>
    <xf numFmtId="0" fontId="4" fillId="0" borderId="0"/>
    <xf numFmtId="0" fontId="4" fillId="0" borderId="0"/>
    <xf numFmtId="204" fontId="97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/>
    <xf numFmtId="0" fontId="33" fillId="0" borderId="0"/>
    <xf numFmtId="353" fontId="44" fillId="0" borderId="0" applyFont="0" applyFill="0" applyBorder="0" applyAlignment="0" applyProtection="0"/>
    <xf numFmtId="0" fontId="4" fillId="0" borderId="0"/>
    <xf numFmtId="0" fontId="4" fillId="0" borderId="0"/>
    <xf numFmtId="204" fontId="97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/>
    <xf numFmtId="0" fontId="33" fillId="0" borderId="0"/>
    <xf numFmtId="353" fontId="44" fillId="0" borderId="0" applyFont="0" applyFill="0" applyBorder="0" applyAlignment="0" applyProtection="0"/>
    <xf numFmtId="0" fontId="4" fillId="0" borderId="0"/>
    <xf numFmtId="0" fontId="4" fillId="0" borderId="0"/>
    <xf numFmtId="204" fontId="97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/>
    <xf numFmtId="0" fontId="33" fillId="0" borderId="0"/>
    <xf numFmtId="353" fontId="44" fillId="0" borderId="0" applyFont="0" applyFill="0" applyBorder="0" applyAlignment="0" applyProtection="0"/>
    <xf numFmtId="0" fontId="4" fillId="0" borderId="0"/>
    <xf numFmtId="0" fontId="4" fillId="0" borderId="0"/>
    <xf numFmtId="204" fontId="97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/>
    <xf numFmtId="0" fontId="33" fillId="0" borderId="0"/>
    <xf numFmtId="353" fontId="44" fillId="0" borderId="0" applyFont="0" applyFill="0" applyBorder="0" applyAlignment="0" applyProtection="0"/>
    <xf numFmtId="0" fontId="4" fillId="0" borderId="0"/>
    <xf numFmtId="0" fontId="4" fillId="0" borderId="0"/>
    <xf numFmtId="204" fontId="97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/>
    <xf numFmtId="0" fontId="33" fillId="0" borderId="0"/>
    <xf numFmtId="353" fontId="44" fillId="0" borderId="0" applyFont="0" applyFill="0" applyBorder="0" applyAlignment="0" applyProtection="0"/>
    <xf numFmtId="0" fontId="4" fillId="0" borderId="0"/>
    <xf numFmtId="0" fontId="4" fillId="0" borderId="0"/>
    <xf numFmtId="204" fontId="97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/>
    <xf numFmtId="0" fontId="33" fillId="0" borderId="0"/>
    <xf numFmtId="353" fontId="44" fillId="0" borderId="0" applyFont="0" applyFill="0" applyBorder="0" applyAlignment="0" applyProtection="0"/>
    <xf numFmtId="0" fontId="4" fillId="0" borderId="0"/>
    <xf numFmtId="0" fontId="4" fillId="0" borderId="0"/>
    <xf numFmtId="204" fontId="97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/>
    <xf numFmtId="0" fontId="33" fillId="0" borderId="0"/>
    <xf numFmtId="353" fontId="44" fillId="0" borderId="0" applyFont="0" applyFill="0" applyBorder="0" applyAlignment="0" applyProtection="0"/>
    <xf numFmtId="0" fontId="4" fillId="0" borderId="0"/>
    <xf numFmtId="0" fontId="4" fillId="0" borderId="0"/>
    <xf numFmtId="204" fontId="97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/>
    <xf numFmtId="0" fontId="4" fillId="0" borderId="0"/>
    <xf numFmtId="353" fontId="44" fillId="0" borderId="0" applyFont="0" applyFill="0" applyBorder="0" applyAlignment="0" applyProtection="0"/>
    <xf numFmtId="0" fontId="4" fillId="0" borderId="0"/>
    <xf numFmtId="0" fontId="4" fillId="0" borderId="0"/>
    <xf numFmtId="204" fontId="97" fillId="0" borderId="0" applyFont="0" applyFill="0" applyBorder="0" applyAlignment="0" applyProtection="0"/>
    <xf numFmtId="0" fontId="44" fillId="0" borderId="0"/>
    <xf numFmtId="0" fontId="4" fillId="0" borderId="0"/>
    <xf numFmtId="353" fontId="44" fillId="0" borderId="0" applyFont="0" applyFill="0" applyBorder="0" applyAlignment="0" applyProtection="0"/>
    <xf numFmtId="0" fontId="4" fillId="0" borderId="0"/>
    <xf numFmtId="0" fontId="4" fillId="0" borderId="0"/>
    <xf numFmtId="204" fontId="97" fillId="0" borderId="0" applyFont="0" applyFill="0" applyBorder="0" applyAlignment="0" applyProtection="0"/>
    <xf numFmtId="0" fontId="44" fillId="0" borderId="0"/>
    <xf numFmtId="353" fontId="44" fillId="0" borderId="0" applyFont="0" applyFill="0" applyBorder="0" applyAlignment="0" applyProtection="0"/>
    <xf numFmtId="353" fontId="44" fillId="0" borderId="0" applyFont="0" applyFill="0" applyBorder="0" applyAlignment="0" applyProtection="0"/>
    <xf numFmtId="0" fontId="4" fillId="0" borderId="0"/>
    <xf numFmtId="0" fontId="4" fillId="0" borderId="0"/>
    <xf numFmtId="204" fontId="97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/>
    <xf numFmtId="0" fontId="4" fillId="0" borderId="0"/>
    <xf numFmtId="353" fontId="44" fillId="0" borderId="0" applyFont="0" applyFill="0" applyBorder="0" applyAlignment="0" applyProtection="0"/>
    <xf numFmtId="0" fontId="4" fillId="0" borderId="0"/>
    <xf numFmtId="0" fontId="4" fillId="0" borderId="0"/>
    <xf numFmtId="204" fontId="97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/>
    <xf numFmtId="353" fontId="44" fillId="0" borderId="0" applyFont="0" applyFill="0" applyBorder="0" applyAlignment="0" applyProtection="0"/>
    <xf numFmtId="353" fontId="44" fillId="0" borderId="0" applyFont="0" applyFill="0" applyBorder="0" applyAlignment="0" applyProtection="0"/>
    <xf numFmtId="0" fontId="4" fillId="0" borderId="0"/>
    <xf numFmtId="0" fontId="4" fillId="0" borderId="0"/>
    <xf numFmtId="204" fontId="97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/>
    <xf numFmtId="353" fontId="44" fillId="0" borderId="0" applyFont="0" applyFill="0" applyBorder="0" applyAlignment="0" applyProtection="0"/>
    <xf numFmtId="353" fontId="44" fillId="0" borderId="0" applyFont="0" applyFill="0" applyBorder="0" applyAlignment="0" applyProtection="0"/>
    <xf numFmtId="0" fontId="4" fillId="0" borderId="0"/>
    <xf numFmtId="43" fontId="44" fillId="0" borderId="0" applyFont="0" applyFill="0" applyBorder="0" applyAlignment="0" applyProtection="0"/>
    <xf numFmtId="0" fontId="44" fillId="0" borderId="0"/>
    <xf numFmtId="353" fontId="44" fillId="0" borderId="0" applyFont="0" applyFill="0" applyBorder="0" applyAlignment="0" applyProtection="0"/>
    <xf numFmtId="353" fontId="44" fillId="0" borderId="0" applyFont="0" applyFill="0" applyBorder="0" applyAlignment="0" applyProtection="0"/>
    <xf numFmtId="0" fontId="4" fillId="0" borderId="0"/>
    <xf numFmtId="43" fontId="44" fillId="0" borderId="0" applyFont="0" applyFill="0" applyBorder="0" applyAlignment="0" applyProtection="0"/>
    <xf numFmtId="0" fontId="44" fillId="0" borderId="0"/>
    <xf numFmtId="353" fontId="44" fillId="0" borderId="0" applyFont="0" applyFill="0" applyBorder="0" applyAlignment="0" applyProtection="0"/>
    <xf numFmtId="353" fontId="44" fillId="0" borderId="0" applyFont="0" applyFill="0" applyBorder="0" applyAlignment="0" applyProtection="0"/>
    <xf numFmtId="0" fontId="4" fillId="0" borderId="0"/>
    <xf numFmtId="43" fontId="44" fillId="0" borderId="0" applyFont="0" applyFill="0" applyBorder="0" applyAlignment="0" applyProtection="0"/>
    <xf numFmtId="0" fontId="44" fillId="0" borderId="0"/>
    <xf numFmtId="353" fontId="44" fillId="0" borderId="0" applyFont="0" applyFill="0" applyBorder="0" applyAlignment="0" applyProtection="0"/>
    <xf numFmtId="0" fontId="4" fillId="0" borderId="0"/>
    <xf numFmtId="43" fontId="44" fillId="0" borderId="0" applyFont="0" applyFill="0" applyBorder="0" applyAlignment="0" applyProtection="0"/>
    <xf numFmtId="0" fontId="44" fillId="0" borderId="0"/>
    <xf numFmtId="353" fontId="44" fillId="0" borderId="0" applyFont="0" applyFill="0" applyBorder="0" applyAlignment="0" applyProtection="0"/>
    <xf numFmtId="0" fontId="4" fillId="0" borderId="0"/>
    <xf numFmtId="0" fontId="4" fillId="0" borderId="0"/>
    <xf numFmtId="43" fontId="44" fillId="0" borderId="0" applyFont="0" applyFill="0" applyBorder="0" applyAlignment="0" applyProtection="0"/>
    <xf numFmtId="0" fontId="44" fillId="0" borderId="0"/>
    <xf numFmtId="353" fontId="44" fillId="0" borderId="0" applyFont="0" applyFill="0" applyBorder="0" applyAlignment="0" applyProtection="0"/>
    <xf numFmtId="0" fontId="4" fillId="0" borderId="0"/>
    <xf numFmtId="0" fontId="4" fillId="0" borderId="0"/>
    <xf numFmtId="43" fontId="44" fillId="0" borderId="0" applyFont="0" applyFill="0" applyBorder="0" applyAlignment="0" applyProtection="0"/>
    <xf numFmtId="0" fontId="44" fillId="0" borderId="0"/>
    <xf numFmtId="353" fontId="44" fillId="0" borderId="0" applyFont="0" applyFill="0" applyBorder="0" applyAlignment="0" applyProtection="0"/>
    <xf numFmtId="0" fontId="4" fillId="0" borderId="0"/>
    <xf numFmtId="0" fontId="4" fillId="0" borderId="0"/>
    <xf numFmtId="43" fontId="44" fillId="0" borderId="0" applyFont="0" applyFill="0" applyBorder="0" applyAlignment="0" applyProtection="0"/>
    <xf numFmtId="0" fontId="44" fillId="0" borderId="0"/>
    <xf numFmtId="353" fontId="44" fillId="0" borderId="0" applyFont="0" applyFill="0" applyBorder="0" applyAlignment="0" applyProtection="0"/>
    <xf numFmtId="0" fontId="4" fillId="0" borderId="0"/>
    <xf numFmtId="0" fontId="4" fillId="0" borderId="0"/>
    <xf numFmtId="43" fontId="44" fillId="0" borderId="0" applyFont="0" applyFill="0" applyBorder="0" applyAlignment="0" applyProtection="0"/>
    <xf numFmtId="0" fontId="44" fillId="0" borderId="0"/>
    <xf numFmtId="353" fontId="44" fillId="0" borderId="0" applyFont="0" applyFill="0" applyBorder="0" applyAlignment="0" applyProtection="0"/>
    <xf numFmtId="0" fontId="4" fillId="0" borderId="0"/>
    <xf numFmtId="0" fontId="4" fillId="0" borderId="0"/>
    <xf numFmtId="43" fontId="44" fillId="0" borderId="0" applyFont="0" applyFill="0" applyBorder="0" applyAlignment="0" applyProtection="0"/>
    <xf numFmtId="0" fontId="44" fillId="0" borderId="0"/>
    <xf numFmtId="353" fontId="44" fillId="0" borderId="0" applyFont="0" applyFill="0" applyBorder="0" applyAlignment="0" applyProtection="0"/>
    <xf numFmtId="0" fontId="4" fillId="0" borderId="0"/>
    <xf numFmtId="0" fontId="4" fillId="0" borderId="0"/>
    <xf numFmtId="43" fontId="44" fillId="0" borderId="0" applyFont="0" applyFill="0" applyBorder="0" applyAlignment="0" applyProtection="0"/>
    <xf numFmtId="0" fontId="44" fillId="0" borderId="0"/>
    <xf numFmtId="353" fontId="44" fillId="0" borderId="0" applyFont="0" applyFill="0" applyBorder="0" applyAlignment="0" applyProtection="0"/>
    <xf numFmtId="0" fontId="4" fillId="0" borderId="0"/>
    <xf numFmtId="0" fontId="4" fillId="0" borderId="0"/>
    <xf numFmtId="43" fontId="44" fillId="0" borderId="0" applyFont="0" applyFill="0" applyBorder="0" applyAlignment="0" applyProtection="0"/>
    <xf numFmtId="0" fontId="44" fillId="0" borderId="0"/>
    <xf numFmtId="353" fontId="44" fillId="0" borderId="0" applyFont="0" applyFill="0" applyBorder="0" applyAlignment="0" applyProtection="0"/>
    <xf numFmtId="0" fontId="4" fillId="0" borderId="0"/>
    <xf numFmtId="0" fontId="4" fillId="0" borderId="0"/>
    <xf numFmtId="43" fontId="44" fillId="0" borderId="0" applyFont="0" applyFill="0" applyBorder="0" applyAlignment="0" applyProtection="0"/>
    <xf numFmtId="0" fontId="44" fillId="0" borderId="0"/>
    <xf numFmtId="353" fontId="44" fillId="0" borderId="0" applyFont="0" applyFill="0" applyBorder="0" applyAlignment="0" applyProtection="0"/>
    <xf numFmtId="0" fontId="4" fillId="0" borderId="0"/>
    <xf numFmtId="0" fontId="4" fillId="0" borderId="0"/>
    <xf numFmtId="43" fontId="44" fillId="0" borderId="0" applyFont="0" applyFill="0" applyBorder="0" applyAlignment="0" applyProtection="0"/>
    <xf numFmtId="0" fontId="44" fillId="0" borderId="0"/>
    <xf numFmtId="353" fontId="44" fillId="0" borderId="0" applyFont="0" applyFill="0" applyBorder="0" applyAlignment="0" applyProtection="0"/>
    <xf numFmtId="0" fontId="4" fillId="0" borderId="0"/>
    <xf numFmtId="0" fontId="4" fillId="0" borderId="0"/>
    <xf numFmtId="43" fontId="44" fillId="0" borderId="0" applyFont="0" applyFill="0" applyBorder="0" applyAlignment="0" applyProtection="0"/>
    <xf numFmtId="0" fontId="44" fillId="0" borderId="0"/>
    <xf numFmtId="353" fontId="44" fillId="0" borderId="0" applyFont="0" applyFill="0" applyBorder="0" applyAlignment="0" applyProtection="0"/>
    <xf numFmtId="0" fontId="4" fillId="0" borderId="0"/>
    <xf numFmtId="0" fontId="4" fillId="0" borderId="0"/>
    <xf numFmtId="43" fontId="44" fillId="0" borderId="0" applyFont="0" applyFill="0" applyBorder="0" applyAlignment="0" applyProtection="0"/>
    <xf numFmtId="0" fontId="44" fillId="0" borderId="0"/>
    <xf numFmtId="353" fontId="44" fillId="0" borderId="0" applyFont="0" applyFill="0" applyBorder="0" applyAlignment="0" applyProtection="0"/>
    <xf numFmtId="0" fontId="4" fillId="0" borderId="0"/>
    <xf numFmtId="0" fontId="4" fillId="0" borderId="0"/>
    <xf numFmtId="43" fontId="44" fillId="0" borderId="0" applyFont="0" applyFill="0" applyBorder="0" applyAlignment="0" applyProtection="0"/>
    <xf numFmtId="0" fontId="44" fillId="0" borderId="0"/>
    <xf numFmtId="353" fontId="44" fillId="0" borderId="0" applyFont="0" applyFill="0" applyBorder="0" applyAlignment="0" applyProtection="0"/>
    <xf numFmtId="0" fontId="4" fillId="0" borderId="0"/>
    <xf numFmtId="0" fontId="4" fillId="0" borderId="0"/>
    <xf numFmtId="43" fontId="44" fillId="0" borderId="0" applyFont="0" applyFill="0" applyBorder="0" applyAlignment="0" applyProtection="0"/>
    <xf numFmtId="0" fontId="44" fillId="0" borderId="0"/>
    <xf numFmtId="0" fontId="4" fillId="0" borderId="0"/>
    <xf numFmtId="43" fontId="44" fillId="0" borderId="0" applyFont="0" applyFill="0" applyBorder="0" applyAlignment="0" applyProtection="0"/>
    <xf numFmtId="0" fontId="44" fillId="0" borderId="0"/>
    <xf numFmtId="0" fontId="4" fillId="0" borderId="0"/>
    <xf numFmtId="43" fontId="44" fillId="0" borderId="0" applyFont="0" applyFill="0" applyBorder="0" applyAlignment="0" applyProtection="0"/>
    <xf numFmtId="0" fontId="44" fillId="0" borderId="0"/>
    <xf numFmtId="0" fontId="4" fillId="0" borderId="0"/>
    <xf numFmtId="43" fontId="44" fillId="0" borderId="0" applyFont="0" applyFill="0" applyBorder="0" applyAlignment="0" applyProtection="0"/>
    <xf numFmtId="0" fontId="44" fillId="0" borderId="0"/>
    <xf numFmtId="0" fontId="4" fillId="0" borderId="0"/>
    <xf numFmtId="43" fontId="44" fillId="0" borderId="0" applyFont="0" applyFill="0" applyBorder="0" applyAlignment="0" applyProtection="0"/>
    <xf numFmtId="0" fontId="44" fillId="0" borderId="0"/>
  </cellStyleXfs>
  <cellXfs count="280">
    <xf numFmtId="0" fontId="0" fillId="0" borderId="0" xfId="0"/>
    <xf numFmtId="0" fontId="4" fillId="0" borderId="0" xfId="0" applyFont="1" applyAlignment="1" applyProtection="1">
      <alignment horizontal="center" vertical="center"/>
      <protection locked="0"/>
    </xf>
    <xf numFmtId="166" fontId="21" fillId="0" borderId="0" xfId="1" applyNumberFormat="1" applyFont="1" applyFill="1" applyAlignment="1" applyProtection="1">
      <alignment horizontal="right" vertical="center"/>
      <protection locked="0"/>
    </xf>
    <xf numFmtId="41" fontId="21" fillId="0" borderId="0" xfId="1" applyNumberFormat="1" applyFont="1" applyFill="1" applyAlignment="1" applyProtection="1">
      <alignment vertical="center"/>
      <protection locked="0"/>
    </xf>
    <xf numFmtId="41" fontId="4" fillId="0" borderId="0" xfId="1" applyNumberFormat="1" applyFont="1" applyFill="1" applyAlignment="1" applyProtection="1">
      <alignment vertical="center"/>
      <protection locked="0"/>
    </xf>
    <xf numFmtId="41" fontId="21" fillId="0" borderId="4" xfId="1" applyNumberFormat="1" applyFont="1" applyFill="1" applyBorder="1" applyAlignment="1" applyProtection="1">
      <alignment vertical="center"/>
      <protection locked="0"/>
    </xf>
    <xf numFmtId="41" fontId="21" fillId="0" borderId="0" xfId="1" applyNumberFormat="1" applyFont="1" applyFill="1" applyBorder="1" applyAlignment="1" applyProtection="1">
      <alignment vertical="center"/>
      <protection locked="0"/>
    </xf>
    <xf numFmtId="41" fontId="22" fillId="0" borderId="0" xfId="1" applyNumberFormat="1" applyFont="1" applyFill="1" applyBorder="1" applyAlignment="1" applyProtection="1">
      <alignment horizontal="right" vertical="center"/>
      <protection locked="0"/>
    </xf>
    <xf numFmtId="41" fontId="21" fillId="0" borderId="0" xfId="1" applyNumberFormat="1" applyFont="1" applyFill="1" applyAlignment="1" applyProtection="1">
      <alignment horizontal="right" vertical="center"/>
      <protection locked="0"/>
    </xf>
    <xf numFmtId="41" fontId="21" fillId="0" borderId="0" xfId="1" applyNumberFormat="1" applyFont="1" applyFill="1" applyAlignment="1" applyProtection="1">
      <alignment horizontal="center" vertical="center"/>
      <protection locked="0"/>
    </xf>
    <xf numFmtId="41" fontId="4" fillId="0" borderId="0" xfId="1" applyNumberFormat="1" applyFont="1" applyFill="1" applyBorder="1" applyAlignment="1" applyProtection="1">
      <alignment horizontal="right" vertical="center"/>
      <protection locked="0"/>
    </xf>
    <xf numFmtId="41" fontId="4" fillId="0" borderId="0" xfId="1" applyNumberFormat="1" applyFont="1" applyFill="1" applyAlignment="1" applyProtection="1">
      <alignment horizontal="right" vertical="center"/>
      <protection locked="0"/>
    </xf>
    <xf numFmtId="41" fontId="4" fillId="0" borderId="0" xfId="1" applyNumberFormat="1" applyFont="1" applyFill="1" applyAlignment="1" applyProtection="1">
      <alignment horizontal="center" vertical="center"/>
      <protection locked="0"/>
    </xf>
    <xf numFmtId="41" fontId="5" fillId="0" borderId="0" xfId="1" applyNumberFormat="1" applyFont="1" applyFill="1" applyBorder="1" applyAlignment="1" applyProtection="1">
      <alignment horizontal="right" vertical="center"/>
      <protection locked="0"/>
    </xf>
    <xf numFmtId="41" fontId="5" fillId="0" borderId="0" xfId="0" applyNumberFormat="1" applyFont="1" applyAlignment="1" applyProtection="1">
      <alignment horizontal="right" vertical="center"/>
      <protection locked="0"/>
    </xf>
    <xf numFmtId="41" fontId="4" fillId="0" borderId="0" xfId="1" applyNumberFormat="1" applyFont="1" applyFill="1" applyBorder="1" applyAlignment="1" applyProtection="1">
      <alignment vertical="center"/>
      <protection locked="0"/>
    </xf>
    <xf numFmtId="41" fontId="21" fillId="0" borderId="0" xfId="1" applyNumberFormat="1" applyFont="1" applyFill="1" applyBorder="1" applyAlignment="1" applyProtection="1">
      <alignment horizontal="right" vertical="center"/>
      <protection locked="0"/>
    </xf>
    <xf numFmtId="41" fontId="0" fillId="0" borderId="0" xfId="0" applyNumberFormat="1" applyAlignment="1" applyProtection="1">
      <alignment vertical="center"/>
      <protection locked="0"/>
    </xf>
    <xf numFmtId="41" fontId="4" fillId="0" borderId="1" xfId="1" applyNumberFormat="1" applyFont="1" applyFill="1" applyBorder="1" applyAlignment="1" applyProtection="1">
      <alignment horizontal="right" vertical="center"/>
      <protection locked="0"/>
    </xf>
    <xf numFmtId="41" fontId="22" fillId="0" borderId="2" xfId="1" applyNumberFormat="1" applyFont="1" applyFill="1" applyBorder="1" applyAlignment="1" applyProtection="1">
      <alignment horizontal="right" vertical="center"/>
    </xf>
    <xf numFmtId="41" fontId="22" fillId="0" borderId="1" xfId="1" applyNumberFormat="1" applyFont="1" applyFill="1" applyBorder="1" applyAlignment="1" applyProtection="1">
      <alignment horizontal="right" vertical="center"/>
    </xf>
    <xf numFmtId="41" fontId="5" fillId="0" borderId="2" xfId="1" applyNumberFormat="1" applyFont="1" applyFill="1" applyBorder="1" applyAlignment="1" applyProtection="1">
      <alignment horizontal="right" vertical="center"/>
    </xf>
    <xf numFmtId="41" fontId="5" fillId="0" borderId="4" xfId="1" applyNumberFormat="1" applyFont="1" applyFill="1" applyBorder="1" applyAlignment="1" applyProtection="1">
      <alignment horizontal="right" vertical="center"/>
    </xf>
    <xf numFmtId="41" fontId="5" fillId="0" borderId="5" xfId="1" applyNumberFormat="1" applyFont="1" applyFill="1" applyBorder="1" applyAlignment="1" applyProtection="1">
      <alignment horizontal="right" vertical="center"/>
    </xf>
    <xf numFmtId="41" fontId="5" fillId="0" borderId="1" xfId="1" applyNumberFormat="1" applyFont="1" applyFill="1" applyBorder="1" applyAlignment="1" applyProtection="1">
      <alignment vertical="center"/>
    </xf>
    <xf numFmtId="0" fontId="3" fillId="0" borderId="0" xfId="0" applyFont="1" applyAlignment="1" applyProtection="1">
      <alignment horizontal="left"/>
      <protection locked="0"/>
    </xf>
    <xf numFmtId="0" fontId="10" fillId="0" borderId="0" xfId="0" applyFont="1" applyAlignment="1" applyProtection="1">
      <alignment horizontal="center"/>
      <protection locked="0"/>
    </xf>
    <xf numFmtId="37" fontId="8" fillId="0" borderId="0" xfId="0" applyNumberFormat="1" applyFont="1" applyProtection="1">
      <protection locked="0"/>
    </xf>
    <xf numFmtId="0" fontId="9" fillId="0" borderId="0" xfId="0" applyFont="1" applyProtection="1">
      <protection locked="0"/>
    </xf>
    <xf numFmtId="0" fontId="9" fillId="0" borderId="0" xfId="0" applyFont="1" applyAlignment="1" applyProtection="1">
      <alignment horizontal="center"/>
      <protection locked="0"/>
    </xf>
    <xf numFmtId="0" fontId="8" fillId="0" borderId="0" xfId="0" applyFont="1" applyAlignment="1" applyProtection="1">
      <alignment horizontal="center"/>
      <protection locked="0"/>
    </xf>
    <xf numFmtId="0" fontId="8" fillId="0" borderId="0" xfId="0" applyFont="1" applyAlignment="1" applyProtection="1">
      <alignment horizontal="right"/>
      <protection locked="0"/>
    </xf>
    <xf numFmtId="0" fontId="0" fillId="0" borderId="0" xfId="0" applyAlignment="1" applyProtection="1">
      <alignment horizontal="left"/>
      <protection locked="0"/>
    </xf>
    <xf numFmtId="0" fontId="0" fillId="0" borderId="0" xfId="0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6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left"/>
      <protection locked="0"/>
    </xf>
    <xf numFmtId="43" fontId="4" fillId="0" borderId="0" xfId="1" applyFont="1" applyFill="1" applyAlignment="1" applyProtection="1">
      <alignment horizontal="center"/>
      <protection locked="0"/>
    </xf>
    <xf numFmtId="164" fontId="0" fillId="0" borderId="0" xfId="1" applyNumberFormat="1" applyFont="1" applyFill="1" applyAlignment="1" applyProtection="1">
      <protection locked="0"/>
    </xf>
    <xf numFmtId="164" fontId="4" fillId="0" borderId="0" xfId="1" applyNumberFormat="1" applyFont="1" applyFill="1" applyAlignment="1" applyProtection="1">
      <alignment horizontal="center"/>
      <protection locked="0"/>
    </xf>
    <xf numFmtId="164" fontId="4" fillId="0" borderId="0" xfId="1" applyNumberFormat="1" applyFont="1" applyFill="1" applyAlignment="1" applyProtection="1">
      <protection locked="0"/>
    </xf>
    <xf numFmtId="41" fontId="0" fillId="0" borderId="0" xfId="1" applyNumberFormat="1" applyFont="1" applyFill="1" applyAlignment="1" applyProtection="1">
      <alignment horizontal="left"/>
      <protection locked="0"/>
    </xf>
    <xf numFmtId="0" fontId="5" fillId="0" borderId="0" xfId="0" applyFont="1" applyAlignment="1" applyProtection="1">
      <alignment horizontal="left"/>
      <protection locked="0"/>
    </xf>
    <xf numFmtId="0" fontId="15" fillId="0" borderId="0" xfId="0" applyFont="1" applyAlignment="1" applyProtection="1">
      <alignment horizontal="center"/>
      <protection locked="0"/>
    </xf>
    <xf numFmtId="164" fontId="5" fillId="0" borderId="0" xfId="1" applyNumberFormat="1" applyFont="1" applyFill="1" applyBorder="1" applyAlignment="1" applyProtection="1">
      <protection locked="0"/>
    </xf>
    <xf numFmtId="164" fontId="5" fillId="0" borderId="0" xfId="1" applyNumberFormat="1" applyFont="1" applyFill="1" applyAlignment="1" applyProtection="1">
      <protection locked="0"/>
    </xf>
    <xf numFmtId="41" fontId="5" fillId="0" borderId="0" xfId="1" applyNumberFormat="1" applyFont="1" applyFill="1" applyAlignment="1" applyProtection="1">
      <protection locked="0"/>
    </xf>
    <xf numFmtId="164" fontId="0" fillId="0" borderId="0" xfId="1" applyNumberFormat="1" applyFont="1" applyFill="1" applyBorder="1" applyAlignment="1" applyProtection="1">
      <alignment horizontal="right"/>
      <protection locked="0"/>
    </xf>
    <xf numFmtId="164" fontId="0" fillId="0" borderId="4" xfId="1" applyNumberFormat="1" applyFont="1" applyFill="1" applyBorder="1" applyAlignment="1" applyProtection="1">
      <alignment horizontal="right"/>
      <protection locked="0"/>
    </xf>
    <xf numFmtId="164" fontId="0" fillId="0" borderId="0" xfId="1" applyNumberFormat="1" applyFont="1" applyFill="1" applyBorder="1" applyAlignment="1" applyProtection="1">
      <protection locked="0"/>
    </xf>
    <xf numFmtId="164" fontId="5" fillId="0" borderId="0" xfId="1" applyNumberFormat="1" applyFont="1" applyFill="1" applyBorder="1" applyAlignment="1" applyProtection="1">
      <alignment horizontal="right"/>
      <protection locked="0"/>
    </xf>
    <xf numFmtId="41" fontId="5" fillId="0" borderId="0" xfId="1" applyNumberFormat="1" applyFont="1" applyFill="1" applyBorder="1" applyAlignment="1" applyProtection="1">
      <protection locked="0"/>
    </xf>
    <xf numFmtId="0" fontId="5" fillId="0" borderId="0" xfId="0" applyFont="1" applyProtection="1">
      <protection locked="0"/>
    </xf>
    <xf numFmtId="41" fontId="0" fillId="0" borderId="0" xfId="1" applyNumberFormat="1" applyFont="1" applyFill="1" applyBorder="1" applyAlignment="1" applyProtection="1">
      <protection locked="0"/>
    </xf>
    <xf numFmtId="0" fontId="7" fillId="0" borderId="0" xfId="0" applyFont="1" applyAlignment="1" applyProtection="1">
      <alignment horizontal="center"/>
      <protection locked="0"/>
    </xf>
    <xf numFmtId="0" fontId="0" fillId="2" borderId="0" xfId="0" applyFill="1" applyProtection="1">
      <protection locked="0"/>
    </xf>
    <xf numFmtId="164" fontId="0" fillId="0" borderId="0" xfId="1" applyNumberFormat="1" applyFont="1" applyFill="1" applyAlignment="1" applyProtection="1">
      <alignment wrapText="1"/>
      <protection locked="0"/>
    </xf>
    <xf numFmtId="164" fontId="0" fillId="0" borderId="4" xfId="1" applyNumberFormat="1" applyFont="1" applyFill="1" applyBorder="1" applyAlignment="1" applyProtection="1">
      <alignment wrapText="1"/>
      <protection locked="0"/>
    </xf>
    <xf numFmtId="164" fontId="0" fillId="0" borderId="0" xfId="1" applyNumberFormat="1" applyFont="1" applyFill="1" applyAlignment="1" applyProtection="1">
      <alignment vertical="top" wrapText="1"/>
      <protection locked="0"/>
    </xf>
    <xf numFmtId="165" fontId="5" fillId="0" borderId="0" xfId="0" applyNumberFormat="1" applyFont="1" applyAlignment="1" applyProtection="1">
      <alignment horizontal="left" vertical="center"/>
      <protection locked="0"/>
    </xf>
    <xf numFmtId="164" fontId="5" fillId="0" borderId="0" xfId="1" applyNumberFormat="1" applyFont="1" applyFill="1" applyBorder="1" applyAlignment="1" applyProtection="1">
      <alignment wrapText="1"/>
      <protection locked="0"/>
    </xf>
    <xf numFmtId="164" fontId="0" fillId="0" borderId="0" xfId="0" applyNumberFormat="1" applyProtection="1">
      <protection locked="0"/>
    </xf>
    <xf numFmtId="43" fontId="5" fillId="0" borderId="0" xfId="1" applyFont="1" applyFill="1" applyAlignment="1" applyProtection="1">
      <protection locked="0"/>
    </xf>
    <xf numFmtId="0" fontId="13" fillId="0" borderId="0" xfId="0" applyFont="1" applyAlignment="1" applyProtection="1">
      <alignment horizontal="left"/>
      <protection locked="0"/>
    </xf>
    <xf numFmtId="9" fontId="0" fillId="0" borderId="0" xfId="5" applyFont="1" applyFill="1" applyAlignment="1" applyProtection="1">
      <protection locked="0"/>
    </xf>
    <xf numFmtId="0" fontId="9" fillId="0" borderId="0" xfId="0" applyFont="1" applyAlignment="1" applyProtection="1">
      <alignment horizontal="left"/>
      <protection locked="0"/>
    </xf>
    <xf numFmtId="41" fontId="5" fillId="0" borderId="2" xfId="1" applyNumberFormat="1" applyFont="1" applyFill="1" applyBorder="1" applyAlignment="1" applyProtection="1"/>
    <xf numFmtId="164" fontId="5" fillId="0" borderId="2" xfId="1" applyNumberFormat="1" applyFont="1" applyFill="1" applyBorder="1" applyAlignment="1" applyProtection="1"/>
    <xf numFmtId="41" fontId="5" fillId="0" borderId="0" xfId="1" applyNumberFormat="1" applyFont="1" applyFill="1" applyAlignment="1" applyProtection="1"/>
    <xf numFmtId="164" fontId="5" fillId="0" borderId="0" xfId="1" applyNumberFormat="1" applyFont="1" applyFill="1" applyAlignment="1" applyProtection="1"/>
    <xf numFmtId="41" fontId="5" fillId="0" borderId="5" xfId="1" applyNumberFormat="1" applyFont="1" applyFill="1" applyBorder="1" applyAlignment="1" applyProtection="1"/>
    <xf numFmtId="164" fontId="5" fillId="0" borderId="5" xfId="1" applyNumberFormat="1" applyFont="1" applyFill="1" applyBorder="1" applyAlignment="1" applyProtection="1"/>
    <xf numFmtId="164" fontId="5" fillId="0" borderId="0" xfId="1" applyNumberFormat="1" applyFont="1" applyFill="1" applyBorder="1" applyAlignment="1" applyProtection="1">
      <alignment horizontal="right"/>
    </xf>
    <xf numFmtId="41" fontId="22" fillId="0" borderId="3" xfId="1" applyNumberFormat="1" applyFont="1" applyFill="1" applyBorder="1" applyAlignment="1" applyProtection="1">
      <alignment vertical="center"/>
    </xf>
    <xf numFmtId="41" fontId="5" fillId="0" borderId="3" xfId="1" applyNumberFormat="1" applyFont="1" applyFill="1" applyBorder="1" applyAlignment="1" applyProtection="1"/>
    <xf numFmtId="164" fontId="5" fillId="0" borderId="3" xfId="1" applyNumberFormat="1" applyFont="1" applyFill="1" applyBorder="1" applyAlignment="1" applyProtection="1"/>
    <xf numFmtId="0" fontId="29" fillId="0" borderId="0" xfId="0" applyFont="1" applyProtection="1">
      <protection locked="0"/>
    </xf>
    <xf numFmtId="0" fontId="30" fillId="0" borderId="0" xfId="0" applyFont="1" applyProtection="1">
      <protection locked="0"/>
    </xf>
    <xf numFmtId="41" fontId="21" fillId="0" borderId="0" xfId="1" applyNumberFormat="1" applyFont="1" applyFill="1" applyBorder="1" applyAlignment="1" applyProtection="1">
      <alignment horizontal="center" vertical="center"/>
      <protection locked="0"/>
    </xf>
    <xf numFmtId="165" fontId="21" fillId="0" borderId="0" xfId="7" applyNumberFormat="1" applyFont="1" applyAlignment="1" applyProtection="1">
      <alignment vertical="center"/>
      <protection locked="0"/>
    </xf>
    <xf numFmtId="0" fontId="38" fillId="0" borderId="0" xfId="0" applyFont="1" applyAlignment="1" applyProtection="1">
      <alignment horizontal="left"/>
      <protection locked="0"/>
    </xf>
    <xf numFmtId="0" fontId="39" fillId="0" borderId="0" xfId="0" applyFont="1" applyAlignment="1" applyProtection="1">
      <alignment horizontal="center"/>
      <protection locked="0"/>
    </xf>
    <xf numFmtId="164" fontId="38" fillId="0" borderId="0" xfId="1" applyNumberFormat="1" applyFont="1" applyFill="1" applyAlignment="1" applyProtection="1">
      <protection locked="0"/>
    </xf>
    <xf numFmtId="164" fontId="38" fillId="0" borderId="0" xfId="1" applyNumberFormat="1" applyFont="1" applyFill="1" applyBorder="1" applyAlignment="1" applyProtection="1">
      <protection locked="0"/>
    </xf>
    <xf numFmtId="0" fontId="40" fillId="0" borderId="0" xfId="0" applyFont="1" applyProtection="1">
      <protection locked="0"/>
    </xf>
    <xf numFmtId="0" fontId="41" fillId="0" borderId="0" xfId="0" applyFont="1" applyProtection="1">
      <protection locked="0"/>
    </xf>
    <xf numFmtId="0" fontId="34" fillId="0" borderId="0" xfId="0" applyFont="1" applyProtection="1">
      <protection locked="0"/>
    </xf>
    <xf numFmtId="164" fontId="34" fillId="0" borderId="0" xfId="0" applyNumberFormat="1" applyFont="1" applyProtection="1">
      <protection locked="0"/>
    </xf>
    <xf numFmtId="0" fontId="41" fillId="0" borderId="0" xfId="0" applyFont="1" applyAlignment="1" applyProtection="1">
      <alignment horizontal="left"/>
      <protection locked="0"/>
    </xf>
    <xf numFmtId="164" fontId="41" fillId="0" borderId="0" xfId="1" applyNumberFormat="1" applyFont="1" applyFill="1" applyAlignment="1" applyProtection="1">
      <protection locked="0"/>
    </xf>
    <xf numFmtId="164" fontId="42" fillId="0" borderId="0" xfId="0" applyNumberFormat="1" applyFont="1" applyProtection="1">
      <protection locked="0"/>
    </xf>
    <xf numFmtId="164" fontId="0" fillId="2" borderId="0" xfId="1" applyNumberFormat="1" applyFont="1" applyFill="1" applyBorder="1" applyAlignment="1" applyProtection="1">
      <alignment horizontal="right"/>
      <protection locked="0"/>
    </xf>
    <xf numFmtId="41" fontId="5" fillId="0" borderId="2" xfId="1" applyNumberFormat="1" applyFont="1" applyFill="1" applyBorder="1" applyAlignment="1" applyProtection="1">
      <alignment horizontal="right"/>
      <protection locked="0"/>
    </xf>
    <xf numFmtId="164" fontId="38" fillId="0" borderId="0" xfId="1" applyNumberFormat="1" applyFont="1" applyFill="1" applyBorder="1" applyAlignment="1" applyProtection="1">
      <alignment horizontal="right"/>
      <protection locked="0"/>
    </xf>
    <xf numFmtId="43" fontId="30" fillId="0" borderId="0" xfId="1" applyFont="1" applyFill="1" applyBorder="1" applyAlignment="1" applyProtection="1">
      <alignment vertical="center" wrapText="1"/>
      <protection locked="0"/>
    </xf>
    <xf numFmtId="41" fontId="4" fillId="0" borderId="0" xfId="0" applyNumberFormat="1" applyFont="1" applyProtection="1">
      <protection locked="0"/>
    </xf>
    <xf numFmtId="41" fontId="0" fillId="0" borderId="0" xfId="1" applyNumberFormat="1" applyFont="1" applyFill="1" applyAlignment="1" applyProtection="1">
      <protection locked="0"/>
    </xf>
    <xf numFmtId="41" fontId="4" fillId="0" borderId="4" xfId="0" applyNumberFormat="1" applyFont="1" applyBorder="1" applyProtection="1">
      <protection locked="0"/>
    </xf>
    <xf numFmtId="43" fontId="30" fillId="0" borderId="0" xfId="0" applyNumberFormat="1" applyFont="1" applyProtection="1">
      <protection locked="0"/>
    </xf>
    <xf numFmtId="0" fontId="31" fillId="0" borderId="0" xfId="0" applyFont="1" applyProtection="1">
      <protection locked="0"/>
    </xf>
    <xf numFmtId="0" fontId="30" fillId="2" borderId="0" xfId="0" applyFont="1" applyFill="1" applyProtection="1">
      <protection locked="0"/>
    </xf>
    <xf numFmtId="0" fontId="34" fillId="2" borderId="0" xfId="0" applyFont="1" applyFill="1" applyProtection="1">
      <protection locked="0"/>
    </xf>
    <xf numFmtId="164" fontId="0" fillId="2" borderId="4" xfId="1" applyNumberFormat="1" applyFont="1" applyFill="1" applyBorder="1" applyAlignment="1" applyProtection="1">
      <alignment wrapText="1"/>
      <protection locked="0"/>
    </xf>
    <xf numFmtId="164" fontId="30" fillId="2" borderId="0" xfId="0" applyNumberFormat="1" applyFont="1" applyFill="1" applyProtection="1">
      <protection locked="0"/>
    </xf>
    <xf numFmtId="164" fontId="41" fillId="0" borderId="0" xfId="1" applyNumberFormat="1" applyFont="1" applyFill="1" applyAlignment="1" applyProtection="1">
      <alignment wrapText="1"/>
      <protection locked="0"/>
    </xf>
    <xf numFmtId="0" fontId="42" fillId="0" borderId="0" xfId="0" applyFont="1" applyProtection="1">
      <protection locked="0"/>
    </xf>
    <xf numFmtId="164" fontId="30" fillId="0" borderId="0" xfId="0" applyNumberFormat="1" applyFont="1" applyProtection="1">
      <protection locked="0"/>
    </xf>
    <xf numFmtId="3" fontId="38" fillId="0" borderId="0" xfId="0" applyNumberFormat="1" applyFont="1" applyProtection="1">
      <protection locked="0"/>
    </xf>
    <xf numFmtId="0" fontId="38" fillId="0" borderId="0" xfId="0" applyFont="1" applyProtection="1">
      <protection locked="0"/>
    </xf>
    <xf numFmtId="41" fontId="5" fillId="0" borderId="2" xfId="1" applyNumberFormat="1" applyFont="1" applyFill="1" applyBorder="1" applyAlignment="1" applyProtection="1">
      <alignment horizontal="right"/>
    </xf>
    <xf numFmtId="41" fontId="0" fillId="2" borderId="0" xfId="1" applyNumberFormat="1" applyFont="1" applyFill="1" applyBorder="1" applyAlignment="1" applyProtection="1">
      <alignment wrapText="1"/>
    </xf>
    <xf numFmtId="164" fontId="0" fillId="2" borderId="0" xfId="1" applyNumberFormat="1" applyFont="1" applyFill="1" applyBorder="1" applyAlignment="1" applyProtection="1">
      <alignment wrapText="1"/>
    </xf>
    <xf numFmtId="0" fontId="10" fillId="0" borderId="0" xfId="0" applyFont="1" applyProtection="1">
      <protection locked="0"/>
    </xf>
    <xf numFmtId="37" fontId="9" fillId="0" borderId="0" xfId="0" applyNumberFormat="1" applyFont="1" applyAlignment="1" applyProtection="1">
      <alignment horizontal="right"/>
      <protection locked="0"/>
    </xf>
    <xf numFmtId="43" fontId="9" fillId="0" borderId="0" xfId="1" applyFont="1" applyFill="1" applyAlignment="1" applyProtection="1">
      <alignment horizontal="right"/>
      <protection locked="0"/>
    </xf>
    <xf numFmtId="0" fontId="16" fillId="0" borderId="0" xfId="0" applyFont="1" applyAlignment="1" applyProtection="1">
      <alignment horizontal="left"/>
      <protection locked="0"/>
    </xf>
    <xf numFmtId="0" fontId="6" fillId="0" borderId="0" xfId="0" applyFont="1" applyProtection="1">
      <protection locked="0"/>
    </xf>
    <xf numFmtId="0" fontId="31" fillId="0" borderId="0" xfId="0" applyFont="1" applyAlignment="1" applyProtection="1">
      <alignment horizontal="center"/>
      <protection locked="0"/>
    </xf>
    <xf numFmtId="0" fontId="30" fillId="0" borderId="0" xfId="0" applyFont="1" applyAlignment="1" applyProtection="1">
      <alignment horizontal="center"/>
      <protection locked="0"/>
    </xf>
    <xf numFmtId="2" fontId="0" fillId="0" borderId="0" xfId="0" applyNumberFormat="1" applyAlignment="1" applyProtection="1">
      <alignment horizontal="center" wrapText="1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164" fontId="0" fillId="0" borderId="0" xfId="1" applyNumberFormat="1" applyFont="1" applyFill="1" applyAlignment="1" applyProtection="1">
      <alignment horizontal="right"/>
      <protection locked="0"/>
    </xf>
    <xf numFmtId="37" fontId="0" fillId="0" borderId="0" xfId="0" applyNumberFormat="1" applyAlignment="1" applyProtection="1">
      <alignment horizontal="right"/>
      <protection locked="0"/>
    </xf>
    <xf numFmtId="41" fontId="0" fillId="0" borderId="0" xfId="1" applyNumberFormat="1" applyFont="1" applyFill="1" applyAlignment="1" applyProtection="1">
      <alignment horizontal="right"/>
      <protection locked="0"/>
    </xf>
    <xf numFmtId="41" fontId="0" fillId="0" borderId="0" xfId="1" applyNumberFormat="1" applyFont="1" applyFill="1" applyBorder="1" applyAlignment="1" applyProtection="1">
      <alignment horizontal="right"/>
      <protection locked="0"/>
    </xf>
    <xf numFmtId="41" fontId="5" fillId="0" borderId="0" xfId="1" applyNumberFormat="1" applyFont="1" applyFill="1" applyBorder="1" applyAlignment="1" applyProtection="1">
      <alignment horizontal="right"/>
      <protection locked="0"/>
    </xf>
    <xf numFmtId="164" fontId="5" fillId="0" borderId="5" xfId="1" applyNumberFormat="1" applyFont="1" applyFill="1" applyBorder="1" applyAlignment="1" applyProtection="1">
      <alignment horizontal="right"/>
      <protection locked="0"/>
    </xf>
    <xf numFmtId="0" fontId="5" fillId="0" borderId="0" xfId="0" applyFont="1" applyAlignment="1" applyProtection="1">
      <alignment horizontal="right"/>
      <protection locked="0"/>
    </xf>
    <xf numFmtId="0" fontId="17" fillId="0" borderId="0" xfId="0" applyFont="1" applyAlignment="1" applyProtection="1">
      <alignment horizontal="left"/>
      <protection locked="0"/>
    </xf>
    <xf numFmtId="43" fontId="0" fillId="0" borderId="0" xfId="0" applyNumberFormat="1" applyAlignment="1" applyProtection="1">
      <alignment horizontal="right"/>
      <protection locked="0"/>
    </xf>
    <xf numFmtId="0" fontId="35" fillId="0" borderId="0" xfId="0" applyFont="1" applyAlignment="1" applyProtection="1">
      <alignment horizontal="left"/>
      <protection locked="0"/>
    </xf>
    <xf numFmtId="0" fontId="36" fillId="0" borderId="0" xfId="0" applyFont="1" applyProtection="1">
      <protection locked="0"/>
    </xf>
    <xf numFmtId="0" fontId="35" fillId="0" borderId="0" xfId="0" applyFont="1" applyProtection="1">
      <protection locked="0"/>
    </xf>
    <xf numFmtId="43" fontId="35" fillId="0" borderId="0" xfId="1" applyFont="1" applyFill="1" applyAlignment="1" applyProtection="1">
      <protection locked="0"/>
    </xf>
    <xf numFmtId="43" fontId="35" fillId="0" borderId="0" xfId="1" applyFont="1" applyFill="1" applyBorder="1" applyAlignment="1" applyProtection="1">
      <protection locked="0"/>
    </xf>
    <xf numFmtId="164" fontId="35" fillId="0" borderId="0" xfId="0" applyNumberFormat="1" applyFont="1" applyProtection="1">
      <protection locked="0"/>
    </xf>
    <xf numFmtId="41" fontId="35" fillId="0" borderId="0" xfId="0" applyNumberFormat="1" applyFont="1" applyProtection="1">
      <protection locked="0"/>
    </xf>
    <xf numFmtId="41" fontId="0" fillId="0" borderId="0" xfId="1" applyNumberFormat="1" applyFont="1" applyFill="1" applyAlignment="1" applyProtection="1">
      <alignment horizontal="right"/>
    </xf>
    <xf numFmtId="41" fontId="0" fillId="0" borderId="0" xfId="1" applyNumberFormat="1" applyFont="1" applyFill="1" applyBorder="1" applyAlignment="1" applyProtection="1">
      <alignment horizontal="right"/>
    </xf>
    <xf numFmtId="164" fontId="5" fillId="0" borderId="1" xfId="1" applyNumberFormat="1" applyFont="1" applyFill="1" applyBorder="1" applyAlignment="1" applyProtection="1">
      <alignment horizontal="right"/>
    </xf>
    <xf numFmtId="0" fontId="18" fillId="0" borderId="0" xfId="0" applyFont="1" applyProtection="1">
      <protection locked="0"/>
    </xf>
    <xf numFmtId="0" fontId="19" fillId="0" borderId="0" xfId="0" applyFont="1" applyProtection="1">
      <protection locked="0"/>
    </xf>
    <xf numFmtId="0" fontId="32" fillId="0" borderId="0" xfId="0" applyFont="1" applyProtection="1">
      <protection locked="0"/>
    </xf>
    <xf numFmtId="164" fontId="5" fillId="0" borderId="0" xfId="1" applyNumberFormat="1" applyFont="1" applyFill="1" applyBorder="1" applyAlignment="1" applyProtection="1">
      <alignment horizontal="center"/>
      <protection locked="0"/>
    </xf>
    <xf numFmtId="164" fontId="0" fillId="0" borderId="0" xfId="1" applyNumberFormat="1" applyFont="1" applyFill="1" applyBorder="1" applyAlignment="1" applyProtection="1">
      <alignment horizontal="center"/>
      <protection locked="0"/>
    </xf>
    <xf numFmtId="164" fontId="0" fillId="0" borderId="0" xfId="1" applyNumberFormat="1" applyFont="1" applyFill="1" applyAlignment="1" applyProtection="1">
      <alignment horizontal="center"/>
      <protection locked="0"/>
    </xf>
    <xf numFmtId="164" fontId="0" fillId="0" borderId="0" xfId="1" applyNumberFormat="1" applyFont="1" applyFill="1" applyAlignment="1" applyProtection="1">
      <alignment horizontal="center" wrapText="1"/>
      <protection locked="0"/>
    </xf>
    <xf numFmtId="164" fontId="6" fillId="0" borderId="0" xfId="1" applyNumberFormat="1" applyFont="1" applyFill="1" applyAlignment="1" applyProtection="1">
      <alignment horizontal="center"/>
      <protection locked="0"/>
    </xf>
    <xf numFmtId="164" fontId="5" fillId="0" borderId="0" xfId="1" applyNumberFormat="1" applyFont="1" applyFill="1" applyAlignment="1" applyProtection="1">
      <alignment horizontal="right"/>
      <protection locked="0"/>
    </xf>
    <xf numFmtId="41" fontId="0" fillId="0" borderId="0" xfId="1" applyNumberFormat="1" applyFont="1" applyAlignment="1" applyProtection="1">
      <alignment horizontal="right"/>
      <protection locked="0"/>
    </xf>
    <xf numFmtId="0" fontId="34" fillId="0" borderId="0" xfId="0" applyFont="1" applyAlignment="1" applyProtection="1">
      <alignment horizontal="left"/>
      <protection locked="0"/>
    </xf>
    <xf numFmtId="0" fontId="37" fillId="0" borderId="0" xfId="0" applyFont="1" applyProtection="1">
      <protection locked="0"/>
    </xf>
    <xf numFmtId="41" fontId="4" fillId="0" borderId="0" xfId="1" applyNumberFormat="1" applyFont="1" applyFill="1" applyBorder="1" applyAlignment="1" applyProtection="1">
      <alignment horizontal="right"/>
    </xf>
    <xf numFmtId="0" fontId="26" fillId="0" borderId="0" xfId="0" applyFont="1" applyProtection="1">
      <protection locked="0"/>
    </xf>
    <xf numFmtId="41" fontId="6" fillId="0" borderId="0" xfId="1" applyNumberFormat="1" applyFont="1" applyFill="1" applyBorder="1" applyAlignment="1" applyProtection="1">
      <alignment horizontal="center"/>
      <protection locked="0"/>
    </xf>
    <xf numFmtId="41" fontId="4" fillId="0" borderId="0" xfId="9" applyNumberFormat="1" applyFont="1" applyFill="1" applyAlignment="1" applyProtection="1">
      <alignment horizontal="center"/>
      <protection locked="0"/>
    </xf>
    <xf numFmtId="41" fontId="7" fillId="0" borderId="0" xfId="1" applyNumberFormat="1" applyFont="1" applyFill="1" applyBorder="1" applyAlignment="1" applyProtection="1">
      <alignment horizontal="center"/>
      <protection locked="0"/>
    </xf>
    <xf numFmtId="43" fontId="0" fillId="0" borderId="0" xfId="1" applyFont="1" applyFill="1" applyAlignment="1" applyProtection="1">
      <protection locked="0"/>
    </xf>
    <xf numFmtId="41" fontId="5" fillId="0" borderId="0" xfId="1" applyNumberFormat="1" applyFont="1" applyFill="1" applyAlignment="1" applyProtection="1">
      <alignment horizontal="right"/>
      <protection locked="0"/>
    </xf>
    <xf numFmtId="41" fontId="26" fillId="0" borderId="0" xfId="0" applyNumberFormat="1" applyFont="1" applyProtection="1">
      <protection locked="0"/>
    </xf>
    <xf numFmtId="41" fontId="0" fillId="0" borderId="5" xfId="1" applyNumberFormat="1" applyFont="1" applyFill="1" applyBorder="1" applyAlignment="1" applyProtection="1">
      <alignment horizontal="right"/>
    </xf>
    <xf numFmtId="41" fontId="5" fillId="0" borderId="0" xfId="1" applyNumberFormat="1" applyFont="1" applyFill="1" applyBorder="1" applyAlignment="1" applyProtection="1">
      <alignment horizontal="right"/>
    </xf>
    <xf numFmtId="41" fontId="5" fillId="0" borderId="3" xfId="1" applyNumberFormat="1" applyFont="1" applyFill="1" applyBorder="1" applyAlignment="1" applyProtection="1">
      <alignment horizontal="right"/>
    </xf>
    <xf numFmtId="164" fontId="41" fillId="0" borderId="5" xfId="1" applyNumberFormat="1" applyFont="1" applyFill="1" applyBorder="1" applyAlignment="1" applyProtection="1">
      <protection locked="0"/>
    </xf>
    <xf numFmtId="41" fontId="21" fillId="0" borderId="0" xfId="1" applyNumberFormat="1" applyFont="1" applyFill="1" applyBorder="1" applyAlignment="1" applyProtection="1">
      <alignment vertical="center"/>
    </xf>
    <xf numFmtId="41" fontId="4" fillId="0" borderId="0" xfId="10" applyNumberFormat="1" applyFont="1" applyFill="1" applyAlignment="1" applyProtection="1">
      <alignment horizontal="center"/>
      <protection locked="0"/>
    </xf>
    <xf numFmtId="41" fontId="22" fillId="0" borderId="2" xfId="1" applyNumberFormat="1" applyFont="1" applyFill="1" applyBorder="1" applyAlignment="1" applyProtection="1">
      <alignment vertical="center"/>
    </xf>
    <xf numFmtId="41" fontId="22" fillId="0" borderId="0" xfId="1" applyNumberFormat="1" applyFont="1" applyFill="1" applyBorder="1" applyAlignment="1" applyProtection="1">
      <alignment vertical="center"/>
    </xf>
    <xf numFmtId="41" fontId="22" fillId="0" borderId="5" xfId="1" applyNumberFormat="1" applyFont="1" applyFill="1" applyBorder="1" applyAlignment="1" applyProtection="1">
      <alignment vertical="center"/>
    </xf>
    <xf numFmtId="41" fontId="21" fillId="0" borderId="0" xfId="9" applyNumberFormat="1" applyFont="1" applyFill="1" applyAlignment="1" applyProtection="1">
      <alignment vertical="center"/>
      <protection locked="0"/>
    </xf>
    <xf numFmtId="41" fontId="21" fillId="0" borderId="0" xfId="9" applyNumberFormat="1" applyFont="1" applyFill="1" applyBorder="1" applyAlignment="1" applyProtection="1">
      <alignment vertical="center"/>
      <protection locked="0"/>
    </xf>
    <xf numFmtId="41" fontId="4" fillId="0" borderId="0" xfId="9" applyNumberFormat="1" applyFont="1" applyFill="1" applyBorder="1" applyAlignment="1" applyProtection="1">
      <alignment horizontal="right" vertical="center"/>
      <protection locked="0"/>
    </xf>
    <xf numFmtId="41" fontId="4" fillId="0" borderId="0" xfId="9" applyNumberFormat="1" applyFont="1" applyFill="1" applyBorder="1" applyAlignment="1" applyProtection="1">
      <alignment vertical="center"/>
      <protection locked="0"/>
    </xf>
    <xf numFmtId="164" fontId="21" fillId="0" borderId="0" xfId="9" applyNumberFormat="1" applyFont="1" applyFill="1" applyAlignment="1" applyProtection="1">
      <alignment vertical="center"/>
      <protection locked="0"/>
    </xf>
    <xf numFmtId="164" fontId="21" fillId="0" borderId="0" xfId="1" applyNumberFormat="1" applyFont="1" applyFill="1" applyAlignment="1" applyProtection="1">
      <alignment vertical="center"/>
      <protection locked="0"/>
    </xf>
    <xf numFmtId="164" fontId="21" fillId="0" borderId="0" xfId="9" applyNumberFormat="1" applyFont="1" applyFill="1" applyBorder="1" applyAlignment="1" applyProtection="1">
      <alignment vertical="center"/>
      <protection locked="0"/>
    </xf>
    <xf numFmtId="164" fontId="21" fillId="0" borderId="0" xfId="9" applyNumberFormat="1" applyFont="1" applyFill="1" applyAlignment="1" applyProtection="1">
      <alignment horizontal="right" vertical="center"/>
      <protection locked="0"/>
    </xf>
    <xf numFmtId="164" fontId="21" fillId="0" borderId="0" xfId="9" applyNumberFormat="1" applyFont="1" applyFill="1" applyAlignment="1" applyProtection="1">
      <alignment horizontal="center" vertical="center"/>
      <protection locked="0"/>
    </xf>
    <xf numFmtId="164" fontId="4" fillId="0" borderId="0" xfId="9" applyNumberFormat="1" applyFont="1" applyFill="1" applyBorder="1" applyAlignment="1" applyProtection="1">
      <alignment horizontal="right" vertical="center"/>
      <protection locked="0"/>
    </xf>
    <xf numFmtId="164" fontId="4" fillId="0" borderId="0" xfId="9" applyNumberFormat="1" applyFont="1" applyFill="1" applyBorder="1" applyAlignment="1" applyProtection="1">
      <alignment vertical="center"/>
      <protection locked="0"/>
    </xf>
    <xf numFmtId="164" fontId="4" fillId="0" borderId="4" xfId="9" applyNumberFormat="1" applyFont="1" applyFill="1" applyBorder="1" applyAlignment="1" applyProtection="1">
      <alignment vertical="center"/>
      <protection locked="0"/>
    </xf>
    <xf numFmtId="164" fontId="4" fillId="0" borderId="0" xfId="1" applyNumberFormat="1" applyFont="1" applyFill="1" applyBorder="1" applyAlignment="1" applyProtection="1">
      <alignment horizontal="right" vertical="center"/>
      <protection locked="0"/>
    </xf>
    <xf numFmtId="41" fontId="0" fillId="0" borderId="0" xfId="0" applyNumberFormat="1" applyProtection="1">
      <protection locked="0"/>
    </xf>
    <xf numFmtId="164" fontId="0" fillId="0" borderId="0" xfId="1" applyNumberFormat="1" applyFont="1" applyProtection="1">
      <protection locked="0"/>
    </xf>
    <xf numFmtId="164" fontId="5" fillId="0" borderId="0" xfId="0" applyNumberFormat="1" applyFont="1" applyAlignment="1" applyProtection="1">
      <alignment horizontal="right"/>
      <protection locked="0"/>
    </xf>
    <xf numFmtId="164" fontId="30" fillId="0" borderId="0" xfId="1" applyNumberFormat="1" applyFont="1" applyProtection="1">
      <protection locked="0"/>
    </xf>
    <xf numFmtId="0" fontId="3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19" fillId="0" borderId="0" xfId="0" applyFont="1" applyAlignment="1" applyProtection="1">
      <alignment vertical="center"/>
      <protection locked="0"/>
    </xf>
    <xf numFmtId="0" fontId="0" fillId="0" borderId="0" xfId="0" quotePrefix="1" applyAlignment="1" applyProtection="1">
      <alignment horizontal="center" vertical="center"/>
      <protection locked="0"/>
    </xf>
    <xf numFmtId="0" fontId="4" fillId="0" borderId="0" xfId="0" quotePrefix="1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7" fillId="0" borderId="0" xfId="0" applyFont="1" applyAlignment="1" applyProtection="1">
      <alignment vertical="center"/>
      <protection locked="0"/>
    </xf>
    <xf numFmtId="41" fontId="4" fillId="0" borderId="0" xfId="0" applyNumberFormat="1" applyFont="1" applyAlignment="1" applyProtection="1">
      <alignment horizontal="right" vertical="center"/>
      <protection locked="0"/>
    </xf>
    <xf numFmtId="41" fontId="21" fillId="0" borderId="0" xfId="0" applyNumberFormat="1" applyFont="1" applyAlignment="1" applyProtection="1">
      <alignment horizontal="right" vertical="center"/>
      <protection locked="0"/>
    </xf>
    <xf numFmtId="43" fontId="4" fillId="0" borderId="0" xfId="0" applyNumberFormat="1" applyFont="1" applyAlignment="1" applyProtection="1">
      <alignment vertical="center"/>
      <protection locked="0"/>
    </xf>
    <xf numFmtId="41" fontId="4" fillId="0" borderId="0" xfId="0" applyNumberFormat="1" applyFon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41" fontId="4" fillId="0" borderId="0" xfId="0" applyNumberFormat="1" applyFont="1" applyAlignment="1" applyProtection="1">
      <alignment horizontal="center" vertical="center"/>
      <protection locked="0"/>
    </xf>
    <xf numFmtId="41" fontId="22" fillId="0" borderId="0" xfId="0" applyNumberFormat="1" applyFont="1" applyAlignment="1" applyProtection="1">
      <alignment horizontal="right" vertical="center"/>
      <protection locked="0"/>
    </xf>
    <xf numFmtId="41" fontId="0" fillId="0" borderId="0" xfId="0" applyNumberFormat="1" applyAlignment="1" applyProtection="1">
      <alignment horizontal="right" vertical="center"/>
      <protection locked="0"/>
    </xf>
    <xf numFmtId="0" fontId="26" fillId="0" borderId="0" xfId="0" applyFont="1" applyAlignment="1" applyProtection="1">
      <alignment vertical="center"/>
      <protection locked="0"/>
    </xf>
    <xf numFmtId="41" fontId="21" fillId="0" borderId="0" xfId="0" applyNumberFormat="1" applyFont="1" applyAlignment="1" applyProtection="1">
      <alignment vertical="center"/>
      <protection locked="0"/>
    </xf>
    <xf numFmtId="0" fontId="4" fillId="0" borderId="0" xfId="0" applyFont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41" fontId="21" fillId="0" borderId="0" xfId="0" applyNumberFormat="1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vertical="center"/>
      <protection locked="0"/>
    </xf>
    <xf numFmtId="164" fontId="4" fillId="0" borderId="0" xfId="0" applyNumberFormat="1" applyFont="1" applyAlignment="1" applyProtection="1">
      <alignment vertical="center"/>
      <protection locked="0"/>
    </xf>
    <xf numFmtId="41" fontId="4" fillId="0" borderId="4" xfId="1" applyNumberFormat="1" applyFont="1" applyFill="1" applyBorder="1" applyAlignment="1" applyProtection="1">
      <alignment vertical="center"/>
      <protection locked="0"/>
    </xf>
    <xf numFmtId="41" fontId="6" fillId="0" borderId="0" xfId="0" applyNumberFormat="1" applyFont="1" applyAlignment="1" applyProtection="1">
      <alignment horizontal="center" vertical="center"/>
      <protection locked="0"/>
    </xf>
    <xf numFmtId="41" fontId="27" fillId="0" borderId="0" xfId="0" applyNumberFormat="1" applyFont="1" applyAlignment="1" applyProtection="1">
      <alignment vertical="center"/>
      <protection locked="0"/>
    </xf>
    <xf numFmtId="0" fontId="6" fillId="0" borderId="0" xfId="0" applyFont="1" applyAlignment="1" applyProtection="1">
      <alignment vertical="center"/>
      <protection locked="0"/>
    </xf>
    <xf numFmtId="165" fontId="25" fillId="0" borderId="0" xfId="0" applyNumberFormat="1" applyFont="1" applyAlignment="1" applyProtection="1">
      <alignment horizontal="center" vertical="center"/>
      <protection locked="0"/>
    </xf>
    <xf numFmtId="41" fontId="0" fillId="0" borderId="0" xfId="1" applyNumberFormat="1" applyFont="1" applyFill="1" applyAlignment="1" applyProtection="1">
      <alignment horizontal="right" vertical="center"/>
      <protection locked="0"/>
    </xf>
    <xf numFmtId="164" fontId="0" fillId="0" borderId="0" xfId="1" applyNumberFormat="1" applyFont="1" applyFill="1" applyAlignment="1" applyProtection="1">
      <alignment horizontal="right" vertical="center"/>
      <protection locked="0"/>
    </xf>
    <xf numFmtId="165" fontId="28" fillId="0" borderId="0" xfId="0" applyNumberFormat="1" applyFont="1" applyAlignment="1" applyProtection="1">
      <alignment horizontal="center" vertical="center"/>
      <protection locked="0"/>
    </xf>
    <xf numFmtId="41" fontId="5" fillId="0" borderId="0" xfId="0" applyNumberFormat="1" applyFont="1" applyAlignment="1" applyProtection="1">
      <alignment vertical="center"/>
      <protection locked="0"/>
    </xf>
    <xf numFmtId="164" fontId="43" fillId="0" borderId="0" xfId="0" applyNumberFormat="1" applyFont="1" applyAlignment="1" applyProtection="1">
      <alignment vertical="center"/>
      <protection locked="0"/>
    </xf>
    <xf numFmtId="0" fontId="43" fillId="0" borderId="0" xfId="0" applyFont="1" applyAlignment="1" applyProtection="1">
      <alignment vertical="center"/>
      <protection locked="0"/>
    </xf>
    <xf numFmtId="41" fontId="30" fillId="0" borderId="0" xfId="0" applyNumberFormat="1" applyFont="1" applyProtection="1">
      <protection locked="0"/>
    </xf>
    <xf numFmtId="41" fontId="4" fillId="0" borderId="0" xfId="1" applyNumberFormat="1" applyFont="1" applyFill="1" applyBorder="1" applyAlignment="1" applyProtection="1">
      <protection locked="0"/>
    </xf>
    <xf numFmtId="43" fontId="43" fillId="0" borderId="0" xfId="1" applyFont="1" applyAlignment="1" applyProtection="1">
      <alignment vertical="center"/>
      <protection locked="0"/>
    </xf>
    <xf numFmtId="0" fontId="45" fillId="0" borderId="0" xfId="0" applyFont="1" applyProtection="1">
      <protection locked="0"/>
    </xf>
    <xf numFmtId="0" fontId="46" fillId="0" borderId="0" xfId="0" applyFont="1" applyProtection="1">
      <protection locked="0"/>
    </xf>
    <xf numFmtId="0" fontId="26" fillId="2" borderId="0" xfId="0" applyFont="1" applyFill="1" applyProtection="1">
      <protection locked="0"/>
    </xf>
    <xf numFmtId="0" fontId="47" fillId="0" borderId="0" xfId="0" applyFont="1" applyProtection="1">
      <protection locked="0"/>
    </xf>
    <xf numFmtId="41" fontId="4" fillId="0" borderId="0" xfId="1" applyNumberFormat="1" applyFont="1" applyFill="1" applyBorder="1" applyAlignment="1" applyProtection="1">
      <alignment horizontal="right"/>
      <protection locked="0"/>
    </xf>
    <xf numFmtId="41" fontId="4" fillId="0" borderId="0" xfId="1" applyNumberFormat="1" applyFont="1" applyFill="1" applyAlignment="1" applyProtection="1">
      <protection locked="0"/>
    </xf>
    <xf numFmtId="164" fontId="4" fillId="0" borderId="0" xfId="1" applyNumberFormat="1" applyFont="1" applyFill="1" applyBorder="1" applyAlignment="1" applyProtection="1">
      <alignment vertical="center"/>
      <protection locked="0"/>
    </xf>
    <xf numFmtId="41" fontId="21" fillId="0" borderId="0" xfId="9" applyNumberFormat="1" applyFont="1" applyFill="1" applyBorder="1" applyAlignment="1" applyProtection="1">
      <alignment horizontal="right" vertical="center"/>
      <protection locked="0"/>
    </xf>
    <xf numFmtId="41" fontId="21" fillId="0" borderId="0" xfId="9" applyNumberFormat="1" applyFont="1" applyFill="1" applyBorder="1" applyAlignment="1" applyProtection="1">
      <alignment horizontal="center" vertical="center"/>
      <protection locked="0"/>
    </xf>
    <xf numFmtId="41" fontId="0" fillId="0" borderId="0" xfId="1" applyNumberFormat="1" applyFont="1" applyFill="1" applyBorder="1" applyAlignment="1" applyProtection="1">
      <alignment horizontal="right" vertical="center"/>
      <protection locked="0"/>
    </xf>
    <xf numFmtId="164" fontId="5" fillId="0" borderId="0" xfId="1" applyNumberFormat="1" applyFont="1" applyFill="1" applyBorder="1" applyAlignment="1" applyProtection="1">
      <alignment vertical="center"/>
      <protection locked="0"/>
    </xf>
    <xf numFmtId="43" fontId="29" fillId="0" borderId="0" xfId="1" applyFont="1" applyBorder="1" applyProtection="1">
      <protection locked="0"/>
    </xf>
    <xf numFmtId="43" fontId="30" fillId="0" borderId="0" xfId="1" applyFont="1" applyBorder="1" applyProtection="1">
      <protection locked="0"/>
    </xf>
    <xf numFmtId="43" fontId="26" fillId="0" borderId="0" xfId="1" applyFont="1" applyBorder="1" applyAlignment="1" applyProtection="1">
      <alignment horizontal="center"/>
      <protection locked="0"/>
    </xf>
    <xf numFmtId="0" fontId="26" fillId="0" borderId="0" xfId="0" applyFont="1" applyAlignment="1" applyProtection="1">
      <alignment horizontal="center"/>
      <protection locked="0"/>
    </xf>
    <xf numFmtId="43" fontId="26" fillId="0" borderId="0" xfId="1" applyFont="1" applyBorder="1" applyProtection="1">
      <protection locked="0"/>
    </xf>
    <xf numFmtId="43" fontId="45" fillId="0" borderId="0" xfId="1" applyFont="1" applyBorder="1" applyProtection="1">
      <protection locked="0"/>
    </xf>
    <xf numFmtId="43" fontId="46" fillId="0" borderId="0" xfId="1" applyFont="1" applyBorder="1" applyProtection="1">
      <protection locked="0"/>
    </xf>
    <xf numFmtId="43" fontId="26" fillId="2" borderId="0" xfId="1" applyFont="1" applyFill="1" applyBorder="1" applyProtection="1">
      <protection locked="0"/>
    </xf>
    <xf numFmtId="43" fontId="47" fillId="0" borderId="0" xfId="1" applyFont="1" applyBorder="1" applyProtection="1">
      <protection locked="0"/>
    </xf>
    <xf numFmtId="0" fontId="0" fillId="0" borderId="0" xfId="0" applyAlignment="1" applyProtection="1">
      <alignment horizontal="right"/>
      <protection locked="0"/>
    </xf>
    <xf numFmtId="0" fontId="3" fillId="0" borderId="0" xfId="0" applyFont="1" applyProtection="1">
      <protection locked="0"/>
    </xf>
    <xf numFmtId="0" fontId="7" fillId="0" borderId="0" xfId="0" applyFont="1" applyProtection="1">
      <protection locked="0"/>
    </xf>
    <xf numFmtId="0" fontId="6" fillId="0" borderId="0" xfId="0" applyFont="1" applyAlignment="1" applyProtection="1">
      <alignment horizontal="left"/>
      <protection locked="0"/>
    </xf>
    <xf numFmtId="37" fontId="6" fillId="0" borderId="0" xfId="0" applyNumberFormat="1" applyFont="1" applyAlignment="1" applyProtection="1">
      <alignment horizontal="center"/>
      <protection locked="0"/>
    </xf>
    <xf numFmtId="37" fontId="0" fillId="0" borderId="0" xfId="0" applyNumberFormat="1" applyProtection="1">
      <protection locked="0"/>
    </xf>
    <xf numFmtId="37" fontId="7" fillId="0" borderId="0" xfId="0" applyNumberFormat="1" applyFont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1" fontId="23" fillId="0" borderId="0" xfId="0" applyNumberFormat="1" applyFont="1" applyAlignment="1" applyProtection="1">
      <alignment vertical="center"/>
      <protection locked="0"/>
    </xf>
    <xf numFmtId="41" fontId="0" fillId="0" borderId="5" xfId="1" applyNumberFormat="1" applyFont="1" applyFill="1" applyBorder="1" applyAlignment="1" applyProtection="1">
      <alignment horizontal="right"/>
      <protection locked="0"/>
    </xf>
    <xf numFmtId="41" fontId="0" fillId="0" borderId="0" xfId="1" applyNumberFormat="1" applyFont="1" applyFill="1" applyAlignment="1" applyProtection="1"/>
    <xf numFmtId="41" fontId="22" fillId="0" borderId="2" xfId="1" applyNumberFormat="1" applyFont="1" applyFill="1" applyBorder="1" applyAlignment="1" applyProtection="1">
      <alignment vertical="center"/>
      <protection locked="0"/>
    </xf>
    <xf numFmtId="41" fontId="22" fillId="0" borderId="3" xfId="1" applyNumberFormat="1" applyFont="1" applyFill="1" applyBorder="1" applyAlignment="1" applyProtection="1">
      <alignment vertical="center"/>
      <protection locked="0"/>
    </xf>
    <xf numFmtId="164" fontId="0" fillId="0" borderId="0" xfId="1" applyNumberFormat="1" applyFont="1" applyFill="1" applyBorder="1" applyAlignment="1" applyProtection="1">
      <alignment wrapText="1"/>
    </xf>
    <xf numFmtId="164" fontId="0" fillId="0" borderId="4" xfId="1" applyNumberFormat="1" applyFont="1" applyFill="1" applyBorder="1" applyAlignment="1" applyProtection="1">
      <alignment wrapText="1"/>
    </xf>
    <xf numFmtId="41" fontId="0" fillId="0" borderId="0" xfId="1" applyNumberFormat="1" applyFont="1" applyFill="1" applyAlignment="1" applyProtection="1">
      <alignment wrapText="1"/>
    </xf>
    <xf numFmtId="164" fontId="0" fillId="0" borderId="0" xfId="1" applyNumberFormat="1" applyFont="1" applyFill="1" applyAlignment="1" applyProtection="1">
      <alignment wrapText="1"/>
    </xf>
    <xf numFmtId="167" fontId="5" fillId="0" borderId="1" xfId="0" applyNumberFormat="1" applyFont="1" applyBorder="1"/>
    <xf numFmtId="43" fontId="5" fillId="0" borderId="1" xfId="0" applyNumberFormat="1" applyFont="1" applyBorder="1"/>
    <xf numFmtId="41" fontId="22" fillId="0" borderId="0" xfId="1" applyNumberFormat="1" applyFont="1" applyFill="1" applyBorder="1" applyAlignment="1" applyProtection="1">
      <alignment vertical="center"/>
      <protection locked="0"/>
    </xf>
    <xf numFmtId="41" fontId="22" fillId="0" borderId="1" xfId="1" applyNumberFormat="1" applyFont="1" applyFill="1" applyBorder="1" applyAlignment="1" applyProtection="1">
      <alignment vertical="center"/>
      <protection locked="0"/>
    </xf>
    <xf numFmtId="41" fontId="5" fillId="0" borderId="1" xfId="1" applyNumberFormat="1" applyFont="1" applyFill="1" applyBorder="1" applyAlignment="1" applyProtection="1">
      <protection locked="0"/>
    </xf>
    <xf numFmtId="164" fontId="5" fillId="0" borderId="1" xfId="1" applyNumberFormat="1" applyFont="1" applyFill="1" applyBorder="1" applyAlignment="1" applyProtection="1">
      <protection locked="0"/>
    </xf>
    <xf numFmtId="164" fontId="4" fillId="0" borderId="4" xfId="1" applyNumberFormat="1" applyFont="1" applyFill="1" applyBorder="1" applyAlignment="1" applyProtection="1">
      <protection locked="0"/>
    </xf>
    <xf numFmtId="41" fontId="5" fillId="0" borderId="66" xfId="1" applyNumberFormat="1" applyFont="1" applyFill="1" applyBorder="1" applyAlignment="1" applyProtection="1">
      <alignment horizontal="right"/>
    </xf>
    <xf numFmtId="0" fontId="6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 wrapText="1"/>
      <protection locked="0"/>
    </xf>
    <xf numFmtId="0" fontId="0" fillId="0" borderId="0" xfId="0" applyAlignment="1" applyProtection="1">
      <alignment horizont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/>
      <protection locked="0"/>
    </xf>
    <xf numFmtId="164" fontId="6" fillId="0" borderId="0" xfId="1" applyNumberFormat="1" applyFont="1" applyFill="1" applyAlignment="1" applyProtection="1">
      <alignment horizontal="center"/>
      <protection locked="0"/>
    </xf>
    <xf numFmtId="164" fontId="5" fillId="0" borderId="0" xfId="1" applyNumberFormat="1" applyFont="1" applyFill="1" applyBorder="1" applyAlignment="1" applyProtection="1">
      <alignment horizontal="center"/>
      <protection locked="0"/>
    </xf>
    <xf numFmtId="164" fontId="0" fillId="0" borderId="4" xfId="1" applyNumberFormat="1" applyFont="1" applyFill="1" applyBorder="1" applyAlignment="1" applyProtection="1">
      <alignment horizontal="center"/>
      <protection locked="0"/>
    </xf>
  </cellXfs>
  <cellStyles count="39731">
    <cellStyle name="＀" xfId="7570" xr:uid="{A6E61C10-E671-43AF-A27B-04506B1BEA56}"/>
    <cellStyle name="_x000a_mouse.drv=lm" xfId="7569" xr:uid="{C30F617D-FED6-4D31-992E-EA538F391B2E}"/>
    <cellStyle name="_x000a_mouse.drv=lm 2" xfId="7567" xr:uid="{9FCD0626-B81A-4E04-8CD7-E63DA85B74B9}"/>
    <cellStyle name="??" xfId="5612" xr:uid="{83ACEE3B-8009-4A72-BF4A-EDB1F2DCCE85}"/>
    <cellStyle name="?? - Style1" xfId="7563" xr:uid="{ADDE5F39-2613-4135-A51C-3C0AA865540B}"/>
    <cellStyle name="?? - Style1 2" xfId="7562" xr:uid="{B89D76E1-1673-40ED-8E49-5C9144E09EBA}"/>
    <cellStyle name="?? - Style1 2 2" xfId="7560" xr:uid="{260BAA59-DC10-4932-9D85-4A3784530B81}"/>
    <cellStyle name="?? - Style1 3" xfId="7558" xr:uid="{44882EAE-8F7E-4693-8180-9C398DEBD9CA}"/>
    <cellStyle name="?? ?? ?????_?????00??" xfId="7556" xr:uid="{1E40D755-354A-488F-AACC-17D85BD1BB37}"/>
    <cellStyle name="?? [0.00]_ Att. 1- Cover" xfId="7554" xr:uid="{7988485E-16C6-4A18-903B-1A31CC401343}"/>
    <cellStyle name="?? [0]" xfId="7553" xr:uid="{6158D40D-DDA8-4CF6-8DF1-27842C6FFD77}"/>
    <cellStyle name="?? [0] - Style2" xfId="7551" xr:uid="{F9C8AD69-095C-4BE5-81D8-F99887E89982}"/>
    <cellStyle name="?? [0] - Style2 2" xfId="7549" xr:uid="{7B0C5771-FD61-4560-97AA-39DC85C92D12}"/>
    <cellStyle name="?? [0] - Style2 2 2" xfId="7547" xr:uid="{AD03BCC6-133B-405A-BE69-7FE5CFBD0EBB}"/>
    <cellStyle name="?? [0] - Style2 3" xfId="7545" xr:uid="{64B7CD9A-9C5A-432E-8B3F-EAAF1ACEBEA7}"/>
    <cellStyle name="?? [0] 2" xfId="7544" xr:uid="{EA4ED724-2DDF-47B8-8F27-EC8376AC252E}"/>
    <cellStyle name="?? [0] 2 2" xfId="7542" xr:uid="{24DFE7A6-2BCD-495A-A1E0-E5329580A0BC}"/>
    <cellStyle name="?? [0] 3" xfId="7540" xr:uid="{F194DD24-105B-420B-BF4F-5080938DD02B}"/>
    <cellStyle name="?? [0] 4" xfId="7538" xr:uid="{970C86A0-4CBF-473B-B4E3-758A77C1A294}"/>
    <cellStyle name="?? [0] 5" xfId="7536" xr:uid="{E1032104-0B9A-4926-A6F1-B5007656E9A1}"/>
    <cellStyle name="?? [0] 6" xfId="7535" xr:uid="{6E3CC60A-F8C2-400B-8DFE-1D2153371B6F}"/>
    <cellStyle name="?? [0] 7" xfId="7533" xr:uid="{C55DD1A4-DDA3-46EE-BE2B-168DE05FCB2A}"/>
    <cellStyle name="?? [0] 8" xfId="7531" xr:uid="{4C28BBC1-80F1-47F0-A62B-2A498556C63E}"/>
    <cellStyle name="?? [0]_  ?  ?  " xfId="7529" xr:uid="{1CD1D363-2CA6-4DCD-A2DA-58D70A7C93CC}"/>
    <cellStyle name="?? 2" xfId="5613" xr:uid="{2591B07F-AB09-4F69-AD53-491AE37DD2FE}"/>
    <cellStyle name="?? 2 2" xfId="7526" xr:uid="{1A57F70D-775D-438D-900C-DE1951393E28}"/>
    <cellStyle name="?? 2 2 2" xfId="7525" xr:uid="{271B107D-83D1-4252-93C7-7D04C7BCCB9A}"/>
    <cellStyle name="?? 2 2 3" xfId="7508" xr:uid="{5269BE3B-2E2E-4D4F-9C01-0D466DF88989}"/>
    <cellStyle name="?? 2 2 3 2" xfId="7506" xr:uid="{C71E5CDC-AD18-4034-9FFD-5F140FAC3178}"/>
    <cellStyle name="?? 2 3" xfId="7527" xr:uid="{01B84CD8-B50A-4E78-B216-53B40BC343A5}"/>
    <cellStyle name="?? 3" xfId="5614" xr:uid="{2530271F-222D-4C83-A481-910D200BC8EC}"/>
    <cellStyle name="?? 3 2" xfId="7502" xr:uid="{60FFC7AF-B1DE-434F-AAE1-0E47C3896D72}"/>
    <cellStyle name="?? 3 2 2" xfId="7500" xr:uid="{8AB3E8CA-8955-4F31-9FC0-0540032685A5}"/>
    <cellStyle name="?? 3 3" xfId="7504" xr:uid="{1FF2D935-B640-47FF-9D2C-8B8272824A91}"/>
    <cellStyle name="?? 4" xfId="5615" xr:uid="{091DCA21-7F62-4FD8-9F15-AC6DD9FE0DBD}"/>
    <cellStyle name="?? 4 2" xfId="7488" xr:uid="{C907268E-5B2B-43A4-8DB5-C42174B7D8C0}"/>
    <cellStyle name="?? 4 3" xfId="7486" xr:uid="{CB430571-2199-4EA3-8A0A-8BCE9C7F2081}"/>
    <cellStyle name="?? 4 3 2" xfId="7484" xr:uid="{09E72D9C-BE26-418E-BAD8-F895670E64A5}"/>
    <cellStyle name="?? 4 4" xfId="7490" xr:uid="{9814DD80-8AFB-44FD-8F3B-7E2539B45698}"/>
    <cellStyle name="?? 5" xfId="5616" xr:uid="{E7DDA65D-B78C-4A72-A2C9-5898A8E7DFB7}"/>
    <cellStyle name="?? 5 2" xfId="7481" xr:uid="{88B8DD8D-26C6-405E-82CF-81EFF268BE39}"/>
    <cellStyle name="?? 5 3" xfId="7479" xr:uid="{91AC7513-7B89-4D4B-BED3-B8F7B031494F}"/>
    <cellStyle name="?? 5 3 2" xfId="7477" xr:uid="{0A438E8C-9389-4BFF-B261-BD5BE06A96B3}"/>
    <cellStyle name="?? 5 4" xfId="7482" xr:uid="{C80B54C1-B990-40BE-9180-D6846260C3CA}"/>
    <cellStyle name="?? 6" xfId="5617" xr:uid="{A4B2E8C6-0145-4AE7-815B-FB51E3161AE1}"/>
    <cellStyle name="?? 6 2" xfId="7473" xr:uid="{3DF9AA2B-3DDD-405E-9E33-EB3106FEB833}"/>
    <cellStyle name="?? 6 3" xfId="7472" xr:uid="{1CDB33CF-E60D-4ED0-98DA-C7B08BCD8B5C}"/>
    <cellStyle name="?? 6 3 2" xfId="7471" xr:uid="{D9F21BE9-9DD4-4E64-8DAE-151E4F29CC2C}"/>
    <cellStyle name="?? 6 4" xfId="7475" xr:uid="{98284B0C-C8AD-4E97-B7B5-D545C40DDE1C}"/>
    <cellStyle name="?? 7" xfId="7468" xr:uid="{597D84C0-8CCA-438E-95FF-8BF82CECEFFB}"/>
    <cellStyle name="?? 8" xfId="7465" xr:uid="{D3B98657-468D-443D-8242-74A8A7E1CC9F}"/>
    <cellStyle name="?? 9" xfId="7565" xr:uid="{1CFF7FB5-943D-407E-BE93-59DE05B6EA34}"/>
    <cellStyle name="??&amp;O?&amp;H?_x0008__x000f__x0007_?_x0007__x0001__x0001_" xfId="7464" xr:uid="{51BB6679-4B19-40D0-A84E-7B122817E1A2}"/>
    <cellStyle name="??&amp;O?&amp;H?_x0008_??_x0007__x0001__x0001_" xfId="7462" xr:uid="{EEB76B71-CAB5-41D9-AD4D-673C695F7ED0}"/>
    <cellStyle name="?_x001d_?'&amp;O??&amp;H?_x000b__x0008_4_x0018__x0005__x0019__x000f__x0001__x0001_" xfId="5618" xr:uid="{6E763EA1-0350-4DD3-8214-980ACE30F053}"/>
    <cellStyle name="???" xfId="5619" xr:uid="{08EAD6BD-B5EE-4B26-985C-4A5AEBB2F9C2}"/>
    <cellStyle name="??? ??" xfId="5620" xr:uid="{16327219-D28C-43E8-9C32-79FA09A23726}"/>
    <cellStyle name="??? 1" xfId="5621" xr:uid="{B8A8EB40-48BA-434C-969F-A841AB9A3ABA}"/>
    <cellStyle name="??? 2" xfId="5622" xr:uid="{7FF02F7C-8B9B-4223-8510-0E776356A9C4}"/>
    <cellStyle name="??? 3" xfId="5623" xr:uid="{57854B95-77A5-4BB9-B19E-F370639B0A18}"/>
    <cellStyle name="??? 4" xfId="5624" xr:uid="{7BD8D824-70A7-4049-BDF5-1BD3A558B59D}"/>
    <cellStyle name="??? 5" xfId="7461" xr:uid="{2DEF4388-C76C-40B8-B84D-5F4BF7093245}"/>
    <cellStyle name="?_x001d_??_x000c_??_x0014__x000d_??U_x0001_?_x0004_ _x0015__x000f__x0001__x0001_" xfId="7457" xr:uid="{B855EC1E-9185-4898-93FE-11D59E43053D}"/>
    <cellStyle name="????" xfId="5625" xr:uid="{15C76F42-834E-4893-8564-65DAF5DAF5B1}"/>
    <cellStyle name="???? ??" xfId="5626" xr:uid="{92998C4E-7C0F-41A1-B1FB-E959301CB57D}"/>
    <cellStyle name="???? ?? 2" xfId="7455" xr:uid="{6987E7FA-5A35-490D-BF91-82F98BDE371C}"/>
    <cellStyle name="???? ?? 3" xfId="26302" xr:uid="{91A2D89B-2776-49CC-A3CB-EC91B95B7340}"/>
    <cellStyle name="???? ?? 4" xfId="26280" xr:uid="{61F833BB-4971-43A7-AF84-B317B5099450}"/>
    <cellStyle name="???? ?? 5" xfId="21452" xr:uid="{7396D87A-3ABE-43C4-BEF2-B42F29E57EDB}"/>
    <cellStyle name="???? [0.00]_(FAST????) YC5 BOX????rev.1" xfId="5627" xr:uid="{F1594844-06A8-4E34-AB47-96447AB60B2D}"/>
    <cellStyle name="???? [0]_??????" xfId="7452" xr:uid="{1E4FDFA2-9E46-423E-BE24-1981487AEAF7}"/>
    <cellStyle name="???? 2" xfId="5628" xr:uid="{C1AED1D1-4A8C-46B5-9A37-8B93ADEC9058}"/>
    <cellStyle name="???? 3" xfId="7456" xr:uid="{85541A79-81D7-486E-AF2D-CB0E15C4E954}"/>
    <cellStyle name="????? 1" xfId="5629" xr:uid="{3A4D4FFE-21B0-4C78-B26C-CBEB69F5A381}"/>
    <cellStyle name="????? 2" xfId="5630" xr:uid="{83AE258E-2554-4B5C-8018-6FCF10C52E42}"/>
    <cellStyle name="????? 3" xfId="5631" xr:uid="{3D59B314-D4F8-41E8-95EC-873FABA542CB}"/>
    <cellStyle name="????? 4" xfId="5632" xr:uid="{E4D6F6D4-8077-40D5-A763-FF659F363B65}"/>
    <cellStyle name="????? 5" xfId="5633" xr:uid="{AD417A12-7D95-4CC7-9C04-C31204E82B4B}"/>
    <cellStyle name="????? 6" xfId="5634" xr:uid="{28A4DAD1-2E76-4B24-8D5B-965495FCC22B}"/>
    <cellStyle name="?????()" xfId="5635" xr:uid="{F438E46D-56CF-41E5-9FE1-59D9AD1256E9}"/>
    <cellStyle name="?????(0.00)" xfId="5636" xr:uid="{A227698F-9108-4F72-AF11-26EEEA207C7B}"/>
    <cellStyle name="??????" xfId="5637" xr:uid="{67211AA6-EDB2-4479-A0BA-0723336A40B9}"/>
    <cellStyle name="?????? - Style3" xfId="7445" xr:uid="{F94F4243-AF53-433F-9501-ADC77AE46DED}"/>
    <cellStyle name="?????? - Style3 2" xfId="7436" xr:uid="{BBE61BE2-DEEF-4C6B-8072-8E2CAB46ED37}"/>
    <cellStyle name="?????? - Style3 2 2" xfId="7434" xr:uid="{956F6B14-E66F-4D8F-9141-F719930D07B1}"/>
    <cellStyle name="?????? - Style3 3" xfId="7432" xr:uid="{585D3FDB-40A8-44C5-8BB2-D7D261A70C31}"/>
    <cellStyle name="?????? - Style4" xfId="7430" xr:uid="{674DA666-CCBC-4BC7-A457-671708827EA3}"/>
    <cellStyle name="?????? - Style4 2" xfId="7428" xr:uid="{E42EC8F1-B333-4C16-A491-CE12A078D77D}"/>
    <cellStyle name="?????? - Style4 2 2" xfId="7426" xr:uid="{33999C4E-1973-45AC-9B17-F33AFC28AC17}"/>
    <cellStyle name="?????? - Style4 3" xfId="7425" xr:uid="{3B329637-2B9F-48AE-894D-68667D727CC4}"/>
    <cellStyle name="?????? 2" xfId="7446" xr:uid="{87BFB047-616D-4538-9FDF-057D363A76ED}"/>
    <cellStyle name="???????" xfId="5638" xr:uid="{8D233F06-F5F2-4087-94B7-81681B6FD91B}"/>
    <cellStyle name="??????? 2" xfId="7424" xr:uid="{0AB9A5F5-6D4E-4292-93DA-6E6D0D33E7BC}"/>
    <cellStyle name="????????" xfId="7407" xr:uid="{BDEE56B0-920D-44BA-ACCE-9616B3E0D81C}"/>
    <cellStyle name="???????????" xfId="7406" xr:uid="{EC5D7D88-FB02-4D42-BA50-1736956AB51F}"/>
    <cellStyle name="????????????" xfId="5639" xr:uid="{024EA48E-6EC4-4BDB-AF0F-3065BE7FA20E}"/>
    <cellStyle name="??????????????" xfId="5640" xr:uid="{0CF8E491-35A0-4FA7-8D54-F0EEB7F13FE1}"/>
    <cellStyle name="?????????????? 2" xfId="7404" xr:uid="{39620A9E-A533-4B96-9863-9A5AA0684797}"/>
    <cellStyle name="?????????????????" xfId="5641" xr:uid="{505E8F38-B6D9-48C4-8F12-6A83C43D5DEF}"/>
    <cellStyle name="????????????????? [0]_MOGAS97" xfId="5642" xr:uid="{B626AE02-1C04-4F43-9F42-3F8AF6994744}"/>
    <cellStyle name="????????????????? 2" xfId="7402" xr:uid="{641F58CE-CFC4-4082-8D6E-5DA4037EB025}"/>
    <cellStyle name="??????????????????? [0]_MOGAS97" xfId="5643" xr:uid="{50E830CC-2290-4409-B8F3-2336CEBE3AC1}"/>
    <cellStyle name="????????????????????" xfId="5644" xr:uid="{5497CF06-1523-4EEA-BA58-9A6971E08A94}"/>
    <cellStyle name="???????????????????? 2" xfId="7330" xr:uid="{0CC6CF0F-51EE-4289-9ED5-F2A78892925C}"/>
    <cellStyle name="???????????????????????" xfId="5645" xr:uid="{3FA1EAA8-5D9F-45A7-991E-2C5C9BCC461E}"/>
    <cellStyle name="??????????????????????? 2" xfId="7329" xr:uid="{D30ABCC8-A7A8-46AC-8536-28A4B57787FC}"/>
    <cellStyle name="???????????????????????????????ma_QTR94_95_1ฟ๙ศธบ๑ณปฟช (2)" xfId="5646" xr:uid="{21F54389-6C47-43CD-B720-275D3F965BDC}"/>
    <cellStyle name="????????????????????_REPOR-JB" xfId="7328" xr:uid="{4380D74F-223D-43B8-88A8-39C085FB43FF}"/>
    <cellStyle name="???????????????????_MOGAS97" xfId="5647" xr:uid="{7FB6E122-9181-4A01-899A-E11895E3BB33}"/>
    <cellStyle name="?????????????????_Analysis 7-9'05 kwang" xfId="7327" xr:uid="{2EC747BB-95BA-42D7-B427-5717BAE45612}"/>
    <cellStyle name="??????????????_REPOR-JB" xfId="7326" xr:uid="{F130FEE1-F15C-4DA5-A411-19FCE95BC4C2}"/>
    <cellStyle name="???????_J300" xfId="5648" xr:uid="{03F1C19A-F1CC-45E9-83F8-04F8D7B014F7}"/>
    <cellStyle name="??????_TICHK SALES INV Upload -01 2003" xfId="7325" xr:uid="{12C3B02C-FEC2-46B0-A5C3-41F375BEA04B}"/>
    <cellStyle name="?????[0.00]" xfId="5649" xr:uid="{ADE911F5-A492-43CC-A0B9-1CB493FCA43D}"/>
    <cellStyle name="?????_VERA" xfId="7324" xr:uid="{01F7D051-5C6E-4689-B563-C380F8C6ECE5}"/>
    <cellStyle name="????[0]_08??" xfId="5650" xr:uid="{962E3E36-6220-44FC-91A8-B10821454911}"/>
    <cellStyle name="????_(FAST????) YC5 BOX????rev.1" xfId="5651" xr:uid="{0D53EFBC-4C38-47AA-9A94-DF97A19A77CE}"/>
    <cellStyle name="???[0]_00Q3902REV.1" xfId="7323" xr:uid="{2FF5E5A7-78BE-46CE-B864-761147D2E356}"/>
    <cellStyle name="???_00Q3902REV.1" xfId="7322" xr:uid="{0215D97E-991C-4DB1-A8C6-20058DC07D7D}"/>
    <cellStyle name="???&lt;_x000f_$??: `1_1 " xfId="7321" xr:uid="{2F080984-9909-4BD6-885B-01E6CE81384A}"/>
    <cellStyle name="???b???b???b???b???????????????????????????????ma_QTR94_95_1ฟ๙ศธบ๑ณปฟช (2)" xfId="5652" xr:uid="{B0BB3AB3-6DA3-4F0E-B3F3-04486025491F}"/>
    <cellStyle name="???f?`" xfId="7320" xr:uid="{35D4DCD6-2A10-4ECD-A1F1-F91762F31DF5}"/>
    <cellStyle name="??[0]_ INVOICE" xfId="5653" xr:uid="{DB990745-202C-4C70-9C59-5E0E64C17569}"/>
    <cellStyle name="??_  ?  ?  " xfId="7317" xr:uid="{AD4B0C6D-CFAD-4E2A-BCD9-D729596E8F03}"/>
    <cellStyle name="??’??" xfId="7315" xr:uid="{04FC2B34-756A-4EB1-9781-53475D220130}"/>
    <cellStyle name="??’?義" xfId="7313" xr:uid="{8A50AAB7-BB6A-479B-B69E-59B4A72F346F}"/>
    <cellStyle name="??©f?`" xfId="7587" xr:uid="{D7B81003-7FD6-4F7D-8703-47BDF8AAE975}"/>
    <cellStyle name="?@??_??????" xfId="7585" xr:uid="{EA013C60-20D4-4896-88F6-03E2FAFC776C}"/>
    <cellStyle name="?@??e_P&amp;L-Format" xfId="7583" xr:uid="{6CF54E5B-1E0B-4A47-BF55-F948E25365BE}"/>
    <cellStyle name="?@?e_laroux" xfId="7581" xr:uid="{CF84A231-875F-4E91-8EF6-84B050449E26}"/>
    <cellStyle name="?@¡Âe_P&amp;L-Format" xfId="7579" xr:uid="{AA6035B0-A36C-4DF7-9C4E-E8593C2F01D5}"/>
    <cellStyle name="?@¯e_SGV⼰" xfId="7517" xr:uid="{0290BED4-F0D6-43A4-A3E5-FEAE1C8FB0DB}"/>
    <cellStyle name="?\???????n?C?p?[???g?N" xfId="7515" xr:uid="{12E260FC-0EE4-4BC7-A8B2-D50CD3BE6725}"/>
    <cellStyle name="?\???????n?C?p?[??©g?N" xfId="7513" xr:uid="{4A1FEBC0-5EA6-4F05-A649-87F6BBA31232}"/>
    <cellStyle name="?…????? [0.00]_laroux" xfId="5654" xr:uid="{A8204402-C87B-4A2C-A240-0ACCB04340C5}"/>
    <cellStyle name="?…?????_laroux" xfId="5655" xr:uid="{9F35D58A-2CAE-47DB-ACDE-4D0D1D7B1763}"/>
    <cellStyle name="?d????[0]_?u?????p" xfId="7511" xr:uid="{42361E47-82FD-474E-A715-0DE5E97F0145}"/>
    <cellStyle name="?d????_?u?????p" xfId="7509" xr:uid="{8AC0C5D3-CD1E-466E-A878-461F18EC5D57}"/>
    <cellStyle name="?d?a|i[0]_ACCLLMACC+ - TS Sa" xfId="7496" xr:uid="{23D90BC3-B1AB-4BE5-BF61-25DE7518732E}"/>
    <cellStyle name="?d?a|i_ACCTRE_sum (2)ACC " xfId="7495" xr:uid="{C9A6CA52-B618-4537-8188-84AF9C3CEC7E}"/>
    <cellStyle name="?f?? [0]_Cons. Adj (2)" xfId="7492" xr:uid="{0B2F0B8D-75B0-4224-B91B-C3EDB81C8AA9}"/>
    <cellStyle name="?f??[0]_?u?????p" xfId="7423" xr:uid="{EBBADAAC-A086-4347-A2AE-FF41E35D3851}"/>
    <cellStyle name="?f??_?u?????p" xfId="7422" xr:uid="{AD2C26B2-F4C1-431B-9E9E-C3514CC08B14}"/>
    <cellStyle name="?f?o [0]_RESULTS" xfId="7420" xr:uid="{05DCECB3-12A1-41F6-92B9-4F1F27EFF9CA}"/>
    <cellStyle name="?f?o[0]_laroux" xfId="7418" xr:uid="{5DFF0126-55C4-45BF-9C58-8DCA4B230722}"/>
    <cellStyle name="?f?o_laroux" xfId="7417" xr:uid="{92180FDF-A7DD-4D1C-83FC-F9AADA5D33BE}"/>
    <cellStyle name="?n?C?p?[???g?N" xfId="7416" xr:uid="{8AABF97B-B1A2-4325-ABD2-909EFA9BA288}"/>
    <cellStyle name="?n?C?p?[??©g?N" xfId="7415" xr:uid="{5DF6CFC3-31A1-4801-83CF-1A75B1C9D05A}"/>
    <cellStyle name="^6A_x0001_" xfId="1750" xr:uid="{4F81221D-63A8-4297-B780-1D331F79467C}"/>
    <cellStyle name="_??" xfId="7413" xr:uid="{918B16A5-299C-41A8-AD79-3B588C389BF5}"/>
    <cellStyle name="_??(?????????)" xfId="7411" xr:uid="{E705C71E-EC05-4757-9634-2F38E391771B}"/>
    <cellStyle name="_??(?????????)_1" xfId="7409" xr:uid="{2F9E046F-7EDF-43C9-BD19-644B6A42DCA7}"/>
    <cellStyle name="_??(?????????)_1_~6721517" xfId="7393" xr:uid="{ACFD2B8B-3A33-445A-AEFE-C0FB9D5DF880}"/>
    <cellStyle name="_????(??)-SAC" xfId="7392" xr:uid="{D55B1741-4AEF-4420-90C2-CC0C6B095559}"/>
    <cellStyle name="_????(????? ??)" xfId="7379" xr:uid="{268AC957-AD37-42F5-95CF-FED838C10927}"/>
    <cellStyle name="_????(????? ??)_~6721517" xfId="7378" xr:uid="{EB9084C1-1410-4AE2-9354-A77B66A1640B}"/>
    <cellStyle name="_????(????? ??)_1" xfId="7371" xr:uid="{3C85B648-891A-46C3-845D-0190C476AD5C}"/>
    <cellStyle name="_????(981231)" xfId="7368" xr:uid="{54F31D72-2FC6-4A0C-AA8E-C0541A54EE2A}"/>
    <cellStyle name="_????(981231)_1" xfId="7342" xr:uid="{E3ED7BBF-4292-4A35-8C88-7E8CF567F3F7}"/>
    <cellStyle name="_????(981231)_1_~6721517" xfId="7340" xr:uid="{5D7545BE-853D-4D94-A904-B8CC1762D024}"/>
    <cellStyle name="_?????" xfId="7339" xr:uid="{7B824214-C645-4AC4-9A6A-F1594D4B6148}"/>
    <cellStyle name="_????? ? ????,?? ???" xfId="7333" xr:uid="{D4945F18-5F50-4A08-9543-59BB237C2180}"/>
    <cellStyle name="_????? ? ????,?? ???_~6721517" xfId="7298" xr:uid="{ED1899F6-5086-4A30-A6F8-B353109145CD}"/>
    <cellStyle name="_????? ?? V3" xfId="7297" xr:uid="{FE55C196-0137-4EC7-B300-89861551C767}"/>
    <cellStyle name="_?????(1012)" xfId="7294" xr:uid="{BC3B9A40-BCE6-431C-8B8F-9326D0238AF3}"/>
    <cellStyle name="_?????(1012)_~6721517" xfId="7291" xr:uid="{47F3AC67-963B-45FB-A684-5BF8B4E4A62E}"/>
    <cellStyle name="_??????" xfId="7290" xr:uid="{7961AB38-8B73-404C-B460-85B856D0827A}"/>
    <cellStyle name="_?????? V2" xfId="7289" xr:uid="{2D4E0A96-297B-49DB-9DEA-97511AEA4EF3}"/>
    <cellStyle name="_?????? V2_~6721517" xfId="7287" xr:uid="{E51C73E6-223A-4553-970A-B642D33BCBF8}"/>
    <cellStyle name="_??????-????2001" xfId="7286" xr:uid="{BB5DE74E-2124-4880-9C6D-A0BB6F8297D0}"/>
    <cellStyle name="_??????-????2001_~6721517" xfId="7285" xr:uid="{3357215B-7D18-4445-8207-3FFD794C405D}"/>
    <cellStyle name="_???????0917????" xfId="7283" xr:uid="{FDA89604-1FD8-48B8-BE0C-54EDA77FCB3B}"/>
    <cellStyle name="_??????_~6721517" xfId="7282" xr:uid="{ECF71053-1854-4822-A751-ED8458D676EE}"/>
    <cellStyle name="_??????LS(043Q)" xfId="7278" xr:uid="{A518F328-6497-426C-95D3-B27458D039DF}"/>
    <cellStyle name="_??????LS(043Q)_~6721517" xfId="7276" xr:uid="{0819894D-1DE6-4E8D-88D8-11A75053923F}"/>
    <cellStyle name="_?????_~6721517" xfId="7275" xr:uid="{8917B4B3-04EC-4DBE-A6BC-7DBC54E95AF2}"/>
    <cellStyle name="_?????-3??" xfId="7273" xr:uid="{0760791D-546F-4A6B-840C-12731A953173}"/>
    <cellStyle name="_????2?????" xfId="7272" xr:uid="{F7606146-F3A3-49C1-8942-56D01A3DA096}"/>
    <cellStyle name="_????2?????(???????)" xfId="7271" xr:uid="{88754CE4-26FE-4E24-BABD-05EB5769E07D}"/>
    <cellStyle name="_????2?????(???????)_~6721517" xfId="7270" xr:uid="{90C55600-2348-4037-9D5D-8FBC9444828F}"/>
    <cellStyle name="_????2?????(???????)_1" xfId="7267" xr:uid="{AF202665-FB47-4BB1-9B07-4D0394B6F18D}"/>
    <cellStyle name="_????2?????_~6721517" xfId="7266" xr:uid="{08617B9F-F55B-4F74-93D4-890933F59BFF}"/>
    <cellStyle name="_????2?????_1" xfId="7264" xr:uid="{7F8ACACF-AE41-4E99-BDE3-B432365C3EB0}"/>
    <cellStyle name="_????2???list" xfId="7261" xr:uid="{15963507-781F-4B7C-B3DD-D288C38A189C}"/>
    <cellStyle name="_????2???list_1" xfId="7260" xr:uid="{ED90738E-332F-40F3-A02F-1001A899D4C6}"/>
    <cellStyle name="_????2???list_2" xfId="7257" xr:uid="{E8D6FD1D-A324-4DA8-B9D2-0F642181F4A7}"/>
    <cellStyle name="_????2???list_2_~6721517" xfId="7256" xr:uid="{2D8DD9E2-630E-4D45-8E22-B1A7E8916B69}"/>
    <cellStyle name="_??_~6721517" xfId="7255" xr:uid="{95F84C9D-16B8-4199-AF0F-FA8087AC0AA8}"/>
    <cellStyle name="_??_1" xfId="7254" xr:uid="{43650422-879F-4C92-8497-22B09E6EA792}"/>
    <cellStyle name="_??_2" xfId="7253" xr:uid="{1A558615-686F-49B0-8C7D-E16AE32D9E8E}"/>
    <cellStyle name="_??3(??)" xfId="7252" xr:uid="{8B5BA986-3467-421F-BDD5-EE699FB3D37E}"/>
    <cellStyle name="_??3(??)_~6721517" xfId="7251" xr:uid="{B9D2637D-03F9-4398-B0D5-8C55CF7ECAB1}"/>
    <cellStyle name="_??3(??)_1" xfId="7250" xr:uid="{872F259D-518D-4A04-89AE-362A42448B97}"/>
    <cellStyle name="_~5425603" xfId="7247" xr:uid="{1BC07323-6BFA-47BB-B6FE-661412E27D07}"/>
    <cellStyle name="_~5425603_~6721517" xfId="7246" xr:uid="{74CB1CC4-20D5-4418-8D7E-F5604053D4B0}"/>
    <cellStyle name="_~6511006" xfId="7245" xr:uid="{17FBD912-61DD-4610-9A23-E128857530EF}"/>
    <cellStyle name="_~6511006_~6721517" xfId="7244" xr:uid="{0087C3FC-58AE-440F-BDAD-709F3256D34E}"/>
    <cellStyle name="_02? ??-????" xfId="7243" xr:uid="{0D7789EC-F0D4-43E0-9D42-0E11E3AE3679}"/>
    <cellStyle name="_02? ??-?????" xfId="7242" xr:uid="{B7C7D9DA-524E-4985-9D91-AB2510FBCC77}"/>
    <cellStyle name="_02? ??-????_~6721517" xfId="7222" xr:uid="{467B5C0E-24B8-4FC7-88E0-AAFC33ACDE16}"/>
    <cellStyle name="_02년 기말-신개인연금" xfId="7221" xr:uid="{D761B215-CCAF-4A18-B4A2-1D683318B5B5}"/>
    <cellStyle name="_02년 기말-유형자산" xfId="7179" xr:uid="{97BAF41E-83EA-4F5C-9113-8924155C1372}"/>
    <cellStyle name="_02년 기말-유형자산_~6721517" xfId="7168" xr:uid="{83A73341-2E1A-4DB0-8352-E1587006DE1A}"/>
    <cellStyle name="_02년 기말-특별계정" xfId="7163" xr:uid="{C515F50F-DDC1-4058-9879-2410D5059E79}"/>
    <cellStyle name="_02년 기말-특별계정_~6721517" xfId="7162" xr:uid="{57E53AAF-000D-4C5B-8028-F745F858AAE4}"/>
    <cellStyle name="_04?-???_1????????3" xfId="7161" xr:uid="{F93942A5-5E36-47BB-AE24-B39050435F17}"/>
    <cellStyle name="_04?-???_1????????3_~6721517" xfId="7160" xr:uid="{6941417F-073F-49F0-BA4D-CE5BAD7DFBA4}"/>
    <cellStyle name="_04?-???_1??????3" xfId="7158" xr:uid="{E9803135-8F8A-4394-8D2F-393D5CF81AA6}"/>
    <cellStyle name="_04?-???_1??????3_~6721517" xfId="7157" xr:uid="{8848ED89-9E43-4730-8595-588AC17FDE3B}"/>
    <cellStyle name="_0412 ?????(0111)" xfId="7152" xr:uid="{8BBDE6F7-BBFE-4500-A213-CFCD6AEAAE83}"/>
    <cellStyle name="_0412 ?????(0111)_~6721517" xfId="7150" xr:uid="{48374FBE-1063-4586-929E-02209624C144}"/>
    <cellStyle name="_0412 ?????(01-12)" xfId="7142" xr:uid="{CC368AC1-34D3-4E56-9F88-3A37739CC266}"/>
    <cellStyle name="_0412 ?????(01-12)_~6721517" xfId="7141" xr:uid="{231F3E7B-B20B-4257-861E-D0CCF9D59C9F}"/>
    <cellStyle name="_0412 ?????(0112-2)" xfId="7140" xr:uid="{ABB04842-FF03-40B8-AEF0-6D002FA688EF}"/>
    <cellStyle name="_0412 ?????(0112-2)_~6721517" xfId="7138" xr:uid="{2AAC747D-CAD0-43B1-AF8A-2AE3105B9760}"/>
    <cellStyle name="_0412 지분법평가(0111)" xfId="7137" xr:uid="{B9178E0C-AC52-4DBF-A591-5B2B9CBD0396}"/>
    <cellStyle name="_0412 지분법평가(0111)_~6721517" xfId="7136" xr:uid="{C3487728-A187-442A-B32A-BA7F616B1722}"/>
    <cellStyle name="_0412 지분법평가(01-12)" xfId="7134" xr:uid="{914EA811-1C1A-443C-9DF9-42B643378C85}"/>
    <cellStyle name="_0412 지분법평가(01-12)_~6721517" xfId="7129" xr:uid="{1B4296B6-B9E0-4536-BB64-D252DD6017DD}"/>
    <cellStyle name="_0412 지분법평가(0112-2)" xfId="7127" xr:uid="{1364C123-074F-4FF2-BB14-E0E92BBC57BA}"/>
    <cellStyle name="_0412 지분법평가(0112-2)_~6721517" xfId="7126" xr:uid="{5F88A904-CEB0-456F-A835-67C84BDA8FE6}"/>
    <cellStyle name="_04년-지분법_1분기평가작업3" xfId="7120" xr:uid="{32241336-AD16-4DBA-B81C-A9294E3EC72F}"/>
    <cellStyle name="_04년-지분법_1분기평가작업3_~6721517" xfId="7119" xr:uid="{62B4D163-72DD-4DFF-8815-4F342853B640}"/>
    <cellStyle name="_04년-지분법_1분기평가총괄작업3" xfId="7118" xr:uid="{54823730-2DB9-4974-BFFE-2AFBFF0650D5}"/>
    <cellStyle name="_04년-지분법_1분기평가총괄작업3_~6721517" xfId="7117" xr:uid="{DC6D41FB-A02A-4CF3-8B85-8CCDD862709F}"/>
    <cellStyle name="_1" xfId="1751" xr:uid="{4B3EC271-7494-4083-864A-06DDEA04B1EC}"/>
    <cellStyle name="_1_Cash flow  2009 (20209)" xfId="7115" xr:uid="{B5F9F308-33EF-47BC-AED4-BB4225979DC2}"/>
    <cellStyle name="_112 input vat v10 AUG 04" xfId="5656" xr:uid="{1E6A5893-6E09-4E4F-8897-573B71DE8B45}"/>
    <cellStyle name="_112 input vat v10 JUL 04" xfId="5657" xr:uid="{EA29151A-E89B-46BF-B340-E4BBDC2774B9}"/>
    <cellStyle name="_112 input vat v10 Jun03" xfId="5658" xr:uid="{458A454E-D4FB-4D0F-98D4-CA3B22776AF2}"/>
    <cellStyle name="_112 input vat v10 Sep 03" xfId="5659" xr:uid="{F8A94BC7-F4DE-43DC-92AD-BD970EB51750}"/>
    <cellStyle name="_112 output tax Jun'03" xfId="5660" xr:uid="{5E241CBF-C0AD-4DB8-9181-7F7AD5BA3C0B}"/>
    <cellStyle name="_112 output vat v19 AUG03" xfId="5661" xr:uid="{3F5E0B0C-D044-4165-971C-2A5B04776616}"/>
    <cellStyle name="_112 Output vat v19 MAY 04" xfId="5662" xr:uid="{A87948F2-540C-4D0C-A621-2E51AC26D403}"/>
    <cellStyle name="_112 output vat v19 Oct03" xfId="5663" xr:uid="{03E18E09-601A-41C8-ABD5-F073E0A4BA4B}"/>
    <cellStyle name="_112 output vat v19 Sepl03" xfId="5664" xr:uid="{7A06C3F5-4E59-4B0C-8E99-B0E98AA6AA3C}"/>
    <cellStyle name="_121908 New Co-Term" xfId="279" xr:uid="{9EB459C5-4E05-492C-9E1F-3C1E7A28ED66}"/>
    <cellStyle name="_200203????" xfId="7099" xr:uid="{747EBDA9-622C-444B-9ED7-DB93FD19EAD9}"/>
    <cellStyle name="_200203????_~6721517" xfId="7091" xr:uid="{A922C47B-96D2-4364-810D-8E02769F153A}"/>
    <cellStyle name="_200203공시지가" xfId="7088" xr:uid="{F66B94FA-CAEF-4B54-A1E9-71FDFA0AD6BD}"/>
    <cellStyle name="_200203공시지가_~6721517" xfId="7085" xr:uid="{8ED86D3A-858B-4373-92F6-90DB6A463703}"/>
    <cellStyle name="_20-30" xfId="5665" xr:uid="{65A190FD-8DE5-4656-93BC-7ABF3E889B5F}"/>
    <cellStyle name="_20-TEST'04-yim" xfId="5666" xr:uid="{EDD6CE48-01C8-4D94-830C-2D7BF20F02C3}"/>
    <cellStyle name="_2550 P-3. Trial Balance - Before Audit - December 31, 2006 ve" xfId="5667" xr:uid="{6B719A20-509B-4C27-B390-332479542757}"/>
    <cellStyle name="_3?????????" xfId="7084" xr:uid="{00786881-4C57-4869-BB3F-C6F34A7B8528}"/>
    <cellStyle name="_3?????????_~6721517" xfId="7053" xr:uid="{A3F334A0-07F7-4D16-BED1-612BFAD7AFD6}"/>
    <cellStyle name="_30 11" xfId="5668" xr:uid="{5E635EB2-537C-41E5-902F-481C2064A01A}"/>
    <cellStyle name="_30.09.06" xfId="5669" xr:uid="{5407ACDD-5D2A-4DE8-B666-B2E1B12C3700}"/>
    <cellStyle name="_3분기법인특별부가세" xfId="7043" xr:uid="{99E0A545-5BE6-4CAE-8B20-6F43E4A5E2A3}"/>
    <cellStyle name="_3분기법인특별부가세_~6721517" xfId="7041" xr:uid="{2AECBEC7-6241-4650-84D5-F7715B1376BB}"/>
    <cellStyle name="_'99???????????(???)" xfId="7040" xr:uid="{AECC8B60-778C-4315-8B3E-933F6987DB1A}"/>
    <cellStyle name="_'99상반기경영개선활동결과(게시용)" xfId="7038" xr:uid="{86602F29-5661-4BED-BE9C-3C5979DA3C88}"/>
    <cellStyle name="_AGING AR" xfId="5670" xr:uid="{F64FACB9-320A-435E-B8A9-B9A149A6127D}"/>
    <cellStyle name="_AJE - RJE" xfId="5671" xr:uid="{E663148C-D464-41CA-AF52-A68486512C28}"/>
    <cellStyle name="_Anol_PCC_06.30.05" xfId="5672" xr:uid="{DDFD10E7-EA35-4BE0-82F6-9A99295A7508}"/>
    <cellStyle name="_Anol_RocheDiag_12.31.05" xfId="5673" xr:uid="{BB85ACC4-B01E-4F31-AC77-2A91E54CB083}"/>
    <cellStyle name="_AP" xfId="5674" xr:uid="{7F60262C-C547-4B0C-ACE9-C2A9647DA7E7}"/>
    <cellStyle name="_A-R Duty draw back" xfId="7037" xr:uid="{67AE3BA0-5953-480D-9227-60D0189E81A5}"/>
    <cellStyle name="_A-R Duty draw back 2" xfId="7036" xr:uid="{50FC8FFD-6CB1-4D0B-AB5D-7CF3B7AA3751}"/>
    <cellStyle name="_A-R Duty draw back 2 2" xfId="7034" xr:uid="{E1594381-378B-48EB-BD65-C0FAEED98253}"/>
    <cellStyle name="_A-R Duty draw back 2_Sheet6" xfId="7033" xr:uid="{DC1EA8ED-23A9-4406-8032-BCE67B3C8873}"/>
    <cellStyle name="_A-R Duty draw back 3" xfId="7028" xr:uid="{2D2E01C7-3C9D-4756-B79A-7B0B53CDB7AD}"/>
    <cellStyle name="_A-R Duty draw back_Sheet6" xfId="7026" xr:uid="{354A0F93-B783-4B0A-A26D-BC31F0373ACA}"/>
    <cellStyle name="_ATC Training Price List Apr 16 2008" xfId="308" xr:uid="{62C672C8-6274-403E-898C-7B6F240E342D}"/>
    <cellStyle name="_Audit adjustment" xfId="5675" xr:uid="{A1C709BD-2A17-4A3A-9E2B-415235F24625}"/>
    <cellStyle name="_Aug JE" xfId="7022" xr:uid="{A6512D83-8189-4C51-AA92-EBFBB6058AB0}"/>
    <cellStyle name="_B123" xfId="5676" xr:uid="{AC21939F-8CB5-4C10-8141-F511D1A453C7}"/>
    <cellStyle name="_Bangpra Cost 2007" xfId="5677" xr:uid="{744585F0-0B90-484D-ABCF-47C1B03C8C4A}"/>
    <cellStyle name="_Bangpra Cost 2007_Reconcile Stock23.04.10" xfId="5678" xr:uid="{E622F433-6E4D-45C3-B159-C8112BF62BA4}"/>
    <cellStyle name="_Bank reconciliation -- Monthly" xfId="7021" xr:uid="{C0A4A852-12E7-47D7-8E2A-BD7D51303CFD}"/>
    <cellStyle name="_Bank reconciliation -- Monthly 2" xfId="7019" xr:uid="{1725F7BF-F027-4D9A-ACA3-997F2A119B7F}"/>
    <cellStyle name="_Bank reconciliation -- Monthly 2 2" xfId="7017" xr:uid="{4A89F679-1400-4A48-9FE5-514A91CD007A}"/>
    <cellStyle name="_Bank reconciliation -- Monthly 2_Sheet6" xfId="7016" xr:uid="{7E3FDCE5-E8DD-45F0-938E-C54FB17796BC}"/>
    <cellStyle name="_Bank reconciliation -- Monthly 3" xfId="7015" xr:uid="{70A67138-459E-4920-B4F0-DE0C4181C011}"/>
    <cellStyle name="_Bank reconciliation -- Monthly_Sheet6" xfId="7014" xr:uid="{E0A73F75-B672-423A-A2E9-4508DF401580}"/>
    <cellStyle name="_BB" xfId="5679" xr:uid="{35E14BA7-4B3C-4AE2-84D5-E64D0092EBE5}"/>
    <cellStyle name="_BCC_31.12.06" xfId="5680" xr:uid="{C634C818-89F4-4FFD-B6AB-93A7CFEEF032}"/>
    <cellStyle name="_Book1" xfId="5681" xr:uid="{4FFFCEBD-3142-4292-AB2B-384009CA3A03}"/>
    <cellStyle name="_Book1_1" xfId="5682" xr:uid="{DE1DBEF1-2D90-433B-881A-744B2038561B}"/>
    <cellStyle name="_Book1_MSO.&amp; IBF._May.04" xfId="5683" xr:uid="{7226D79E-4F73-4D59-8E68-08E6E2C2EBC4}"/>
    <cellStyle name="_Book1_VAT &amp; P.P.36_Jun.04" xfId="5684" xr:uid="{1C97807B-9659-43D8-BFA8-FAABAFB92BAC}"/>
    <cellStyle name="_Book1_VAT &amp; P.P.36_Oct.04" xfId="5685" xr:uid="{F6B01297-3996-421B-9515-57F7D6C54BD7}"/>
    <cellStyle name="_Book1_VAT &amp; P.P.36_Sep.04" xfId="5686" xr:uid="{7C8A74FD-D6C0-4F9D-A3FA-213DC0352E5C}"/>
    <cellStyle name="_Book3" xfId="322" xr:uid="{92B67D0E-8151-46AB-A51F-AB29AE5C5E6B}"/>
    <cellStyle name="_cabtec cut" xfId="5687" xr:uid="{44FBF61F-4729-427C-99A7-07B7F07BB93B}"/>
    <cellStyle name="_cabtec cut_Reconcile Stock23.04.10" xfId="5688" xr:uid="{73B75E20-D5ED-45A9-A997-64FAC92D8649}"/>
    <cellStyle name="_cash flow" xfId="5689" xr:uid="{DE7868FD-952E-49F8-BD93-11FA2D49EAAE}"/>
    <cellStyle name="_Cdes" xfId="7013" xr:uid="{74AE6B1D-68C6-4031-816D-5302BD9F714B}"/>
    <cellStyle name="_check lease" xfId="5690" xr:uid="{FD6090AC-F782-4464-98D0-693E72752634}"/>
    <cellStyle name="_Checking V19_Nov.03" xfId="5691" xr:uid="{E9A078A4-DF86-4792-8FD6-809E6FEEA7EF}"/>
    <cellStyle name="_CIP_Balance" xfId="7012" xr:uid="{139E78DB-9CAD-4772-B407-1769CE3A94B8}"/>
    <cellStyle name="_CombineTop 2008" xfId="5692" xr:uid="{DEB9ED59-C3A3-4D72-84EF-F384DF0F78C8}"/>
    <cellStyle name="_Complete L3 Model" xfId="363" xr:uid="{526B8868-F46B-4C26-AE56-31A7C3ACB206}"/>
    <cellStyle name="_Confirm Log" xfId="5693" xr:uid="{E508A8AE-4EE8-448D-A6FF-235895EC67D0}"/>
    <cellStyle name="_Copy of test jv" xfId="5694" xr:uid="{92FB2D6B-89CD-4454-B8D8-156E226CF944}"/>
    <cellStyle name="_cost &amp; sa -kei" xfId="5695" xr:uid="{683D8372-5A18-4AB9-A912-13C4031EDCDC}"/>
    <cellStyle name="_cost and expense" xfId="5696" xr:uid="{3E11E338-D0D2-4FD2-B802-46857963B5DC}"/>
    <cellStyle name="_Count Sheet-น้องเกด" xfId="5697" xr:uid="{8E2A0208-5577-488D-BE34-B63404539BF0}"/>
    <cellStyle name="_CPA(??)" xfId="7011" xr:uid="{652F8247-F3BD-485F-8484-84AEF7504755}"/>
    <cellStyle name="_CPA(??BS)" xfId="7010" xr:uid="{871B2AD1-5490-4214-AF49-5A1A7F4262AC}"/>
    <cellStyle name="_CPA(변액)" xfId="7009" xr:uid="{55254B11-BE3B-4ADB-881E-4A4C9253ABE8}"/>
    <cellStyle name="_CPA(변액BS)" xfId="7008" xr:uid="{AC47B525-8087-421B-A7AF-3027AECA8C93}"/>
    <cellStyle name="_CPA(퇴직)" xfId="6998" xr:uid="{B2E5CB30-A7DA-4F83-87F7-D0F849FE2B01}"/>
    <cellStyle name="_CPA(퇴직BS)" xfId="6995" xr:uid="{FF884E89-28D9-43BB-A0F9-E2563EE0BA69}"/>
    <cellStyle name="_Custom house for claim duty(1)" xfId="5698" xr:uid="{48309C52-9C43-46F1-A138-442ED959EE20}"/>
    <cellStyle name="_Cut of purchase" xfId="5699" xr:uid="{E10B8223-C367-4319-81A7-38BE9833F120}"/>
    <cellStyle name="_cut off" xfId="5700" xr:uid="{D4DDBEE9-5777-45FB-A562-DB5F41FDA1B9}"/>
    <cellStyle name="_CY2009 Surin Close Form 032509 by K.Steven" xfId="6994" xr:uid="{E285D983-8BC2-4C9F-807D-DDC9E5A3B528}"/>
    <cellStyle name="_Daiichi F1-3Update" xfId="5701" xr:uid="{B069CEC3-8305-4BB1-8F30-5E3152607570}"/>
    <cellStyle name="_Data from P'Kino update 4.07.09" xfId="6993" xr:uid="{DA411ABC-7FD2-4C4A-B189-49B8002BD616}"/>
    <cellStyle name="_E" xfId="5702" xr:uid="{BBC6B50E-7412-440F-800B-B98F67E2B75C}"/>
    <cellStyle name="_Exp MT" xfId="5703" xr:uid="{5824E1C7-1DA0-470D-8ECF-E99D119881D4}"/>
    <cellStyle name="_FA" xfId="5704" xr:uid="{8FA8C7D2-AF4C-424D-BC6B-A0B32800C5EB}"/>
    <cellStyle name="_FA_register" xfId="6991" xr:uid="{F4F73E38-AB68-4EDD-A307-F9F0CC861620}"/>
    <cellStyle name="_FDBS PriceList 6 13 08" xfId="276" xr:uid="{B8E1DE3D-6838-41D5-BC88-5CAC74189528}"/>
    <cellStyle name="_Feedmill_Top Year end 2008" xfId="5705" xr:uid="{3803B23E-CF64-4760-AA57-EAACBA0BDBA0}"/>
    <cellStyle name="_FG not yet Ship Dec 09" xfId="6990" xr:uid="{8C60811B-DB71-4380-8344-613C3B7C951E}"/>
    <cellStyle name="_FG-30B Global Price List July 16 2008" xfId="362" xr:uid="{E58C9D33-3D39-4131-AA8F-B9AB1F3B13FF}"/>
    <cellStyle name="_Final AR ratio-BCC" xfId="5706" xr:uid="{D42ED378-4715-4E96-9EC1-4AA0BFCEEDF1}"/>
    <cellStyle name="_Final TOP" xfId="5707" xr:uid="{10A85CE2-3647-467C-9839-95DB64043571}"/>
    <cellStyle name="_Final Trim part Control 2008 1" xfId="6988" xr:uid="{6C3A0D30-C876-4C86-8864-CA2707EC3555}"/>
    <cellStyle name="_Fix asset-G300 ok" xfId="5708" xr:uid="{B249F5A6-094D-49BE-B1CE-5954DB2F1D53}"/>
    <cellStyle name="_fixed asset" xfId="5709" xr:uid="{C4B40905-5B2C-44D4-AF1B-8EE4C82B43D3}"/>
    <cellStyle name="_Fixed Asset Working(Interim)" xfId="5710" xr:uid="{62C0B0C4-EF2D-4C5A-B526-F7B7592942DD}"/>
    <cellStyle name="_Fixed Assets Surin Plant CY08 4May09" xfId="6987" xr:uid="{6BB4A7D5-7077-46F3-8D9A-91739129B5CE}"/>
    <cellStyle name="_Form TOD" xfId="5711" xr:uid="{5D5CB4A1-92ED-4D87-86B3-B7CE5D756D00}"/>
    <cellStyle name="_FortiClient" xfId="275" xr:uid="{E88AC9FB-FEE5-4F47-8762-E99EAF7FA536}"/>
    <cellStyle name="_Fortinet 24x7 Bundles" xfId="361" xr:uid="{37842F0D-13E9-4A4E-B123-720EB20B432E}"/>
    <cellStyle name="_Fortinet FDBS PriceList 8 12 08" xfId="274" xr:uid="{47887E40-DEA3-4650-9D68-28EB0AD41677}"/>
    <cellStyle name="_G300 (version 1)" xfId="5712" xr:uid="{327798FC-0089-4C9C-B194-1413645871ED}"/>
    <cellStyle name="_General accrual" xfId="6986" xr:uid="{B6D24624-BF88-4978-AB57-24040D0082E8}"/>
    <cellStyle name="_GLS 31.12.06 from ve" xfId="5713" xr:uid="{B201283B-B3E8-4B99-A38E-07311A61A32B}"/>
    <cellStyle name="_Graph BOT (Apr '09 - Mar '10)" xfId="5714" xr:uid="{E204073F-6723-45F7-AA23-51A9583DE033}"/>
    <cellStyle name="_group TB-Roche" xfId="5715" xr:uid="{DE9DB1C8-E052-4AA0-A3E1-72548BA6ECDB}"/>
    <cellStyle name="_g-vouch" xfId="5716" xr:uid="{C9B57BDB-AA6B-4656-AE39-140096CF74AE}"/>
    <cellStyle name="_HAKUTO 31.03.08" xfId="5717" xr:uid="{98C5299D-DC9A-4199-A4C4-A87ACB74368D}"/>
    <cellStyle name="_HAKUTO EN_09.30.08" xfId="5718" xr:uid="{D55AC9B3-8987-467F-9154-078CE5B4BF0F}"/>
    <cellStyle name="_Hakuto_31.12.07" xfId="5719" xr:uid="{AD84E9B7-AA3E-4E18-8BEC-468CCD5EFBB6}"/>
    <cellStyle name="_hard close" xfId="5720" xr:uid="{FAE411C7-226C-4FC5-885C-5160257629CA}"/>
    <cellStyle name="_HBI Vietnam_Hung Yen_AR Interco reconciliation_P5" xfId="6985" xr:uid="{11C06F07-F0DC-4BD1-8ECE-6688A779CDC1}"/>
    <cellStyle name="_HBI Vietnam_Hung Yen_AR Interco reconciliation_P5 2" xfId="6984" xr:uid="{1858C7D9-7F5B-4C0F-909D-4DD095EBB3A8}"/>
    <cellStyle name="_HBI Vietnam_Hung Yen_AR Interco reconciliation_P5 2 2" xfId="6983" xr:uid="{F4209C20-94E9-4A48-A972-727D54365942}"/>
    <cellStyle name="_HBI Vietnam_Hung Yen_AR Interco reconciliation_P5 2_Sheet6" xfId="6982" xr:uid="{E3526018-8C0D-4166-8B14-5B71C3417E5C}"/>
    <cellStyle name="_HBI Vietnam_Hung Yen_AR Interco reconciliation_P5 3" xfId="6981" xr:uid="{0AD65EC7-BCF7-491E-AD70-333976DB2D7B}"/>
    <cellStyle name="_HBI Vietnam_Hung Yen_AR Interco reconciliation_P5_Sheet6" xfId="6980" xr:uid="{4A6816A1-9B99-4ECA-9A61-BCF78E0B173E}"/>
    <cellStyle name="_HBI Vietnam_Hung Yen_AR Interco reconciliation_P6" xfId="6972" xr:uid="{AF69C8E6-24AF-42B6-A148-82120843D9F9}"/>
    <cellStyle name="_HBI Vietnam_Hung Yen_AR Interco reconciliation_P6 2" xfId="6971" xr:uid="{FDCF0730-CAE6-4AE3-BEC0-3F1D0455077C}"/>
    <cellStyle name="_HBI Vietnam_Hung Yen_AR Interco reconciliation_P6 2 2" xfId="6970" xr:uid="{D60C3EB2-7A10-48F5-827A-75AD3C18E883}"/>
    <cellStyle name="_HBI Vietnam_Hung Yen_AR Interco reconciliation_P6 2_Sheet6" xfId="6969" xr:uid="{8E2F38E5-583F-4907-9DE7-9B518760FAB5}"/>
    <cellStyle name="_HBI Vietnam_Hung Yen_AR Interco reconciliation_P6 3" xfId="6968" xr:uid="{0326B754-614C-4ECF-86B1-B0D49F71743C}"/>
    <cellStyle name="_HBI Vietnam_Hung Yen_AR Interco reconciliation_P6_Sheet6" xfId="6967" xr:uid="{E8673D67-20A9-4A2E-9E41-78CE192A22C8}"/>
    <cellStyle name="_HT Vat Sale 03_Mar'08" xfId="6966" xr:uid="{389BF02F-B2F6-492C-871F-E8BFBC30A063}"/>
    <cellStyle name="_IN JNL'S APR'02" xfId="5721" xr:uid="{04D1CDC2-C182-4B7E-9AB9-D43625A7AB93}"/>
    <cellStyle name="_IN JNL'S APR'03" xfId="5722" xr:uid="{5537FD56-FCBC-43A2-9DD0-77DE4A68BA99}"/>
    <cellStyle name="_IN JNL'S JUL'02" xfId="5723" xr:uid="{5FEBE206-3D60-4C05-8D81-D1849EA9B76F}"/>
    <cellStyle name="_IN JNL'S MAR'03" xfId="5724" xr:uid="{C7923266-CC47-4577-A72F-06D8DDBC132D}"/>
    <cellStyle name="_IN JNL'S SEP'02" xfId="5725" xr:uid="{E7D8425E-0771-49A8-B1C7-2A0EE1D53E62}"/>
    <cellStyle name="_Income tax Mar 08" xfId="5726" xr:uid="{DA7C731F-F014-411C-B4AC-DA17CEA2BA0A}"/>
    <cellStyle name="_Ind.xls" xfId="5727" xr:uid="{012CF36A-CEB1-4082-A532-31EA5F3CE785}"/>
    <cellStyle name="_insurance invent-sima" xfId="5728" xr:uid="{9479E2E2-1E63-4AAE-8E9E-B5852EE14425}"/>
    <cellStyle name="_inventory" xfId="5729" xr:uid="{17C34863-6C54-4D32-A263-17F8069F2CD2}"/>
    <cellStyle name="_Inventory (K1-300)_31-12-07" xfId="5730" xr:uid="{18010B26-CB57-406B-B5D7-2387C8024259}"/>
    <cellStyle name="_Investment Hakuto 31 12 07" xfId="5731" xr:uid="{7D752F00-0B2E-4AD7-B071-CCE65124B351}"/>
    <cellStyle name="_IRF Forticlient Q308 Security Suite Business Model change with phone support" xfId="360" xr:uid="{6530F738-0815-4E3E-83B3-2F949BEE5163}"/>
    <cellStyle name="_Jan-July recon" xfId="6965" xr:uid="{EF1096D5-5ECD-4347-B290-1782B82258CE}"/>
    <cellStyle name="_JP Balance Sheet Reconciliation 200209" xfId="5732" xr:uid="{56BA94A3-8371-4111-A0A0-0FAF22B23464}"/>
    <cellStyle name="_JP Balance Sheet Reconciliation 200210" xfId="5733" xr:uid="{34046FC1-0DE5-4408-B804-BFC9742EE0A0}"/>
    <cellStyle name="_JP Balance Sheet Reconciliation 200212(REVISED)" xfId="5734" xr:uid="{B9B357EB-EE7B-4162-B285-EAEE3788EA65}"/>
    <cellStyle name="_JP Balance Sheet Reconciliation 200301" xfId="5735" xr:uid="{36DFB4E8-A0D8-474A-96D0-882294A47C0D}"/>
    <cellStyle name="_JP Balance Sheet Reconciliation 200303" xfId="5736" xr:uid="{4E2CDF0E-451C-468A-88D0-EB1CDB049DD4}"/>
    <cellStyle name="_JP Balance Sheet Reconciliation 200306" xfId="5737" xr:uid="{4BFE2944-4C48-47F9-B1ED-224C036D5C15}"/>
    <cellStyle name="_JP Balance Sheet Reconciliation 200306-MH" xfId="5738" xr:uid="{A99215F2-3C2A-40C2-9BE9-B78CCE843316}"/>
    <cellStyle name="_JP Balance Sheet Reconciliation 200307" xfId="5739" xr:uid="{5A3B82DE-5C3A-45E7-A8F1-95892762569A}"/>
    <cellStyle name="_JP Balance Sheet Reconciliation 200309" xfId="5740" xr:uid="{18E97448-2B69-4F21-9E1C-CB4AF67758F1}"/>
    <cellStyle name="_JP Balance Sheet Reconciliation 200311" xfId="5741" xr:uid="{41B5027C-45C8-4735-9824-AAFAF604FC61}"/>
    <cellStyle name="_JP Balance Sheet Reconciliation 200312" xfId="5742" xr:uid="{1EE0B0C4-0A2D-46E7-B4C6-91F4EA5A7CFD}"/>
    <cellStyle name="_JP Balance Sheet Reconciliation 200401" xfId="5743" xr:uid="{605D86CD-0AE5-406E-A845-2FE962CEE2E9}"/>
    <cellStyle name="_JP Balance Sheet Reconciliation 200402" xfId="5744" xr:uid="{5C071A3F-9B33-45FC-AF7D-6A35474466A3}"/>
    <cellStyle name="_JP Balance Sheet Reconciliation 200403" xfId="5745" xr:uid="{402B9B8C-D013-4651-9DD7-C0F707B489CC}"/>
    <cellStyle name="_JP Balance Sheet Reconciliation 200405" xfId="5746" xr:uid="{C2EC3CC8-30B8-49B3-A7B2-A674587BD3BB}"/>
    <cellStyle name="_JP Balance Sheet Reconciliation 200406" xfId="5747" xr:uid="{6AFA44C4-FE48-478B-AFF2-244237F6D2B3}"/>
    <cellStyle name="_JP JNL'S APR'02" xfId="5748" xr:uid="{E9D5D4A4-4BE6-42AA-B6ED-03F3446A7358}"/>
    <cellStyle name="_JP JNL'S JAN'03" xfId="5749" xr:uid="{AC344418-6CD1-42D0-BBD7-52717EF53305}"/>
    <cellStyle name="_JP JNL'S JUN'02" xfId="5750" xr:uid="{5CFC204C-8DA0-466F-974A-1F74F672BC40}"/>
    <cellStyle name="_JP JNL'S MAR'02" xfId="5751" xr:uid="{B654A8F7-ED42-4E35-B721-3B7565B7C1B7}"/>
    <cellStyle name="_JP Reconciliation 200204" xfId="5752" xr:uid="{C652E800-9654-4DB4-ABC9-36F35CD4FA14}"/>
    <cellStyle name="_JP Reconciliation 200205" xfId="5753" xr:uid="{61B9D1B4-9528-470E-95B1-E740A5F63AB4}"/>
    <cellStyle name="_JP Reconciliation 200206" xfId="5754" xr:uid="{E06C6BD7-6418-40F4-A9A8-4A313F6F8D00}"/>
    <cellStyle name="_JP Reconciliation 200207" xfId="5755" xr:uid="{2793CE1E-738A-448D-8483-067DD15F4CA8}"/>
    <cellStyle name="_JP Reconciliation 200208" xfId="5756" xr:uid="{6E4FA059-FA51-48B2-B501-F6E34214BAC3}"/>
    <cellStyle name="_K3" xfId="5757" xr:uid="{0EE8ADC3-51B1-44E1-85CB-45D1BAD7DB55}"/>
    <cellStyle name="_KK form" xfId="5758" xr:uid="{C1BC2C27-56FB-4B31-AEC3-EF31F414F807}"/>
    <cellStyle name="_KKkkkk" xfId="5759" xr:uid="{614863C3-8CBE-489C-8521-F74E676F17E4}"/>
    <cellStyle name="_KKY07-Final" xfId="5760" xr:uid="{740D4607-1621-4810-AD19-84529A42C7FF}"/>
    <cellStyle name="_Kobelco 30.06.07" xfId="5761" xr:uid="{EC2087D9-C514-413E-A846-058F4B4DD750}"/>
    <cellStyle name="_Komatsu-year ended '06 (version 1)" xfId="5762" xr:uid="{771C9A4B-9EEA-4ACC-9738-AFE246CF2417}"/>
    <cellStyle name="_KSP K3" xfId="5763" xr:uid="{2D94FD92-0FC5-41BD-8E82-2A332B66EF6F}"/>
    <cellStyle name="_L3 China support pricing 12 15 08" xfId="273" xr:uid="{27FAED16-0411-4F98-8BB7-04989935E661}"/>
    <cellStyle name="_L300" xfId="5764" xr:uid="{9FE520E5-B592-4A67-BF04-3C0088404A2C}"/>
    <cellStyle name="_L320" xfId="5765" xr:uid="{68D6A86F-F7F5-4BD8-A40C-B653821CD5CC}"/>
    <cellStyle name="_L-AR,Sale" xfId="5766" xr:uid="{72548706-7771-4C6A-BB5F-C03C8861F0D9}"/>
    <cellStyle name="_Lead HBI YE2007 after adjust 23 Apr 08" xfId="6964" xr:uid="{D7C53E59-C455-4CFF-B9BE-4A6DAEB91B55}"/>
    <cellStyle name="_Lead HbI_2008 (Surin)19.01.09" xfId="6963" xr:uid="{984D733A-B679-4F40-8824-B350CFCDFA63}"/>
    <cellStyle name="_Lead Seiko" xfId="5767" xr:uid="{1D4A0F93-9352-4D13-ADC9-AA3445277128}"/>
    <cellStyle name="_lead sheet" xfId="5768" xr:uid="{03EDC407-47DD-46DB-A9F0-6FC65628466E}"/>
    <cellStyle name="_Lead Spring Q3'10-WAN" xfId="5769" xr:uid="{3530D5F2-7373-402A-9646-6C4F78E0E0DD}"/>
    <cellStyle name="_Lead_ Q3'10_Version1.1" xfId="5770" xr:uid="{1D74BE2C-6F08-4353-B43F-3FEA02B2C2DE}"/>
    <cellStyle name="_Lead_ Q3'10_Version1.2" xfId="5771" xr:uid="{5669D43C-B779-40E5-BABA-ABCE7BAF78D8}"/>
    <cellStyle name="_Lead_HBI Chonburi 1208" xfId="6962" xr:uid="{88BB3D5D-9E3D-4522-9341-AAA3B1779AB4}"/>
    <cellStyle name="_Leadsheet-28.02.10" xfId="5772" xr:uid="{CB22B84A-308B-4319-B8D2-FAD9908A2B27}"/>
    <cellStyle name="_Leadsheet-31.03.10" xfId="5773" xr:uid="{6A2DEF42-B734-4FAD-9BD4-FEDF03D46329}"/>
    <cellStyle name="_leasing-CMK" xfId="5774" xr:uid="{BFE90E89-47EF-45DB-90F0-03B3D7E4A282}"/>
    <cellStyle name="_Loan" xfId="5775" xr:uid="{0FCA89C2-97C2-4DC0-A64F-F28E78783EEC}"/>
    <cellStyle name="_LS????" xfId="6961" xr:uid="{957A4F27-3CF9-4875-AD17-A1860AAFCFA1}"/>
    <cellStyle name="_LS????_~6721517" xfId="6960" xr:uid="{91539C8B-3076-44ED-84B8-1C02991FF48B}"/>
    <cellStyle name="_LS조서모음" xfId="6959" xr:uid="{8A149B19-6BD3-49F0-93AB-60B6527AA62A}"/>
    <cellStyle name="_LS조서모음_~6721517" xfId="6958" xr:uid="{E9DED8FB-D79A-4EA6-BE45-F2EED82659AD}"/>
    <cellStyle name="_LTX-DEC05" xfId="5776" xr:uid="{951EDD1A-CEF7-4534-A46C-F3677C6ECA9B}"/>
    <cellStyle name="_MATAQ2'05" xfId="5777" xr:uid="{082CD6FB-BA23-490F-B857-D227DBC9350F}"/>
    <cellStyle name="_Metco 30.09.07 Ve" xfId="5778" xr:uid="{9E800651-DC5B-4948-ADF4-65C73FE10AEF}"/>
    <cellStyle name="_Metco fon 30.09.06" xfId="5779" xr:uid="{D74F98DE-D901-420B-9D27-B5AAD3D7CE2C}"/>
    <cellStyle name="_Metco Q3'07 30.06.07 Ve" xfId="5780" xr:uid="{C0EDBFD9-A9AE-42E1-B111-A1E3FA5450FB}"/>
    <cellStyle name="_MID TEST SANKO 2007" xfId="5781" xr:uid="{B8D2E71A-3A28-4438-9443-1E0B583B7651}"/>
    <cellStyle name="_MID TEST SANKO 2007_Reconcile Stock23.04.10" xfId="5782" xr:uid="{AB75D3E0-508E-485F-9EA2-BA14D30D3BB3}"/>
    <cellStyle name="_Miscellaneous income Quarter 2_2008" xfId="6957" xr:uid="{B33E4A86-A3B5-479F-9734-0D2B8298235C}"/>
    <cellStyle name="_MSO &amp; IBF &amp; DLM_Mar.04" xfId="5783" xr:uid="{07A8D0B8-237B-4347-AFD5-058CAB910BDB}"/>
    <cellStyle name="_MSO journal " xfId="5784" xr:uid="{C6C76097-2CFA-4C74-BAA4-06E862D0B476}"/>
    <cellStyle name="_N300" xfId="5785" xr:uid="{7D32E1DA-5C81-4767-BFCF-DA5A9F843EB3}"/>
    <cellStyle name="_ndm.q2" xfId="5786" xr:uid="{2DC9438B-81C4-4F8C-8714-6921AEA48251}"/>
    <cellStyle name="_NI_12.31.05_WP_YIM" xfId="5787" xr:uid="{9690C843-7CD7-4348-8B1B-C9EB49B68E83}"/>
    <cellStyle name="_non published Pricelist 051109" xfId="364" xr:uid="{DD191953-AD02-4097-B668-56CD0CA2EB1A}"/>
    <cellStyle name="_non published Pricelist 051909 with COGS" xfId="277" xr:uid="{C29A4C67-0C78-4678-814E-B59FD3CDDFDC}"/>
    <cellStyle name="_non published Pricelist 121708" xfId="370" xr:uid="{2A0BF894-01AC-4065-AAFC-A1DAAF0BBDAA}"/>
    <cellStyle name="_NRV" xfId="5788" xr:uid="{92533C26-F2D8-42BF-A2F8-EA800D83119C}"/>
    <cellStyle name="_O300" xfId="5789" xr:uid="{312D3C06-F064-4D8C-9576-5A9A5E16C010}"/>
    <cellStyle name="_O400" xfId="5790" xr:uid="{0EE0863A-D537-484F-B08A-FC7A9595E8CF}"/>
    <cellStyle name="_OCN RECLASS-112" xfId="5791" xr:uid="{D88D5C28-7604-421E-972D-BFDF2D09788F}"/>
    <cellStyle name="_OCN RECLASS-1IN" xfId="5792" xr:uid="{63FEBB4E-62C0-43EF-9DC4-F5AC051B7131}"/>
    <cellStyle name="_PCC_Q2'05" xfId="5793" xr:uid="{AD4EE63D-DC00-469E-A0C3-770715BB6E9A}"/>
    <cellStyle name="_PCC_Q'3 05-Tal" xfId="5794" xr:uid="{2555CFC3-11E0-4B44-B6E6-6C994F34A94A}"/>
    <cellStyle name="_PCC-Tal" xfId="5795" xr:uid="{BF46575D-8DBA-4892-8FB8-2479A6302B30}"/>
    <cellStyle name="_Pok 30.09.07" xfId="5796" xr:uid="{4C3DBFCF-0291-4DED-BE38-ECEC2C7C2489}"/>
    <cellStyle name="_Profit and Loss for Fon from p'um" xfId="5797" xr:uid="{EC9A5E32-6B36-4E5D-AA6F-534EBA6273FC}"/>
    <cellStyle name="_proposed changes tab" xfId="282" xr:uid="{08FD30B2-215A-4FEB-867A-2638DDAB87E7}"/>
    <cellStyle name="_ProProtect and FortiGuard Low-End for Japan&amp;Korea" xfId="330" xr:uid="{BC785E6F-9D4F-4031-A263-43FD619443DF}"/>
    <cellStyle name="_ProService" xfId="413" xr:uid="{DD643FF4-EEC1-46F2-85BD-5812F3861296}"/>
    <cellStyle name="_Prov calculation file Tribord line 2008 final" xfId="6956" xr:uid="{516F9258-50E2-496D-BAD9-12FD2799A776}"/>
    <cellStyle name="_Prov calculation file Tribord line 2008 first draft" xfId="6955" xr:uid="{D1207A3E-3A5F-420E-B160-09B987396D1A}"/>
    <cellStyle name="_Prov calculation file Tribord line 2009" xfId="6952" xr:uid="{1CB2E1FF-3A3E-4522-BAF0-C690F61F9924}"/>
    <cellStyle name="_PTT Phenol.Top_Q2'06" xfId="5798" xr:uid="{EFC75687-005E-4DD1-89AD-5FD06BCD4E4B}"/>
    <cellStyle name="_q1 09 pricing model temp" xfId="328" xr:uid="{67837430-E579-4F13-B0D6-24D1AD4B7836}"/>
    <cellStyle name="_Q1 2009 Americas Price List 020509 WITH COGS" xfId="412" xr:uid="{464E4D54-BBD8-4B80-998D-E003018F76C2}"/>
    <cellStyle name="_Q2 2009 JAPAN&amp;KOREA exceptions" xfId="326" xr:uid="{8C5ECC5A-A518-411E-B6D7-7413EABE2368}"/>
    <cellStyle name="_Q2'05-Jeab" xfId="5799" xr:uid="{C24E03B8-8A60-4DB8-BD77-5004D39BB524}"/>
    <cellStyle name="_RDT-Dec2005-Nol" xfId="5800" xr:uid="{48468C83-33D9-4BC5-838F-393008E4B221}"/>
    <cellStyle name="_RDT-Dec2006-Tudtu" xfId="5801" xr:uid="{0214A891-B67C-4D84-ABE5-E6CC921335DE}"/>
    <cellStyle name="_Remaining Surin Fixed Assets to be closed P03" xfId="6951" xr:uid="{066754CF-033D-4B1D-8796-53A6E1A00E7C}"/>
    <cellStyle name="_Report Sales" xfId="6948" xr:uid="{B03A1018-1549-486A-BCE7-E1B42310B025}"/>
    <cellStyle name="_revised G" xfId="5802" xr:uid="{99F7DDEE-6110-455F-BD26-C7368B83515D}"/>
    <cellStyle name="_Roche Thailand 2005-1" xfId="5803" xr:uid="{FB11C07A-6308-4180-85DC-513A1027FBC8}"/>
    <cellStyle name="_salary reconcile-sima" xfId="5804" xr:uid="{59787A05-EFA0-4F82-991C-3B3325AC0931}"/>
    <cellStyle name="_Sale to Rohm" xfId="6947" xr:uid="{30606FC1-EFE2-451B-BCE6-1E8A9A7CF1D4}"/>
    <cellStyle name="_SEIKO 01.31.06-1" xfId="5805" xr:uid="{61A81A38-8C89-4989-9FC9-90DE58106D77}"/>
    <cellStyle name="_Seiko 07 31 06" xfId="5806" xr:uid="{ABDECA4E-86CD-4AA1-A2FA-DA264B169BCF}"/>
    <cellStyle name="_seiko 31.10.06 from ve" xfId="5807" xr:uid="{FB08CEC2-D4A5-4A1A-8AEF-143C26426893}"/>
    <cellStyle name="_Seiko-top 31.01.07" xfId="5808" xr:uid="{2955A64B-45AF-4E22-A1C4-B4B8981D6E06}"/>
    <cellStyle name="_Sheet2" xfId="5809" xr:uid="{C24FDF34-64AC-45BB-80B6-361D6F61E997}"/>
    <cellStyle name="_Showa-2004-Test" xfId="5810" xr:uid="{008B010B-854D-49B5-B911-B38F5F06DDF0}"/>
    <cellStyle name="_Sima Top Q2'07" xfId="5811" xr:uid="{E4F53DD7-2B95-4D9C-AE52-A7A9DEAD5034}"/>
    <cellStyle name="_SimaTech-Dec05" xfId="5812" xr:uid="{3ACCB1C7-ED18-4D12-81C1-02D43F84C1DC}"/>
    <cellStyle name="_SLC_Q3'10_Frame_Final" xfId="5813" xr:uid="{069C39BF-A5EB-4B2F-976A-B467B9AC800F}"/>
    <cellStyle name="_Sub Top DEC'08" xfId="5814" xr:uid="{25AAD96C-DD99-45DA-B8A0-A46D969D9FA9}"/>
    <cellStyle name="_subtop" xfId="5815" xr:uid="{48B63A77-DDD9-4FC0-A259-89812D38757B}"/>
    <cellStyle name="_subtop q3'09" xfId="5816" xr:uid="{C7CC3BE0-413D-488F-A30A-EADE33E6F6CA}"/>
    <cellStyle name="_subtop_1" xfId="5817" xr:uid="{CA9E9773-D975-49A2-9391-19F87C6B4B83}"/>
    <cellStyle name="_SUMMARY" xfId="5818" xr:uid="{7B88E449-B067-43F1-94BF-814A51E1CB5E}"/>
    <cellStyle name="_TB Metco 30 sep 2007" xfId="5819" xr:uid="{7C7CF24B-81D1-4E1F-8711-4848F313307E}"/>
    <cellStyle name="_TB3rd-update-1" xfId="5820" xr:uid="{508F05DF-F9BD-4397-8CF7-3592004C6887}"/>
    <cellStyle name="_Test Bank reconcile" xfId="5821" xr:uid="{80F81EF6-9B63-4D8E-9F25-34902CA9E7DF}"/>
    <cellStyle name="_test purchase-Mega" xfId="5822" xr:uid="{039AD8E1-571E-4B49-B175-3BC3A38945C8}"/>
    <cellStyle name="_Thai Semcon_Top_Midyear_06" xfId="5823" xr:uid="{13C9015E-C0BF-4240-A70B-D9DBDBEF6B38}"/>
    <cellStyle name="_Thai Semcon_Top_Midyear_06_Book2" xfId="5824" xr:uid="{40169E1C-3665-440C-8739-00E14538AB12}"/>
    <cellStyle name="_Thai Semcon_Top_Midyear_06_Combine_Top Interrim 2008 Final" xfId="5825" xr:uid="{F6B53DE9-F796-4F87-B66E-8D124B3A2281}"/>
    <cellStyle name="_Thai Toshiba" xfId="5826" xr:uid="{DF0FB9E5-CF9B-448D-98F7-604261E3C47E}"/>
    <cellStyle name="_TOP 06.30.07" xfId="5827" xr:uid="{430B390D-7D6C-4100-833D-160CAB8E1623}"/>
    <cellStyle name="_TOP 06.30.07-1" xfId="5828" xr:uid="{FBF0C6E3-A542-44B7-B13C-8787BF28E90D}"/>
    <cellStyle name="_Top 31.12.2007" xfId="5829" xr:uid="{FA6FBB14-B700-4189-874A-306D0B14C4D3}"/>
    <cellStyle name="_Top 31.12.2007_Reconcile Stock23.04.10" xfId="5830" xr:uid="{3B3BF3A7-C3F8-4F41-9009-30C734F7BB55}"/>
    <cellStyle name="_Top Art Serina year ended 2007" xfId="5831" xr:uid="{13132B61-86BE-47E3-9A07-CF07B04FE3E3}"/>
    <cellStyle name="_Top Art Serina year ended 2007_Combine_Top Interrim 2008 Final" xfId="5832" xr:uid="{D972B5F8-D3AD-4AFC-8155-1E8995A5A814}"/>
    <cellStyle name="_top Dic Color_from p'song" xfId="5833" xr:uid="{77EBCD82-0BFE-4EB8-8992-74B24C4AF28A}"/>
    <cellStyle name="_top eve-06-ni" xfId="5834" xr:uid="{218269FA-2FD5-44F9-877C-8FD76CF87050}"/>
    <cellStyle name="_TOP HT - 06(1).30.07" xfId="5835" xr:uid="{7DCA0BD4-4AED-40D5-8682-4B0E4FE60369}"/>
    <cellStyle name="_Top interim" xfId="5836" xr:uid="{023B5336-75B7-40E2-9234-A8275CEBC964}"/>
    <cellStyle name="_Top- Kirin 07" xfId="5837" xr:uid="{87953B2D-CF39-4AF2-B060-6D0EF7701F96}"/>
    <cellStyle name="_Top KOK 2008" xfId="5838" xr:uid="{B65ECA11-03CC-4013-A191-FDCF47A70943}"/>
    <cellStyle name="_TOP Metco 30.09.07" xfId="5839" xr:uid="{9F0A3701-8367-4355-8075-2DF7135DECC6}"/>
    <cellStyle name="_Top SHI 2008" xfId="5840" xr:uid="{60208FF2-4F58-47BC-BF79-C9263FDBED55}"/>
    <cellStyle name="_Top SHI 2008_Reconcile Stock23.04.10" xfId="5841" xr:uid="{371184D3-4A51-465F-81BE-BCD03AFB6455}"/>
    <cellStyle name="_Top song1" xfId="5842" xr:uid="{03DB706B-DEAB-43E6-B32A-95B4B1B3F091}"/>
    <cellStyle name="_TOP TCT-2008" xfId="5843" xr:uid="{9A51671C-1DE4-4C7C-B4FC-AF7F1440B32D}"/>
    <cellStyle name="_TOP TCT-2009" xfId="5844" xr:uid="{45704850-1EF2-4EAD-AE5E-FE95B083275D}"/>
    <cellStyle name="_Top TPT final" xfId="5845" xr:uid="{22E97C51-239F-41EE-A598-AB7EC25A9218}"/>
    <cellStyle name="_Top Wat '06" xfId="5846" xr:uid="{09C2A162-70DA-46F3-846E-3D106593784A}"/>
    <cellStyle name="_top whp1v.2" xfId="5847" xr:uid="{40859B7E-31FB-4476-9D93-EE803DB477BB}"/>
    <cellStyle name="_Top Yamasei 31 Dec 06 Additional" xfId="5848" xr:uid="{7A6A63F5-6DD7-48D7-AEA7-E8E8C73E96C7}"/>
    <cellStyle name="_Top Yeh pattana" xfId="5849" xr:uid="{4E221095-917F-4E02-9C14-3734264A027A}"/>
    <cellStyle name="_Top_Cheil'07" xfId="5850" xr:uid="{EDB91FEC-8793-401A-96CF-667A303C09EA}"/>
    <cellStyle name="_Top_Epec(Q2'07)" xfId="5851" xr:uid="{D216109C-93CD-4C3E-9ABC-B9D715A79DFF}"/>
    <cellStyle name="_Top_Mazda Sales" xfId="5852" xr:uid="{394164A6-CEB7-4595-B254-B7E44E44589F}"/>
    <cellStyle name="_Top_Sanden_2007" xfId="5853" xr:uid="{157E1B98-798A-4CA9-B5E4-9A8F5AAE8654}"/>
    <cellStyle name="_Top_Sanden_2007_Reconcile Stock23.04.10" xfId="5854" xr:uid="{A36FE43F-F646-4A87-B6FF-D4219AF4F235}"/>
    <cellStyle name="_Top_Sanden_Midyear'08" xfId="5855" xr:uid="{362AA8C6-54CD-4385-B8B7-08AB85B30952}"/>
    <cellStyle name="_Top_Sanden_Midyear'08_Reconcile Stock23.04.10" xfId="5856" xr:uid="{232D6ACB-86C6-44F6-9EFC-023E646E2F19}"/>
    <cellStyle name="_Top_TSU_for year ended" xfId="5857" xr:uid="{6BAFED32-0CC3-4432-ACDC-023DF9131454}"/>
    <cellStyle name="_Top_TSU_for year ended_Combine_Top Interrim 2008 Final" xfId="5858" xr:uid="{DF386D1A-3546-4A42-95EF-58CAFDCAD5E3}"/>
    <cellStyle name="_Top_Unilift_2006_gus1" xfId="5859" xr:uid="{82B84BCA-92E5-49E8-AC05-EF6B61FC259A}"/>
    <cellStyle name="_TopQ3' 07" xfId="5860" xr:uid="{4C10EF93-4B84-42B9-ACE7-8762CFBD7808}"/>
    <cellStyle name="_Top-sima-p'yim" xfId="5861" xr:uid="{35299CEB-F12F-40A3-8B7B-6AB5F6F012E9}"/>
    <cellStyle name="_Top-Tech(Thai)_gus" xfId="5862" xr:uid="{C7283CFE-8656-4973-BD03-6AE072A7D1BA}"/>
    <cellStyle name="_Toyoda gosei asia" xfId="5863" xr:uid="{3A6A6E8B-1734-4688-B05D-B02D818B9EE7}"/>
    <cellStyle name="_Training Partner Promo -Q1-09" xfId="338" xr:uid="{1E7CD90B-3BE8-4B72-B3B3-221257156FA6}"/>
    <cellStyle name="_Trim part Control 2008" xfId="6946" xr:uid="{C37949EA-28C7-4F86-80C0-C9020FCFD900}"/>
    <cellStyle name="_Trim part Control 2008 up to Aug" xfId="6945" xr:uid="{93D82435-59B6-47B4-B86E-CB0B1204F655}"/>
    <cellStyle name="_update" xfId="5864" xr:uid="{BA7ACE6E-46BB-4CE6-8E7D-F26FBC33045C}"/>
    <cellStyle name="_V1" xfId="5865" xr:uid="{6B984CDC-48CB-4F4E-89FB-4F2598102C53}"/>
    <cellStyle name="_V310" xfId="5866" xr:uid="{1EA91786-324D-479E-9E11-2BAC4F44228E}"/>
    <cellStyle name="_V310_Reconcile Stock23.04.10" xfId="5867" xr:uid="{0D3C203E-71D9-484D-BB9B-4B7199BCCD54}"/>
    <cellStyle name="_VAT &amp; P.P.30_Aug.04" xfId="5868" xr:uid="{4B5B99C1-5FA4-48F7-8E62-26651C09BC7D}"/>
    <cellStyle name="_VAT &amp; P.P.30_Jan.04" xfId="5869" xr:uid="{9D663487-023F-48FF-80D4-C83A3B661C86}"/>
    <cellStyle name="_VAT &amp; P.P.30_Jul.04" xfId="5870" xr:uid="{EF6B0618-9AC5-4516-9662-A8581301A8B6}"/>
    <cellStyle name="_VAT &amp; P.P.30_Mar.04" xfId="5871" xr:uid="{90D7AF12-BA2E-411D-AE98-9CC6B84B6326}"/>
    <cellStyle name="_VAT &amp; P.P.30_May.04" xfId="5872" xr:uid="{E06D4AD3-EC3E-4BF2-A5A7-DBC7FE1264BF}"/>
    <cellStyle name="_VAT &amp; P.P.30_Oct.04" xfId="5873" xr:uid="{2DD83D2F-4B14-4CFA-8209-48E22ACE792E}"/>
    <cellStyle name="_VAT &amp; P.P.36" xfId="5874" xr:uid="{A01506FD-3EA2-4B5A-9DC4-5EB9BCD7DF97}"/>
    <cellStyle name="_VAT &amp; P.P.36_for Interco_Oct.03" xfId="5875" xr:uid="{D20D2EF0-4A87-42D3-852F-3CF626B11095}"/>
    <cellStyle name="_VAT and Por.Por.36_Jul.03" xfId="5876" xr:uid="{FF47622B-08D8-4B58-8FD8-C5E97230B334}"/>
    <cellStyle name="_VDOM" xfId="318" xr:uid="{8FA9EA10-4671-49FC-8F38-7F6F84239271}"/>
    <cellStyle name="_VG00EX" xfId="6944" xr:uid="{C0312D2F-2078-48BC-AEC0-B75FFC1C2185}"/>
    <cellStyle name="_VN MFG EXP CY08 P8 - version1" xfId="6941" xr:uid="{794D2332-DC63-4043-9774-915D1D6E1718}"/>
    <cellStyle name="_wan" xfId="5877" xr:uid="{0C077A18-5B5D-426F-A29A-A65935DA0BAD}"/>
    <cellStyle name="_Wan_07_YE" xfId="5878" xr:uid="{8239FBFD-4C6E-4AC9-8208-A4C323D2E546}"/>
    <cellStyle name="_wan_Reconcile Stock23.04.10" xfId="5879" xr:uid="{6C24B8BD-9FB8-42AD-9FF5-FC5B0697C6DB}"/>
    <cellStyle name="_Working wan 28-Feb-10 (version 2)" xfId="5880" xr:uid="{679343CD-17D7-4BBE-A507-3990E854C827}"/>
    <cellStyle name="_WP - Kik Mar 10" xfId="5881" xr:uid="{0D49C528-8307-4AA3-A8CA-926D3FDE55CA}"/>
    <cellStyle name="_wp 12.31.05" xfId="5882" xr:uid="{C4FE5AAA-C111-4F96-B3C4-4512626C2743}"/>
    <cellStyle name="_wp 25.09.06" xfId="5883" xr:uid="{B1A0B850-62D5-4753-AB35-034624C2FA9A}"/>
    <cellStyle name="_wp 31.12.06" xfId="5884" xr:uid="{AD732028-5E27-42E1-8980-AE4C2AFD81B4}"/>
    <cellStyle name="_wp 31.12.06-new.roche" xfId="5885" xr:uid="{AA4DCF7F-8C0A-4F6F-B4B6-09739E79C6B4}"/>
    <cellStyle name="_wp 31.12.06-p'jeab" xfId="5886" xr:uid="{394ACA36-C0E6-4FB9-ADE2-77849870B5CD}"/>
    <cellStyle name="_WP ake daido" xfId="5887" xr:uid="{BF2D6816-54F1-418F-9B4D-2B15547F17FA}"/>
    <cellStyle name="_wp bcc 31 12 06" xfId="5888" xr:uid="{FB5DC627-5105-4EB2-A21B-BEDB371CEE1B}"/>
    <cellStyle name="_WP by N'Bo_30.09.09" xfId="5889" xr:uid="{FD1582AF-BB2D-4B03-BAD2-CB380BF89058}"/>
    <cellStyle name="_WP Metco Q3'07 30.06.07 all" xfId="5890" xr:uid="{14126AD0-8939-4841-ADC4-02F88A8E9BD8}"/>
    <cellStyle name="_WP N.I." xfId="5891" xr:uid="{933AC4E1-D7F6-4B05-AFC2-504F3CB54A58}"/>
    <cellStyle name="_wp nan-roche 31.12.06" xfId="5892" xr:uid="{C9102E2A-0749-4B37-80A1-7388CFDABC7B}"/>
    <cellStyle name="_wp NI31.12.06-nan.new" xfId="5893" xr:uid="{F163006A-14B6-4281-9D65-BF4C2440D1A7}"/>
    <cellStyle name="_wp sima 31 march 2007-new" xfId="5894" xr:uid="{484CB51E-07ED-499D-A3FA-F9FEF36E34C8}"/>
    <cellStyle name="_wp toshiba 31.03.07" xfId="5895" xr:uid="{C1D86890-4A37-4213-B08F-0A260200A99D}"/>
    <cellStyle name="_WP_2003new" xfId="5896" xr:uid="{26CFE71E-5E5B-4C03-B4AE-F42483736802}"/>
    <cellStyle name="_WP_HZS_2006" xfId="5897" xr:uid="{04337F97-1756-440C-93F2-14B3E08EBC04}"/>
    <cellStyle name="_wp_other assets_BCT" xfId="5898" xr:uid="{262DE8C8-3BD5-4A71-B720-57208C530CF7}"/>
    <cellStyle name="_wp_other income_BQR" xfId="5899" xr:uid="{3C01B63F-B141-4617-96A3-FC36D674BFEF}"/>
    <cellStyle name="_WP_training_31.12.07_sent" xfId="5900" xr:uid="{43AC3251-8EAF-4730-B5AA-6DEF1D2F5F9D}"/>
    <cellStyle name="_WP_training_31.12.07_sent_Reconcile Stock23.04.10" xfId="5901" xr:uid="{CB261636-DB0E-4D6D-9352-736932997532}"/>
    <cellStyle name="_WP-BOY 31Dec'07" xfId="5902" xr:uid="{D9F5867A-965C-4154-AC9E-CE74F7C758D3}"/>
    <cellStyle name="_WP-OMD" xfId="5903" xr:uid="{5F2FE37E-0C09-4D3A-9C09-A234FE9569FD}"/>
    <cellStyle name="_ws 122 Jr Lemon" xfId="6940" xr:uid="{98D94F5F-7EDC-4877-9284-70E59BD508F5}"/>
    <cellStyle name="_Ws 122 Jr Red" xfId="6938" xr:uid="{1A86D1F2-3C11-4FBC-AAF0-2ECA4C8240C7}"/>
    <cellStyle name="_YE" xfId="5904" xr:uid="{1AE8DC20-6FBA-4611-9ECC-58AF24F3F19A}"/>
    <cellStyle name="_ZC" xfId="5905" xr:uid="{45CF24B8-C070-4E56-AB65-B933C01FC9F0}"/>
    <cellStyle name="_ZC300" xfId="5906" xr:uid="{872848B3-5089-4E94-BCA9-A2097D6DB505}"/>
    <cellStyle name="_ZD2" xfId="5907" xr:uid="{50DC2456-FD58-486D-9C70-E767FBA2B3C5}"/>
    <cellStyle name="_ZD300" xfId="5908" xr:uid="{7E670CF3-C6BE-4E32-B39D-89E63B0A1ADC}"/>
    <cellStyle name="_ZD300_Reconcile Stock23.04.10" xfId="5909" xr:uid="{143605FC-F832-405E-B1B0-8F0B64F4BC47}"/>
    <cellStyle name="_골드그로스주식0917작성조서" xfId="6937" xr:uid="{7B8C9073-CFD6-4DAF-991A-E8974A773607}"/>
    <cellStyle name="_기말감사조서-스펜오컴2001" xfId="6936" xr:uid="{BABD7FC4-F2F0-4EA9-A5F3-CB67B7EF8784}"/>
    <cellStyle name="_기말감사조서-스펜오컴2001_~6721517" xfId="6935" xr:uid="{AA421E43-D2CE-41A9-B75A-D1EFCD0B5684}"/>
    <cellStyle name="_별첨(계획서및실적서양식)" xfId="6934" xr:uid="{0D80C494-F08C-477C-80AE-6DB22BFC281E}"/>
    <cellStyle name="_별첨(계획서및실적서양식)_1" xfId="6933" xr:uid="{0CE1BC21-3109-472F-B885-A299A372286A}"/>
    <cellStyle name="_별첨(계획서및실적서양식)_1_~6721517" xfId="6932" xr:uid="{C136D915-957C-4BFB-A0D0-C65512A9EDAB}"/>
    <cellStyle name="_보험관련조서" xfId="6930" xr:uid="{196EB7BA-4CE9-4BA2-8480-B5819BE26FE2}"/>
    <cellStyle name="_보험관련조서_~6721517" xfId="6928" xr:uid="{D799E01F-2570-4E5A-9E9A-63A8004DE891}"/>
    <cellStyle name="_산정" xfId="6927" xr:uid="{CF4847C3-0E8E-418D-B69B-EB324CA307A9}"/>
    <cellStyle name="_산정_~6721517" xfId="6926" xr:uid="{D974E14A-006F-4EF3-A002-A5B4FD8B9090}"/>
    <cellStyle name="_양식" xfId="6924" xr:uid="{F49D128C-4C6D-4892-80CD-FC24261D4BD6}"/>
    <cellStyle name="_양식_~6721517" xfId="6923" xr:uid="{EF1429EA-BC9B-409C-9482-6825241EE4DA}"/>
    <cellStyle name="_양식_1" xfId="6922" xr:uid="{1FC4D759-2E2C-4366-BB70-D700C56075EF}"/>
    <cellStyle name="_양식_2" xfId="6921" xr:uid="{C79E9FF5-B2ED-483B-9705-57916CC7C309}"/>
    <cellStyle name="_영업외손익 및 이자수익,비용 오버롤" xfId="6920" xr:uid="{2063E672-2AE5-4BFE-B057-24C8C7B5F7DC}"/>
    <cellStyle name="_영업외손익 및 이자수익,비용 오버롤_~6721517" xfId="6918" xr:uid="{2FDADD67-06FB-4CEA-8061-BE9F05326796}"/>
    <cellStyle name="_유무형자산 최종 V3" xfId="6916" xr:uid="{D4AC5AC0-2FF6-4F87-AAC0-0CED2B4C2BFF}"/>
    <cellStyle name="_유무형자산-3분기" xfId="6913" xr:uid="{1E082396-85FC-4933-A7E5-EEC24AC244B7}"/>
    <cellStyle name="_유첨3(서식)" xfId="6912" xr:uid="{FEF52768-958F-43CB-BD78-C73AEA324CE1}"/>
    <cellStyle name="_유첨3(서식)_~6721517" xfId="6911" xr:uid="{BB150FB4-3BD7-4BF0-A07D-73A609BADA9C}"/>
    <cellStyle name="_유첨3(서식)_1" xfId="6908" xr:uid="{93B6E6BE-72D5-49BB-94D1-05B03BDE6945}"/>
    <cellStyle name="_유형자산(최종)-SAC" xfId="6907" xr:uid="{ACF68093-8C0B-4B24-975F-187D6D2D86E1}"/>
    <cellStyle name="_지분법평가" xfId="6905" xr:uid="{1A74F5F3-8348-488B-AB3E-712D97E86657}"/>
    <cellStyle name="_지분법평가(1012)" xfId="6904" xr:uid="{C0447CF0-4798-48B4-A4CF-0D2712ABD4F0}"/>
    <cellStyle name="_지분법평가(1012)_~6721517" xfId="6903" xr:uid="{ED93A067-9295-4574-919E-E14ADC326A79}"/>
    <cellStyle name="_지분법평가_~6721517" xfId="6902" xr:uid="{863C8201-D9A5-4332-A1C6-CB7BE744D317}"/>
    <cellStyle name="_지정과제2차심의list" xfId="6901" xr:uid="{25B3BEDB-47D3-4EE2-BAC3-7D4985662809}"/>
    <cellStyle name="_지정과제2차심의list_1" xfId="6900" xr:uid="{FDA2FCE8-DB42-463F-8780-3A7B8EF0AA3E}"/>
    <cellStyle name="_지정과제2차심의list_2" xfId="6898" xr:uid="{ABC0362B-CA0C-4168-B5D6-AB726F35633C}"/>
    <cellStyle name="_지정과제2차심의list_2_~6721517" xfId="6897" xr:uid="{56226D49-8CC9-4783-95AD-9D218942E53E}"/>
    <cellStyle name="_지정과제2차심의결과" xfId="6896" xr:uid="{ED233F3F-C22B-4690-9256-F778B9CFC0ED}"/>
    <cellStyle name="_지정과제2차심의결과(금액조정후최종)" xfId="6895" xr:uid="{07BAAD87-F868-4C8B-820F-F374CDB8EAC3}"/>
    <cellStyle name="_지정과제2차심의결과(금액조정후최종)_~6721517" xfId="6893" xr:uid="{F42E7A57-7C66-4CB3-A9E6-016D8BB2FB14}"/>
    <cellStyle name="_지정과제2차심의결과(금액조정후최종)_1" xfId="6891" xr:uid="{9B6DF2AC-B291-4E0D-8987-617D08B4AADE}"/>
    <cellStyle name="_지정과제2차심의결과_~6721517" xfId="6889" xr:uid="{673935C2-024A-4727-8E21-CE72BE5E0532}"/>
    <cellStyle name="_지정과제2차심의결과_1" xfId="6888" xr:uid="{03464F21-04A2-45B7-A0F1-EFFF985E894D}"/>
    <cellStyle name="_집중관리(981231)" xfId="6887" xr:uid="{E15A4613-DE38-4097-AF28-A2FC87B9D079}"/>
    <cellStyle name="_집중관리(981231)_1" xfId="6886" xr:uid="{2A51487C-1DF6-41D1-8BFD-7EEECC1404AF}"/>
    <cellStyle name="_집중관리(981231)_1_~6721517" xfId="6885" xr:uid="{B0D13CBF-3DB5-4A7E-B050-71C720539843}"/>
    <cellStyle name="_집중관리(지정과제및 양식)" xfId="6882" xr:uid="{65F1DA54-8D8B-4108-88F9-7AF4B69D9492}"/>
    <cellStyle name="_집중관리(지정과제및 양식)_~6721517" xfId="6881" xr:uid="{B87E8919-C689-4DEF-84B9-A58A6A4E79CB}"/>
    <cellStyle name="_집중관리(지정과제및 양식)_1" xfId="6880" xr:uid="{4861CBD0-DFC1-4552-AD69-6C5C1D6BF64E}"/>
    <cellStyle name="_투자유가증권LS(043Q)" xfId="6879" xr:uid="{81E405FF-413D-4670-ABE6-76652D2B0108}"/>
    <cellStyle name="_투자유가증권LS(043Q)_~6721517" xfId="6878" xr:uid="{7EF4584A-6280-4D9C-9A28-304C42F97203}"/>
    <cellStyle name="_특별계정조서 V2" xfId="6875" xr:uid="{CFC765D1-04CE-4B98-B019-849DF09D771B}"/>
    <cellStyle name="_특별계정조서 V2_~6721517" xfId="6871" xr:uid="{5D4D797A-B77E-4BDC-8C31-93A1821DE24E}"/>
    <cellStyle name="{Comma [0]}" xfId="6870" xr:uid="{2DAA3B9F-2B55-44A0-8607-8C398CB395AB}"/>
    <cellStyle name="¡¡¯ë_ALL-EXP" xfId="6868" xr:uid="{7D2B66D9-11D9-4494-BAB4-FC067353235A}"/>
    <cellStyle name="’??? [0.00]_laroux" xfId="5910" xr:uid="{F857504A-B205-4D5A-B51E-B4A51328FCC6}"/>
    <cellStyle name="’???_laroux" xfId="5911" xr:uid="{56BD399C-77C4-44A8-B059-CADE07CD9254}"/>
    <cellStyle name="’Ê‰Ý [0.00]_laroux" xfId="5912" xr:uid="{67F18DFA-FC98-4C6B-961A-2DC3829E13CB}"/>
    <cellStyle name="’Ê‰Ý_laroux" xfId="5913" xr:uid="{EA31A900-9C6A-4277-8130-62E0811C0DA1}"/>
    <cellStyle name="’ส [0.00]_guyan" xfId="1752" xr:uid="{9546CEA0-39F2-409D-BC5D-85C08E894E41}"/>
    <cellStyle name="’ส_guyan" xfId="1753" xr:uid="{23A30F5C-44FA-4ACC-B448-FFFFBA669EA2}"/>
    <cellStyle name="¤@?e_laroux" xfId="6867" xr:uid="{969A9472-E171-4487-9A65-D2D3640B925E}"/>
    <cellStyle name="¤@¯Elaroux" xfId="1754" xr:uid="{D772082C-ECA9-4B30-9461-33438422CA5D}"/>
    <cellStyle name="¤@¯ë_9406BACK" xfId="6866" xr:uid="{9740F461-D62D-4A87-93DE-8E883FDF0D36}"/>
    <cellStyle name="¤d¤à|ì[0]_ACCLLMACC+ - T䄀R" xfId="6862" xr:uid="{7B98416D-2B6C-47B6-9FA4-BBB88598211B}"/>
    <cellStyle name="¤d¤A|i[0]_laroux" xfId="6861" xr:uid="{085C704F-0191-488E-B261-63775E5B4B90}"/>
    <cellStyle name="¤d¤à|ì_ACCTRE_sum (2)- T䄀" xfId="6859" xr:uid="{98EAC2EC-C9DB-4855-A305-827FE52EE2A5}"/>
    <cellStyle name="¤d¤A|i_laroux" xfId="6858" xr:uid="{58F5BE69-6459-4287-A0EF-7982C9C83A74}"/>
    <cellStyle name="¤d¤À¦E0]_laroux" xfId="1755" xr:uid="{BC8C9485-C8EC-4D72-B2FB-4100182C8131}"/>
    <cellStyle name="¤d¤À¦Elaroux" xfId="1756" xr:uid="{C730705A-ADDB-4FAF-9F67-CB8B788E8F41}"/>
    <cellStyle name="¤d¤À¦ì[0]_9406BACK" xfId="6857" xr:uid="{8195F484-F1F7-4FB5-80F9-9BFFB75B7B88}"/>
    <cellStyle name="¤d¤À¦ì_9406BACK" xfId="6856" xr:uid="{F5EA306A-FB23-4D74-A982-FCE0A0EA7DB6}"/>
    <cellStyle name="•\????nCp[“N" xfId="5914" xr:uid="{61B8125F-15D3-40B5-835A-7FDF7FA828DE}"/>
    <cellStyle name="•W?_TMCA Spreadsheet(body)" xfId="5915" xr:uid="{F32BC0BD-77E2-4E0B-A192-46E2375310E9}"/>
    <cellStyle name="•W€_^CEE‘Y" xfId="6855" xr:uid="{70BFBCDC-E607-4B2B-BB11-92EF23470A37}"/>
    <cellStyle name="•W_Fem.Pro" xfId="1757" xr:uid="{29EC246E-A509-4067-8431-DE814296EB7C}"/>
    <cellStyle name="…ๆุ?่ [0.00]_Sheet1" xfId="6854" xr:uid="{C3C8F1F2-3F1A-402C-9B65-66B6776AECBD}"/>
    <cellStyle name="…ๆุ?่_Sheet1" xfId="6853" xr:uid="{DB3000D3-D5DA-4660-B4A0-A9A8B9098F32}"/>
    <cellStyle name="…ๆุ®่ [0.00]_Sheet1" xfId="6852" xr:uid="{456D48B5-AADC-480E-9207-3D2F6F105430}"/>
    <cellStyle name="…ๆุ®่_Sheet1" xfId="6847" xr:uid="{3BD58373-3CFE-4F81-8280-A67FEFC28B9D}"/>
    <cellStyle name="…ๆุ่ [0.00]_guyan" xfId="1758" xr:uid="{4E60592F-BECE-4702-87C7-FE393E09820D}"/>
    <cellStyle name="…ๆุ่_guyan" xfId="1759" xr:uid="{5B08CF46-C39C-4028-9116-4209A1F2761C}"/>
    <cellStyle name="nCp[“N" xfId="5916" xr:uid="{05E23A64-CE7C-4098-9029-C364FE446AA1}"/>
    <cellStyle name="W_^CEEY" xfId="6846" xr:uid="{8B15B98E-2206-4F0E-9177-9B5781721881}"/>
    <cellStyle name="0,0_x000a__x000a_NA_x000a__x000a_" xfId="6845" xr:uid="{070FBCE7-BA29-4305-ADF3-15C2B7C13F35}"/>
    <cellStyle name="0,0_x000d__x000a_NA_x000d__x000a_" xfId="327" xr:uid="{58183EEC-DCAF-49C5-BB81-DF62C8A9AAC0}"/>
    <cellStyle name="0,0_x000d__x000a_NA_x000d__x000a_ 2" xfId="403" xr:uid="{F9210D16-EBB9-478A-9492-79AE537AE210}"/>
    <cellStyle name="0,0_x000d__x000a_NA_x000d__x000a_ 2 2" xfId="1762" xr:uid="{2285F6C9-2612-4251-BF5D-DE18F05A1FB3}"/>
    <cellStyle name="0,0_x000d__x000a_NA_x000d__x000a_ 2 3" xfId="1761" xr:uid="{56E0564F-8894-42E6-A05F-37B5492E5E67}"/>
    <cellStyle name="0,0_x000d__x000a_NA_x000d__x000a_ 3" xfId="406" xr:uid="{E5D1B9A5-8B4B-488C-9197-CED88C298B5B}"/>
    <cellStyle name="0,0_x000d__x000a_NA_x000d__x000a_ 3 2" xfId="6837" xr:uid="{A59F0A2A-6881-4359-93FF-570221CE17DB}"/>
    <cellStyle name="0,0_x000d__x000a_NA_x000d__x000a_ 4" xfId="1763" xr:uid="{F003380F-EA2E-4BBA-A284-4840DFC98E84}"/>
    <cellStyle name="0,0_x000d__x000a_NA_x000d__x000a_ 5" xfId="1764" xr:uid="{61E996F7-5C69-4900-B29B-5CE8B0132CDD}"/>
    <cellStyle name="0,0_x000d__x000a_NA_x000d__x000a_ 6" xfId="1765" xr:uid="{E65180EF-51A9-4B94-86EB-395A8D40F2E7}"/>
    <cellStyle name="0,0_x000d__x000a_NA_x000d__x000a_ 7" xfId="1760" xr:uid="{1BDBB3B9-5CD2-4BCE-9782-15433ED9A240}"/>
    <cellStyle name="0,0_x000d__x000a_NA_x000d__x000a_ 8" xfId="6842" xr:uid="{55E97D1F-81DD-4920-AA6A-25C7EF45DA73}"/>
    <cellStyle name="0,0_x000d__x000d_NA_x000d__x000d_" xfId="1766" xr:uid="{9BD99FB1-3318-422A-98DC-338D3F5A26FA}"/>
    <cellStyle name="0::Color [Empty]:False:False:Color [Empty]:Right:None:" xfId="1767" xr:uid="{55165741-2D79-4A80-B35A-7C73F74F970E}"/>
    <cellStyle name="0::Color [Empty]:False:False:Color [Empty]:Right:None: 10" xfId="1768" xr:uid="{3C2345AD-E5C6-4EF9-840B-A3A4B35A31AA}"/>
    <cellStyle name="0::Color [Empty]:False:False:Color [Empty]:Right:None: 2" xfId="1769" xr:uid="{823A3C5A-10A3-423F-8B3F-B8690A6B5667}"/>
    <cellStyle name="0::Color [Empty]:False:False:Color [Empty]:Right:None: 3" xfId="1770" xr:uid="{8FD3E1B6-B8C0-4AD6-AE06-A52FAAA23A62}"/>
    <cellStyle name="0::Color [Empty]:False:False:Color [Empty]:Right:None: 4" xfId="1771" xr:uid="{D18BFF26-E2E4-4EB7-8A9B-A66C15A779A2}"/>
    <cellStyle name="0::Color [Empty]:False:False:Color [Empty]:Right:None: 5" xfId="1772" xr:uid="{2B1E5577-11B2-46A7-B19D-BAAC7440DD51}"/>
    <cellStyle name="0::Color [Empty]:False:False:Color [Empty]:Right:None: 6" xfId="1773" xr:uid="{F687E221-CEEA-4D0F-8FF5-BF5ACB99D574}"/>
    <cellStyle name="0::Color [Empty]:False:False:Color [Empty]:Right:None: 7" xfId="1774" xr:uid="{6E183C87-C196-4F1C-A30F-B52C6D16D7BE}"/>
    <cellStyle name="0::Color [Empty]:False:False:Color [Empty]:Right:None: 8" xfId="1775" xr:uid="{29DC285D-3AB7-4263-9303-3352A86FF5D3}"/>
    <cellStyle name="0::Color [Empty]:False:False:Color [Empty]:Right:None: 9" xfId="1776" xr:uid="{E744B49D-5572-4466-9C05-D862519DCFD2}"/>
    <cellStyle name="0::Color [Empty]:False:False:Color [Empty]:Right:None:_Book1" xfId="1777" xr:uid="{9500F3AB-69C6-4EEB-996F-C339F94F19AF}"/>
    <cellStyle name="0::Color [Empty]:True:False:Color [Empty]:Center:None:" xfId="1778" xr:uid="{9DCB75FC-7530-4642-87EB-7654D089BB5C}"/>
    <cellStyle name="0::Color [Empty]:True:False:Color [Empty]:Center:None: 10" xfId="1779" xr:uid="{27483737-EE12-493B-BF4C-BB5D2F6B83A2}"/>
    <cellStyle name="0::Color [Empty]:True:False:Color [Empty]:Center:None: 2" xfId="1780" xr:uid="{81F1AAD9-CCAD-47D6-A361-1E5987C706E7}"/>
    <cellStyle name="0::Color [Empty]:True:False:Color [Empty]:Center:None: 3" xfId="1781" xr:uid="{31D2803B-2A9C-417C-A9AC-E3F2FED141F0}"/>
    <cellStyle name="0::Color [Empty]:True:False:Color [Empty]:Center:None: 4" xfId="1782" xr:uid="{CD27716E-4832-4C82-92C9-8FD8ADCB88B7}"/>
    <cellStyle name="0::Color [Empty]:True:False:Color [Empty]:Center:None: 5" xfId="1783" xr:uid="{4147F896-0AA7-4C2B-8CA9-058F41AF3A57}"/>
    <cellStyle name="0::Color [Empty]:True:False:Color [Empty]:Center:None: 6" xfId="1784" xr:uid="{B136E4A7-8ACE-4778-9341-E11309C29E13}"/>
    <cellStyle name="0::Color [Empty]:True:False:Color [Empty]:Center:None: 7" xfId="1785" xr:uid="{84FA6132-2FDD-4770-890D-452200DD6DA2}"/>
    <cellStyle name="0::Color [Empty]:True:False:Color [Empty]:Center:None: 8" xfId="1786" xr:uid="{D5ED9FA3-3868-45B5-8C75-3F8FBC4D1F80}"/>
    <cellStyle name="0::Color [Empty]:True:False:Color [Empty]:Center:None: 9" xfId="1787" xr:uid="{04A1E21A-5371-4C2B-BF87-18D485AA4654}"/>
    <cellStyle name="0::Color [Empty]:True:False:Color [Empty]:Center:None:_Book1" xfId="1788" xr:uid="{9493A341-A4CF-462B-B09B-A99DE218F24E}"/>
    <cellStyle name="0::Color [Empty]:True:False:Color [Empty]:Right:None:" xfId="1789" xr:uid="{1FF5F25F-E57A-4E4B-9D11-CD45CAC508FC}"/>
    <cellStyle name="0::Color [Empty]:True:False:Color [Empty]:Right:None: 10" xfId="1790" xr:uid="{E2A8C73C-9DEA-4283-B15B-5E130D5408B4}"/>
    <cellStyle name="0::Color [Empty]:True:False:Color [Empty]:Right:None: 2" xfId="1791" xr:uid="{EE5E8665-8AA0-4CA5-B836-4717DA71F924}"/>
    <cellStyle name="0::Color [Empty]:True:False:Color [Empty]:Right:None: 3" xfId="1792" xr:uid="{6BE7AC92-A429-4183-AFC6-9EA0A4403692}"/>
    <cellStyle name="0::Color [Empty]:True:False:Color [Empty]:Right:None: 4" xfId="1793" xr:uid="{B41A3088-3017-4186-A61A-0B1197006A52}"/>
    <cellStyle name="0::Color [Empty]:True:False:Color [Empty]:Right:None: 5" xfId="1794" xr:uid="{979835AC-6C53-464B-95F7-922286ECF70F}"/>
    <cellStyle name="0::Color [Empty]:True:False:Color [Empty]:Right:None: 6" xfId="1795" xr:uid="{E1E0BC44-012F-4243-99A8-9230F22A88C7}"/>
    <cellStyle name="0::Color [Empty]:True:False:Color [Empty]:Right:None: 7" xfId="1796" xr:uid="{8DB34576-722B-43E3-9F86-24EBB8DD5F97}"/>
    <cellStyle name="0::Color [Empty]:True:False:Color [Empty]:Right:None: 8" xfId="1797" xr:uid="{1DC769C8-59E0-4889-BC35-621FEF12FCFF}"/>
    <cellStyle name="0::Color [Empty]:True:False:Color [Empty]:Right:None: 9" xfId="1798" xr:uid="{FA74A5FD-F272-4BF4-8745-53C955DF3C23}"/>
    <cellStyle name="0::Color [Empty]:True:False:Color [Empty]:Right:None:_Book1" xfId="1799" xr:uid="{02084BC4-4DF9-4456-B047-30BAB5B2A4A8}"/>
    <cellStyle name="0:0.00 [$EUR]:Color [Empty]:False:False:Color [Empty]:Right:None:" xfId="1800" xr:uid="{3E809878-BBC2-4BBF-B6CC-0728302EC536}"/>
    <cellStyle name="0:0.00 [$EUR]:Color [Empty]:False:False:Color [Empty]:Right:None: 10" xfId="1801" xr:uid="{215EE868-7F31-4ACB-8D35-54438DA35086}"/>
    <cellStyle name="0:0.00 [$EUR]:Color [Empty]:False:False:Color [Empty]:Right:None: 2" xfId="1802" xr:uid="{A9972E69-6163-4C44-BF71-D3CD11CE1214}"/>
    <cellStyle name="0:0.00 [$EUR]:Color [Empty]:False:False:Color [Empty]:Right:None: 3" xfId="1803" xr:uid="{5378A0A7-E609-40F2-8499-7BE26D3E81B9}"/>
    <cellStyle name="0:0.00 [$EUR]:Color [Empty]:False:False:Color [Empty]:Right:None: 4" xfId="1804" xr:uid="{9C32CF9B-5CD8-49A4-BE37-3875D937E751}"/>
    <cellStyle name="0:0.00 [$EUR]:Color [Empty]:False:False:Color [Empty]:Right:None: 5" xfId="1805" xr:uid="{FEAB013F-478A-4BC3-9DA7-54F201808B9A}"/>
    <cellStyle name="0:0.00 [$EUR]:Color [Empty]:False:False:Color [Empty]:Right:None: 6" xfId="1806" xr:uid="{B8B3A3E4-AC12-4C5C-BC9A-D060979787B7}"/>
    <cellStyle name="0:0.00 [$EUR]:Color [Empty]:False:False:Color [Empty]:Right:None: 7" xfId="1807" xr:uid="{A7B5C1B7-8D42-4C04-81EC-82E650368F2D}"/>
    <cellStyle name="0:0.00 [$EUR]:Color [Empty]:False:False:Color [Empty]:Right:None: 8" xfId="1808" xr:uid="{6E52CDD6-10B0-41F8-B2B1-6A969C0EF8A4}"/>
    <cellStyle name="0:0.00 [$EUR]:Color [Empty]:False:False:Color [Empty]:Right:None: 9" xfId="1809" xr:uid="{E10ED15B-AA0C-4EFD-88CE-9D94D8E39DBE}"/>
    <cellStyle name="0:0.00 [$EUR]:Color [Empty]:False:False:Color [Empty]:Right:None:_Book1" xfId="1810" xr:uid="{170A16F0-C511-4BE8-9BC8-2F15A40FB17B}"/>
    <cellStyle name="_x0005_0&gt;??" xfId="5920" xr:uid="{84355A16-4464-452F-BDEB-02D9AD16D5EA}"/>
    <cellStyle name="_x0005_0&gt;឴Ǵ" xfId="5921" xr:uid="{C7525B71-6B35-48EC-A540-DBB6EEDF202F}"/>
    <cellStyle name="½" xfId="6829" xr:uid="{0F23F31C-3C3C-49C1-85A5-680365CC0DC8}"/>
    <cellStyle name="1" xfId="1811" xr:uid="{6F9BCED5-8FB3-41CA-8739-1389379FC8FB}"/>
    <cellStyle name="10-1-99_x000a_?_x0010_?w? ???????_x0002__x0008_????????????????????_x0006_?????????????-&amp;C&amp;&quot;Arial,Bold&quot;&amp;10YESC F" xfId="6828" xr:uid="{2D71285C-153A-443E-9B97-DB0A9B5097C3}"/>
    <cellStyle name="10-1-99_x000a_?_x0010_?w? ?ɼ?į?İŀ_x0002__x0008_????????࢈?ࢌ?ﺪ_xffff_ﻰ_xffff_᠄ÈĹ?_x0006_???????ࢰÃ????-&amp;C&amp;&quot;Arial,Bold&quot;&amp;10YESC F" xfId="6827" xr:uid="{3C21D804-F551-4479-B946-FA99E5D004A4}"/>
    <cellStyle name="14::Color [Empty]:True:False:Color [Empty]:Right:None:" xfId="1812" xr:uid="{FDFB7BDC-7F51-4306-B892-2EA5B27D66DB}"/>
    <cellStyle name="14::Color [Empty]:True:False:Color [Empty]:Right:None: 10" xfId="1813" xr:uid="{78E9BCAE-ADF9-4E65-B496-AB95600ED1F5}"/>
    <cellStyle name="14::Color [Empty]:True:False:Color [Empty]:Right:None: 2" xfId="1814" xr:uid="{62DF0446-5967-4F58-A3B8-6938052FE4BE}"/>
    <cellStyle name="14::Color [Empty]:True:False:Color [Empty]:Right:None: 3" xfId="1815" xr:uid="{11F03835-90C5-4197-8AB8-8B3A46AF45FE}"/>
    <cellStyle name="14::Color [Empty]:True:False:Color [Empty]:Right:None: 4" xfId="1816" xr:uid="{1229411D-9001-4541-83F5-5F98EAC5D700}"/>
    <cellStyle name="14::Color [Empty]:True:False:Color [Empty]:Right:None: 5" xfId="1817" xr:uid="{4F0A3154-1B2D-4283-83C2-43AE220FC3E0}"/>
    <cellStyle name="14::Color [Empty]:True:False:Color [Empty]:Right:None: 6" xfId="1818" xr:uid="{89F13D8A-C758-4665-9E98-ADEB4F6651A6}"/>
    <cellStyle name="14::Color [Empty]:True:False:Color [Empty]:Right:None: 7" xfId="1819" xr:uid="{F90F5EDF-4190-46BB-8638-2E94FFDB014F}"/>
    <cellStyle name="14::Color [Empty]:True:False:Color [Empty]:Right:None: 8" xfId="1820" xr:uid="{2CA825E3-F048-4490-B5DB-B6B1E7CED518}"/>
    <cellStyle name="14::Color [Empty]:True:False:Color [Empty]:Right:None: 9" xfId="1821" xr:uid="{6E0FF8C4-727C-4396-88DE-D33DCF162A30}"/>
    <cellStyle name="14::Color [Empty]:True:False:Color [Empty]:Right:None:_Book1" xfId="1822" xr:uid="{E09DA1AF-2EB8-407F-8503-C242B09850A5}"/>
    <cellStyle name="2)" xfId="5922" xr:uid="{A1915B03-3A34-4016-80FC-57038D183A2B}"/>
    <cellStyle name="20% - ????? 1" xfId="5923" xr:uid="{A2D61CDD-20EB-48F8-879D-BF169E6F5C9B}"/>
    <cellStyle name="20% - ????? 2" xfId="5924" xr:uid="{9CD057E2-41A4-4762-98EB-1B5B0E0EF95A}"/>
    <cellStyle name="20% - ????? 3" xfId="5925" xr:uid="{1D802066-0029-42E0-B3A2-2792A8C53BBD}"/>
    <cellStyle name="20% - ????? 4" xfId="5926" xr:uid="{60706718-4784-4728-BC26-6FD1B58CC9AB}"/>
    <cellStyle name="20% - ????? 5" xfId="5927" xr:uid="{BC5C0772-B8D5-45D2-BF60-ACD1A12C07B8}"/>
    <cellStyle name="20% - ????? 6" xfId="5928" xr:uid="{F22395D4-AA98-48E9-8C37-7584A06BA05B}"/>
    <cellStyle name="20% - ????? 6 2" xfId="6774" xr:uid="{C2187DE3-EC0F-463B-87FE-C965DA21446E}"/>
    <cellStyle name="20% - Accent1" xfId="28" builtinId="30" customBuiltin="1"/>
    <cellStyle name="20% - Accent1 10" xfId="1823" xr:uid="{FA368381-14B3-4292-90AD-711959EE2B47}"/>
    <cellStyle name="20% - Accent1 10 2" xfId="6762" xr:uid="{8F272505-1DA5-40F4-B600-A1A96540AD60}"/>
    <cellStyle name="20% - Accent1 10 2 2" xfId="36462" xr:uid="{86BB2A44-BD95-47C0-9ED5-94ADD6A2EA5B}"/>
    <cellStyle name="20% - Accent1 10 3" xfId="37794" xr:uid="{72FB73EB-138E-4C29-9D3C-468C42B6BB08}"/>
    <cellStyle name="20% - Accent1 10 3 2" xfId="38436" xr:uid="{67BA845D-9E75-4F1A-AD34-70A44A49DF2D}"/>
    <cellStyle name="20% - Accent1 10 3 3" xfId="39095" xr:uid="{58FE3144-88A0-432F-8101-5A4E74E717FE}"/>
    <cellStyle name="20% - Accent1 10 4" xfId="38141" xr:uid="{7B13F9BF-7593-4540-90F9-EAD751F3F625}"/>
    <cellStyle name="20% - Accent1 10 5" xfId="38798" xr:uid="{0FE409DC-1275-47DB-8AA0-4DED2B10D89C}"/>
    <cellStyle name="20% - Accent1 10 6" xfId="36433" xr:uid="{879D4330-BAF1-4AB7-B7D9-3D26E4A54F21}"/>
    <cellStyle name="20% - Accent1 11" xfId="1824" xr:uid="{A6013ADD-BFCF-4E07-BC09-5FD1D9BF2271}"/>
    <cellStyle name="20% - Accent1 11 2" xfId="6754" xr:uid="{0D96834C-B00A-4A9E-ADC4-501B063A09A9}"/>
    <cellStyle name="20% - Accent1 11 2 2" xfId="36463" xr:uid="{5BF017C7-43FE-4981-A3A9-D0FE653850E4}"/>
    <cellStyle name="20% - Accent1 11 3" xfId="37807" xr:uid="{5E65B48A-945D-4010-8476-9A622C05EAD1}"/>
    <cellStyle name="20% - Accent1 11 3 2" xfId="38449" xr:uid="{BBBF4CEF-2A46-4160-8F3C-108CCA2B97A7}"/>
    <cellStyle name="20% - Accent1 11 3 3" xfId="39110" xr:uid="{67316ABE-7071-4DBF-AB38-F15A84E36162}"/>
    <cellStyle name="20% - Accent1 11 4" xfId="38155" xr:uid="{BDBF26B4-D5EA-4C2D-BE98-A8DFD8420DD3}"/>
    <cellStyle name="20% - Accent1 11 5" xfId="38812" xr:uid="{89335A81-B55B-449A-9216-50F0F31C4CD7}"/>
    <cellStyle name="20% - Accent1 11 6" xfId="36446" xr:uid="{0CAC435B-030E-4ED4-962C-284EFAA3CC5A}"/>
    <cellStyle name="20% - Accent1 12" xfId="1825" xr:uid="{F28BCF6D-AE6E-45FA-A038-99E83AB6611B}"/>
    <cellStyle name="20% - Accent1 12 2" xfId="36464" xr:uid="{0A801CC0-28A9-48BD-9157-804370527AF8}"/>
    <cellStyle name="20% - Accent1 13" xfId="1826" xr:uid="{13A82839-4258-4D9E-8CA3-73F1F71D9AAD}"/>
    <cellStyle name="20% - Accent1 13 2" xfId="36465" xr:uid="{C621155B-DBBC-40C3-A014-4999D53D834E}"/>
    <cellStyle name="20% - Accent1 14" xfId="1827" xr:uid="{0716FEAD-B2A5-44EC-9CEA-976B88A3C49A}"/>
    <cellStyle name="20% - Accent1 14 2" xfId="36466" xr:uid="{2D24B468-5483-4AA8-A3E0-F510A16C6CC6}"/>
    <cellStyle name="20% - Accent1 15" xfId="1828" xr:uid="{D063489B-83AB-4780-920A-996C76074443}"/>
    <cellStyle name="20% - Accent1 15 2" xfId="36467" xr:uid="{B181A71C-0B16-489C-A27D-7A3F78E8D9DD}"/>
    <cellStyle name="20% - Accent1 16" xfId="21195" xr:uid="{B063A7E6-B360-4B5B-9085-5505866EE1CD}"/>
    <cellStyle name="20% - Accent1 16 2" xfId="36468" xr:uid="{F15FAC07-88A9-4D33-A7D0-907E758F6F8F}"/>
    <cellStyle name="20% - Accent1 17" xfId="315" xr:uid="{0C1672B5-D10F-416A-8FFD-293B19421971}"/>
    <cellStyle name="20% - Accent1 17 2" xfId="36469" xr:uid="{E267EA15-212C-406D-9FB5-FB30DBE1AD82}"/>
    <cellStyle name="20% - Accent1 18" xfId="36470" xr:uid="{8BFFC7B2-BC49-4714-8156-1E34BC807BF9}"/>
    <cellStyle name="20% - Accent1 19" xfId="36471" xr:uid="{B552D568-BF77-4761-A674-643E106491D1}"/>
    <cellStyle name="20% - Accent1 2" xfId="134" xr:uid="{001674DF-D385-4EC0-A6FC-CBCB52FB670E}"/>
    <cellStyle name="20% - Accent1 2 2" xfId="411" xr:uid="{4DF1CD3C-EB24-481D-BC6F-F309918045F0}"/>
    <cellStyle name="20% - Accent1 2 2 2" xfId="5930" xr:uid="{1A7C59F1-B57A-425D-9992-A0A597F8BEAB}"/>
    <cellStyle name="20% - Accent1 2 2 2 2" xfId="6749" xr:uid="{8ABC6868-41F3-4BF6-A837-919441341C8F}"/>
    <cellStyle name="20% - Accent1 2 2 2 2 2" xfId="38465" xr:uid="{34CF9A35-1607-4210-80DE-5AE277DF5DC5}"/>
    <cellStyle name="20% - Accent1 2 2 2 2 3" xfId="39126" xr:uid="{7776716E-B190-48E9-A620-104B9133D9D0}"/>
    <cellStyle name="20% - Accent1 2 2 2 2 4" xfId="37821" xr:uid="{73178F6A-C1E8-40CD-836E-5E7D3B5E89B2}"/>
    <cellStyle name="20% - Accent1 2 2 2 3" xfId="38173" xr:uid="{3C41AE86-9D7A-4C67-88CF-83F7EADEF82B}"/>
    <cellStyle name="20% - Accent1 2 2 2 4" xfId="38832" xr:uid="{C7F98E02-21D1-4CF5-A3DA-2DE4DF39E392}"/>
    <cellStyle name="20% - Accent1 2 2 2 5" xfId="36473" xr:uid="{4ED4EBC9-E15F-4DB1-91EC-3E598B5AD2B1}"/>
    <cellStyle name="20% - Accent1 2 2 3" xfId="6747" xr:uid="{D7DCCC18-75F2-4608-92E2-C2F5F1A50D5F}"/>
    <cellStyle name="20% - Accent1 2 2 3 2" xfId="6744" xr:uid="{42582E7E-F0EE-4614-A57A-E8AACC3FEB23}"/>
    <cellStyle name="20% - Accent1 2 2 3 2 2" xfId="38335" xr:uid="{6BD598D3-3B18-40CD-8D08-725C744551E6}"/>
    <cellStyle name="20% - Accent1 2 2 3 3" xfId="38993" xr:uid="{B4C32822-416C-46F6-B0E2-77F023213017}"/>
    <cellStyle name="20% - Accent1 2 2 3 4" xfId="37695" xr:uid="{70AE3FFD-E560-4FF4-930E-F8CE3AA75C1B}"/>
    <cellStyle name="20% - Accent1 2 2 4" xfId="6750" xr:uid="{B31216EF-0578-4BD3-BA2D-DDF7E35AAE5C}"/>
    <cellStyle name="20% - Accent1 2 2 4 2" xfId="38037" xr:uid="{C877E03F-BB8D-4F81-ABE4-B5FDE30F543D}"/>
    <cellStyle name="20% - Accent1 2 2 5" xfId="38691" xr:uid="{CF38B6F0-7351-4DCA-AA9F-7FEA9706A6A3}"/>
    <cellStyle name="20% - Accent1 2 2 6" xfId="36333" xr:uid="{1116C3EE-795E-4AE5-8FA1-C406D501BDDE}"/>
    <cellStyle name="20% - Accent1 2 3" xfId="323" xr:uid="{1DB4D9EE-07B5-47DA-880E-B1335422C249}"/>
    <cellStyle name="20% - Accent1 2 3 2" xfId="1829" xr:uid="{DD095EDE-9B42-45FC-A124-2048538F646A}"/>
    <cellStyle name="20% - Accent1 2 3 2 2" xfId="6740" xr:uid="{8AFC7843-4475-4F78-BE79-265C535A0EC9}"/>
    <cellStyle name="20% - Accent1 2 3 3" xfId="5931" xr:uid="{B8B38349-2D5B-44C5-9AAC-A79F43C4CCFF}"/>
    <cellStyle name="20% - Accent1 2 3 3 2" xfId="6737" xr:uid="{38885611-8AC9-4D7B-B2E1-A67AC805A96F}"/>
    <cellStyle name="20% - Accent1 2 3 4" xfId="6743" xr:uid="{6D7FFF90-3487-4A38-B4D0-D8253D8DF87F}"/>
    <cellStyle name="20% - Accent1 2 3 5" xfId="21197" xr:uid="{B53B0A48-47E9-4AB3-BFFE-09A0F3355F46}"/>
    <cellStyle name="20% - Accent1 2 3 6" xfId="36472" xr:uid="{B266F9E0-A169-49E0-98C3-E06400A42A72}"/>
    <cellStyle name="20% - Accent1 2 4" xfId="6753" xr:uid="{21D0EEFA-62BD-460E-84AA-85565E4B5518}"/>
    <cellStyle name="20% - Accent1 2 4 2" xfId="38289" xr:uid="{94FFD9D0-54C1-4DAA-9F85-DCB3ED60E37E}"/>
    <cellStyle name="20% - Accent1 2 4 3" xfId="38947" xr:uid="{EE6B4C2F-3737-48C5-915A-C9AF13981B5B}"/>
    <cellStyle name="20% - Accent1 2 4 4" xfId="37650" xr:uid="{AB1BA896-7EB0-4E76-AA31-B56B49B65C15}"/>
    <cellStyle name="20% - Accent1 2 5" xfId="21196" xr:uid="{07BC1BD3-A0C3-4E6E-865D-C6CBCB6083E0}"/>
    <cellStyle name="20% - Accent1 2 5 2" xfId="31333" xr:uid="{611832BF-19F6-41D4-8252-E7C8D21902C0}"/>
    <cellStyle name="20% - Accent1 2 6" xfId="26441" xr:uid="{D7C8F538-206E-45D0-AD21-1FE87EE96F1F}"/>
    <cellStyle name="20% - Accent1 2 7" xfId="311" xr:uid="{89C7E1F8-323F-458C-95DF-86C7E47238FE}"/>
    <cellStyle name="20% - Accent1 2_X2" xfId="1830" xr:uid="{9142DF3F-BAD5-4459-A198-0D5656EE826A}"/>
    <cellStyle name="20% - Accent1 20" xfId="36474" xr:uid="{D79D2BE8-CABA-4087-8374-7543F5828198}"/>
    <cellStyle name="20% - Accent1 21" xfId="36475" xr:uid="{1DCD1C26-96B5-4DC5-9CEE-26389B749468}"/>
    <cellStyle name="20% - Accent1 21 2" xfId="36476" xr:uid="{1A9B7328-FF62-49DD-AD9F-40D97FF7E791}"/>
    <cellStyle name="20% - Accent1 21 2 2" xfId="37822" xr:uid="{ADE2DE55-9D98-4687-BC0D-1F95769960EB}"/>
    <cellStyle name="20% - Accent1 21 2 2 2" xfId="38466" xr:uid="{E363B998-4CD0-4DF5-9C32-C1B882F702B0}"/>
    <cellStyle name="20% - Accent1 21 2 2 3" xfId="39127" xr:uid="{2658F9CF-EC7D-4D4F-8BA8-BB2666F32906}"/>
    <cellStyle name="20% - Accent1 21 2 3" xfId="38174" xr:uid="{015892F2-BD35-44C9-9384-BDB8B30651A9}"/>
    <cellStyle name="20% - Accent1 21 2 4" xfId="38833" xr:uid="{91432234-01FB-4C2C-AB66-FCD29094A55F}"/>
    <cellStyle name="20% - Accent1 22" xfId="36477" xr:uid="{33D72824-EFC8-45E5-84E7-E2A7C4976AF7}"/>
    <cellStyle name="20% - Accent1 22 2" xfId="36478" xr:uid="{9C0390C4-1C98-4767-8570-D9517378A4D4}"/>
    <cellStyle name="20% - Accent1 22 2 2" xfId="37823" xr:uid="{D645680C-52B9-4714-AD3A-B9F9D24CA01D}"/>
    <cellStyle name="20% - Accent1 22 2 2 2" xfId="38467" xr:uid="{AA54C903-DE06-4594-AC97-D569ACBC1414}"/>
    <cellStyle name="20% - Accent1 22 2 2 3" xfId="39128" xr:uid="{F6D61A6E-ED1B-40FF-8745-A8ABDC9192F9}"/>
    <cellStyle name="20% - Accent1 22 2 3" xfId="38175" xr:uid="{7D5D5840-6E9A-410A-A1DC-EA4637544484}"/>
    <cellStyle name="20% - Accent1 22 2 4" xfId="38834" xr:uid="{94F63297-B939-4229-8956-1316F3FDEA37}"/>
    <cellStyle name="20% - Accent1 23" xfId="36479" xr:uid="{C30D1D04-8B7B-4D4F-B633-C9A4634ED7B4}"/>
    <cellStyle name="20% - Accent1 23 2" xfId="36480" xr:uid="{45A60826-7390-4E27-8FF5-891BAABB875E}"/>
    <cellStyle name="20% - Accent1 24" xfId="36481" xr:uid="{68B2943F-9887-4815-A144-3E1ED751AC43}"/>
    <cellStyle name="20% - Accent1 24 2" xfId="36482" xr:uid="{2FF07CB2-D3B5-4E59-8EEF-7DC4A30CBEB0}"/>
    <cellStyle name="20% - Accent1 24 2 2" xfId="37825" xr:uid="{F2324A46-11FF-4334-812F-1A39F2ADF8BD}"/>
    <cellStyle name="20% - Accent1 24 2 2 2" xfId="38469" xr:uid="{FA4E055E-C7DB-43C4-B768-542182AEBD66}"/>
    <cellStyle name="20% - Accent1 24 2 2 3" xfId="39130" xr:uid="{74E1FDDF-566E-4D63-8BB3-8028D3DAD79E}"/>
    <cellStyle name="20% - Accent1 24 2 3" xfId="38177" xr:uid="{F10F5CE7-7D3F-4A11-92AE-F627969C6299}"/>
    <cellStyle name="20% - Accent1 24 2 4" xfId="38836" xr:uid="{2D5AC253-96DC-46F8-9229-FBE09B6F5216}"/>
    <cellStyle name="20% - Accent1 24 3" xfId="37824" xr:uid="{3D44CC0A-5D2A-4EB3-8DD4-C262A4497C3B}"/>
    <cellStyle name="20% - Accent1 24 3 2" xfId="38468" xr:uid="{6B32FAF3-5BB3-4F1C-9302-AD5F184EC8AA}"/>
    <cellStyle name="20% - Accent1 24 3 3" xfId="39129" xr:uid="{EDADE9CC-12B7-4BFE-82EE-D5D65594A2A9}"/>
    <cellStyle name="20% - Accent1 24 4" xfId="38176" xr:uid="{1C279E10-3E65-429E-BB66-3B2218BFE463}"/>
    <cellStyle name="20% - Accent1 24 5" xfId="38835" xr:uid="{565B1CE2-99C1-4892-BCC8-54C26F1AAA05}"/>
    <cellStyle name="20% - Accent1 25" xfId="36483" xr:uid="{78A45204-BF80-43F7-BDF3-6A046A5232B3}"/>
    <cellStyle name="20% - Accent1 26" xfId="36484" xr:uid="{D54F79D2-F413-4545-AA43-53F7467F0981}"/>
    <cellStyle name="20% - Accent1 26 2" xfId="36485" xr:uid="{DC468D27-6DE4-4384-A0B4-32DE532BFA2A}"/>
    <cellStyle name="20% - Accent1 27" xfId="36486" xr:uid="{E4D7BF14-DB91-4E4E-847E-74C2345B1851}"/>
    <cellStyle name="20% - Accent1 28" xfId="36487" xr:uid="{6F50CBEA-1F00-4294-B699-3A631C149D6E}"/>
    <cellStyle name="20% - Accent1 29" xfId="36461" xr:uid="{E90DFA73-2782-487A-962F-654AC40A98C7}"/>
    <cellStyle name="20% - Accent1 29 2" xfId="37820" xr:uid="{47452336-4A43-4631-8581-79FC8C90BFD7}"/>
    <cellStyle name="20% - Accent1 29 2 2" xfId="38464" xr:uid="{21D97BE4-9782-4689-8EBA-273B5B64FE11}"/>
    <cellStyle name="20% - Accent1 29 2 3" xfId="39125" xr:uid="{BF2D2896-8911-4C24-92BE-DF633F461285}"/>
    <cellStyle name="20% - Accent1 29 3" xfId="38172" xr:uid="{F6D4EEEE-5BAD-49ED-B450-8F19638AFEDC}"/>
    <cellStyle name="20% - Accent1 29 4" xfId="38831" xr:uid="{5926A290-DE4B-4088-9788-737E36FCE9D5}"/>
    <cellStyle name="20% - Accent1 3" xfId="321" xr:uid="{3AC6FDAB-8B9D-46CA-963D-5DE50D3DCFF6}"/>
    <cellStyle name="20% - Accent1 3 2" xfId="1831" xr:uid="{620A03D2-723E-4918-B9BD-75DFBE655E7C}"/>
    <cellStyle name="20% - Accent1 3 2 2" xfId="6732" xr:uid="{E4A30629-FE2A-4ED5-9B23-D76526EE4EF0}"/>
    <cellStyle name="20% - Accent1 3 2 2 2" xfId="6729" xr:uid="{A1908FEF-C8AC-49DE-9AC5-6C4A81AA49B6}"/>
    <cellStyle name="20% - Accent1 3 2 2 2 2" xfId="6726" xr:uid="{ECD6C7C5-BC4F-4433-8498-61B81960F3A0}"/>
    <cellStyle name="20% - Accent1 3 2 2 2 2 2" xfId="6723" xr:uid="{A1980708-4F7D-4D37-A1C7-7AA90ADF0FDC}"/>
    <cellStyle name="20% - Accent1 3 2 2 2 2 2 2" xfId="21712" xr:uid="{FBEB8611-6B35-4514-B973-D3ACB405DC22}"/>
    <cellStyle name="20% - Accent1 3 2 2 2 2 2 2 2" xfId="31732" xr:uid="{4D4B60F9-8D5B-484C-8CDF-E315A213E7AF}"/>
    <cellStyle name="20% - Accent1 3 2 2 2 2 2 3" xfId="26840" xr:uid="{2ED23421-3138-4EBA-8C2E-5E1C56F51EFC}"/>
    <cellStyle name="20% - Accent1 3 2 2 2 2 3" xfId="21713" xr:uid="{59571B61-A8B7-4CF0-B377-1866DD4319DD}"/>
    <cellStyle name="20% - Accent1 3 2 2 2 2 3 2" xfId="31733" xr:uid="{C24081BE-4DDA-462F-99DA-75676FE8A2E5}"/>
    <cellStyle name="20% - Accent1 3 2 2 2 2 4" xfId="26841" xr:uid="{C6D30BEB-C7EA-4477-9CE9-8A69D3099E90}"/>
    <cellStyle name="20% - Accent1 3 2 2 2 3" xfId="6722" xr:uid="{1A5A780F-D1A9-461A-A6D9-24AF2122A067}"/>
    <cellStyle name="20% - Accent1 3 2 2 2 3 2" xfId="21711" xr:uid="{F801587A-8CF3-4C7B-AEEA-3C549CA6C94F}"/>
    <cellStyle name="20% - Accent1 3 2 2 2 3 2 2" xfId="31731" xr:uid="{EDA18D31-6D2F-44E6-A56E-74FD102C3036}"/>
    <cellStyle name="20% - Accent1 3 2 2 2 3 3" xfId="26839" xr:uid="{D148A169-BA2D-4452-9FF2-AAAF584AD5E5}"/>
    <cellStyle name="20% - Accent1 3 2 2 2 4" xfId="21714" xr:uid="{3EBE4CE4-35DD-4A86-ABCC-0448375A93D2}"/>
    <cellStyle name="20% - Accent1 3 2 2 2 4 2" xfId="31734" xr:uid="{1DEB6930-DC37-4F00-B057-DF0CAEAF5B1B}"/>
    <cellStyle name="20% - Accent1 3 2 2 2 5" xfId="26842" xr:uid="{7A35CC88-E0AB-44D5-B89D-77AC957249B6}"/>
    <cellStyle name="20% - Accent1 3 2 2 2 6" xfId="38348" xr:uid="{A3AC2885-9A2C-42DB-ACBB-F688C5851A23}"/>
    <cellStyle name="20% - Accent1 3 2 2 3" xfId="6721" xr:uid="{FC808D29-0B35-4BF2-80B2-49F8CF8F0CE9}"/>
    <cellStyle name="20% - Accent1 3 2 2 3 2" xfId="6718" xr:uid="{9B9FC71E-AE9B-44D8-B36D-CEC914CC84FF}"/>
    <cellStyle name="20% - Accent1 3 2 2 3 2 2" xfId="21709" xr:uid="{5BBAA37B-5908-4A25-91C5-E0812D703FC3}"/>
    <cellStyle name="20% - Accent1 3 2 2 3 2 2 2" xfId="31729" xr:uid="{50E3AE96-DE0A-4B61-A287-1937E0FEA3BF}"/>
    <cellStyle name="20% - Accent1 3 2 2 3 2 3" xfId="26837" xr:uid="{9262A17D-E5C6-4DA1-A205-8DE2748B66DF}"/>
    <cellStyle name="20% - Accent1 3 2 2 3 3" xfId="21710" xr:uid="{D67BF8F2-010F-434D-8E7F-6F144B2BFC18}"/>
    <cellStyle name="20% - Accent1 3 2 2 3 3 2" xfId="31730" xr:uid="{6FDD7668-C6E5-4254-B3BC-97072F61213F}"/>
    <cellStyle name="20% - Accent1 3 2 2 3 4" xfId="26838" xr:uid="{6BFEFBC8-9A71-4893-BB3D-BD5EEA6650FF}"/>
    <cellStyle name="20% - Accent1 3 2 2 3 5" xfId="39006" xr:uid="{6A5E787E-597B-4508-89F1-104501279BD4}"/>
    <cellStyle name="20% - Accent1 3 2 2 4" xfId="6715" xr:uid="{A009D01D-665A-4DA6-9C9E-64EF643E7F98}"/>
    <cellStyle name="20% - Accent1 3 2 2 4 2" xfId="21708" xr:uid="{B0B2ABF0-3839-4FFE-BB7C-2C8F1F7FCD55}"/>
    <cellStyle name="20% - Accent1 3 2 2 4 2 2" xfId="31728" xr:uid="{F0DF29F3-0C50-4420-9A35-CCDE2CDF427E}"/>
    <cellStyle name="20% - Accent1 3 2 2 4 3" xfId="26836" xr:uid="{F84F76C9-40C2-4BC6-A8A6-A78BC7AD8562}"/>
    <cellStyle name="20% - Accent1 3 2 2 5" xfId="21715" xr:uid="{A3C8DFBD-0FA0-4614-B24A-17D8865A4347}"/>
    <cellStyle name="20% - Accent1 3 2 2 5 2" xfId="31735" xr:uid="{1190F14E-E5DB-4FA9-98CA-740629436704}"/>
    <cellStyle name="20% - Accent1 3 2 2 6" xfId="26843" xr:uid="{A79FAA27-93E7-4F20-99C4-C8B4BC2A8585}"/>
    <cellStyle name="20% - Accent1 3 2 2 7" xfId="37708" xr:uid="{77B6AC3E-8AF8-4155-977B-46DC46289427}"/>
    <cellStyle name="20% - Accent1 3 2 3" xfId="6712" xr:uid="{A78ADF9C-2646-4D67-8369-900E51274B04}"/>
    <cellStyle name="20% - Accent1 3 2 3 2" xfId="6711" xr:uid="{66D4DF55-B784-40B6-B13E-4EC278D4986D}"/>
    <cellStyle name="20% - Accent1 3 2 3 2 2" xfId="6710" xr:uid="{20348F97-16E2-4F46-A49B-9C79E8A8B248}"/>
    <cellStyle name="20% - Accent1 3 2 3 2 2 2" xfId="21705" xr:uid="{085AFBC9-02CF-4287-B49F-87F18A95461A}"/>
    <cellStyle name="20% - Accent1 3 2 3 2 2 2 2" xfId="31725" xr:uid="{FDF8CF14-A6F6-405D-B544-5E4FA3CA3B2D}"/>
    <cellStyle name="20% - Accent1 3 2 3 2 2 3" xfId="26833" xr:uid="{F046C7DD-0C2F-41F8-9204-B692CEB2DAB8}"/>
    <cellStyle name="20% - Accent1 3 2 3 2 3" xfId="21706" xr:uid="{010EA6B3-B777-452F-8424-8AB36F261C37}"/>
    <cellStyle name="20% - Accent1 3 2 3 2 3 2" xfId="31726" xr:uid="{82C8A62C-CC95-4C99-A55E-4A00B19593FF}"/>
    <cellStyle name="20% - Accent1 3 2 3 2 4" xfId="26834" xr:uid="{B1B2C458-D13F-4881-998E-BB32C8F67250}"/>
    <cellStyle name="20% - Accent1 3 2 3 3" xfId="6709" xr:uid="{28E7775A-E58F-4A0F-8B8D-C1D054643DF8}"/>
    <cellStyle name="20% - Accent1 3 2 3 3 2" xfId="21704" xr:uid="{0E543F61-2C3A-465A-A086-D0060FE930B5}"/>
    <cellStyle name="20% - Accent1 3 2 3 3 2 2" xfId="31724" xr:uid="{F26D598F-1477-4E3F-A622-F644B0708410}"/>
    <cellStyle name="20% - Accent1 3 2 3 3 3" xfId="26832" xr:uid="{AAF2B1A3-062F-47F9-8A26-80A41DB422C0}"/>
    <cellStyle name="20% - Accent1 3 2 3 4" xfId="21707" xr:uid="{0B333DEF-4D96-42BF-902C-23961DABBBDD}"/>
    <cellStyle name="20% - Accent1 3 2 3 4 2" xfId="31727" xr:uid="{9E449BA0-BBE5-46AE-9665-638F1F3CA268}"/>
    <cellStyle name="20% - Accent1 3 2 3 5" xfId="26835" xr:uid="{74CE6DEE-211B-4E12-AC93-5237E8A73AF5}"/>
    <cellStyle name="20% - Accent1 3 2 3 6" xfId="38051" xr:uid="{6CAF2851-C95D-4FD1-A2E4-B69591C5B48A}"/>
    <cellStyle name="20% - Accent1 3 2 4" xfId="6708" xr:uid="{C26B1A1A-0D25-4823-8C04-BBD8292B8A17}"/>
    <cellStyle name="20% - Accent1 3 2 4 2" xfId="6707" xr:uid="{DC492712-B1D3-4156-A22E-940BAB196545}"/>
    <cellStyle name="20% - Accent1 3 2 4 2 2" xfId="21702" xr:uid="{0E8BD3C4-0CE0-4BA1-B3CF-2D0F9ED7CE4F}"/>
    <cellStyle name="20% - Accent1 3 2 4 2 2 2" xfId="31722" xr:uid="{4E25A20D-70F1-499A-9ED3-E32DA1453315}"/>
    <cellStyle name="20% - Accent1 3 2 4 2 3" xfId="26830" xr:uid="{956E4AC7-5DC2-4455-A8C3-B118B063DAFA}"/>
    <cellStyle name="20% - Accent1 3 2 4 3" xfId="21703" xr:uid="{6BAAA64A-3E86-4390-9335-6E899F9BB912}"/>
    <cellStyle name="20% - Accent1 3 2 4 3 2" xfId="31723" xr:uid="{866FA43D-C7C4-4871-9B96-855470AD36CA}"/>
    <cellStyle name="20% - Accent1 3 2 4 4" xfId="26831" xr:uid="{93C14475-DB47-4B53-BDC4-6BB2A5E33A08}"/>
    <cellStyle name="20% - Accent1 3 2 4 5" xfId="38705" xr:uid="{6219D849-7681-49FD-9FC3-FEE8E401E02B}"/>
    <cellStyle name="20% - Accent1 3 2 5" xfId="6702" xr:uid="{5745D902-47FB-4BEC-96E3-094B7DB731D0}"/>
    <cellStyle name="20% - Accent1 3 2 5 2" xfId="21701" xr:uid="{5D720065-8F57-4911-889C-9E33DF98CB16}"/>
    <cellStyle name="20% - Accent1 3 2 5 2 2" xfId="31721" xr:uid="{E7B99B2B-A953-41A3-A6C2-2DFCD6254437}"/>
    <cellStyle name="20% - Accent1 3 2 5 3" xfId="26829" xr:uid="{F1E9DF5D-0AE0-4B00-ACE8-9601E70FC4E8}"/>
    <cellStyle name="20% - Accent1 3 2 6" xfId="6733" xr:uid="{E276906B-2FA9-4B15-88E0-DD6175671BE3}"/>
    <cellStyle name="20% - Accent1 3 2 6 2" xfId="21716" xr:uid="{FD912CBE-D422-456A-B50D-5B9BC0A02F21}"/>
    <cellStyle name="20% - Accent1 3 2 6 2 2" xfId="31736" xr:uid="{1C075509-9218-464C-8873-287758FD95E6}"/>
    <cellStyle name="20% - Accent1 3 2 6 3" xfId="26844" xr:uid="{9CFA3F06-905A-4B00-B4E8-3C09BEA16C2E}"/>
    <cellStyle name="20% - Accent1 3 2 7" xfId="36346" xr:uid="{D14F717D-D92E-4F4A-9E44-1BDAB3FAECA9}"/>
    <cellStyle name="20% - Accent1 3 3" xfId="6699" xr:uid="{984256BD-7E9B-48F0-925D-4F7FB63A05C5}"/>
    <cellStyle name="20% - Accent1 3 3 2" xfId="6696" xr:uid="{3A2E2031-5340-4D37-AF60-244AAF42D3DD}"/>
    <cellStyle name="20% - Accent1 3 3 2 2" xfId="6693" xr:uid="{51984999-9FB9-4AB7-B4AE-E66CDCEBB050}"/>
    <cellStyle name="20% - Accent1 3 3 2 2 2" xfId="6691" xr:uid="{630ACC28-72EC-4869-85A5-9B265F0B2DD0}"/>
    <cellStyle name="20% - Accent1 3 3 2 2 2 2" xfId="21697" xr:uid="{BA5EAF7B-1AFB-4325-BCB7-C339B2638C7B}"/>
    <cellStyle name="20% - Accent1 3 3 2 2 2 2 2" xfId="31717" xr:uid="{905F6AAC-D95B-459D-9D6E-27AAFAEF71F5}"/>
    <cellStyle name="20% - Accent1 3 3 2 2 2 3" xfId="26825" xr:uid="{5EF0D541-DE34-4CCD-8C82-BF1A67B63A28}"/>
    <cellStyle name="20% - Accent1 3 3 2 2 3" xfId="21698" xr:uid="{AA34EC7F-4F20-43D7-929C-4D7F183CB4A0}"/>
    <cellStyle name="20% - Accent1 3 3 2 2 3 2" xfId="31718" xr:uid="{BEBDAA56-FA2A-4CF9-9D95-FE22B118B59E}"/>
    <cellStyle name="20% - Accent1 3 3 2 2 4" xfId="26826" xr:uid="{648C7E86-CC63-46ED-8DE1-A7EF69D82C4D}"/>
    <cellStyle name="20% - Accent1 3 3 2 3" xfId="6690" xr:uid="{5BECD47D-7564-4482-9F60-6038858D660F}"/>
    <cellStyle name="20% - Accent1 3 3 2 3 2" xfId="21696" xr:uid="{D5380E6D-787A-42FF-A373-9B6340941F92}"/>
    <cellStyle name="20% - Accent1 3 3 2 3 2 2" xfId="31716" xr:uid="{A464E03A-9CCC-4B35-8ECE-2B5BFA78CDE1}"/>
    <cellStyle name="20% - Accent1 3 3 2 3 3" xfId="26824" xr:uid="{5458E984-8A49-4DF5-A835-03D9081AB200}"/>
    <cellStyle name="20% - Accent1 3 3 2 4" xfId="21699" xr:uid="{0C82EC59-335C-46E1-B342-E37558AE7965}"/>
    <cellStyle name="20% - Accent1 3 3 2 4 2" xfId="31719" xr:uid="{EBC909AB-A333-4E6A-9584-A8412B2542CB}"/>
    <cellStyle name="20% - Accent1 3 3 2 5" xfId="26827" xr:uid="{D251CC4D-84C9-4388-8328-25B7331FA296}"/>
    <cellStyle name="20% - Accent1 3 3 3" xfId="6689" xr:uid="{548F760D-00B4-4307-9D1D-F3B9676CFA9F}"/>
    <cellStyle name="20% - Accent1 3 3 3 2" xfId="6688" xr:uid="{0F5C2991-CA1D-4731-96E1-4B366FC2A7BE}"/>
    <cellStyle name="20% - Accent1 3 3 3 2 2" xfId="21694" xr:uid="{2D9204AA-3180-4258-B109-FA06513CF811}"/>
    <cellStyle name="20% - Accent1 3 3 3 2 2 2" xfId="31714" xr:uid="{5E177F2A-F3BA-469A-BD03-8871A9CA18D9}"/>
    <cellStyle name="20% - Accent1 3 3 3 2 3" xfId="26822" xr:uid="{D60556C6-F669-4129-A687-A301F9CDE29D}"/>
    <cellStyle name="20% - Accent1 3 3 3 3" xfId="21695" xr:uid="{87740A40-D69A-478A-A6E2-B6519512E7A7}"/>
    <cellStyle name="20% - Accent1 3 3 3 3 2" xfId="31715" xr:uid="{AE31CCC6-0D4E-4395-B274-21685BFD52FB}"/>
    <cellStyle name="20% - Accent1 3 3 3 4" xfId="26823" xr:uid="{4C53B765-D6AC-41EA-B608-DE976510127C}"/>
    <cellStyle name="20% - Accent1 3 3 4" xfId="6683" xr:uid="{E79824CC-75D9-4EC4-9458-40FF40AC2BAE}"/>
    <cellStyle name="20% - Accent1 3 3 4 2" xfId="21693" xr:uid="{31D16A6D-AED3-4D6C-97AA-450EE4914FCA}"/>
    <cellStyle name="20% - Accent1 3 3 4 2 2" xfId="31713" xr:uid="{37D52E6E-B040-4EA6-8F75-1D82CDC04A1C}"/>
    <cellStyle name="20% - Accent1 3 3 4 3" xfId="26821" xr:uid="{2B5DED19-D2B9-4AC9-9585-6079547DDBF2}"/>
    <cellStyle name="20% - Accent1 3 3 5" xfId="21700" xr:uid="{8DAE8E9C-95FC-4A4F-980F-70A6B0A0E061}"/>
    <cellStyle name="20% - Accent1 3 3 5 2" xfId="31720" xr:uid="{71D7AB55-C2F7-4A31-8CBC-895AEBA6C163}"/>
    <cellStyle name="20% - Accent1 3 3 6" xfId="26828" xr:uid="{27BDE144-D035-41B9-8F8E-29E3CF3C4BD1}"/>
    <cellStyle name="20% - Accent1 3 3 7" xfId="36488" xr:uid="{13FE6544-9D48-42E1-B5BC-115A0C281F4A}"/>
    <cellStyle name="20% - Accent1 3 4" xfId="6682" xr:uid="{54FCA4CA-AEFE-401B-B7D7-1E3A3CA8F9A5}"/>
    <cellStyle name="20% - Accent1 3 4 2" xfId="6681" xr:uid="{BC2113BF-3FF7-4220-9B6A-B8A7B8B01374}"/>
    <cellStyle name="20% - Accent1 3 4 2 2" xfId="21691" xr:uid="{0E7374F3-4D78-40AF-947C-1BCF75DDDD0F}"/>
    <cellStyle name="20% - Accent1 3 4 2 2 2" xfId="31711" xr:uid="{9BD3B2BE-DBAC-44D4-9FAC-58E74AA29456}"/>
    <cellStyle name="20% - Accent1 3 4 2 3" xfId="26819" xr:uid="{84D0A5FA-747E-4C4B-9305-5410117461A5}"/>
    <cellStyle name="20% - Accent1 3 4 2 4" xfId="38303" xr:uid="{D5629F96-9492-42F3-A534-B86E706CF98D}"/>
    <cellStyle name="20% - Accent1 3 4 3" xfId="21692" xr:uid="{4CBB09DE-9CEB-4CD5-A2B4-D9912BEA0803}"/>
    <cellStyle name="20% - Accent1 3 4 3 2" xfId="31712" xr:uid="{9F1EF27D-545A-47C1-8035-7E8AA055C9F7}"/>
    <cellStyle name="20% - Accent1 3 4 3 3" xfId="38961" xr:uid="{97D33536-915A-4BB3-879D-F26345934D54}"/>
    <cellStyle name="20% - Accent1 3 4 4" xfId="26820" xr:uid="{C15BE1DC-60A6-4045-89CC-9AA741954AB9}"/>
    <cellStyle name="20% - Accent1 3 4 5" xfId="37664" xr:uid="{A1A72DAA-071E-400E-92CE-E1A56E68419B}"/>
    <cellStyle name="20% - Accent1 3 5" xfId="6679" xr:uid="{12D16401-69C1-45C1-AEF4-B0657B832CAA}"/>
    <cellStyle name="20% - Accent1 3 5 2" xfId="38005" xr:uid="{1BE73F29-FC70-4A48-AD09-F68A4921F4BE}"/>
    <cellStyle name="20% - Accent1 3 6" xfId="6678" xr:uid="{F0FBC6AA-C779-48D1-BA28-AB84BFBA03B9}"/>
    <cellStyle name="20% - Accent1 3 6 2" xfId="6667" xr:uid="{4AD0738F-5D4D-418E-862C-2EF69855BF47}"/>
    <cellStyle name="20% - Accent1 3 6 3" xfId="38658" xr:uid="{EB1E8807-A704-481B-9CB8-0C2B06DABE4A}"/>
    <cellStyle name="20% - Accent1 3 7" xfId="6734" xr:uid="{0D1AD473-7B11-44A5-A127-F49C869B8AAF}"/>
    <cellStyle name="20% - Accent1 3 8" xfId="36302" xr:uid="{AF1D363C-B031-42AA-BDA3-CB636D52F1D3}"/>
    <cellStyle name="20% - Accent1 3_Sheet6" xfId="6666" xr:uid="{5FE13702-7AD2-4CFD-942A-60C30FF80B2D}"/>
    <cellStyle name="20% - Accent1 30" xfId="37634" xr:uid="{BFC8852C-F137-4D9D-BADC-1C10CFEB6559}"/>
    <cellStyle name="20% - Accent1 30 2" xfId="38272" xr:uid="{85C0C93C-B0A5-4580-8634-410FDD4562AB}"/>
    <cellStyle name="20% - Accent1 30 3" xfId="38930" xr:uid="{29D15935-6566-4B35-9B31-D5476ACC27CF}"/>
    <cellStyle name="20% - Accent1 31" xfId="36273" xr:uid="{A9A03C1F-01A7-4FD1-A891-E9121B69ED52}"/>
    <cellStyle name="20% - Accent1 31 2" xfId="37984" xr:uid="{1CA1F259-D259-4BC1-9B78-14680E5D6265}"/>
    <cellStyle name="20% - Accent1 31 3" xfId="38637" xr:uid="{2CB54C84-345A-449A-811C-01899FA48B64}"/>
    <cellStyle name="20% - Accent1 4" xfId="404" xr:uid="{B35E9E0B-DA7E-4BBE-B7B5-4F47A90BC80B}"/>
    <cellStyle name="20% - Accent1 4 2" xfId="1833" xr:uid="{C6C7D7B6-0081-4899-A665-8B38AC4B7EB2}"/>
    <cellStyle name="20% - Accent1 4 2 2" xfId="6661" xr:uid="{A5A64238-3583-4BDF-AB4D-9714DA73C244}"/>
    <cellStyle name="20% - Accent1 4 2 2 2" xfId="6660" xr:uid="{8FE83F83-9C78-4D39-9345-4EADEF3C46EF}"/>
    <cellStyle name="20% - Accent1 4 2 2 2 2" xfId="6659" xr:uid="{508CC8EA-FE48-4170-A43E-3A59CC5FC0B1}"/>
    <cellStyle name="20% - Accent1 4 2 2 2 2 2" xfId="6658" xr:uid="{A2470674-1434-42AF-B8BD-EE0B5620D745}"/>
    <cellStyle name="20% - Accent1 4 2 2 2 2 2 2" xfId="21686" xr:uid="{B85ECF37-D38C-4163-8A66-13EE6086EBD5}"/>
    <cellStyle name="20% - Accent1 4 2 2 2 2 2 2 2" xfId="31706" xr:uid="{D0862384-B626-4C23-A381-A57D28FF2D96}"/>
    <cellStyle name="20% - Accent1 4 2 2 2 2 2 3" xfId="26814" xr:uid="{6AD3095A-3230-4948-9E35-5E86E06BE571}"/>
    <cellStyle name="20% - Accent1 4 2 2 2 2 3" xfId="21687" xr:uid="{1820DEB1-4794-4415-B29E-CE8E9BDCC49E}"/>
    <cellStyle name="20% - Accent1 4 2 2 2 2 3 2" xfId="31707" xr:uid="{E4FD5F5E-0DF8-43E6-941C-B4A618A3E643}"/>
    <cellStyle name="20% - Accent1 4 2 2 2 2 4" xfId="26815" xr:uid="{674202DC-4037-479E-9A87-9DA22B83FDEB}"/>
    <cellStyle name="20% - Accent1 4 2 2 2 3" xfId="6657" xr:uid="{22386694-7486-4C2C-8EC5-8B1937B85F5F}"/>
    <cellStyle name="20% - Accent1 4 2 2 2 3 2" xfId="21685" xr:uid="{0585B800-8E79-4692-BDFF-7D59617F5858}"/>
    <cellStyle name="20% - Accent1 4 2 2 2 3 2 2" xfId="31705" xr:uid="{29EED753-34A7-4C11-89B5-41A5B4D40CC8}"/>
    <cellStyle name="20% - Accent1 4 2 2 2 3 3" xfId="26813" xr:uid="{91F4EF95-CCA2-4434-8686-7A88D45F446D}"/>
    <cellStyle name="20% - Accent1 4 2 2 2 4" xfId="21688" xr:uid="{D6812B7E-08C0-421B-AB07-23C526983D56}"/>
    <cellStyle name="20% - Accent1 4 2 2 2 4 2" xfId="31708" xr:uid="{AE45B51C-3713-49EF-BC1C-D8AD9F56E3C3}"/>
    <cellStyle name="20% - Accent1 4 2 2 2 5" xfId="26816" xr:uid="{162AAB00-BDDF-4A58-8E02-66D657D3A564}"/>
    <cellStyle name="20% - Accent1 4 2 2 3" xfId="6656" xr:uid="{045F63F7-2CCF-44F1-8B93-3BB7930ACFD4}"/>
    <cellStyle name="20% - Accent1 4 2 2 3 2" xfId="6655" xr:uid="{A36010C1-F1CC-48BB-BA02-15DE7E18389B}"/>
    <cellStyle name="20% - Accent1 4 2 2 3 2 2" xfId="21683" xr:uid="{94AAA81D-05A2-49CF-9188-A672D60FF938}"/>
    <cellStyle name="20% - Accent1 4 2 2 3 2 2 2" xfId="31703" xr:uid="{B7C052F2-4964-493A-90EB-8D5871A07AF3}"/>
    <cellStyle name="20% - Accent1 4 2 2 3 2 3" xfId="26811" xr:uid="{1233C6EA-7733-46DD-A822-8D646333A69E}"/>
    <cellStyle name="20% - Accent1 4 2 2 3 3" xfId="21684" xr:uid="{1296BB64-F5D6-4E75-B3A5-798191AD8213}"/>
    <cellStyle name="20% - Accent1 4 2 2 3 3 2" xfId="31704" xr:uid="{6195DCF7-1E6D-4060-88F2-F3CF41DF7B07}"/>
    <cellStyle name="20% - Accent1 4 2 2 3 4" xfId="26812" xr:uid="{F66F9D3E-3FC2-421F-AA40-0CC9FC161CFB}"/>
    <cellStyle name="20% - Accent1 4 2 2 4" xfId="6654" xr:uid="{5C7E3597-372E-40DC-A970-8781DF39B0FE}"/>
    <cellStyle name="20% - Accent1 4 2 2 4 2" xfId="21682" xr:uid="{1FDD1BBE-DAD3-4724-9F32-13C5900640C8}"/>
    <cellStyle name="20% - Accent1 4 2 2 4 2 2" xfId="31702" xr:uid="{E718000C-EDA2-4B64-B8ED-A157A0256BC5}"/>
    <cellStyle name="20% - Accent1 4 2 2 4 3" xfId="26810" xr:uid="{A5A08A0E-ACFE-4B8E-B88A-5EC6FB0F94D7}"/>
    <cellStyle name="20% - Accent1 4 2 2 5" xfId="21689" xr:uid="{AC0EBB23-CFFA-40FA-8315-29B2DEFB057E}"/>
    <cellStyle name="20% - Accent1 4 2 2 5 2" xfId="31709" xr:uid="{949735E7-8AD4-4AF8-B584-E5FE371C4B80}"/>
    <cellStyle name="20% - Accent1 4 2 2 6" xfId="26817" xr:uid="{C96D1A46-B5D2-4AFC-A354-FE8DCEAE692F}"/>
    <cellStyle name="20% - Accent1 4 2 3" xfId="6653" xr:uid="{D412C4E5-EC04-4E27-825A-4103D61DCC8C}"/>
    <cellStyle name="20% - Accent1 4 2 3 2" xfId="6649" xr:uid="{C614FEBE-B7B3-4A8D-9CD1-544FDFF1402C}"/>
    <cellStyle name="20% - Accent1 4 2 3 2 2" xfId="6647" xr:uid="{A8E568BF-F467-4017-98EF-7BDAA2C0D38D}"/>
    <cellStyle name="20% - Accent1 4 2 3 2 2 2" xfId="21679" xr:uid="{AA52D45C-7F84-4F26-A664-BB5F0A590E4B}"/>
    <cellStyle name="20% - Accent1 4 2 3 2 2 2 2" xfId="31699" xr:uid="{73B05E93-3C22-4B84-85E1-9C2670D414CD}"/>
    <cellStyle name="20% - Accent1 4 2 3 2 2 3" xfId="26807" xr:uid="{39844F82-00E3-4382-801F-323DB16AC1AC}"/>
    <cellStyle name="20% - Accent1 4 2 3 2 3" xfId="21680" xr:uid="{0C6A8EE1-28AB-4BD7-B4FF-03E53CD0FBEF}"/>
    <cellStyle name="20% - Accent1 4 2 3 2 3 2" xfId="31700" xr:uid="{91ACCC2F-640C-436C-B412-0F9A8F55A474}"/>
    <cellStyle name="20% - Accent1 4 2 3 2 4" xfId="26808" xr:uid="{6F4FE1F4-8566-4BF0-966D-90AAF1C5E336}"/>
    <cellStyle name="20% - Accent1 4 2 3 3" xfId="6646" xr:uid="{7B225794-0F1A-414A-9A73-5E2F997B9241}"/>
    <cellStyle name="20% - Accent1 4 2 3 3 2" xfId="21678" xr:uid="{B1CD65D2-D1D6-49AE-8356-3719C93E2199}"/>
    <cellStyle name="20% - Accent1 4 2 3 3 2 2" xfId="31698" xr:uid="{8C982494-5444-4767-8B44-52A82FBE85CB}"/>
    <cellStyle name="20% - Accent1 4 2 3 3 3" xfId="26806" xr:uid="{FF7FFE56-3C82-4A2D-A3E2-D18AC5AFBCA2}"/>
    <cellStyle name="20% - Accent1 4 2 3 4" xfId="21681" xr:uid="{B77104CB-1D39-4D42-92D1-D4C02E9839B2}"/>
    <cellStyle name="20% - Accent1 4 2 3 4 2" xfId="31701" xr:uid="{FA5E3725-31FE-42C0-82A8-DF3771F25F0F}"/>
    <cellStyle name="20% - Accent1 4 2 3 5" xfId="26809" xr:uid="{6B4F4747-55C0-4036-BCFA-21585969A839}"/>
    <cellStyle name="20% - Accent1 4 2 4" xfId="6645" xr:uid="{E5D26804-50EC-4391-8427-484310E515DD}"/>
    <cellStyle name="20% - Accent1 4 2 4 2" xfId="6644" xr:uid="{08591C3B-6C8F-4E2B-B60E-57967C448138}"/>
    <cellStyle name="20% - Accent1 4 2 4 2 2" xfId="21676" xr:uid="{DBCAAB74-1F8B-4B3F-81E6-1ED9D9213BF5}"/>
    <cellStyle name="20% - Accent1 4 2 4 2 2 2" xfId="31696" xr:uid="{8999C619-98D7-4776-B3DE-526E56060FCD}"/>
    <cellStyle name="20% - Accent1 4 2 4 2 3" xfId="26804" xr:uid="{FAC607E7-22A3-44C6-8EFD-13D543326C64}"/>
    <cellStyle name="20% - Accent1 4 2 4 3" xfId="21677" xr:uid="{C446A758-147F-412E-9354-F47C20435A06}"/>
    <cellStyle name="20% - Accent1 4 2 4 3 2" xfId="31697" xr:uid="{BC0BE87E-FF85-4AC3-AD45-418042B19E0F}"/>
    <cellStyle name="20% - Accent1 4 2 4 4" xfId="26805" xr:uid="{92918256-6A82-49EE-9BA2-F5C3BD9251B3}"/>
    <cellStyle name="20% - Accent1 4 2 5" xfId="6643" xr:uid="{14856211-C87F-453B-873C-8188C2922CA1}"/>
    <cellStyle name="20% - Accent1 4 2 5 2" xfId="21675" xr:uid="{5A0A726B-9728-47EB-A9CB-B06EA375F7B1}"/>
    <cellStyle name="20% - Accent1 4 2 5 2 2" xfId="31695" xr:uid="{A3C90FC9-F998-46EF-97B8-43C1D3FDAFFA}"/>
    <cellStyle name="20% - Accent1 4 2 5 3" xfId="26803" xr:uid="{3BB853F7-E6C2-45C6-920F-EA5659CB72DA}"/>
    <cellStyle name="20% - Accent1 4 2 6" xfId="6663" xr:uid="{58776F56-EE40-431C-9113-CDA5555DF168}"/>
    <cellStyle name="20% - Accent1 4 2 6 2" xfId="21690" xr:uid="{3F8ED711-634A-4464-9C49-B5F6B7B2CEDE}"/>
    <cellStyle name="20% - Accent1 4 2 6 2 2" xfId="31710" xr:uid="{7728D188-C880-4A98-839C-5CE73A1E1988}"/>
    <cellStyle name="20% - Accent1 4 2 6 3" xfId="26818" xr:uid="{1B8555C9-EEB8-4ED3-988F-A14BBE77D1E4}"/>
    <cellStyle name="20% - Accent1 4 2 7" xfId="36489" xr:uid="{57C1B4B2-001B-4F31-80C4-7B875DD111F1}"/>
    <cellStyle name="20% - Accent1 4 3" xfId="1834" xr:uid="{D4097ACB-3546-45CB-ABA8-CB11412BD344}"/>
    <cellStyle name="20% - Accent1 4 3 2" xfId="6637" xr:uid="{0E168DE1-0250-4847-A920-6306CD360A33}"/>
    <cellStyle name="20% - Accent1 4 3 2 2" xfId="6636" xr:uid="{E3663E81-B982-49A3-B6FE-43B08586F6AE}"/>
    <cellStyle name="20% - Accent1 4 3 2 2 2" xfId="6635" xr:uid="{B746C963-694B-46DA-83D1-32166B337361}"/>
    <cellStyle name="20% - Accent1 4 3 2 2 2 2" xfId="21671" xr:uid="{DC426C26-AC35-4265-A4E5-9EF10B2D3F49}"/>
    <cellStyle name="20% - Accent1 4 3 2 2 2 2 2" xfId="31691" xr:uid="{2FADDD34-8396-44D3-8EE1-19ACDA243175}"/>
    <cellStyle name="20% - Accent1 4 3 2 2 2 3" xfId="26799" xr:uid="{357F9F97-B7E2-40B2-8232-709A7C2BF60F}"/>
    <cellStyle name="20% - Accent1 4 3 2 2 3" xfId="21672" xr:uid="{FDF7FBD2-1797-47C7-8661-82D39810D187}"/>
    <cellStyle name="20% - Accent1 4 3 2 2 3 2" xfId="31692" xr:uid="{BCA7B543-217A-4BCB-9D7F-ADED7538A674}"/>
    <cellStyle name="20% - Accent1 4 3 2 2 4" xfId="26800" xr:uid="{C8A92B53-DB5C-40D1-B1E5-E83400B6ED66}"/>
    <cellStyle name="20% - Accent1 4 3 2 3" xfId="6634" xr:uid="{116D0FA7-82E6-4AEB-8DB8-6CA307747617}"/>
    <cellStyle name="20% - Accent1 4 3 2 3 2" xfId="21670" xr:uid="{61CBB8B9-D0D9-4777-97D4-E0F634F04417}"/>
    <cellStyle name="20% - Accent1 4 3 2 3 2 2" xfId="31690" xr:uid="{11A7920A-C7AB-4674-AC87-2FCC11A1A9CD}"/>
    <cellStyle name="20% - Accent1 4 3 2 3 3" xfId="26798" xr:uid="{1438F1AE-8453-4EF6-97A4-6C4E8B70F7CA}"/>
    <cellStyle name="20% - Accent1 4 3 2 4" xfId="21673" xr:uid="{6944349B-C22B-4701-B622-ACE57A16E07D}"/>
    <cellStyle name="20% - Accent1 4 3 2 4 2" xfId="31693" xr:uid="{B965B586-C17D-4976-AF31-9A09980B0441}"/>
    <cellStyle name="20% - Accent1 4 3 2 5" xfId="26801" xr:uid="{1A2749F4-B420-4DC4-8139-6F0B239EBBD9}"/>
    <cellStyle name="20% - Accent1 4 3 2 6" xfId="38315" xr:uid="{17FB24DE-C1CD-46CD-BD84-3D1BD75B27E5}"/>
    <cellStyle name="20% - Accent1 4 3 3" xfId="6633" xr:uid="{2B70D38F-E1BA-4D92-A0F1-AE727FB02617}"/>
    <cellStyle name="20% - Accent1 4 3 3 2" xfId="6632" xr:uid="{54B06E31-BA2D-4943-990D-8015E3DD0521}"/>
    <cellStyle name="20% - Accent1 4 3 3 2 2" xfId="21668" xr:uid="{7EC90043-438C-4407-BDB3-02C0DEF68FDF}"/>
    <cellStyle name="20% - Accent1 4 3 3 2 2 2" xfId="31688" xr:uid="{0A311FE3-B2CE-433D-99E6-3FE7C64F72BB}"/>
    <cellStyle name="20% - Accent1 4 3 3 2 3" xfId="26796" xr:uid="{54C882B7-4180-430F-A520-693A2D5425AE}"/>
    <cellStyle name="20% - Accent1 4 3 3 3" xfId="21669" xr:uid="{32D13E8F-2D06-4AD3-9444-4DCCDD1DBEAD}"/>
    <cellStyle name="20% - Accent1 4 3 3 3 2" xfId="31689" xr:uid="{5F6D5208-00BB-43D9-BBC7-2391641037C5}"/>
    <cellStyle name="20% - Accent1 4 3 3 4" xfId="26797" xr:uid="{C7421052-0D9B-4042-B490-8E73B3EBC56F}"/>
    <cellStyle name="20% - Accent1 4 3 3 5" xfId="38974" xr:uid="{D2564AB8-9445-4318-8CBE-D430351D9EB4}"/>
    <cellStyle name="20% - Accent1 4 3 4" xfId="6631" xr:uid="{0041E6E8-DDAD-4225-88C4-4E7AEB5AE5B2}"/>
    <cellStyle name="20% - Accent1 4 3 4 2" xfId="21667" xr:uid="{68B9C7C9-0B4B-46E8-8503-95E4F7DF442B}"/>
    <cellStyle name="20% - Accent1 4 3 4 2 2" xfId="31687" xr:uid="{C6EEFD3D-A15E-4F16-B62F-CBEC89D88E07}"/>
    <cellStyle name="20% - Accent1 4 3 4 3" xfId="26795" xr:uid="{6E01F36D-7F6C-40A1-B7B6-A34F295462B4}"/>
    <cellStyle name="20% - Accent1 4 3 5" xfId="6642" xr:uid="{E3115C58-219F-452D-8793-D1121A684CC9}"/>
    <cellStyle name="20% - Accent1 4 3 5 2" xfId="21674" xr:uid="{3E7973D3-50A6-499C-9447-36BF07D04E63}"/>
    <cellStyle name="20% - Accent1 4 3 5 2 2" xfId="31694" xr:uid="{63670BD1-8116-4D72-8E96-5C4E47B2D74C}"/>
    <cellStyle name="20% - Accent1 4 3 5 3" xfId="26802" xr:uid="{8F70CA99-2F75-4DF7-8419-AFED0DB9B75E}"/>
    <cellStyle name="20% - Accent1 4 3 6" xfId="37676" xr:uid="{A82EB2AE-69C4-4779-B9F7-AEC09E18723F}"/>
    <cellStyle name="20% - Accent1 4 4" xfId="1832" xr:uid="{1ABD50E0-17D3-411C-800B-54A73AF19289}"/>
    <cellStyle name="20% - Accent1 4 4 2" xfId="6614" xr:uid="{D5674BC5-A379-4526-94B6-779664CE7064}"/>
    <cellStyle name="20% - Accent1 4 4 2 2" xfId="21665" xr:uid="{376AAFA5-C422-4E61-BD5E-57C2E6E689C6}"/>
    <cellStyle name="20% - Accent1 4 4 2 2 2" xfId="31685" xr:uid="{8B6D5E2B-515D-4555-BEFF-9FA9F5B1302D}"/>
    <cellStyle name="20% - Accent1 4 4 2 3" xfId="26793" xr:uid="{82190BA9-287E-405E-A272-274F59EAD4CF}"/>
    <cellStyle name="20% - Accent1 4 4 3" xfId="6625" xr:uid="{64750D85-6389-41DF-AF9C-C401B6C706C1}"/>
    <cellStyle name="20% - Accent1 4 4 3 2" xfId="21666" xr:uid="{BBFD03A2-8C95-4E6E-8166-D4C494EB8302}"/>
    <cellStyle name="20% - Accent1 4 4 3 2 2" xfId="31686" xr:uid="{BB47AD66-F879-4249-AF20-721ED93808FB}"/>
    <cellStyle name="20% - Accent1 4 4 3 3" xfId="26794" xr:uid="{C17A95AC-54DA-4980-AE1D-E1B0874CB3B8}"/>
    <cellStyle name="20% - Accent1 4 4 4" xfId="38017" xr:uid="{B88F1D8D-DBA4-4DC0-A6E9-A7314609F67E}"/>
    <cellStyle name="20% - Accent1 4 5" xfId="5933" xr:uid="{DE3D974E-7DBB-44AF-8A3F-F38D4ADC200D}"/>
    <cellStyle name="20% - Accent1 4 5 2" xfId="6613" xr:uid="{B1F1021E-CB90-441B-B2BC-43309EE167CF}"/>
    <cellStyle name="20% - Accent1 4 5 3" xfId="38670" xr:uid="{DABEB50C-5786-41F1-BB38-6E1CA782DA42}"/>
    <cellStyle name="20% - Accent1 4 6" xfId="6612" xr:uid="{0184E36B-82D5-4647-89D8-2707F179E048}"/>
    <cellStyle name="20% - Accent1 4 6 2" xfId="6607" xr:uid="{DB5799B1-149A-4072-B5E3-B12F6A6A6F4F}"/>
    <cellStyle name="20% - Accent1 4 7" xfId="6665" xr:uid="{06FDF9CB-7FBE-4FC1-9E39-EAC5D0149875}"/>
    <cellStyle name="20% - Accent1 4 8" xfId="36314" xr:uid="{5BEA52EB-6E7B-40A7-ABC1-BA2132CA8BEE}"/>
    <cellStyle name="20% - Accent1 5" xfId="407" xr:uid="{A02D5166-8428-4392-B3B1-866A3BBE1E3D}"/>
    <cellStyle name="20% - Accent1 5 2" xfId="1835" xr:uid="{7441C1AD-BEBF-4C93-A629-DCF56ACF45E8}"/>
    <cellStyle name="20% - Accent1 5 2 2" xfId="6604" xr:uid="{3EAB77ED-F85F-4D5B-9BC0-E592EC474AFD}"/>
    <cellStyle name="20% - Accent1 5 2 2 2" xfId="6603" xr:uid="{67EF3716-6F37-4FA0-A555-F830B1BD3D6D}"/>
    <cellStyle name="20% - Accent1 5 2 2 2 2" xfId="6602" xr:uid="{1786B7FC-B393-461E-8C96-1BA2B25A86D7}"/>
    <cellStyle name="20% - Accent1 5 2 2 2 2 2" xfId="6601" xr:uid="{B470AF38-7084-46D3-B187-D05E154C52F8}"/>
    <cellStyle name="20% - Accent1 5 2 2 2 2 2 2" xfId="21660" xr:uid="{18FF521E-127E-4B3D-ACEB-3B235F43E1F4}"/>
    <cellStyle name="20% - Accent1 5 2 2 2 2 2 2 2" xfId="31680" xr:uid="{4E8A7C9B-735F-46DE-B752-896FD42E1787}"/>
    <cellStyle name="20% - Accent1 5 2 2 2 2 2 3" xfId="26788" xr:uid="{70763E48-1401-4B3D-9283-38B3B44AE765}"/>
    <cellStyle name="20% - Accent1 5 2 2 2 2 3" xfId="21661" xr:uid="{9F3C142D-6D91-4E9E-B26A-6F95BA2BA36E}"/>
    <cellStyle name="20% - Accent1 5 2 2 2 2 3 2" xfId="31681" xr:uid="{A838FA90-93A1-432A-B97E-D090159126E7}"/>
    <cellStyle name="20% - Accent1 5 2 2 2 2 4" xfId="26789" xr:uid="{7C095353-1226-4DEE-8402-AAE8CEA82C2B}"/>
    <cellStyle name="20% - Accent1 5 2 2 2 3" xfId="6600" xr:uid="{FCBD9968-4AE4-44E5-9BC1-E4AA7C3D5971}"/>
    <cellStyle name="20% - Accent1 5 2 2 2 3 2" xfId="21659" xr:uid="{63909EF2-4D7C-4D95-876A-4FE7355D8D36}"/>
    <cellStyle name="20% - Accent1 5 2 2 2 3 2 2" xfId="31679" xr:uid="{556FD845-B72D-4DEB-9208-46E688453AD3}"/>
    <cellStyle name="20% - Accent1 5 2 2 2 3 3" xfId="26787" xr:uid="{ABE8C3BA-2103-465A-AA39-564AB2F8B930}"/>
    <cellStyle name="20% - Accent1 5 2 2 2 4" xfId="21662" xr:uid="{67C8433E-FABF-4E07-B086-E32193BFD256}"/>
    <cellStyle name="20% - Accent1 5 2 2 2 4 2" xfId="31682" xr:uid="{A430B687-A7B3-41FD-A610-36BB13160D41}"/>
    <cellStyle name="20% - Accent1 5 2 2 2 5" xfId="26790" xr:uid="{C3025233-9ABD-4C42-9049-FA2B33360605}"/>
    <cellStyle name="20% - Accent1 5 2 2 3" xfId="6597" xr:uid="{32165710-3A2C-4C8F-A414-B5CFA83A08EC}"/>
    <cellStyle name="20% - Accent1 5 2 2 3 2" xfId="6581" xr:uid="{2058312A-EE2E-47E0-AEBC-93D9CA8911FF}"/>
    <cellStyle name="20% - Accent1 5 2 2 3 2 2" xfId="21657" xr:uid="{54EE690E-7510-4ABE-944C-1DE368E01BD1}"/>
    <cellStyle name="20% - Accent1 5 2 2 3 2 2 2" xfId="31677" xr:uid="{C87563C2-8FEA-4052-A3AD-8500E162AEF7}"/>
    <cellStyle name="20% - Accent1 5 2 2 3 2 3" xfId="26785" xr:uid="{5DBDF08A-6E73-4EE4-B067-F33DEE418ADB}"/>
    <cellStyle name="20% - Accent1 5 2 2 3 3" xfId="21658" xr:uid="{19BA24DE-9ECD-4DFE-9FD2-0E6962984789}"/>
    <cellStyle name="20% - Accent1 5 2 2 3 3 2" xfId="31678" xr:uid="{24167F0A-F1D4-4815-B5D9-E5F224609767}"/>
    <cellStyle name="20% - Accent1 5 2 2 3 4" xfId="26786" xr:uid="{F4EF6534-6F48-4414-837D-B3FD42A4FFE5}"/>
    <cellStyle name="20% - Accent1 5 2 2 4" xfId="6572" xr:uid="{BC55DC20-BFDF-4AA3-BAF0-2B28AE7B39FC}"/>
    <cellStyle name="20% - Accent1 5 2 2 4 2" xfId="21656" xr:uid="{59167376-3362-4D73-9BB7-5F3563653EE9}"/>
    <cellStyle name="20% - Accent1 5 2 2 4 2 2" xfId="31676" xr:uid="{D7DC5C19-ACC8-49D1-80EA-91F040D13054}"/>
    <cellStyle name="20% - Accent1 5 2 2 4 3" xfId="26784" xr:uid="{4407FC3E-813C-4FF1-9681-413D10627AD8}"/>
    <cellStyle name="20% - Accent1 5 2 2 5" xfId="21663" xr:uid="{4F351D64-8323-4700-B05B-DACFD0B1FCA2}"/>
    <cellStyle name="20% - Accent1 5 2 2 5 2" xfId="31683" xr:uid="{E0C27096-2657-4E4C-8983-ABD8E240F75F}"/>
    <cellStyle name="20% - Accent1 5 2 2 6" xfId="26791" xr:uid="{FCDFB01E-65BF-4E25-964B-BE52620B38F1}"/>
    <cellStyle name="20% - Accent1 5 2 3" xfId="6570" xr:uid="{B396D5AB-A64D-45C1-9CE0-AB22E67024A8}"/>
    <cellStyle name="20% - Accent1 5 2 3 2" xfId="6566" xr:uid="{BF2F0DEE-6A8D-4ED5-985E-572EFB365DA4}"/>
    <cellStyle name="20% - Accent1 5 2 3 2 2" xfId="6564" xr:uid="{0E1FAF95-A115-4155-B089-16A666FB7AA4}"/>
    <cellStyle name="20% - Accent1 5 2 3 2 2 2" xfId="21653" xr:uid="{95A61714-4E80-44F8-8269-886FA6C47B73}"/>
    <cellStyle name="20% - Accent1 5 2 3 2 2 2 2" xfId="31673" xr:uid="{FCE920E5-8C5E-4F4F-8F9E-6061C9EE5EF0}"/>
    <cellStyle name="20% - Accent1 5 2 3 2 2 3" xfId="26781" xr:uid="{9A07B11F-FDB1-4AC7-99B1-6345EB2FE847}"/>
    <cellStyle name="20% - Accent1 5 2 3 2 3" xfId="21654" xr:uid="{B09418C7-56AA-4BC8-89FB-7BCF36DFF99B}"/>
    <cellStyle name="20% - Accent1 5 2 3 2 3 2" xfId="31674" xr:uid="{89161B15-EEFB-4922-A433-A7382BB4BF4F}"/>
    <cellStyle name="20% - Accent1 5 2 3 2 4" xfId="26782" xr:uid="{C88FE5D0-D336-46E1-A10C-70A2B290AB8E}"/>
    <cellStyle name="20% - Accent1 5 2 3 3" xfId="6562" xr:uid="{47197562-FD9C-49DA-9AE8-50F88D43D7F9}"/>
    <cellStyle name="20% - Accent1 5 2 3 3 2" xfId="21652" xr:uid="{41BA84EC-D082-4FD5-BB83-98AC9179B548}"/>
    <cellStyle name="20% - Accent1 5 2 3 3 2 2" xfId="31672" xr:uid="{B9ACA708-3B41-45A7-B6FD-66FFF4740D5B}"/>
    <cellStyle name="20% - Accent1 5 2 3 3 3" xfId="26780" xr:uid="{55C3E173-DFFC-4A1A-A8E8-8EBBFD2D4696}"/>
    <cellStyle name="20% - Accent1 5 2 3 4" xfId="21655" xr:uid="{740E163A-7ED0-4CE1-AAB8-09EBA0C3C82F}"/>
    <cellStyle name="20% - Accent1 5 2 3 4 2" xfId="31675" xr:uid="{712B8493-4CAD-41F5-8308-18B8B189E607}"/>
    <cellStyle name="20% - Accent1 5 2 3 5" xfId="26783" xr:uid="{3CBB9396-117B-4217-8A48-7CD9EE562814}"/>
    <cellStyle name="20% - Accent1 5 2 4" xfId="6558" xr:uid="{D9825E84-9DE8-4ED8-9EE7-F09FBC2087EF}"/>
    <cellStyle name="20% - Accent1 5 2 4 2" xfId="6557" xr:uid="{03CBF476-6813-42BC-AE4E-0C69C8B64532}"/>
    <cellStyle name="20% - Accent1 5 2 4 2 2" xfId="21650" xr:uid="{A88A22CF-E824-4656-BAA4-B7DCA4CDB611}"/>
    <cellStyle name="20% - Accent1 5 2 4 2 2 2" xfId="31670" xr:uid="{F044A177-59E1-42D9-BDEB-667459316C5B}"/>
    <cellStyle name="20% - Accent1 5 2 4 2 3" xfId="26778" xr:uid="{B8AB60F8-7CC9-47C2-8F01-1EE708C00F70}"/>
    <cellStyle name="20% - Accent1 5 2 4 3" xfId="21651" xr:uid="{2EA28A9F-11E5-4A3F-BF45-10C650FA2702}"/>
    <cellStyle name="20% - Accent1 5 2 4 3 2" xfId="31671" xr:uid="{0010EAF5-F72A-4E86-AD57-750D6E533255}"/>
    <cellStyle name="20% - Accent1 5 2 4 4" xfId="26779" xr:uid="{3F030B6E-76DB-40E3-B559-ED18BA01D3D2}"/>
    <cellStyle name="20% - Accent1 5 2 5" xfId="6555" xr:uid="{DD8C7BE2-0F41-4DCB-B8C7-DFD8942BA936}"/>
    <cellStyle name="20% - Accent1 5 2 5 2" xfId="21649" xr:uid="{299F3499-BC67-43C1-AA92-16B2ABF6B909}"/>
    <cellStyle name="20% - Accent1 5 2 5 2 2" xfId="31669" xr:uid="{AB27DD05-1529-41E2-8BAD-DFA8E2C201D2}"/>
    <cellStyle name="20% - Accent1 5 2 5 3" xfId="26777" xr:uid="{B6B4B354-2BF8-4F69-AEF8-8D5A04AA205A}"/>
    <cellStyle name="20% - Accent1 5 2 6" xfId="6605" xr:uid="{D8072E20-BC84-4312-AA73-A218186FAB45}"/>
    <cellStyle name="20% - Accent1 5 2 6 2" xfId="21664" xr:uid="{7105172D-E29F-4419-AFFE-F70FA817677E}"/>
    <cellStyle name="20% - Accent1 5 2 6 2 2" xfId="31684" xr:uid="{6B1AFA5A-E69B-437F-A5EB-38AE52F9DFF1}"/>
    <cellStyle name="20% - Accent1 5 2 6 3" xfId="26792" xr:uid="{9F5E3F1E-D33A-4E30-A1A5-01137FE4DFA4}"/>
    <cellStyle name="20% - Accent1 5 2 7" xfId="36490" xr:uid="{0BEF08AB-D7D4-40E1-8173-B070B89C3FA3}"/>
    <cellStyle name="20% - Accent1 5 3" xfId="5934" xr:uid="{49B8C275-FE57-44A4-907F-3E528FBDA3E8}"/>
    <cellStyle name="20% - Accent1 5 3 2" xfId="6549" xr:uid="{8D3BEE60-8DAA-435C-BF98-F1230EC54274}"/>
    <cellStyle name="20% - Accent1 5 3 2 2" xfId="6547" xr:uid="{0F0CE98D-BDB9-43CA-A55F-2A5FE295A5CB}"/>
    <cellStyle name="20% - Accent1 5 3 2 2 2" xfId="6540" xr:uid="{94298B25-18C7-4400-9D90-A1348FC429FC}"/>
    <cellStyle name="20% - Accent1 5 3 2 2 2 2" xfId="21645" xr:uid="{E9675154-3D48-49BD-9993-403D2FF20B07}"/>
    <cellStyle name="20% - Accent1 5 3 2 2 2 2 2" xfId="31665" xr:uid="{6D37ABA9-E91C-4B45-85E6-76E76F04FF49}"/>
    <cellStyle name="20% - Accent1 5 3 2 2 2 3" xfId="26773" xr:uid="{90357E8A-A46A-4C57-A5BF-E1A277EA0458}"/>
    <cellStyle name="20% - Accent1 5 3 2 2 3" xfId="21646" xr:uid="{A96F3B6A-25C6-4154-9C80-CF68D8CF74BF}"/>
    <cellStyle name="20% - Accent1 5 3 2 2 3 2" xfId="31666" xr:uid="{6051ECF8-FF4A-4970-A0EE-81BF1A2D5B7D}"/>
    <cellStyle name="20% - Accent1 5 3 2 2 4" xfId="26774" xr:uid="{E4ED06BF-7059-4A9D-B006-843ABA0CACC9}"/>
    <cellStyle name="20% - Accent1 5 3 2 3" xfId="6535" xr:uid="{7B162B65-17F0-425A-A92A-A10494F98BC8}"/>
    <cellStyle name="20% - Accent1 5 3 2 3 2" xfId="21644" xr:uid="{D59C98DB-7794-472E-8D54-0051839A09C6}"/>
    <cellStyle name="20% - Accent1 5 3 2 3 2 2" xfId="31664" xr:uid="{8C726041-AA38-4BAA-BEFD-ED34BEB57AF0}"/>
    <cellStyle name="20% - Accent1 5 3 2 3 3" xfId="26772" xr:uid="{DF1683B7-F260-4F56-B0BF-1018FE111245}"/>
    <cellStyle name="20% - Accent1 5 3 2 4" xfId="21647" xr:uid="{5201E030-8F43-460C-AA5D-180DD164EAF6}"/>
    <cellStyle name="20% - Accent1 5 3 2 4 2" xfId="31667" xr:uid="{99D45D6A-D3FD-4AB6-8158-66E1BB4F320D}"/>
    <cellStyle name="20% - Accent1 5 3 2 5" xfId="26775" xr:uid="{C37376F8-1176-4230-B3DB-7B4B5FB70E64}"/>
    <cellStyle name="20% - Accent1 5 3 2 6" xfId="38364" xr:uid="{F192FA7F-8FAA-4BB2-B639-0FB423F78C56}"/>
    <cellStyle name="20% - Accent1 5 3 3" xfId="6532" xr:uid="{EE1F90EA-38C3-444D-BDE0-3173E20FAA0F}"/>
    <cellStyle name="20% - Accent1 5 3 3 2" xfId="6531" xr:uid="{83DEED56-ACCB-477E-89C3-FFB2ABE5EA84}"/>
    <cellStyle name="20% - Accent1 5 3 3 2 2" xfId="21642" xr:uid="{02B68231-1ED9-4194-AAA3-CDBCA33A74D1}"/>
    <cellStyle name="20% - Accent1 5 3 3 2 2 2" xfId="31662" xr:uid="{7AEAD268-759F-48E7-8324-39AFA07A73A3}"/>
    <cellStyle name="20% - Accent1 5 3 3 2 3" xfId="26770" xr:uid="{0EB42A9C-F31F-4C43-9776-945462133306}"/>
    <cellStyle name="20% - Accent1 5 3 3 3" xfId="21643" xr:uid="{D81A1EFF-2469-43E6-B400-826496B08D9D}"/>
    <cellStyle name="20% - Accent1 5 3 3 3 2" xfId="31663" xr:uid="{627A24D6-7FD2-4DB9-8C05-E54FF21BE10D}"/>
    <cellStyle name="20% - Accent1 5 3 3 4" xfId="26771" xr:uid="{87F84502-246F-4930-873C-9DB36DBE947B}"/>
    <cellStyle name="20% - Accent1 5 3 3 5" xfId="39023" xr:uid="{07719998-C074-40C6-BAE6-00FEF0C16F39}"/>
    <cellStyle name="20% - Accent1 5 3 4" xfId="6516" xr:uid="{B53DEB1C-6A74-4D1C-B72C-53DC322BFBB8}"/>
    <cellStyle name="20% - Accent1 5 3 4 2" xfId="21641" xr:uid="{991CB549-8035-4C1A-864A-8EC7BEAA9E7E}"/>
    <cellStyle name="20% - Accent1 5 3 4 2 2" xfId="31661" xr:uid="{7F3D4936-51F6-413E-B2C9-5F8B81EC5878}"/>
    <cellStyle name="20% - Accent1 5 3 4 3" xfId="26769" xr:uid="{D03D9EB9-5FC9-48F2-AA5B-36016A803E87}"/>
    <cellStyle name="20% - Accent1 5 3 5" xfId="6551" xr:uid="{989F9F36-84C2-438F-A5E9-154D50661F6A}"/>
    <cellStyle name="20% - Accent1 5 3 5 2" xfId="21648" xr:uid="{B28950A4-4E83-4889-9C60-0CEB3C6AFD10}"/>
    <cellStyle name="20% - Accent1 5 3 5 2 2" xfId="31668" xr:uid="{38DB98CA-A920-48B8-8603-8AE3ED2818C8}"/>
    <cellStyle name="20% - Accent1 5 3 5 3" xfId="26776" xr:uid="{64EC9912-D427-4622-9722-57FD428160D9}"/>
    <cellStyle name="20% - Accent1 5 3 6" xfId="37724" xr:uid="{58F0DBC2-7894-4F15-A5FE-EC7D5B03C597}"/>
    <cellStyle name="20% - Accent1 5 4" xfId="6515" xr:uid="{5392A732-A5AE-494E-A431-18B92590B0DF}"/>
    <cellStyle name="20% - Accent1 5 4 2" xfId="6513" xr:uid="{C1F007E3-1A9A-4065-A10F-14F8B1030DA9}"/>
    <cellStyle name="20% - Accent1 5 4 2 2" xfId="21639" xr:uid="{ACC26283-9EAF-486D-A37E-1CDF40D27896}"/>
    <cellStyle name="20% - Accent1 5 4 2 2 2" xfId="31659" xr:uid="{B2D7B38A-139B-4F96-A7DA-30231C6CAD7A}"/>
    <cellStyle name="20% - Accent1 5 4 2 3" xfId="26767" xr:uid="{FF726730-6DAF-4987-9699-B3CB0F4B497D}"/>
    <cellStyle name="20% - Accent1 5 4 3" xfId="21640" xr:uid="{9FCAE72A-2499-4D98-9995-08B413BBDAB1}"/>
    <cellStyle name="20% - Accent1 5 4 3 2" xfId="31660" xr:uid="{9B3EF953-B0E4-4D12-BCC3-9AB4D657A2C0}"/>
    <cellStyle name="20% - Accent1 5 4 4" xfId="26768" xr:uid="{D09BED27-7204-4390-81E3-21A519B32A53}"/>
    <cellStyle name="20% - Accent1 5 4 5" xfId="38069" xr:uid="{C672E2D8-26F6-4333-8FCE-FE5BB2891761}"/>
    <cellStyle name="20% - Accent1 5 5" xfId="6511" xr:uid="{522C26F6-5822-48E4-8E4A-DE4DF3475B39}"/>
    <cellStyle name="20% - Accent1 5 5 2" xfId="38724" xr:uid="{9D1F5C85-2E41-42F5-B8C2-C7682E1B6B47}"/>
    <cellStyle name="20% - Accent1 5 6" xfId="6606" xr:uid="{DF8515B9-6E19-480C-834E-B557D7B665E3}"/>
    <cellStyle name="20% - Accent1 5 7" xfId="36362" xr:uid="{EEE099D4-E23C-41C2-B46B-01EC3359955E}"/>
    <cellStyle name="20% - Accent1 6" xfId="1836" xr:uid="{98BACBE1-62CB-4EF1-B4C8-D557E052A92B}"/>
    <cellStyle name="20% - Accent1 6 2" xfId="1837" xr:uid="{0F7865BF-560F-42D8-AC05-BB5D44C2BC2C}"/>
    <cellStyle name="20% - Accent1 6 2 2" xfId="6492" xr:uid="{6F3138D3-3871-4FAA-91C9-9740FC8C412D}"/>
    <cellStyle name="20% - Accent1 6 2 2 2" xfId="6490" xr:uid="{E8CCFA92-D3E8-4379-A80D-745887AE04CC}"/>
    <cellStyle name="20% - Accent1 6 2 2 2 2" xfId="6489" xr:uid="{9E7D2CF1-1750-4BB2-8D07-B7A817D013AE}"/>
    <cellStyle name="20% - Accent1 6 2 2 2 2 2" xfId="6455" xr:uid="{65BAEAF5-6685-4247-AE2A-4AD4C54A18C0}"/>
    <cellStyle name="20% - Accent1 6 2 2 2 2 2 2" xfId="21634" xr:uid="{A3AD7D99-21A4-469F-B295-6142CC1423CE}"/>
    <cellStyle name="20% - Accent1 6 2 2 2 2 2 2 2" xfId="31654" xr:uid="{C9130ECE-8B42-445D-A675-4F6650B2EBFA}"/>
    <cellStyle name="20% - Accent1 6 2 2 2 2 2 3" xfId="26762" xr:uid="{5496D90A-E4AC-44F7-B698-8AC90B4AC8C0}"/>
    <cellStyle name="20% - Accent1 6 2 2 2 2 3" xfId="21635" xr:uid="{09A337BE-6E66-4B0C-9E15-46771CC4E0F5}"/>
    <cellStyle name="20% - Accent1 6 2 2 2 2 3 2" xfId="31655" xr:uid="{71F3BC35-CCB7-48A6-87F0-650B2D3C0D12}"/>
    <cellStyle name="20% - Accent1 6 2 2 2 2 4" xfId="26763" xr:uid="{F9639E76-0F00-419E-8BD6-28B7715716CC}"/>
    <cellStyle name="20% - Accent1 6 2 2 2 3" xfId="6453" xr:uid="{AC348569-CF4D-41E7-99D9-D969C30E8274}"/>
    <cellStyle name="20% - Accent1 6 2 2 2 3 2" xfId="21633" xr:uid="{43144088-65EE-4507-8A2C-EF23B4BA0C3F}"/>
    <cellStyle name="20% - Accent1 6 2 2 2 3 2 2" xfId="31653" xr:uid="{7E6CA5B1-3138-4B59-8888-65CB1041D1EF}"/>
    <cellStyle name="20% - Accent1 6 2 2 2 3 3" xfId="26761" xr:uid="{53A17C94-319F-41FB-A10F-C153C0A98811}"/>
    <cellStyle name="20% - Accent1 6 2 2 2 4" xfId="21636" xr:uid="{AF3ABDD9-32F4-4835-8A3B-0FF8C5D6C773}"/>
    <cellStyle name="20% - Accent1 6 2 2 2 4 2" xfId="31656" xr:uid="{F04A1152-B618-4C69-AA0E-C5E923F358B3}"/>
    <cellStyle name="20% - Accent1 6 2 2 2 5" xfId="26764" xr:uid="{D5D4A497-EF13-4508-A6D3-6860E2094D71}"/>
    <cellStyle name="20% - Accent1 6 2 2 3" xfId="6452" xr:uid="{A92ACFE4-10CC-4A5B-BA80-CBB2ED7AFB36}"/>
    <cellStyle name="20% - Accent1 6 2 2 3 2" xfId="6451" xr:uid="{854F4CB0-5409-4BCC-A209-D1F072B3481A}"/>
    <cellStyle name="20% - Accent1 6 2 2 3 2 2" xfId="21631" xr:uid="{82728304-694B-4857-A5C9-63AB02F03B2F}"/>
    <cellStyle name="20% - Accent1 6 2 2 3 2 2 2" xfId="31651" xr:uid="{CF6A0595-EFCE-4175-81C7-1B0091F4E371}"/>
    <cellStyle name="20% - Accent1 6 2 2 3 2 3" xfId="26759" xr:uid="{B7769173-C975-40B5-A842-B7EE344514D8}"/>
    <cellStyle name="20% - Accent1 6 2 2 3 3" xfId="21632" xr:uid="{BD23333A-95A3-4039-A0DB-E95F2F37E80E}"/>
    <cellStyle name="20% - Accent1 6 2 2 3 3 2" xfId="31652" xr:uid="{56548C7B-EF43-4685-B284-2434B8277481}"/>
    <cellStyle name="20% - Accent1 6 2 2 3 4" xfId="26760" xr:uid="{0EE1C59A-5C6B-4146-BF8B-24EFC4F831B9}"/>
    <cellStyle name="20% - Accent1 6 2 2 4" xfId="6448" xr:uid="{8293AD14-E68A-4F57-A802-267FFCA85353}"/>
    <cellStyle name="20% - Accent1 6 2 2 4 2" xfId="21630" xr:uid="{E9488459-4ECE-4AEA-83F3-0DD803BB9F38}"/>
    <cellStyle name="20% - Accent1 6 2 2 4 2 2" xfId="31650" xr:uid="{5A778B4A-B15B-4756-B928-BF5853E095A1}"/>
    <cellStyle name="20% - Accent1 6 2 2 4 3" xfId="26758" xr:uid="{51CBD258-F59D-4976-BC7F-77C4E3E0D206}"/>
    <cellStyle name="20% - Accent1 6 2 2 5" xfId="21637" xr:uid="{8298B0FB-E498-4624-ADDB-BED79C5105F6}"/>
    <cellStyle name="20% - Accent1 6 2 2 5 2" xfId="31657" xr:uid="{B3819B52-ACBD-479D-8699-E5D2A2C85AED}"/>
    <cellStyle name="20% - Accent1 6 2 2 6" xfId="26765" xr:uid="{3BFFC050-F47C-42E7-9545-3F7BD9B7623E}"/>
    <cellStyle name="20% - Accent1 6 2 3" xfId="6447" xr:uid="{E22FB007-2723-4DA9-92DA-4781BDD99551}"/>
    <cellStyle name="20% - Accent1 6 2 3 2" xfId="6443" xr:uid="{6C991969-70C4-45FD-88BB-268F6AF9F054}"/>
    <cellStyle name="20% - Accent1 6 2 3 2 2" xfId="6418" xr:uid="{4644BDF7-47BF-4209-B188-619E5B18DA09}"/>
    <cellStyle name="20% - Accent1 6 2 3 2 2 2" xfId="21626" xr:uid="{BF1A2CD7-4E05-46F6-9054-51D2BA6326D1}"/>
    <cellStyle name="20% - Accent1 6 2 3 2 2 2 2" xfId="31647" xr:uid="{AE936DA2-0D81-4213-BADF-58FAB81DFA59}"/>
    <cellStyle name="20% - Accent1 6 2 3 2 2 3" xfId="26755" xr:uid="{A6B7A3B5-E23F-4045-9322-95923FBE6DD9}"/>
    <cellStyle name="20% - Accent1 6 2 3 2 3" xfId="21628" xr:uid="{CF476882-A8D4-4448-B4F7-38FB076E9C67}"/>
    <cellStyle name="20% - Accent1 6 2 3 2 3 2" xfId="31648" xr:uid="{8A0ED871-693C-445A-B35C-51E415A6F299}"/>
    <cellStyle name="20% - Accent1 6 2 3 2 4" xfId="26756" xr:uid="{39093CEC-A22F-4032-AEEA-B8A95C2231FE}"/>
    <cellStyle name="20% - Accent1 6 2 3 3" xfId="6416" xr:uid="{D05327A6-0173-4B45-ADB0-C79045FBD28A}"/>
    <cellStyle name="20% - Accent1 6 2 3 3 2" xfId="21624" xr:uid="{54C16DD7-522D-431C-845D-4F8A0B4D33FA}"/>
    <cellStyle name="20% - Accent1 6 2 3 3 2 2" xfId="31646" xr:uid="{5FA817CC-1354-4B36-980F-4A6E21E567DF}"/>
    <cellStyle name="20% - Accent1 6 2 3 3 3" xfId="26754" xr:uid="{6D3E7BF7-AC00-4436-A8AD-060AD599E96C}"/>
    <cellStyle name="20% - Accent1 6 2 3 4" xfId="21629" xr:uid="{5E7227C4-929A-401B-87A0-82E0B14C766B}"/>
    <cellStyle name="20% - Accent1 6 2 3 4 2" xfId="31649" xr:uid="{C768449A-515C-48C5-ABBD-FDB2885EB980}"/>
    <cellStyle name="20% - Accent1 6 2 3 5" xfId="26757" xr:uid="{8A6A6B94-F52D-495B-9A0B-140874B0DEC3}"/>
    <cellStyle name="20% - Accent1 6 2 4" xfId="6413" xr:uid="{982BAA55-CAF9-467B-B9DE-EC022DD71466}"/>
    <cellStyle name="20% - Accent1 6 2 4 2" xfId="6409" xr:uid="{65CBADEB-18F4-4D2E-8615-37CF1763E9AA}"/>
    <cellStyle name="20% - Accent1 6 2 4 2 2" xfId="21620" xr:uid="{E754B725-2919-4778-AA6C-1E6331B8D1F0}"/>
    <cellStyle name="20% - Accent1 6 2 4 2 2 2" xfId="31644" xr:uid="{4EB0AA91-B183-4D2D-B15E-83C35169C1C7}"/>
    <cellStyle name="20% - Accent1 6 2 4 2 3" xfId="26752" xr:uid="{8AA221A1-4AA9-4441-B010-BB7E2846EE03}"/>
    <cellStyle name="20% - Accent1 6 2 4 3" xfId="21621" xr:uid="{9ED68791-E66B-48E3-A253-4CFC66B3771C}"/>
    <cellStyle name="20% - Accent1 6 2 4 3 2" xfId="31645" xr:uid="{338E97E8-F7DE-45FA-97D3-53731ED31E7B}"/>
    <cellStyle name="20% - Accent1 6 2 4 4" xfId="26753" xr:uid="{5391EBBC-327E-4577-90BF-A7D79934D661}"/>
    <cellStyle name="20% - Accent1 6 2 5" xfId="6406" xr:uid="{EACF378F-FE84-46D2-BA3B-331D4BDC68D5}"/>
    <cellStyle name="20% - Accent1 6 2 5 2" xfId="21619" xr:uid="{1C4EED29-F376-41B6-844F-879EFAD0ED2F}"/>
    <cellStyle name="20% - Accent1 6 2 5 2 2" xfId="31643" xr:uid="{2CE8C841-B3AC-46B0-8CBC-97026D6247EE}"/>
    <cellStyle name="20% - Accent1 6 2 5 3" xfId="26751" xr:uid="{0CB2993E-EA00-4742-8E15-C40801566C26}"/>
    <cellStyle name="20% - Accent1 6 2 6" xfId="6493" xr:uid="{AA6D0EE5-DB52-492B-ABD4-D7903E6D06FC}"/>
    <cellStyle name="20% - Accent1 6 2 6 2" xfId="21638" xr:uid="{82466E23-99E7-4662-9D57-7728F35CF42B}"/>
    <cellStyle name="20% - Accent1 6 2 6 2 2" xfId="31658" xr:uid="{A1996BFF-166A-4627-9683-5B2C4B1DC6BD}"/>
    <cellStyle name="20% - Accent1 6 2 6 3" xfId="26766" xr:uid="{5A259013-66DD-461C-81B5-8693CE8BE11D}"/>
    <cellStyle name="20% - Accent1 6 2 7" xfId="36491" xr:uid="{BBE8DE1A-49C2-45AE-9E52-64AC068FDD3F}"/>
    <cellStyle name="20% - Accent1 6 3" xfId="6403" xr:uid="{36FCB646-BB86-4ECF-8A8B-ED9126D2807E}"/>
    <cellStyle name="20% - Accent1 6 3 2" xfId="6399" xr:uid="{E2789D4F-1FAD-4C95-9BFE-91C81A7A2CC9}"/>
    <cellStyle name="20% - Accent1 6 3 2 2" xfId="6398" xr:uid="{DD9632B9-488A-485A-8423-85302AB6649E}"/>
    <cellStyle name="20% - Accent1 6 3 2 2 2" xfId="6393" xr:uid="{E8D6D371-FB26-4D25-AE05-7CC2C32B78FE}"/>
    <cellStyle name="20% - Accent1 6 3 2 2 2 2" xfId="21615" xr:uid="{980D5182-68D5-4CD1-BE71-CB059E2DDFDA}"/>
    <cellStyle name="20% - Accent1 6 3 2 2 2 2 2" xfId="31639" xr:uid="{ED758E28-D90C-4FD6-B1CF-34B5691B2977}"/>
    <cellStyle name="20% - Accent1 6 3 2 2 2 3" xfId="26747" xr:uid="{A1B396BA-28F8-4D9B-9CF7-AAA0D8AD53C2}"/>
    <cellStyle name="20% - Accent1 6 3 2 2 3" xfId="21616" xr:uid="{296024BF-6B53-4627-AA67-76442C23E4AF}"/>
    <cellStyle name="20% - Accent1 6 3 2 2 3 2" xfId="31640" xr:uid="{CAF4765D-437D-42EE-A607-F0AED15B8C94}"/>
    <cellStyle name="20% - Accent1 6 3 2 2 4" xfId="26748" xr:uid="{E27B934C-4425-4EBC-8226-232165EC0485}"/>
    <cellStyle name="20% - Accent1 6 3 2 3" xfId="6391" xr:uid="{2749A90C-F055-4B43-A64C-14BBF422C196}"/>
    <cellStyle name="20% - Accent1 6 3 2 3 2" xfId="21614" xr:uid="{CA98BA94-0355-4CA7-8E53-8F7C08236B41}"/>
    <cellStyle name="20% - Accent1 6 3 2 3 2 2" xfId="31638" xr:uid="{0E8D6240-7DF9-4146-95F3-E15ACD90373B}"/>
    <cellStyle name="20% - Accent1 6 3 2 3 3" xfId="26746" xr:uid="{7D92A3A9-0413-4F4C-A461-343356DA7D92}"/>
    <cellStyle name="20% - Accent1 6 3 2 4" xfId="21617" xr:uid="{BE5F9A5C-95AD-4C74-B48D-964981C7706C}"/>
    <cellStyle name="20% - Accent1 6 3 2 4 2" xfId="31641" xr:uid="{8257502E-FBB8-4780-AC33-E7D92FC68FDA}"/>
    <cellStyle name="20% - Accent1 6 3 2 5" xfId="26749" xr:uid="{F6F2B66B-E96B-4EA0-9F1A-BF6B4ED67373}"/>
    <cellStyle name="20% - Accent1 6 3 2 6" xfId="38377" xr:uid="{B6132544-E188-4488-B80E-0F356FB28EC1}"/>
    <cellStyle name="20% - Accent1 6 3 3" xfId="6389" xr:uid="{B4225CBC-B36D-47F9-A956-5687139DCCAA}"/>
    <cellStyle name="20% - Accent1 6 3 3 2" xfId="6387" xr:uid="{E5A9C3D1-C794-4478-9E00-4459F02BACE5}"/>
    <cellStyle name="20% - Accent1 6 3 3 2 2" xfId="21612" xr:uid="{B0B80A1C-6D82-434C-8B53-CC2B7AB33C78}"/>
    <cellStyle name="20% - Accent1 6 3 3 2 2 2" xfId="31636" xr:uid="{A62D06AE-9759-42ED-BEE4-EA1C5C07AFF7}"/>
    <cellStyle name="20% - Accent1 6 3 3 2 3" xfId="26744" xr:uid="{9B6B21F3-870E-4FB9-A40A-97088A46FCCB}"/>
    <cellStyle name="20% - Accent1 6 3 3 3" xfId="21613" xr:uid="{CAF8E599-2C91-4787-87B7-8540B5ABE816}"/>
    <cellStyle name="20% - Accent1 6 3 3 3 2" xfId="31637" xr:uid="{26A49234-285F-4E6C-8F7D-EFFF05820568}"/>
    <cellStyle name="20% - Accent1 6 3 3 4" xfId="26745" xr:uid="{94688A12-032E-475E-B731-82DCC136BF9F}"/>
    <cellStyle name="20% - Accent1 6 3 3 5" xfId="39037" xr:uid="{B1B30C9A-B695-43A5-A363-D4DD0DF80A3A}"/>
    <cellStyle name="20% - Accent1 6 3 4" xfId="6386" xr:uid="{1D06B5C3-D46C-44D4-B155-1ADAFA5C1D9A}"/>
    <cellStyle name="20% - Accent1 6 3 4 2" xfId="21611" xr:uid="{92E925B7-8B30-4EC2-9CF2-C5849F2F5296}"/>
    <cellStyle name="20% - Accent1 6 3 4 2 2" xfId="31635" xr:uid="{7B2BA95C-3D6A-4A82-9169-01FD2931365B}"/>
    <cellStyle name="20% - Accent1 6 3 4 3" xfId="26743" xr:uid="{E8CCC760-158D-4309-A854-8597E9E79189}"/>
    <cellStyle name="20% - Accent1 6 3 5" xfId="21618" xr:uid="{150B7972-375D-4A33-8E6D-A1F66FA91FA1}"/>
    <cellStyle name="20% - Accent1 6 3 5 2" xfId="31642" xr:uid="{119980B2-27A2-45E0-ADBA-470F70B0026B}"/>
    <cellStyle name="20% - Accent1 6 3 6" xfId="26750" xr:uid="{F47A7881-0826-403B-B915-B602828BE043}"/>
    <cellStyle name="20% - Accent1 6 3 7" xfId="37737" xr:uid="{FFA9B3D8-2640-46E9-A909-7E9DA3658917}"/>
    <cellStyle name="20% - Accent1 6 4" xfId="6384" xr:uid="{CC47473B-6684-44E9-B9C3-5E981273A221}"/>
    <cellStyle name="20% - Accent1 6 4 2" xfId="6382" xr:uid="{2F6CC08E-13C8-40FF-98CB-B34D4090E12E}"/>
    <cellStyle name="20% - Accent1 6 4 2 2" xfId="21609" xr:uid="{5B81D90F-CB13-4FC4-AC84-77072F87BB25}"/>
    <cellStyle name="20% - Accent1 6 4 2 2 2" xfId="31633" xr:uid="{F6A31081-0009-47D1-A755-1452F2AD6E4B}"/>
    <cellStyle name="20% - Accent1 6 4 2 3" xfId="26741" xr:uid="{B5A370E5-EAE6-401B-8C97-44F66A3B9DF3}"/>
    <cellStyle name="20% - Accent1 6 4 3" xfId="21610" xr:uid="{3F573F9A-D2B8-4998-9C05-8AA552591B88}"/>
    <cellStyle name="20% - Accent1 6 4 3 2" xfId="31634" xr:uid="{974643A7-6E54-4222-AE77-DDD37D963775}"/>
    <cellStyle name="20% - Accent1 6 4 4" xfId="26742" xr:uid="{23FAB79B-ECD6-4997-B84F-C79F2DE4AABD}"/>
    <cellStyle name="20% - Accent1 6 4 5" xfId="38084" xr:uid="{D26686F1-B5A2-4134-954B-1F1B2273462A}"/>
    <cellStyle name="20% - Accent1 6 5" xfId="6376" xr:uid="{FC865130-C8E8-4AC5-B17F-8A0F9B9D282A}"/>
    <cellStyle name="20% - Accent1 6 5 2" xfId="38739" xr:uid="{6E14B431-6466-41C8-A49A-FC711FD5713C}"/>
    <cellStyle name="20% - Accent1 6 6" xfId="6505" xr:uid="{599E843F-F317-4A00-A7D3-D16A844FABF1}"/>
    <cellStyle name="20% - Accent1 6 7" xfId="36376" xr:uid="{EEE95A30-5774-4FE2-98C3-46E3BF7E2FC3}"/>
    <cellStyle name="20% - Accent1 7" xfId="1838" xr:uid="{43B919FD-14EA-4DF6-98E3-CF7098E5C5A9}"/>
    <cellStyle name="20% - Accent1 7 2" xfId="1839" xr:uid="{07D04F42-9348-4A48-9350-4A588BFA1D45}"/>
    <cellStyle name="20% - Accent1 7 2 2" xfId="6368" xr:uid="{F2EA9EE9-BD05-4FF8-B575-210B9685E843}"/>
    <cellStyle name="20% - Accent1 7 2 2 2" xfId="6364" xr:uid="{5B7F4973-186B-43DE-A2D7-52D651AA912A}"/>
    <cellStyle name="20% - Accent1 7 2 2 2 2" xfId="6361" xr:uid="{DC3619E6-CB70-4416-A4A7-1C89EF338F71}"/>
    <cellStyle name="20% - Accent1 7 2 2 2 2 2" xfId="6358" xr:uid="{2852CEE6-C07E-4B45-9176-A6A48040E926}"/>
    <cellStyle name="20% - Accent1 7 2 2 2 2 2 2" xfId="21604" xr:uid="{8424ED5B-9D80-4EA0-A6DA-22FEFD111B0E}"/>
    <cellStyle name="20% - Accent1 7 2 2 2 2 2 2 2" xfId="31628" xr:uid="{3C017E2E-1C09-46FF-95BC-93982F8902F4}"/>
    <cellStyle name="20% - Accent1 7 2 2 2 2 2 3" xfId="26736" xr:uid="{44FE7F28-02D6-4EE6-8C47-E0DAE726E9EE}"/>
    <cellStyle name="20% - Accent1 7 2 2 2 2 3" xfId="21605" xr:uid="{852BB29D-C998-4FFB-B09B-A268DD80A831}"/>
    <cellStyle name="20% - Accent1 7 2 2 2 2 3 2" xfId="31629" xr:uid="{904C0AE4-0DEE-492F-8462-58547C8A9CF7}"/>
    <cellStyle name="20% - Accent1 7 2 2 2 2 4" xfId="26737" xr:uid="{5CD1F78A-5C01-4BAB-A5DF-E37F5B1C73A8}"/>
    <cellStyle name="20% - Accent1 7 2 2 2 3" xfId="6357" xr:uid="{7C0AE1D6-CA14-453C-AC8B-87A0DB456701}"/>
    <cellStyle name="20% - Accent1 7 2 2 2 3 2" xfId="21603" xr:uid="{48AF4B08-A431-44D6-B242-5052F08634F8}"/>
    <cellStyle name="20% - Accent1 7 2 2 2 3 2 2" xfId="31627" xr:uid="{932AB2EB-D72D-4B08-84D9-B9B9D683680C}"/>
    <cellStyle name="20% - Accent1 7 2 2 2 3 3" xfId="26735" xr:uid="{DC8C56EC-4E09-4DE0-A305-95426A4E4C5B}"/>
    <cellStyle name="20% - Accent1 7 2 2 2 4" xfId="21606" xr:uid="{C3E964C4-1603-4353-8FDC-4E545AEE1ABF}"/>
    <cellStyle name="20% - Accent1 7 2 2 2 4 2" xfId="31630" xr:uid="{FAFD64F1-E7B0-4FBD-AF8F-22444F749951}"/>
    <cellStyle name="20% - Accent1 7 2 2 2 5" xfId="26738" xr:uid="{24CDAE1F-C8AC-4CBE-82B5-AD6E4CB2291F}"/>
    <cellStyle name="20% - Accent1 7 2 2 3" xfId="6356" xr:uid="{2F5D791E-BDBE-4541-97BB-AD313772EA1F}"/>
    <cellStyle name="20% - Accent1 7 2 2 3 2" xfId="6355" xr:uid="{3FA99FE8-C0F2-4F9B-AC1E-B4D40B3CCF41}"/>
    <cellStyle name="20% - Accent1 7 2 2 3 2 2" xfId="21601" xr:uid="{D52DEE7C-B312-41EB-AB97-B4498C6D6C66}"/>
    <cellStyle name="20% - Accent1 7 2 2 3 2 2 2" xfId="31625" xr:uid="{6367B405-59BE-4C35-98D5-215AD644C382}"/>
    <cellStyle name="20% - Accent1 7 2 2 3 2 3" xfId="26733" xr:uid="{602FB49C-6FAD-44BF-817A-AC3431E4FBA1}"/>
    <cellStyle name="20% - Accent1 7 2 2 3 3" xfId="21602" xr:uid="{912E0197-A62B-40FF-B4C0-81B39A1933B2}"/>
    <cellStyle name="20% - Accent1 7 2 2 3 3 2" xfId="31626" xr:uid="{0915AD5A-9C2E-4A02-AE03-11CE66F6032F}"/>
    <cellStyle name="20% - Accent1 7 2 2 3 4" xfId="26734" xr:uid="{0747F9C5-838F-41CD-974A-4233875F7822}"/>
    <cellStyle name="20% - Accent1 7 2 2 4" xfId="6352" xr:uid="{4489D960-DCA5-4E5F-A33F-1136AC7B3F0A}"/>
    <cellStyle name="20% - Accent1 7 2 2 4 2" xfId="21600" xr:uid="{D2509211-8B2E-4A7D-B72B-ABBA54B68E3C}"/>
    <cellStyle name="20% - Accent1 7 2 2 4 2 2" xfId="31624" xr:uid="{801CB0D5-9AD7-4C5F-80B4-10AA6CEC4111}"/>
    <cellStyle name="20% - Accent1 7 2 2 4 3" xfId="26732" xr:uid="{D81850EC-3A12-460F-91C3-35C27C0B04E4}"/>
    <cellStyle name="20% - Accent1 7 2 2 5" xfId="21607" xr:uid="{C1A7F881-CEF5-430D-AED4-AE7D4262CDF9}"/>
    <cellStyle name="20% - Accent1 7 2 2 5 2" xfId="31631" xr:uid="{BAF850E3-3C9C-4ED9-8A71-EF5A4A1794AF}"/>
    <cellStyle name="20% - Accent1 7 2 2 6" xfId="26739" xr:uid="{868A11CB-84B6-4DFF-AE46-791B958304AA}"/>
    <cellStyle name="20% - Accent1 7 2 3" xfId="6350" xr:uid="{5BD28A3D-1C27-4564-9AE6-06DB6A038957}"/>
    <cellStyle name="20% - Accent1 7 2 3 2" xfId="6347" xr:uid="{EFD436D1-276E-417F-9BB7-B54B0ED78DFD}"/>
    <cellStyle name="20% - Accent1 7 2 3 2 2" xfId="6346" xr:uid="{C0FF91CB-F925-4FD1-9D5B-BEAEF408F595}"/>
    <cellStyle name="20% - Accent1 7 2 3 2 2 2" xfId="21597" xr:uid="{02921EF3-DD71-43DF-AEAA-D6044186BAA7}"/>
    <cellStyle name="20% - Accent1 7 2 3 2 2 2 2" xfId="31621" xr:uid="{7672AF30-1A01-4476-991A-FDBDB5637D2F}"/>
    <cellStyle name="20% - Accent1 7 2 3 2 2 3" xfId="26729" xr:uid="{F3FB8A37-D996-4BD9-A650-7C0CEA9E6B60}"/>
    <cellStyle name="20% - Accent1 7 2 3 2 3" xfId="21598" xr:uid="{DA2EB80A-719E-443F-860F-2552B70EAE66}"/>
    <cellStyle name="20% - Accent1 7 2 3 2 3 2" xfId="31622" xr:uid="{4F6C7E81-CCAD-422B-A333-C2AA66A12C79}"/>
    <cellStyle name="20% - Accent1 7 2 3 2 4" xfId="26730" xr:uid="{B39A831B-1DC5-4E81-9A63-0C3CD5EF94AD}"/>
    <cellStyle name="20% - Accent1 7 2 3 3" xfId="6345" xr:uid="{B957996C-F47C-48B6-8AA1-9D913F622A7B}"/>
    <cellStyle name="20% - Accent1 7 2 3 3 2" xfId="21596" xr:uid="{F70CCCC8-6276-4F80-993F-94F8C7888096}"/>
    <cellStyle name="20% - Accent1 7 2 3 3 2 2" xfId="31620" xr:uid="{AD53486C-A6FB-43DD-BB83-B0F68B8AF1C4}"/>
    <cellStyle name="20% - Accent1 7 2 3 3 3" xfId="26728" xr:uid="{EC538180-8803-4E1A-8272-950B6B7670C0}"/>
    <cellStyle name="20% - Accent1 7 2 3 4" xfId="21599" xr:uid="{1B11A831-C2B8-4CB5-9E1A-E10CB363BEEF}"/>
    <cellStyle name="20% - Accent1 7 2 3 4 2" xfId="31623" xr:uid="{4EAC9794-A6D5-4F89-82DF-004A9C07CFD5}"/>
    <cellStyle name="20% - Accent1 7 2 3 5" xfId="26731" xr:uid="{2F81932E-CB32-46AA-8E56-17F08A181A12}"/>
    <cellStyle name="20% - Accent1 7 2 4" xfId="6344" xr:uid="{27B6D064-B80D-44FD-B673-756985EABCC4}"/>
    <cellStyle name="20% - Accent1 7 2 4 2" xfId="6341" xr:uid="{AFAC9F17-E8FA-4289-92B4-B98C6E710CC9}"/>
    <cellStyle name="20% - Accent1 7 2 4 2 2" xfId="21594" xr:uid="{A6525A59-3FB3-44FF-B853-66BA8A844DE9}"/>
    <cellStyle name="20% - Accent1 7 2 4 2 2 2" xfId="31618" xr:uid="{D1AB1595-0FB6-4876-B081-14013BF518C2}"/>
    <cellStyle name="20% - Accent1 7 2 4 2 3" xfId="26726" xr:uid="{40FEEE1F-2F2D-4C78-9310-D67B5359C721}"/>
    <cellStyle name="20% - Accent1 7 2 4 3" xfId="21595" xr:uid="{040B6911-DA48-4B45-B09B-19784E2C78AF}"/>
    <cellStyle name="20% - Accent1 7 2 4 3 2" xfId="31619" xr:uid="{220465F4-0808-4D90-81E8-E7D39EEF2574}"/>
    <cellStyle name="20% - Accent1 7 2 4 4" xfId="26727" xr:uid="{A35E9082-F894-45FB-A239-9A9E2C8F7E7D}"/>
    <cellStyle name="20% - Accent1 7 2 5" xfId="6338" xr:uid="{75D6AF1F-04EB-4FF9-8FDA-9E9F85BE48CB}"/>
    <cellStyle name="20% - Accent1 7 2 5 2" xfId="21593" xr:uid="{41EF92E5-F7F6-4E0E-B194-BEC0D12D567C}"/>
    <cellStyle name="20% - Accent1 7 2 5 2 2" xfId="31617" xr:uid="{3C890559-D810-4268-8064-641819109CFD}"/>
    <cellStyle name="20% - Accent1 7 2 5 3" xfId="26725" xr:uid="{74D9BC45-03D1-4D99-9E0D-1A241A42D1AC}"/>
    <cellStyle name="20% - Accent1 7 2 6" xfId="6371" xr:uid="{7BC3B012-6B29-44FE-8B00-8BC8E99D40C8}"/>
    <cellStyle name="20% - Accent1 7 2 6 2" xfId="21608" xr:uid="{772D3F00-64AB-4EE4-B512-9D35F551AB9D}"/>
    <cellStyle name="20% - Accent1 7 2 6 2 2" xfId="31632" xr:uid="{99AE7F27-B2B7-47D0-90DB-6B6CA7624C5E}"/>
    <cellStyle name="20% - Accent1 7 2 6 3" xfId="26740" xr:uid="{BD5CBBF0-E796-48B1-B5BA-578B37B1D2C4}"/>
    <cellStyle name="20% - Accent1 7 2 7" xfId="36492" xr:uid="{6E3533AC-DA42-438B-9F1B-1A93215A93C2}"/>
    <cellStyle name="20% - Accent1 7 3" xfId="5936" xr:uid="{F9F95265-F21B-44A5-B3F2-63EF415076DD}"/>
    <cellStyle name="20% - Accent1 7 3 2" xfId="6334" xr:uid="{A9193234-4D3B-4FFB-A0C6-3596A2D95ECD}"/>
    <cellStyle name="20% - Accent1 7 3 2 2" xfId="6333" xr:uid="{B8F95502-DC78-4718-A46E-14B8E1953F5E}"/>
    <cellStyle name="20% - Accent1 7 3 2 2 2" xfId="6332" xr:uid="{BB706E78-E965-4356-84E1-125108A67DE2}"/>
    <cellStyle name="20% - Accent1 7 3 2 2 2 2" xfId="21589" xr:uid="{BB63A876-3725-4182-9E9A-F88DF9FA171E}"/>
    <cellStyle name="20% - Accent1 7 3 2 2 2 2 2" xfId="31613" xr:uid="{F76835DB-DD01-4DC1-85E0-C00F3CB2B675}"/>
    <cellStyle name="20% - Accent1 7 3 2 2 2 3" xfId="26721" xr:uid="{C479DF43-52C6-442D-ABCF-4F212F0AD90C}"/>
    <cellStyle name="20% - Accent1 7 3 2 2 3" xfId="21590" xr:uid="{5707E402-16F0-482D-9C65-9940FBE877DD}"/>
    <cellStyle name="20% - Accent1 7 3 2 2 3 2" xfId="31614" xr:uid="{900F40C7-B8AF-4E45-BE64-DB66C44583A8}"/>
    <cellStyle name="20% - Accent1 7 3 2 2 4" xfId="26722" xr:uid="{BBA6FDD9-5917-4719-8429-E7C98A897773}"/>
    <cellStyle name="20% - Accent1 7 3 2 3" xfId="6329" xr:uid="{7566D7B2-20FC-48A0-A980-413FB23C5508}"/>
    <cellStyle name="20% - Accent1 7 3 2 3 2" xfId="21588" xr:uid="{FECA61D4-727C-4D97-BC6E-AB96216AC999}"/>
    <cellStyle name="20% - Accent1 7 3 2 3 2 2" xfId="31612" xr:uid="{6157FBE3-5179-40BF-87F2-9717B214BF9D}"/>
    <cellStyle name="20% - Accent1 7 3 2 3 3" xfId="26720" xr:uid="{90993576-7B91-47B8-9F99-16650B22ADA2}"/>
    <cellStyle name="20% - Accent1 7 3 2 4" xfId="21591" xr:uid="{BB8E7F46-5D20-44BF-9465-E6529FFC871F}"/>
    <cellStyle name="20% - Accent1 7 3 2 4 2" xfId="31615" xr:uid="{49F85462-5D21-4326-9963-06DE44B9DE34}"/>
    <cellStyle name="20% - Accent1 7 3 2 5" xfId="26723" xr:uid="{527A9F46-83D7-43BB-96A7-0FA4B10FA4FC}"/>
    <cellStyle name="20% - Accent1 7 3 2 6" xfId="38392" xr:uid="{91721C2B-65B8-44BB-B2C5-39FB5F338769}"/>
    <cellStyle name="20% - Accent1 7 3 3" xfId="6326" xr:uid="{67D96BD8-B36B-4DBD-A27F-75BE0E5FA9B8}"/>
    <cellStyle name="20% - Accent1 7 3 3 2" xfId="6323" xr:uid="{823AFC3E-A2C3-45B0-B3CE-A8284713D59D}"/>
    <cellStyle name="20% - Accent1 7 3 3 2 2" xfId="21586" xr:uid="{D9F1C374-1260-4E5E-9A0E-7B25042311F5}"/>
    <cellStyle name="20% - Accent1 7 3 3 2 2 2" xfId="31610" xr:uid="{DE94447D-F5B2-4786-9688-37DF2A0D6AA8}"/>
    <cellStyle name="20% - Accent1 7 3 3 2 3" xfId="26718" xr:uid="{796BA6B1-3EE1-4F9C-8B91-50CC2BB73C8A}"/>
    <cellStyle name="20% - Accent1 7 3 3 3" xfId="21587" xr:uid="{C8B96A80-3E36-41CB-B739-0FB0659F8951}"/>
    <cellStyle name="20% - Accent1 7 3 3 3 2" xfId="31611" xr:uid="{69C9A7B1-65B2-436A-A5FF-D2058AE56EE2}"/>
    <cellStyle name="20% - Accent1 7 3 3 4" xfId="26719" xr:uid="{11624AFB-24CE-4068-A8AD-1C098391D115}"/>
    <cellStyle name="20% - Accent1 7 3 3 5" xfId="39052" xr:uid="{79E47159-2777-4741-8A3F-128D24D8BDEF}"/>
    <cellStyle name="20% - Accent1 7 3 4" xfId="6322" xr:uid="{D3C1EA5E-58A2-46D8-A6BD-5D382212FD63}"/>
    <cellStyle name="20% - Accent1 7 3 4 2" xfId="21585" xr:uid="{DB195FC9-B0E2-4E0F-A49D-5D28A6B2C3A9}"/>
    <cellStyle name="20% - Accent1 7 3 4 2 2" xfId="31609" xr:uid="{FEDA7FEB-5DCD-4672-9EAD-F64D65DD3AFC}"/>
    <cellStyle name="20% - Accent1 7 3 4 3" xfId="26717" xr:uid="{8067FDFA-7A0C-4B06-81C6-5316DBFC78B8}"/>
    <cellStyle name="20% - Accent1 7 3 5" xfId="6335" xr:uid="{8AE4226B-733E-401F-8610-5E2F89B4B6E0}"/>
    <cellStyle name="20% - Accent1 7 3 5 2" xfId="21592" xr:uid="{24066FF9-F923-49AA-BE89-6FCD701DB58D}"/>
    <cellStyle name="20% - Accent1 7 3 5 2 2" xfId="31616" xr:uid="{9D3CE597-3C53-4766-BDCD-7EFE926D3C9C}"/>
    <cellStyle name="20% - Accent1 7 3 5 3" xfId="26724" xr:uid="{47B2CB74-D78D-494E-B36D-075599DB8B6F}"/>
    <cellStyle name="20% - Accent1 7 3 6" xfId="37752" xr:uid="{B7A9EA2B-20F1-4BE1-940F-248511AD264E}"/>
    <cellStyle name="20% - Accent1 7 4" xfId="6321" xr:uid="{5B23C391-33C3-478C-834C-DFEFB71EDE95}"/>
    <cellStyle name="20% - Accent1 7 4 2" xfId="6320" xr:uid="{CF985424-7DE6-4CBA-9048-01D70A987264}"/>
    <cellStyle name="20% - Accent1 7 4 2 2" xfId="21583" xr:uid="{3EB3E991-BA94-44D3-AD07-7AF5748A7159}"/>
    <cellStyle name="20% - Accent1 7 4 2 2 2" xfId="31607" xr:uid="{51AC703E-049F-471E-B89B-8C69D4E44F0B}"/>
    <cellStyle name="20% - Accent1 7 4 2 3" xfId="26715" xr:uid="{DFF7E95D-7029-4C7F-916D-3449D4382636}"/>
    <cellStyle name="20% - Accent1 7 4 3" xfId="21584" xr:uid="{18B10A33-A23E-4917-B2B2-42A945DE2A3F}"/>
    <cellStyle name="20% - Accent1 7 4 3 2" xfId="31608" xr:uid="{06D35AF7-AB40-43E9-8B1D-0FC9115B6B4F}"/>
    <cellStyle name="20% - Accent1 7 4 4" xfId="26716" xr:uid="{6477DF3A-2039-432F-9FC0-01079C1A55E3}"/>
    <cellStyle name="20% - Accent1 7 4 5" xfId="38099" xr:uid="{2124C5ED-5822-4D95-AB15-93616A11ACE2}"/>
    <cellStyle name="20% - Accent1 7 5" xfId="6317" xr:uid="{08BE3D6A-16A8-4949-926E-25B3535A1A47}"/>
    <cellStyle name="20% - Accent1 7 5 2" xfId="38754" xr:uid="{57CD92BE-DBA8-4335-BDB4-0D290230B478}"/>
    <cellStyle name="20% - Accent1 7 6" xfId="36390" xr:uid="{9A22FF12-0411-4D93-8F33-9B4897726BA8}"/>
    <cellStyle name="20% - Accent1 8" xfId="1840" xr:uid="{C70D0606-14D8-491E-9847-2DE7341A2A2C}"/>
    <cellStyle name="20% - Accent1 8 2" xfId="1841" xr:uid="{3337F4D0-7B45-4027-AD62-A22A140BFF5E}"/>
    <cellStyle name="20% - Accent1 8 2 2" xfId="36493" xr:uid="{6143F040-70C4-467D-B310-48EDA8183631}"/>
    <cellStyle name="20% - Accent1 8 3" xfId="5937" xr:uid="{6CD9223C-2BA3-4E71-A1F6-474601D8FD87}"/>
    <cellStyle name="20% - Accent1 8 3 2" xfId="38406" xr:uid="{0A417AD4-E582-4997-A1EC-4CC0B7D6B226}"/>
    <cellStyle name="20% - Accent1 8 3 3" xfId="39066" xr:uid="{CD9D2549-BC88-41CA-8623-A29ADA5FF322}"/>
    <cellStyle name="20% - Accent1 8 3 4" xfId="37766" xr:uid="{EE45CE86-9058-477C-96D8-F9E10E3B3384}"/>
    <cellStyle name="20% - Accent1 8 4" xfId="6314" xr:uid="{0CCDF24A-A5CD-4302-ABC8-E51054F0165A}"/>
    <cellStyle name="20% - Accent1 8 4 2" xfId="38113" xr:uid="{2F61F036-5F03-4BF9-8D98-04800432BC19}"/>
    <cellStyle name="20% - Accent1 8 5" xfId="38768" xr:uid="{0AFDB026-87A5-4692-90AD-399C9B4B5324}"/>
    <cellStyle name="20% - Accent1 8 6" xfId="36404" xr:uid="{39D92B57-F78B-4C6B-A97C-B885841F2A56}"/>
    <cellStyle name="20% - Accent1 9" xfId="1842" xr:uid="{A51EC6FF-3C2D-40D9-8AE6-C15C5D456B17}"/>
    <cellStyle name="20% - Accent1 9 2" xfId="1843" xr:uid="{9EF7ED26-9E6E-408C-A091-2920DF5EE98D}"/>
    <cellStyle name="20% - Accent1 9 2 2" xfId="36494" xr:uid="{5FC968B0-F4B4-49A2-A5E1-6442F5830E42}"/>
    <cellStyle name="20% - Accent1 9 3" xfId="6311" xr:uid="{B0219841-AB2B-4948-B7A3-7E0213578CB0}"/>
    <cellStyle name="20% - Accent1 9 3 2" xfId="38421" xr:uid="{E0104A5A-EAA2-4E30-9178-DAAFA28B4765}"/>
    <cellStyle name="20% - Accent1 9 3 3" xfId="39080" xr:uid="{FE60C49A-FAFB-4770-A4F1-01F40918C7B7}"/>
    <cellStyle name="20% - Accent1 9 3 4" xfId="37780" xr:uid="{04380F97-180A-4C8F-9782-48DA74390017}"/>
    <cellStyle name="20% - Accent1 9 4" xfId="38126" xr:uid="{CB9BBB7F-C3FD-43A3-83DC-C613E57736D8}"/>
    <cellStyle name="20% - Accent1 9 5" xfId="38783" xr:uid="{355403EB-5E58-4EB5-8AA7-0A5676F7B8A9}"/>
    <cellStyle name="20% - Accent1 9 6" xfId="36417" xr:uid="{037DCCA0-69DA-4215-9DC4-A986B5AAE481}"/>
    <cellStyle name="20% - Accent2" xfId="32" builtinId="34" customBuiltin="1"/>
    <cellStyle name="20% - Accent2 10" xfId="1844" xr:uid="{07469469-F5F6-47A4-8ADE-28FDB8A6DF32}"/>
    <cellStyle name="20% - Accent2 10 2" xfId="6310" xr:uid="{628BEEEF-8BE8-43D8-A5D2-747E76F8A56D}"/>
    <cellStyle name="20% - Accent2 10 2 2" xfId="36496" xr:uid="{F6FDE2C9-7D56-488E-A310-67EFA11519D8}"/>
    <cellStyle name="20% - Accent2 10 3" xfId="37796" xr:uid="{DDE684CC-FFE5-49AC-8EBA-4726E214A38B}"/>
    <cellStyle name="20% - Accent2 10 3 2" xfId="38438" xr:uid="{91904FA0-FDFA-46E1-AE72-AED62412B688}"/>
    <cellStyle name="20% - Accent2 10 3 3" xfId="39097" xr:uid="{5CC4ABFE-FC88-4745-AC8C-1CA3555D34A4}"/>
    <cellStyle name="20% - Accent2 10 4" xfId="38143" xr:uid="{F023A88E-1289-4014-B709-5283604AF16B}"/>
    <cellStyle name="20% - Accent2 10 5" xfId="38800" xr:uid="{AC3EE806-0684-46C8-AC20-7091873B24C4}"/>
    <cellStyle name="20% - Accent2 10 6" xfId="36435" xr:uid="{5FDB18F6-D2A6-45C7-B000-FA851F32A50C}"/>
    <cellStyle name="20% - Accent2 11" xfId="1845" xr:uid="{5D980659-C01D-4CFA-9566-7DC2EB2657C4}"/>
    <cellStyle name="20% - Accent2 11 2" xfId="6309" xr:uid="{23E27C5C-40F4-49DF-8029-99B2C3F5C520}"/>
    <cellStyle name="20% - Accent2 11 2 2" xfId="36497" xr:uid="{625BE7EA-6C64-49F9-B056-D8AFB825BB20}"/>
    <cellStyle name="20% - Accent2 11 3" xfId="37809" xr:uid="{4685E3A7-47E7-4381-847E-6BA94185E74F}"/>
    <cellStyle name="20% - Accent2 11 3 2" xfId="38451" xr:uid="{CF9FE378-9232-4DB6-9069-A89BAD5431C4}"/>
    <cellStyle name="20% - Accent2 11 3 3" xfId="39112" xr:uid="{BAAA5449-891F-470E-84F2-C945747D8197}"/>
    <cellStyle name="20% - Accent2 11 4" xfId="38157" xr:uid="{D335C744-B7C3-40FF-BC88-54BD0D6867FD}"/>
    <cellStyle name="20% - Accent2 11 5" xfId="38814" xr:uid="{0C410A63-1F3B-4C99-9DED-5240EF738E21}"/>
    <cellStyle name="20% - Accent2 11 6" xfId="36448" xr:uid="{1FA0303C-832F-47D1-AE9D-A68EEC9ECA5A}"/>
    <cellStyle name="20% - Accent2 12" xfId="1846" xr:uid="{FCB3B081-812C-4884-BF64-DEDF7C68D48B}"/>
    <cellStyle name="20% - Accent2 12 2" xfId="36498" xr:uid="{5376D52F-91C0-4268-BE4F-B5EEC651674F}"/>
    <cellStyle name="20% - Accent2 13" xfId="1847" xr:uid="{A8D42009-E25D-4BB0-A6B0-1BE8B1386B65}"/>
    <cellStyle name="20% - Accent2 13 2" xfId="36499" xr:uid="{198B8202-8346-4930-B55E-157CCD698399}"/>
    <cellStyle name="20% - Accent2 14" xfId="1848" xr:uid="{B28152D9-389B-423D-A312-4974AD1029D6}"/>
    <cellStyle name="20% - Accent2 14 2" xfId="36500" xr:uid="{FB3672B5-8CDA-477F-BCA0-027658F6E011}"/>
    <cellStyle name="20% - Accent2 15" xfId="1849" xr:uid="{0FE99D4B-B5F6-472A-A70B-336F70A5A392}"/>
    <cellStyle name="20% - Accent2 15 2" xfId="36501" xr:uid="{40A8339F-7B80-4234-B5E7-32CF21CD0A66}"/>
    <cellStyle name="20% - Accent2 16" xfId="21198" xr:uid="{EE44B086-4B89-46CF-9C6C-F3F1788362EE}"/>
    <cellStyle name="20% - Accent2 16 2" xfId="36502" xr:uid="{31A02DF6-ABF6-4887-9670-3136502ABC3F}"/>
    <cellStyle name="20% - Accent2 17" xfId="316" xr:uid="{54846EE3-74E3-48E8-8229-07703E2246BF}"/>
    <cellStyle name="20% - Accent2 17 2" xfId="36503" xr:uid="{362869E8-B1C7-44DE-839D-F7987C775ED9}"/>
    <cellStyle name="20% - Accent2 18" xfId="36504" xr:uid="{33BC8CB0-2315-4136-98D7-055908B2672E}"/>
    <cellStyle name="20% - Accent2 19" xfId="36505" xr:uid="{D84A6D9F-09A6-4BDB-B8B3-0AC49A4B6AFE}"/>
    <cellStyle name="20% - Accent2 2" xfId="138" xr:uid="{2B5D262B-4BEB-443F-B3BD-1652C5DDC07E}"/>
    <cellStyle name="20% - Accent2 2 2" xfId="310" xr:uid="{A9043DAA-A240-42F4-9DFC-05439B6EB26B}"/>
    <cellStyle name="20% - Accent2 2 2 2" xfId="5939" xr:uid="{1BCD6C1F-9CB4-4CF6-B5CE-371D33093893}"/>
    <cellStyle name="20% - Accent2 2 2 2 2" xfId="6302" xr:uid="{6A8789BE-1101-453E-8B20-3B86629223BA}"/>
    <cellStyle name="20% - Accent2 2 2 2 2 2" xfId="38471" xr:uid="{635496D1-185C-47E7-9179-70D8302EB2DA}"/>
    <cellStyle name="20% - Accent2 2 2 2 2 3" xfId="39132" xr:uid="{7E5BD442-1254-45BD-A24C-EFEED8FA39CC}"/>
    <cellStyle name="20% - Accent2 2 2 2 2 4" xfId="37827" xr:uid="{A859A30A-6F55-433B-972F-0E52E06420E7}"/>
    <cellStyle name="20% - Accent2 2 2 2 3" xfId="38179" xr:uid="{AC67EB7C-980D-48EF-A712-902E0C72EDD0}"/>
    <cellStyle name="20% - Accent2 2 2 2 4" xfId="38838" xr:uid="{6EE24539-21EE-4E49-95C3-4B95DE9CD4D2}"/>
    <cellStyle name="20% - Accent2 2 2 2 5" xfId="36507" xr:uid="{7668D686-B4B2-4156-B564-94CA8FCFE719}"/>
    <cellStyle name="20% - Accent2 2 2 3" xfId="6299" xr:uid="{A7AF7FF2-D7D8-4A55-823F-8732CD9B8D17}"/>
    <cellStyle name="20% - Accent2 2 2 3 2" xfId="6298" xr:uid="{4CD491FA-96AA-4137-85C7-E542C8532F9B}"/>
    <cellStyle name="20% - Accent2 2 2 3 2 2" xfId="38337" xr:uid="{4D2720B1-2DA7-47B6-96D4-08D67649A179}"/>
    <cellStyle name="20% - Accent2 2 2 3 3" xfId="38995" xr:uid="{C0FF3172-3078-4498-86A4-8BF3411251FE}"/>
    <cellStyle name="20% - Accent2 2 2 3 4" xfId="37697" xr:uid="{3EAB0654-6B50-4363-A4EB-6DE638DC2D38}"/>
    <cellStyle name="20% - Accent2 2 2 4" xfId="6305" xr:uid="{94808064-E4E4-4C81-9ADB-44554D82CA11}"/>
    <cellStyle name="20% - Accent2 2 2 4 2" xfId="38039" xr:uid="{266844D4-3763-4E23-96D3-200264AFECDC}"/>
    <cellStyle name="20% - Accent2 2 2 5" xfId="38693" xr:uid="{FE3861B4-322F-41DE-8DB4-459779DE8823}"/>
    <cellStyle name="20% - Accent2 2 2 6" xfId="36335" xr:uid="{5376D312-535C-4843-8CF1-233D52558513}"/>
    <cellStyle name="20% - Accent2 2 3" xfId="312" xr:uid="{DCA004B4-746C-49CD-B2B4-B09A02F80135}"/>
    <cellStyle name="20% - Accent2 2 3 2" xfId="1850" xr:uid="{31E77907-BCEE-4ECE-8BD7-00D1E4F3C66C}"/>
    <cellStyle name="20% - Accent2 2 3 2 2" xfId="6296" xr:uid="{4EA9E161-E2C0-4FFF-B294-A8B6D7B38CDE}"/>
    <cellStyle name="20% - Accent2 2 3 3" xfId="5940" xr:uid="{882CFA97-2363-46CD-B7EE-E5E5C91D5D93}"/>
    <cellStyle name="20% - Accent2 2 3 3 2" xfId="6282" xr:uid="{ABFC972C-3535-4E79-B48D-0D6FD326286F}"/>
    <cellStyle name="20% - Accent2 2 3 4" xfId="6297" xr:uid="{030C3FBA-FBEE-4701-A99F-10DCF5B7AB4D}"/>
    <cellStyle name="20% - Accent2 2 3 5" xfId="21200" xr:uid="{3AD22743-F0D7-4EED-A682-8F8776B3726E}"/>
    <cellStyle name="20% - Accent2 2 3 6" xfId="36506" xr:uid="{6560798C-D08B-4A73-8F51-A0B5EBB4392D}"/>
    <cellStyle name="20% - Accent2 2 4" xfId="6308" xr:uid="{585A20D6-B37F-4304-8595-F414F6338358}"/>
    <cellStyle name="20% - Accent2 2 4 2" xfId="38291" xr:uid="{58608507-6504-4E01-8BF1-4217DE976763}"/>
    <cellStyle name="20% - Accent2 2 4 3" xfId="38949" xr:uid="{E4375B20-5A8F-4161-81D5-3FFB9FE0F918}"/>
    <cellStyle name="20% - Accent2 2 4 4" xfId="37652" xr:uid="{5A80D9B6-87B3-4036-897F-80F629054CA8}"/>
    <cellStyle name="20% - Accent2 2 5" xfId="21199" xr:uid="{44869EC3-13F6-4294-84D2-B3A1CF127CD5}"/>
    <cellStyle name="20% - Accent2 2 5 2" xfId="31334" xr:uid="{9DBE60DA-3B0F-41FD-BFD5-7E65CBDD38AA}"/>
    <cellStyle name="20% - Accent2 2 6" xfId="26442" xr:uid="{64213CC6-6B5D-409A-8CFB-1EDCF7EB1ADD}"/>
    <cellStyle name="20% - Accent2 2 7" xfId="313" xr:uid="{2483BCA4-713F-40EE-8CBB-B6E5CEAF304F}"/>
    <cellStyle name="20% - Accent2 2_X2" xfId="1851" xr:uid="{D095C1EA-57B0-4948-986E-506D2D9C88A2}"/>
    <cellStyle name="20% - Accent2 20" xfId="36508" xr:uid="{04BF13B7-5E77-43C2-9EEB-54346B0E234E}"/>
    <cellStyle name="20% - Accent2 21" xfId="36509" xr:uid="{7E68B69A-2F9D-4BFA-8903-12C5C40A52B7}"/>
    <cellStyle name="20% - Accent2 21 2" xfId="36510" xr:uid="{DAA19CDD-360F-4C10-97A0-EC42055A5535}"/>
    <cellStyle name="20% - Accent2 21 2 2" xfId="37828" xr:uid="{61B48362-9E01-418B-8E8C-B45D0F39FCCA}"/>
    <cellStyle name="20% - Accent2 21 2 2 2" xfId="38472" xr:uid="{DEC522E2-B2ED-4AA0-BBE3-2ADF2969B8A0}"/>
    <cellStyle name="20% - Accent2 21 2 2 3" xfId="39133" xr:uid="{DF305742-5FBE-440C-B9C4-148CB284C498}"/>
    <cellStyle name="20% - Accent2 21 2 3" xfId="38180" xr:uid="{D0FC8075-4F82-4231-A41B-683E54B14726}"/>
    <cellStyle name="20% - Accent2 21 2 4" xfId="38839" xr:uid="{9F57F174-7E07-47C2-A66D-7573C05BF3E9}"/>
    <cellStyle name="20% - Accent2 22" xfId="36511" xr:uid="{396F8CB6-3FF3-4342-A0A3-6DBFA805C195}"/>
    <cellStyle name="20% - Accent2 22 2" xfId="36512" xr:uid="{C513D217-8C64-443E-BA8F-0B36B29B410F}"/>
    <cellStyle name="20% - Accent2 22 2 2" xfId="37829" xr:uid="{99F59B1E-9A53-45A8-BF03-ED1850116C4A}"/>
    <cellStyle name="20% - Accent2 22 2 2 2" xfId="38473" xr:uid="{D3D0F496-A1A2-46DF-AE0F-C7640989B953}"/>
    <cellStyle name="20% - Accent2 22 2 2 3" xfId="39134" xr:uid="{38804F3A-7C33-4E40-B227-D17EB1797732}"/>
    <cellStyle name="20% - Accent2 22 2 3" xfId="38181" xr:uid="{6C52869F-1519-4522-88FD-8940D2A6A7E5}"/>
    <cellStyle name="20% - Accent2 22 2 4" xfId="38840" xr:uid="{DBC297E3-05CB-4840-8F3E-7FD8292253EA}"/>
    <cellStyle name="20% - Accent2 23" xfId="36513" xr:uid="{E33808A7-7343-4653-A67A-55FB41339A1B}"/>
    <cellStyle name="20% - Accent2 23 2" xfId="36514" xr:uid="{25E5D95C-A06A-4BB8-B5DC-1E88DE5160D1}"/>
    <cellStyle name="20% - Accent2 24" xfId="36515" xr:uid="{D5D8DFAC-3A78-4D36-8484-417B763FA6FF}"/>
    <cellStyle name="20% - Accent2 24 2" xfId="36516" xr:uid="{FC190FAF-BB2B-42F9-9246-144DC27E6112}"/>
    <cellStyle name="20% - Accent2 24 2 2" xfId="37831" xr:uid="{AEE8B1E6-76C5-44D0-9F05-7D7E3C5C465E}"/>
    <cellStyle name="20% - Accent2 24 2 2 2" xfId="38475" xr:uid="{EEDA4197-9D29-46EE-9D81-5C87FB76299E}"/>
    <cellStyle name="20% - Accent2 24 2 2 3" xfId="39136" xr:uid="{07AC381E-2CEE-491E-88BA-F695EC80CA29}"/>
    <cellStyle name="20% - Accent2 24 2 3" xfId="38183" xr:uid="{61BCA1FE-E420-42E4-A1F1-F727A29C11E8}"/>
    <cellStyle name="20% - Accent2 24 2 4" xfId="38842" xr:uid="{365D0732-6AA0-4008-ACE9-91BF0E9A39B7}"/>
    <cellStyle name="20% - Accent2 24 3" xfId="37830" xr:uid="{8CF15FC0-F582-41DB-95D8-51503589DFC6}"/>
    <cellStyle name="20% - Accent2 24 3 2" xfId="38474" xr:uid="{2F54466D-FF14-4B94-96C7-6C4A27CC1650}"/>
    <cellStyle name="20% - Accent2 24 3 3" xfId="39135" xr:uid="{ACE5084E-03BE-48D0-BAD4-FA30D7333DFA}"/>
    <cellStyle name="20% - Accent2 24 4" xfId="38182" xr:uid="{2296FD41-2669-457B-AD49-201FDAF52908}"/>
    <cellStyle name="20% - Accent2 24 5" xfId="38841" xr:uid="{867791D1-7EEE-4D6A-8898-FAEE4D582DF0}"/>
    <cellStyle name="20% - Accent2 25" xfId="36517" xr:uid="{171E982B-F6BE-48FF-9B74-531A03E7503B}"/>
    <cellStyle name="20% - Accent2 26" xfId="36518" xr:uid="{9A7F9538-1466-4B90-8A71-9F879569DA9A}"/>
    <cellStyle name="20% - Accent2 26 2" xfId="36519" xr:uid="{3DB81663-96A5-48FC-81E1-A805871F843C}"/>
    <cellStyle name="20% - Accent2 27" xfId="36520" xr:uid="{5C55C8DF-0982-4292-96A8-951769515E55}"/>
    <cellStyle name="20% - Accent2 28" xfId="36521" xr:uid="{C6DAED65-7324-44B4-861C-554B2187BAC0}"/>
    <cellStyle name="20% - Accent2 29" xfId="36495" xr:uid="{1DE683DA-9D74-4473-94BB-3BBDC66EE503}"/>
    <cellStyle name="20% - Accent2 29 2" xfId="37826" xr:uid="{B125B19D-0FE7-4C3D-B3C1-8E332443E87A}"/>
    <cellStyle name="20% - Accent2 29 2 2" xfId="38470" xr:uid="{1AE0FBA3-81AD-4F02-A0C3-586DE98A1EB3}"/>
    <cellStyle name="20% - Accent2 29 2 3" xfId="39131" xr:uid="{9411DE3E-4A1D-4DF5-AD38-728189F11E57}"/>
    <cellStyle name="20% - Accent2 29 3" xfId="38178" xr:uid="{D8A93A48-116A-4E94-A052-68B9EB00523F}"/>
    <cellStyle name="20% - Accent2 29 4" xfId="38837" xr:uid="{EBFD6E29-53A7-4D34-B88E-F1ED02AC6DFC}"/>
    <cellStyle name="20% - Accent2 3" xfId="320" xr:uid="{CC84409D-96E1-4C0D-AFAF-004713DDA11D}"/>
    <cellStyle name="20% - Accent2 3 2" xfId="1852" xr:uid="{DC996E62-0105-4C2E-B387-64E70D83AA4F}"/>
    <cellStyle name="20% - Accent2 3 2 2" xfId="6279" xr:uid="{093D3818-2105-4927-979D-C02CE3B8ABD1}"/>
    <cellStyle name="20% - Accent2 3 2 2 2" xfId="6277" xr:uid="{A66FAE30-FF12-40F5-A5FB-603F654EC92F}"/>
    <cellStyle name="20% - Accent2 3 2 2 2 2" xfId="6275" xr:uid="{35249BFF-97E4-4568-83A0-1A4F4A564AA6}"/>
    <cellStyle name="20% - Accent2 3 2 2 2 2 2" xfId="6273" xr:uid="{3E6629B2-3969-4194-A227-FDDE254CE06F}"/>
    <cellStyle name="20% - Accent2 3 2 2 2 2 2 2" xfId="21578" xr:uid="{B820BE67-FDC2-47ED-8D91-C019987D3BCA}"/>
    <cellStyle name="20% - Accent2 3 2 2 2 2 2 2 2" xfId="31602" xr:uid="{1EA3055E-C1DD-403C-BBEC-CA3CE4242125}"/>
    <cellStyle name="20% - Accent2 3 2 2 2 2 2 3" xfId="26710" xr:uid="{0277103D-66A0-4793-93E9-6F0E447A92E5}"/>
    <cellStyle name="20% - Accent2 3 2 2 2 2 3" xfId="21579" xr:uid="{54FEC3ED-C645-46A3-A055-A60877C85510}"/>
    <cellStyle name="20% - Accent2 3 2 2 2 2 3 2" xfId="31603" xr:uid="{69AA48AB-4CFE-4955-9627-29053ACB86D9}"/>
    <cellStyle name="20% - Accent2 3 2 2 2 2 4" xfId="26711" xr:uid="{01B96CB0-98CC-49AC-8A5A-7164AA77952B}"/>
    <cellStyle name="20% - Accent2 3 2 2 2 3" xfId="6271" xr:uid="{6575252E-BA76-4E02-B8FA-1EFFFB5A9700}"/>
    <cellStyle name="20% - Accent2 3 2 2 2 3 2" xfId="21577" xr:uid="{F0D5CE02-2C18-403B-82FE-B6EC2C2A5E1C}"/>
    <cellStyle name="20% - Accent2 3 2 2 2 3 2 2" xfId="31601" xr:uid="{EB3207BB-BB23-4485-B80F-93D1F3F606DB}"/>
    <cellStyle name="20% - Accent2 3 2 2 2 3 3" xfId="26709" xr:uid="{6D27B85F-B3C4-441E-8051-72C5684B6898}"/>
    <cellStyle name="20% - Accent2 3 2 2 2 4" xfId="21580" xr:uid="{54E69D24-5A7C-4020-8A45-79F19BB2D398}"/>
    <cellStyle name="20% - Accent2 3 2 2 2 4 2" xfId="31604" xr:uid="{8E0AA1A8-35DF-4B12-8FE4-19E15E5B0197}"/>
    <cellStyle name="20% - Accent2 3 2 2 2 5" xfId="26712" xr:uid="{A23654E5-2291-47A7-9148-06B00E5D06EB}"/>
    <cellStyle name="20% - Accent2 3 2 2 2 6" xfId="38350" xr:uid="{866BDC2F-F478-424E-8B8B-3484B3A7D959}"/>
    <cellStyle name="20% - Accent2 3 2 2 3" xfId="6270" xr:uid="{680B1D36-6E03-4D73-80A1-AB027C844EA4}"/>
    <cellStyle name="20% - Accent2 3 2 2 3 2" xfId="6268" xr:uid="{37631AEE-398C-4487-8144-6EA8AFBDA178}"/>
    <cellStyle name="20% - Accent2 3 2 2 3 2 2" xfId="21575" xr:uid="{2393CC68-BAC5-4780-B071-D4E3250EF2AB}"/>
    <cellStyle name="20% - Accent2 3 2 2 3 2 2 2" xfId="31599" xr:uid="{E2A3537D-50ED-4E1D-83F7-27BB5094E269}"/>
    <cellStyle name="20% - Accent2 3 2 2 3 2 3" xfId="26707" xr:uid="{C98B8203-A7A9-4266-AD54-C4BEE4E6FD01}"/>
    <cellStyle name="20% - Accent2 3 2 2 3 3" xfId="21576" xr:uid="{E3131850-55BF-49F5-B984-2E09D83759EC}"/>
    <cellStyle name="20% - Accent2 3 2 2 3 3 2" xfId="31600" xr:uid="{D329E862-8963-4C4E-B355-424F4F97DE87}"/>
    <cellStyle name="20% - Accent2 3 2 2 3 4" xfId="26708" xr:uid="{8FA471A8-2F28-49C7-9907-F21961702059}"/>
    <cellStyle name="20% - Accent2 3 2 2 3 5" xfId="39008" xr:uid="{4D54177E-5168-47E8-9A4D-DCCE0C070C9B}"/>
    <cellStyle name="20% - Accent2 3 2 2 4" xfId="6266" xr:uid="{A86E35FE-38F4-4C20-AF5E-862EA67E0A37}"/>
    <cellStyle name="20% - Accent2 3 2 2 4 2" xfId="21574" xr:uid="{E3693777-6CBF-46DB-A932-A7612FD2CAC0}"/>
    <cellStyle name="20% - Accent2 3 2 2 4 2 2" xfId="31598" xr:uid="{5F57A2B5-2F59-400E-9F6E-EEA0017685CC}"/>
    <cellStyle name="20% - Accent2 3 2 2 4 3" xfId="26706" xr:uid="{8261091B-73A3-4FFE-B0A8-A83522533575}"/>
    <cellStyle name="20% - Accent2 3 2 2 5" xfId="21581" xr:uid="{1341C057-3866-4342-9F73-04D3B3B89DD0}"/>
    <cellStyle name="20% - Accent2 3 2 2 5 2" xfId="31605" xr:uid="{9A175452-0213-48B6-82CE-32F9143386DB}"/>
    <cellStyle name="20% - Accent2 3 2 2 6" xfId="26713" xr:uid="{ACBC1B15-D055-44F8-94C4-9A8B421755DB}"/>
    <cellStyle name="20% - Accent2 3 2 2 7" xfId="37710" xr:uid="{B5EBBEB9-3338-47F2-AD5D-BACA8D6B8B30}"/>
    <cellStyle name="20% - Accent2 3 2 3" xfId="6264" xr:uid="{8E75DD8A-4F74-4842-8CE9-B3B1214F7A1C}"/>
    <cellStyle name="20% - Accent2 3 2 3 2" xfId="6262" xr:uid="{D303F5D2-0992-4DC7-A0F9-EDB024265081}"/>
    <cellStyle name="20% - Accent2 3 2 3 2 2" xfId="6261" xr:uid="{4DA2ED65-03A7-4DF3-87F2-099E0D4D8B21}"/>
    <cellStyle name="20% - Accent2 3 2 3 2 2 2" xfId="21571" xr:uid="{3DDF50A8-9E34-4797-A9C2-E37DCEC6D3DB}"/>
    <cellStyle name="20% - Accent2 3 2 3 2 2 2 2" xfId="31595" xr:uid="{7C5C3CAD-BB97-43E4-93E1-EC1E28D791B1}"/>
    <cellStyle name="20% - Accent2 3 2 3 2 2 3" xfId="26703" xr:uid="{D2E31F5D-CB9D-4E45-AD1C-1EE13E715EB2}"/>
    <cellStyle name="20% - Accent2 3 2 3 2 3" xfId="21572" xr:uid="{ECE80E2B-6A40-4B37-9864-4B434D12ADE3}"/>
    <cellStyle name="20% - Accent2 3 2 3 2 3 2" xfId="31596" xr:uid="{58077FD0-2322-4F29-AEC0-4981367403BB}"/>
    <cellStyle name="20% - Accent2 3 2 3 2 4" xfId="26704" xr:uid="{288E7B6E-C153-42BE-9E37-CF2687E0654B}"/>
    <cellStyle name="20% - Accent2 3 2 3 3" xfId="6259" xr:uid="{EF1D7FCC-8FB0-4E85-8205-EA167C368790}"/>
    <cellStyle name="20% - Accent2 3 2 3 3 2" xfId="21570" xr:uid="{841F395A-084B-4ACF-8B77-6173E08D5240}"/>
    <cellStyle name="20% - Accent2 3 2 3 3 2 2" xfId="31594" xr:uid="{EA2A179A-CFCA-429F-BE4A-B71D0233E030}"/>
    <cellStyle name="20% - Accent2 3 2 3 3 3" xfId="26702" xr:uid="{4117C0F6-E0A5-4D20-A2A3-9798F81C4EBB}"/>
    <cellStyle name="20% - Accent2 3 2 3 4" xfId="21573" xr:uid="{26076C79-E72A-4907-B277-EFED134A91DE}"/>
    <cellStyle name="20% - Accent2 3 2 3 4 2" xfId="31597" xr:uid="{E55227F0-83CB-4D6E-91A1-891D416EE6BC}"/>
    <cellStyle name="20% - Accent2 3 2 3 5" xfId="26705" xr:uid="{EE992EE1-DFEB-4F18-8C7F-7052BDA715ED}"/>
    <cellStyle name="20% - Accent2 3 2 3 6" xfId="38053" xr:uid="{66E2CA41-DEF6-4930-9E1F-B3A2D97C303B}"/>
    <cellStyle name="20% - Accent2 3 2 4" xfId="6257" xr:uid="{A6C6756F-545D-43B6-BBA5-6F3D38A459DD}"/>
    <cellStyle name="20% - Accent2 3 2 4 2" xfId="6255" xr:uid="{5B32C8B8-0862-4461-ADC2-F72AF2C60B6D}"/>
    <cellStyle name="20% - Accent2 3 2 4 2 2" xfId="21568" xr:uid="{109434E7-D995-4053-ACC9-F68ECA91E9B8}"/>
    <cellStyle name="20% - Accent2 3 2 4 2 2 2" xfId="31592" xr:uid="{82128846-805A-4E94-975C-2CACB6F86067}"/>
    <cellStyle name="20% - Accent2 3 2 4 2 3" xfId="26700" xr:uid="{8F6FCA5D-E696-42B3-9CB6-C747710EE848}"/>
    <cellStyle name="20% - Accent2 3 2 4 3" xfId="21569" xr:uid="{51FEB238-63C2-40C8-9703-73D3643D2F2E}"/>
    <cellStyle name="20% - Accent2 3 2 4 3 2" xfId="31593" xr:uid="{5BCC6CE3-7E10-4E23-9D9D-EF22FF1D484B}"/>
    <cellStyle name="20% - Accent2 3 2 4 4" xfId="26701" xr:uid="{8A769FD8-FB50-4356-8DA0-E0324FA70701}"/>
    <cellStyle name="20% - Accent2 3 2 4 5" xfId="38707" xr:uid="{5C80C62B-BAFF-4CED-8841-A0E047AD4A47}"/>
    <cellStyle name="20% - Accent2 3 2 5" xfId="6253" xr:uid="{2885E003-356F-4E51-9ADA-41AF72D7F87F}"/>
    <cellStyle name="20% - Accent2 3 2 5 2" xfId="21567" xr:uid="{41C96846-C451-46E1-AFF5-396A9F1D5D05}"/>
    <cellStyle name="20% - Accent2 3 2 5 2 2" xfId="31591" xr:uid="{1D59CD9F-D556-4BD6-8901-CF3A1215D8F4}"/>
    <cellStyle name="20% - Accent2 3 2 5 3" xfId="26699" xr:uid="{2CF1B753-FCD8-4CAF-AF35-63415BF5A045}"/>
    <cellStyle name="20% - Accent2 3 2 6" xfId="6280" xr:uid="{928A069E-094A-403D-8525-C3E7037B08CA}"/>
    <cellStyle name="20% - Accent2 3 2 6 2" xfId="21582" xr:uid="{D54942E5-9E76-4990-983C-DEC9813627B7}"/>
    <cellStyle name="20% - Accent2 3 2 6 2 2" xfId="31606" xr:uid="{0CA96F7E-FAF3-4145-BC23-0CEEB2AF01AF}"/>
    <cellStyle name="20% - Accent2 3 2 6 3" xfId="26714" xr:uid="{C2F56930-49A7-45D8-8C4E-595285207089}"/>
    <cellStyle name="20% - Accent2 3 2 7" xfId="36348" xr:uid="{2502ACE2-9DEB-4C0B-82E5-2206E97182D0}"/>
    <cellStyle name="20% - Accent2 3 3" xfId="6252" xr:uid="{E0AE33BA-DD78-48AF-9FC4-EF342BF61C7E}"/>
    <cellStyle name="20% - Accent2 3 3 2" xfId="6250" xr:uid="{166E7BA7-3F49-4D7C-B6F3-90334F891ECD}"/>
    <cellStyle name="20% - Accent2 3 3 2 2" xfId="6248" xr:uid="{82225393-3A00-4308-9803-40CC3A46A01E}"/>
    <cellStyle name="20% - Accent2 3 3 2 2 2" xfId="6246" xr:uid="{95189370-69DE-45F2-A3C4-E27BD0E0A38D}"/>
    <cellStyle name="20% - Accent2 3 3 2 2 2 2" xfId="21563" xr:uid="{741A0C5D-74F7-46D2-874C-4B709D1D1A01}"/>
    <cellStyle name="20% - Accent2 3 3 2 2 2 2 2" xfId="31587" xr:uid="{4FC81C58-5B79-4CBE-8F66-F52A16B74CA2}"/>
    <cellStyle name="20% - Accent2 3 3 2 2 2 3" xfId="26695" xr:uid="{81897352-A18B-41D2-BC5E-316CFEAB0379}"/>
    <cellStyle name="20% - Accent2 3 3 2 2 3" xfId="21564" xr:uid="{FEDF5FAB-DBA4-426E-9B3B-FF12BDBD049A}"/>
    <cellStyle name="20% - Accent2 3 3 2 2 3 2" xfId="31588" xr:uid="{75E98D63-CA31-470A-A354-6DCA709D8660}"/>
    <cellStyle name="20% - Accent2 3 3 2 2 4" xfId="26696" xr:uid="{CB061382-1A02-486A-AB9D-2C00DA393D4D}"/>
    <cellStyle name="20% - Accent2 3 3 2 3" xfId="6244" xr:uid="{A2475785-810C-4E1E-BE39-A703F7D73EB6}"/>
    <cellStyle name="20% - Accent2 3 3 2 3 2" xfId="21562" xr:uid="{49EE0B68-2111-4227-BDE5-1D8524A5D5E6}"/>
    <cellStyle name="20% - Accent2 3 3 2 3 2 2" xfId="31586" xr:uid="{008C7804-7D38-4C90-8641-BE9E00FDFDAA}"/>
    <cellStyle name="20% - Accent2 3 3 2 3 3" xfId="26694" xr:uid="{B0EF6DB6-FD50-41CC-BDE8-7CCD67A0B607}"/>
    <cellStyle name="20% - Accent2 3 3 2 4" xfId="21565" xr:uid="{F486F536-DCD7-4FBB-B4CF-6F3A8B426BDF}"/>
    <cellStyle name="20% - Accent2 3 3 2 4 2" xfId="31589" xr:uid="{8AF5A3C5-FC10-44D2-90C9-0B01EC020957}"/>
    <cellStyle name="20% - Accent2 3 3 2 5" xfId="26697" xr:uid="{45BA788D-6FDE-4A91-B8B4-C9636B855CCA}"/>
    <cellStyle name="20% - Accent2 3 3 3" xfId="6243" xr:uid="{3DCE0839-DF8A-42C9-A708-E16590031BFF}"/>
    <cellStyle name="20% - Accent2 3 3 3 2" xfId="6241" xr:uid="{BBAE39E4-2B2F-436F-8D7E-0287B20DD350}"/>
    <cellStyle name="20% - Accent2 3 3 3 2 2" xfId="21560" xr:uid="{AA4AFD9C-E0C4-4825-AC56-380B22722E59}"/>
    <cellStyle name="20% - Accent2 3 3 3 2 2 2" xfId="31584" xr:uid="{B35C3895-4380-4748-82F3-CEFF5EDA637E}"/>
    <cellStyle name="20% - Accent2 3 3 3 2 3" xfId="26692" xr:uid="{8E7BDABC-7082-4082-8AE2-5EF978FE61DD}"/>
    <cellStyle name="20% - Accent2 3 3 3 3" xfId="21561" xr:uid="{FBFB9D3B-5DCB-4206-AD6B-5DC36EDC6310}"/>
    <cellStyle name="20% - Accent2 3 3 3 3 2" xfId="31585" xr:uid="{1B028C8D-2A71-4D9C-B341-B28FEABE2435}"/>
    <cellStyle name="20% - Accent2 3 3 3 4" xfId="26693" xr:uid="{C7E3ED61-1877-4940-956F-1D4843913A07}"/>
    <cellStyle name="20% - Accent2 3 3 4" xfId="6239" xr:uid="{7C6E2A5D-17D4-42BF-A0E3-39B363D3731D}"/>
    <cellStyle name="20% - Accent2 3 3 4 2" xfId="21559" xr:uid="{19BE85B2-FB99-423A-A137-D367AF5F7201}"/>
    <cellStyle name="20% - Accent2 3 3 4 2 2" xfId="31583" xr:uid="{2CC6F8A1-967B-4E06-B200-195F628FFBDA}"/>
    <cellStyle name="20% - Accent2 3 3 4 3" xfId="26691" xr:uid="{7D8C6949-3B8A-4E74-99BB-F5AD7B975269}"/>
    <cellStyle name="20% - Accent2 3 3 5" xfId="21566" xr:uid="{B3193A61-06C1-48A5-9A0E-4A48F22A1F8B}"/>
    <cellStyle name="20% - Accent2 3 3 5 2" xfId="31590" xr:uid="{819A250F-0EBA-4E10-98BE-CC19F0FCC09C}"/>
    <cellStyle name="20% - Accent2 3 3 6" xfId="26698" xr:uid="{83736364-1C7B-43DB-ABEB-3A9CEFF35B42}"/>
    <cellStyle name="20% - Accent2 3 3 7" xfId="36522" xr:uid="{0BE20860-25B8-48F4-8D68-8508DDE048BF}"/>
    <cellStyle name="20% - Accent2 3 4" xfId="6237" xr:uid="{60363B0F-211C-47DE-A19A-325EC9D03718}"/>
    <cellStyle name="20% - Accent2 3 4 2" xfId="6235" xr:uid="{367A5573-700A-4E19-ADE5-6AAB9EC227FF}"/>
    <cellStyle name="20% - Accent2 3 4 2 2" xfId="21557" xr:uid="{00778B8D-D77A-402E-867A-4EEC30E1CC3D}"/>
    <cellStyle name="20% - Accent2 3 4 2 2 2" xfId="31581" xr:uid="{F50240D0-0758-4A9F-BF04-07F5357D2F10}"/>
    <cellStyle name="20% - Accent2 3 4 2 3" xfId="26689" xr:uid="{4C864A28-9367-4AFA-9FA3-97D83FB14407}"/>
    <cellStyle name="20% - Accent2 3 4 2 4" xfId="38305" xr:uid="{C8E436DD-8705-41C8-9384-7C77EAFBFDB7}"/>
    <cellStyle name="20% - Accent2 3 4 3" xfId="21558" xr:uid="{23D1FF1B-9B94-44FD-9493-4E61A01A3C71}"/>
    <cellStyle name="20% - Accent2 3 4 3 2" xfId="31582" xr:uid="{F275811E-1BE5-47EA-B937-F4ED10FC5C5D}"/>
    <cellStyle name="20% - Accent2 3 4 3 3" xfId="38963" xr:uid="{AC3858ED-B4E2-43DC-9529-F7D89AF6C059}"/>
    <cellStyle name="20% - Accent2 3 4 4" xfId="26690" xr:uid="{AD7C49D0-0A65-4B7C-86EB-D2AA6274B28E}"/>
    <cellStyle name="20% - Accent2 3 4 5" xfId="37666" xr:uid="{8D75F8EF-D669-4368-B119-B8409F7CD80F}"/>
    <cellStyle name="20% - Accent2 3 5" xfId="6234" xr:uid="{7A2BE9A0-5284-49E4-B62C-BDC2EE714B9C}"/>
    <cellStyle name="20% - Accent2 3 5 2" xfId="38007" xr:uid="{169E18AC-C3DD-4765-8A09-0BCF2519B206}"/>
    <cellStyle name="20% - Accent2 3 6" xfId="6232" xr:uid="{B98DAD69-8BB0-4CBD-BF3E-99B1128A127B}"/>
    <cellStyle name="20% - Accent2 3 6 2" xfId="6230" xr:uid="{8D130BC2-07F5-48C4-9491-FBDF86F1F526}"/>
    <cellStyle name="20% - Accent2 3 6 3" xfId="38660" xr:uid="{3A02C195-204C-4C99-85C0-F7C6CC115EB6}"/>
    <cellStyle name="20% - Accent2 3 7" xfId="6281" xr:uid="{721D6AB3-653C-4B5F-BEF7-E419B8965A57}"/>
    <cellStyle name="20% - Accent2 3 8" xfId="36304" xr:uid="{5CFA2F1E-F763-4A8E-8997-22B1393B0A15}"/>
    <cellStyle name="20% - Accent2 3_Sheet6" xfId="6228" xr:uid="{5DC4ABA2-9005-40CA-8E81-6192F8EE1F1A}"/>
    <cellStyle name="20% - Accent2 30" xfId="37636" xr:uid="{B8BD4BC4-210D-4BE0-B8F9-FEBC01A56674}"/>
    <cellStyle name="20% - Accent2 30 2" xfId="38274" xr:uid="{D40E70C6-E798-4CA2-9AF4-CAEDBDFA6F74}"/>
    <cellStyle name="20% - Accent2 30 3" xfId="38932" xr:uid="{867F34BF-1ADA-459D-A4E7-60E8F7F886F7}"/>
    <cellStyle name="20% - Accent2 31" xfId="36277" xr:uid="{B14656F1-F154-407B-AD3A-2411D7B64FAE}"/>
    <cellStyle name="20% - Accent2 31 2" xfId="37986" xr:uid="{F4A2322C-6DC7-4CC9-ADA5-52DBE550E814}"/>
    <cellStyle name="20% - Accent2 31 3" xfId="38639" xr:uid="{D14B726E-A360-4E09-BB86-44EC08028D9E}"/>
    <cellStyle name="20% - Accent2 4" xfId="409" xr:uid="{5C8064E4-7460-4779-8DC8-C0A6DC4AF991}"/>
    <cellStyle name="20% - Accent2 4 2" xfId="1854" xr:uid="{5D20302C-C8E0-4051-AB2E-3150BAE81734}"/>
    <cellStyle name="20% - Accent2 4 2 2" xfId="6214" xr:uid="{D3038AB3-E40A-4E98-93D2-64308722FB9F}"/>
    <cellStyle name="20% - Accent2 4 2 2 2" xfId="6211" xr:uid="{4E49331D-4250-488C-82D1-877ADAC9F8CA}"/>
    <cellStyle name="20% - Accent2 4 2 2 2 2" xfId="6208" xr:uid="{74C4F243-9585-4948-AAC0-E4D713DE4628}"/>
    <cellStyle name="20% - Accent2 4 2 2 2 2 2" xfId="6205" xr:uid="{AC79DC72-8EDE-429D-B9D3-C9A2B6CD7287}"/>
    <cellStyle name="20% - Accent2 4 2 2 2 2 2 2" xfId="21552" xr:uid="{463A61CC-801C-4605-B8D2-E4A148CE0FCA}"/>
    <cellStyle name="20% - Accent2 4 2 2 2 2 2 2 2" xfId="31576" xr:uid="{40660300-8E37-44E7-91B8-325B8559F179}"/>
    <cellStyle name="20% - Accent2 4 2 2 2 2 2 3" xfId="26684" xr:uid="{45928C45-B65A-42DF-B572-AC6A4121A5F9}"/>
    <cellStyle name="20% - Accent2 4 2 2 2 2 3" xfId="21553" xr:uid="{93178E22-5117-4B00-86F6-89DD44D1D562}"/>
    <cellStyle name="20% - Accent2 4 2 2 2 2 3 2" xfId="31577" xr:uid="{A8087BE9-C0CE-48C2-84AA-35437794DE83}"/>
    <cellStyle name="20% - Accent2 4 2 2 2 2 4" xfId="26685" xr:uid="{8611BA30-EFA4-4B13-9024-C201FDDD6B51}"/>
    <cellStyle name="20% - Accent2 4 2 2 2 3" xfId="6202" xr:uid="{183645D0-880D-4808-BE57-F4B270476E28}"/>
    <cellStyle name="20% - Accent2 4 2 2 2 3 2" xfId="21551" xr:uid="{9F1BD41D-C6A8-43CB-BAF7-14A1BEDDA7BB}"/>
    <cellStyle name="20% - Accent2 4 2 2 2 3 2 2" xfId="31575" xr:uid="{11C80695-BE89-48D7-BA52-2531A814A605}"/>
    <cellStyle name="20% - Accent2 4 2 2 2 3 3" xfId="26683" xr:uid="{1E23AB3B-5ACE-40B9-AA9D-7C969DB77A89}"/>
    <cellStyle name="20% - Accent2 4 2 2 2 4" xfId="21554" xr:uid="{B585A3AE-C3E7-42FB-B024-22E94921D394}"/>
    <cellStyle name="20% - Accent2 4 2 2 2 4 2" xfId="31578" xr:uid="{EAF6781C-7F8E-40F8-B1FE-07CACF57440E}"/>
    <cellStyle name="20% - Accent2 4 2 2 2 5" xfId="26686" xr:uid="{656D1D89-04A6-4558-A10A-D47B173E34EF}"/>
    <cellStyle name="20% - Accent2 4 2 2 3" xfId="6199" xr:uid="{A0904EBA-593B-4743-854C-B2DFA6AC7644}"/>
    <cellStyle name="20% - Accent2 4 2 2 3 2" xfId="6196" xr:uid="{C5DD4A7B-95E9-4D29-B168-D6BA9650CEB2}"/>
    <cellStyle name="20% - Accent2 4 2 2 3 2 2" xfId="21549" xr:uid="{1233D8D3-BCE8-4EBC-A756-B6C44A52C308}"/>
    <cellStyle name="20% - Accent2 4 2 2 3 2 2 2" xfId="31573" xr:uid="{1ADB1ED8-9A48-4327-BC22-64E28AA92303}"/>
    <cellStyle name="20% - Accent2 4 2 2 3 2 3" xfId="26681" xr:uid="{90263BB3-56B1-4B0D-BA5D-921EA143861B}"/>
    <cellStyle name="20% - Accent2 4 2 2 3 3" xfId="21550" xr:uid="{930D5D31-8895-404B-AA3D-834596745ADD}"/>
    <cellStyle name="20% - Accent2 4 2 2 3 3 2" xfId="31574" xr:uid="{7FBAD326-B998-4249-B30B-EA1B5CC50502}"/>
    <cellStyle name="20% - Accent2 4 2 2 3 4" xfId="26682" xr:uid="{9C206144-9E7C-4DCB-82C7-0E20EA2223B0}"/>
    <cellStyle name="20% - Accent2 4 2 2 4" xfId="6193" xr:uid="{72395DFF-E27F-41A9-A555-E7F43EBD3535}"/>
    <cellStyle name="20% - Accent2 4 2 2 4 2" xfId="21548" xr:uid="{22B93E34-0173-4B1E-A2CA-8C8DDE114DF9}"/>
    <cellStyle name="20% - Accent2 4 2 2 4 2 2" xfId="31572" xr:uid="{BD9264E7-27D7-4872-856E-E2453075C749}"/>
    <cellStyle name="20% - Accent2 4 2 2 4 3" xfId="26680" xr:uid="{E3667930-9A44-4DEC-AE46-E7D60929F5B5}"/>
    <cellStyle name="20% - Accent2 4 2 2 5" xfId="21555" xr:uid="{0CE04310-DE45-4D4D-8ACD-7A54930089C7}"/>
    <cellStyle name="20% - Accent2 4 2 2 5 2" xfId="31579" xr:uid="{010C1820-C1F8-4CAF-A533-A6AFB7A970B5}"/>
    <cellStyle name="20% - Accent2 4 2 2 6" xfId="26687" xr:uid="{2AA73604-6063-43FD-B8FA-9CE23C10FC12}"/>
    <cellStyle name="20% - Accent2 4 2 3" xfId="6190" xr:uid="{8265495A-3A4F-485B-9B66-2C6238380E31}"/>
    <cellStyle name="20% - Accent2 4 2 3 2" xfId="6187" xr:uid="{70FBDDC8-C0D0-4B44-B6F0-232FF44DCE49}"/>
    <cellStyle name="20% - Accent2 4 2 3 2 2" xfId="6184" xr:uid="{8361A6C8-85BE-4304-999A-9D07B73A5E50}"/>
    <cellStyle name="20% - Accent2 4 2 3 2 2 2" xfId="21545" xr:uid="{DB8FAB8E-3EE3-4DEB-BE28-08ED7AAED31A}"/>
    <cellStyle name="20% - Accent2 4 2 3 2 2 2 2" xfId="31569" xr:uid="{5AE1EFA5-3DA7-42DE-8826-DAE082E518BC}"/>
    <cellStyle name="20% - Accent2 4 2 3 2 2 3" xfId="26677" xr:uid="{FECD21AD-6388-461B-A6F6-37E8375FF3F3}"/>
    <cellStyle name="20% - Accent2 4 2 3 2 3" xfId="21546" xr:uid="{7C303146-D69E-4E65-BB9B-0EC00DEB090B}"/>
    <cellStyle name="20% - Accent2 4 2 3 2 3 2" xfId="31570" xr:uid="{8C84844D-31A8-4A40-BF48-36841B3E66E8}"/>
    <cellStyle name="20% - Accent2 4 2 3 2 4" xfId="26678" xr:uid="{CEE36483-360F-4647-9353-BF5E7CDE6401}"/>
    <cellStyle name="20% - Accent2 4 2 3 3" xfId="6181" xr:uid="{0F9F754D-1703-4103-A7BE-468B9E4BA5FA}"/>
    <cellStyle name="20% - Accent2 4 2 3 3 2" xfId="21544" xr:uid="{9650D5D5-3450-4C20-8BA9-584AE625B96C}"/>
    <cellStyle name="20% - Accent2 4 2 3 3 2 2" xfId="31568" xr:uid="{9E95B7E4-E9BC-434F-9545-43C191C31B4C}"/>
    <cellStyle name="20% - Accent2 4 2 3 3 3" xfId="26676" xr:uid="{B7CB6492-27E9-4F83-98A1-3F3E67BB1368}"/>
    <cellStyle name="20% - Accent2 4 2 3 4" xfId="21547" xr:uid="{BC6E0852-511C-4940-8B86-376D20249657}"/>
    <cellStyle name="20% - Accent2 4 2 3 4 2" xfId="31571" xr:uid="{9B88F83B-D818-4172-8A0B-8498AB26C6A8}"/>
    <cellStyle name="20% - Accent2 4 2 3 5" xfId="26679" xr:uid="{E40C8BB5-ECF8-4CD8-AF1C-CF609D21C273}"/>
    <cellStyle name="20% - Accent2 4 2 4" xfId="6178" xr:uid="{BDFC018B-D2E8-48B3-BCB2-35A406F72EA2}"/>
    <cellStyle name="20% - Accent2 4 2 4 2" xfId="6175" xr:uid="{2CFE513D-8EE7-4457-85F3-94142E94F2B5}"/>
    <cellStyle name="20% - Accent2 4 2 4 2 2" xfId="21542" xr:uid="{45F30731-8E70-4B2D-A3D0-E700F140B5EB}"/>
    <cellStyle name="20% - Accent2 4 2 4 2 2 2" xfId="31566" xr:uid="{B06B674A-363F-43F3-8FE3-188391C8CD6B}"/>
    <cellStyle name="20% - Accent2 4 2 4 2 3" xfId="26674" xr:uid="{377B890B-1841-41A1-AD11-9E0D194A26B0}"/>
    <cellStyle name="20% - Accent2 4 2 4 3" xfId="21543" xr:uid="{F19E9FBE-27CB-4EF7-9E88-EF37567EA31D}"/>
    <cellStyle name="20% - Accent2 4 2 4 3 2" xfId="31567" xr:uid="{4DEFC43B-EEB9-4D77-86A9-D1543A22E707}"/>
    <cellStyle name="20% - Accent2 4 2 4 4" xfId="26675" xr:uid="{C32D091C-83C7-4FDC-91B5-C15D893D1AEF}"/>
    <cellStyle name="20% - Accent2 4 2 5" xfId="6172" xr:uid="{16EA3843-6120-434E-8F9F-F1750DA1D18F}"/>
    <cellStyle name="20% - Accent2 4 2 5 2" xfId="21541" xr:uid="{26A1770C-5948-4631-910F-15C7D0948934}"/>
    <cellStyle name="20% - Accent2 4 2 5 2 2" xfId="31565" xr:uid="{4D3668D9-B5A4-473E-A6D8-EF79D94C8F82}"/>
    <cellStyle name="20% - Accent2 4 2 5 3" xfId="26673" xr:uid="{9C1F94BB-4017-46BA-B137-EFB201A36D42}"/>
    <cellStyle name="20% - Accent2 4 2 6" xfId="6217" xr:uid="{90E12B00-A727-4534-B242-AC46E338CFFD}"/>
    <cellStyle name="20% - Accent2 4 2 6 2" xfId="21556" xr:uid="{A4867F99-534A-4B8E-8B1A-F4240828BCB6}"/>
    <cellStyle name="20% - Accent2 4 2 6 2 2" xfId="31580" xr:uid="{B9A55845-E984-48F1-99C3-CF5B127F1B7C}"/>
    <cellStyle name="20% - Accent2 4 2 6 3" xfId="26688" xr:uid="{B6B46DD9-7234-4CCE-B86F-E8996F371C34}"/>
    <cellStyle name="20% - Accent2 4 2 7" xfId="36523" xr:uid="{CF63E6FE-2BD5-4C9F-87F8-9007C0EF0324}"/>
    <cellStyle name="20% - Accent2 4 3" xfId="1855" xr:uid="{1F9F9587-A64F-453A-96CE-8D07DC7E19A7}"/>
    <cellStyle name="20% - Accent2 4 3 2" xfId="6166" xr:uid="{6B670926-E65E-4352-B5E0-E9AD4E6FCD0F}"/>
    <cellStyle name="20% - Accent2 4 3 2 2" xfId="6158" xr:uid="{A4E62006-699C-417F-90DA-3C9CF7D69F29}"/>
    <cellStyle name="20% - Accent2 4 3 2 2 2" xfId="6156" xr:uid="{E01838B8-ABDD-42CB-87BA-538C251676C6}"/>
    <cellStyle name="20% - Accent2 4 3 2 2 2 2" xfId="21537" xr:uid="{68729037-2FF5-4AF3-A5ED-D6D2BA540556}"/>
    <cellStyle name="20% - Accent2 4 3 2 2 2 2 2" xfId="31561" xr:uid="{268369F6-7CE5-4B20-8CB6-AECC208E42C3}"/>
    <cellStyle name="20% - Accent2 4 3 2 2 2 3" xfId="26669" xr:uid="{46537D40-2D40-4003-8CB4-0B5DB41AA3FB}"/>
    <cellStyle name="20% - Accent2 4 3 2 2 3" xfId="21538" xr:uid="{A83D755A-19BB-4133-909D-6C80C95BD628}"/>
    <cellStyle name="20% - Accent2 4 3 2 2 3 2" xfId="31562" xr:uid="{1A9C8521-9F77-4349-BD52-CA0FF7F78629}"/>
    <cellStyle name="20% - Accent2 4 3 2 2 4" xfId="26670" xr:uid="{C71E845B-8ACF-4B7F-ADD6-458E22E61F6F}"/>
    <cellStyle name="20% - Accent2 4 3 2 3" xfId="6154" xr:uid="{5C1035DD-A109-400F-9620-E5861D27D57A}"/>
    <cellStyle name="20% - Accent2 4 3 2 3 2" xfId="21536" xr:uid="{B28B501F-8EFB-414D-814A-A1C84B954396}"/>
    <cellStyle name="20% - Accent2 4 3 2 3 2 2" xfId="31560" xr:uid="{CDAE383C-8180-4D0E-828C-1FF4EDEBCDD9}"/>
    <cellStyle name="20% - Accent2 4 3 2 3 3" xfId="26668" xr:uid="{7EBA9F72-1609-4FD2-BF5C-63D9793975CD}"/>
    <cellStyle name="20% - Accent2 4 3 2 4" xfId="21539" xr:uid="{B79B3EDB-0037-4BD0-A3DF-6B87DFA5271E}"/>
    <cellStyle name="20% - Accent2 4 3 2 4 2" xfId="31563" xr:uid="{705A80E4-09AC-4BAF-8BFF-C7587A15E457}"/>
    <cellStyle name="20% - Accent2 4 3 2 5" xfId="26671" xr:uid="{41208742-9685-4A3C-902A-59B57B233687}"/>
    <cellStyle name="20% - Accent2 4 3 2 6" xfId="38317" xr:uid="{B65F89F2-5EB1-4712-8D00-6D7692AC5299}"/>
    <cellStyle name="20% - Accent2 4 3 3" xfId="6152" xr:uid="{10AB962B-272A-447D-AC25-2C24AE8CB7CB}"/>
    <cellStyle name="20% - Accent2 4 3 3 2" xfId="6150" xr:uid="{F88F49DE-800F-455E-96CC-5B82DECD7A59}"/>
    <cellStyle name="20% - Accent2 4 3 3 2 2" xfId="21534" xr:uid="{F20F1C35-09BC-4A9C-B373-CB1EBC7EA120}"/>
    <cellStyle name="20% - Accent2 4 3 3 2 2 2" xfId="31558" xr:uid="{460E724E-976B-433A-9115-6697830AA8C5}"/>
    <cellStyle name="20% - Accent2 4 3 3 2 3" xfId="26666" xr:uid="{910E1CD6-505A-4498-B128-35AF343EFA70}"/>
    <cellStyle name="20% - Accent2 4 3 3 3" xfId="21535" xr:uid="{FAFC21FB-3B7B-4A0A-B06C-CF9156AC56E7}"/>
    <cellStyle name="20% - Accent2 4 3 3 3 2" xfId="31559" xr:uid="{4D10B44E-ED33-46D0-9634-5BCCD849AA27}"/>
    <cellStyle name="20% - Accent2 4 3 3 4" xfId="26667" xr:uid="{6E233902-43C4-43D3-B5A3-E11AB04E348A}"/>
    <cellStyle name="20% - Accent2 4 3 3 5" xfId="38976" xr:uid="{20CF3555-C001-4D68-A842-F3B6565C34C8}"/>
    <cellStyle name="20% - Accent2 4 3 4" xfId="6149" xr:uid="{B791A86E-3805-434B-A9A7-C1CB2DE2941A}"/>
    <cellStyle name="20% - Accent2 4 3 4 2" xfId="21533" xr:uid="{254D86C8-449E-4521-A7AF-C0C520E810F1}"/>
    <cellStyle name="20% - Accent2 4 3 4 2 2" xfId="31557" xr:uid="{447A75C8-5F7C-41EA-BE16-C0CE71551FE8}"/>
    <cellStyle name="20% - Accent2 4 3 4 3" xfId="26665" xr:uid="{55032AEA-9836-4284-8057-71F8BD5DEB73}"/>
    <cellStyle name="20% - Accent2 4 3 5" xfId="6169" xr:uid="{D06D47D5-3EBA-4C28-8477-39ECA0DA81CF}"/>
    <cellStyle name="20% - Accent2 4 3 5 2" xfId="21540" xr:uid="{63127D41-B335-4E21-ABDD-B5C5F1642F33}"/>
    <cellStyle name="20% - Accent2 4 3 5 2 2" xfId="31564" xr:uid="{FB45E8FA-6447-466C-A971-D88C81804DAF}"/>
    <cellStyle name="20% - Accent2 4 3 5 3" xfId="26672" xr:uid="{816F8EAB-829C-4A17-9D43-D9173942DD75}"/>
    <cellStyle name="20% - Accent2 4 3 6" xfId="37678" xr:uid="{0B70735F-28D7-45CF-80C8-DC7CBC6222ED}"/>
    <cellStyle name="20% - Accent2 4 4" xfId="1853" xr:uid="{939F51F2-6AF8-4885-B1BD-BC0C0BAF5643}"/>
    <cellStyle name="20% - Accent2 4 4 2" xfId="6145" xr:uid="{EE4F09A1-8876-4686-9ABE-08B4109BCDA2}"/>
    <cellStyle name="20% - Accent2 4 4 2 2" xfId="21531" xr:uid="{5B91EE5E-B089-44B9-87EB-2D9A50CAE28E}"/>
    <cellStyle name="20% - Accent2 4 4 2 2 2" xfId="31555" xr:uid="{8E3E3E1E-E435-4E7F-BE7D-0A8FA4117669}"/>
    <cellStyle name="20% - Accent2 4 4 2 3" xfId="26663" xr:uid="{AC07E872-14CC-43C4-8CA1-5EDD44367FFF}"/>
    <cellStyle name="20% - Accent2 4 4 3" xfId="6147" xr:uid="{0EECADC1-6753-49E8-A012-6BA076351997}"/>
    <cellStyle name="20% - Accent2 4 4 3 2" xfId="21532" xr:uid="{004CAAFA-3F2D-45FE-94F6-C4EC4DCB6556}"/>
    <cellStyle name="20% - Accent2 4 4 3 2 2" xfId="31556" xr:uid="{95AB3288-EA94-42A1-B5F2-DDF7BF2CA93A}"/>
    <cellStyle name="20% - Accent2 4 4 3 3" xfId="26664" xr:uid="{1AABB137-6C50-4178-BB31-EEF9DD2DB9D8}"/>
    <cellStyle name="20% - Accent2 4 4 4" xfId="38019" xr:uid="{2BE2E7D2-8E31-4949-9C37-D3832A889169}"/>
    <cellStyle name="20% - Accent2 4 5" xfId="5942" xr:uid="{A437E180-7908-4D4E-B711-55B6CE31C52A}"/>
    <cellStyle name="20% - Accent2 4 5 2" xfId="6143" xr:uid="{FA2C2A02-5DA6-42E1-B5B4-46C6BAA65681}"/>
    <cellStyle name="20% - Accent2 4 5 3" xfId="38672" xr:uid="{8E8A3977-2A56-495A-8792-4F558C695DC8}"/>
    <cellStyle name="20% - Accent2 4 6" xfId="6141" xr:uid="{85A35F80-399F-47D4-A84E-EBFA68FE8239}"/>
    <cellStyle name="20% - Accent2 4 6 2" xfId="6140" xr:uid="{7661D7DD-1B59-45ED-9DAF-7EDDFFA34F83}"/>
    <cellStyle name="20% - Accent2 4 7" xfId="6226" xr:uid="{D096359B-6956-412A-BEB4-6DEC97201F54}"/>
    <cellStyle name="20% - Accent2 4 8" xfId="36316" xr:uid="{70816638-A399-43B7-B06B-9151AB28B4F4}"/>
    <cellStyle name="20% - Accent2 5" xfId="317" xr:uid="{CF833568-999B-4A18-9699-0027D0BA854F}"/>
    <cellStyle name="20% - Accent2 5 2" xfId="1856" xr:uid="{8175D5CB-87F6-43A4-86C3-CC932102226B}"/>
    <cellStyle name="20% - Accent2 5 2 2" xfId="6134" xr:uid="{889EF3B3-E081-43B0-8F94-D4DFEDA4FD23}"/>
    <cellStyle name="20% - Accent2 5 2 2 2" xfId="6132" xr:uid="{571D18E3-2F7A-49C8-B82B-B74ADFAF3C96}"/>
    <cellStyle name="20% - Accent2 5 2 2 2 2" xfId="6131" xr:uid="{B0488E24-D551-425D-B255-0C50E64DC176}"/>
    <cellStyle name="20% - Accent2 5 2 2 2 2 2" xfId="6129" xr:uid="{D4C37C5F-E26F-490E-A604-8F64F1E55263}"/>
    <cellStyle name="20% - Accent2 5 2 2 2 2 2 2" xfId="21526" xr:uid="{8F9C7993-926C-4972-A1CB-1E37D27CF907}"/>
    <cellStyle name="20% - Accent2 5 2 2 2 2 2 2 2" xfId="31550" xr:uid="{CC75DB1D-1876-4CCA-A848-1E19B5AF29AE}"/>
    <cellStyle name="20% - Accent2 5 2 2 2 2 2 3" xfId="26658" xr:uid="{19747373-587A-40D9-AF25-EB80FFA5517F}"/>
    <cellStyle name="20% - Accent2 5 2 2 2 2 3" xfId="21527" xr:uid="{0F5BE1CA-51F0-4F41-A146-9A9DC801ACDA}"/>
    <cellStyle name="20% - Accent2 5 2 2 2 2 3 2" xfId="31551" xr:uid="{0E371001-1F05-4DAC-84FC-807BA06F6F43}"/>
    <cellStyle name="20% - Accent2 5 2 2 2 2 4" xfId="26659" xr:uid="{CAD23239-2C8D-4517-A754-ED21ACCCAAB1}"/>
    <cellStyle name="20% - Accent2 5 2 2 2 3" xfId="6127" xr:uid="{61AE121A-BEB7-4897-9138-5B4AE6899098}"/>
    <cellStyle name="20% - Accent2 5 2 2 2 3 2" xfId="21525" xr:uid="{8D43EAAA-4E03-446F-8EBB-715C2755D1BD}"/>
    <cellStyle name="20% - Accent2 5 2 2 2 3 2 2" xfId="31549" xr:uid="{2421F166-3314-46BF-8DC3-781B31AC876A}"/>
    <cellStyle name="20% - Accent2 5 2 2 2 3 3" xfId="26657" xr:uid="{5D10A8EF-BEFC-4651-8C1E-8BAD62DED4B0}"/>
    <cellStyle name="20% - Accent2 5 2 2 2 4" xfId="21528" xr:uid="{C0184066-0521-40A8-9364-9B921AB02C84}"/>
    <cellStyle name="20% - Accent2 5 2 2 2 4 2" xfId="31552" xr:uid="{0B582D33-00AC-447F-A88A-C60F734C7048}"/>
    <cellStyle name="20% - Accent2 5 2 2 2 5" xfId="26660" xr:uid="{3EDD2849-6B46-4B91-9BC1-9006FF2BB4E7}"/>
    <cellStyle name="20% - Accent2 5 2 2 3" xfId="6125" xr:uid="{EEDEC6B3-CA3E-4283-A7BC-C7D0A84249EB}"/>
    <cellStyle name="20% - Accent2 5 2 2 3 2" xfId="6123" xr:uid="{DE211B14-BCA0-43C6-9548-7ABCE03C9F7A}"/>
    <cellStyle name="20% - Accent2 5 2 2 3 2 2" xfId="21523" xr:uid="{67375699-0109-4708-A525-6F79B86EC8F7}"/>
    <cellStyle name="20% - Accent2 5 2 2 3 2 2 2" xfId="31547" xr:uid="{91EC68B6-CE6A-4991-914A-E9FB95B30F03}"/>
    <cellStyle name="20% - Accent2 5 2 2 3 2 3" xfId="26655" xr:uid="{93013232-6D8E-4749-B54B-12A1C9D5E1D1}"/>
    <cellStyle name="20% - Accent2 5 2 2 3 3" xfId="21524" xr:uid="{6271A56D-0E22-40FF-B380-725D572FDFEB}"/>
    <cellStyle name="20% - Accent2 5 2 2 3 3 2" xfId="31548" xr:uid="{7A45F2E1-822B-4A85-8553-9527B971998A}"/>
    <cellStyle name="20% - Accent2 5 2 2 3 4" xfId="26656" xr:uid="{E1B4AAF2-FB55-4E0F-98CD-89FB1F15C0A2}"/>
    <cellStyle name="20% - Accent2 5 2 2 4" xfId="6122" xr:uid="{552D69FE-2CF8-4BD5-9974-250DF52F10C8}"/>
    <cellStyle name="20% - Accent2 5 2 2 4 2" xfId="21522" xr:uid="{FCA230F0-6CFD-4A1C-80BE-42F65AF02745}"/>
    <cellStyle name="20% - Accent2 5 2 2 4 2 2" xfId="31546" xr:uid="{085DF836-08B0-4DEC-A0AD-F815A72AC780}"/>
    <cellStyle name="20% - Accent2 5 2 2 4 3" xfId="26654" xr:uid="{79A47547-4125-4235-9143-4CAA3CC93C39}"/>
    <cellStyle name="20% - Accent2 5 2 2 5" xfId="21529" xr:uid="{199AF724-45C7-4299-82A6-6B7689EC2FD0}"/>
    <cellStyle name="20% - Accent2 5 2 2 5 2" xfId="31553" xr:uid="{4BD877CF-8763-4638-BDF0-17EC92072021}"/>
    <cellStyle name="20% - Accent2 5 2 2 6" xfId="26661" xr:uid="{CB3A0A0A-7C5F-410B-933B-152065EE9AE6}"/>
    <cellStyle name="20% - Accent2 5 2 3" xfId="6121" xr:uid="{D1D63063-FDC5-4EC9-9C98-12C7D3F71500}"/>
    <cellStyle name="20% - Accent2 5 2 3 2" xfId="6119" xr:uid="{FC62146D-F71F-4910-A440-712E79A84520}"/>
    <cellStyle name="20% - Accent2 5 2 3 2 2" xfId="6117" xr:uid="{FC69CE5A-E08E-4CD7-974B-D1E293DF2371}"/>
    <cellStyle name="20% - Accent2 5 2 3 2 2 2" xfId="21519" xr:uid="{D77A686E-93A5-4B98-95B3-F46E920C8841}"/>
    <cellStyle name="20% - Accent2 5 2 3 2 2 2 2" xfId="31543" xr:uid="{F62FC6DE-3FDF-4E9A-B05D-E84BF852BF22}"/>
    <cellStyle name="20% - Accent2 5 2 3 2 2 3" xfId="26651" xr:uid="{7CFF6261-BC00-491C-B944-B05679A55E28}"/>
    <cellStyle name="20% - Accent2 5 2 3 2 3" xfId="21520" xr:uid="{4E0E73EA-4128-484A-9910-47DCF9E97319}"/>
    <cellStyle name="20% - Accent2 5 2 3 2 3 2" xfId="31544" xr:uid="{3C574005-1CB1-415B-A53B-B8B4E48C2650}"/>
    <cellStyle name="20% - Accent2 5 2 3 2 4" xfId="26652" xr:uid="{20B768EE-95B7-401F-AFFB-441FF20C23E3}"/>
    <cellStyle name="20% - Accent2 5 2 3 3" xfId="6115" xr:uid="{42B2B4EC-2BA9-40F3-821A-D8C1C12096D4}"/>
    <cellStyle name="20% - Accent2 5 2 3 3 2" xfId="21518" xr:uid="{7BC7A363-41B3-45F2-AF97-A46391ED579A}"/>
    <cellStyle name="20% - Accent2 5 2 3 3 2 2" xfId="31542" xr:uid="{9BDDF532-E20D-47E8-B841-F1F58D53274C}"/>
    <cellStyle name="20% - Accent2 5 2 3 3 3" xfId="26650" xr:uid="{74EE57AC-6068-460C-B7E9-74B545AC6B70}"/>
    <cellStyle name="20% - Accent2 5 2 3 4" xfId="21521" xr:uid="{C7D194BE-810E-4591-8CC7-6EB1B042CF5D}"/>
    <cellStyle name="20% - Accent2 5 2 3 4 2" xfId="31545" xr:uid="{8CD0DF22-33E0-4435-A42B-3548F900602C}"/>
    <cellStyle name="20% - Accent2 5 2 3 5" xfId="26653" xr:uid="{5D6A9821-4965-416A-A6B0-FED29DD36050}"/>
    <cellStyle name="20% - Accent2 5 2 4" xfId="6114" xr:uid="{4B82F92A-7F4F-4456-A5EE-0B935F5E9E51}"/>
    <cellStyle name="20% - Accent2 5 2 4 2" xfId="6112" xr:uid="{FA575A2B-5DB3-476C-A82B-79960412E407}"/>
    <cellStyle name="20% - Accent2 5 2 4 2 2" xfId="21516" xr:uid="{E593E96B-F5FA-45C7-AE77-D7155104679F}"/>
    <cellStyle name="20% - Accent2 5 2 4 2 2 2" xfId="31540" xr:uid="{E04C1B3F-2E65-4681-B9C9-738E0F9763AD}"/>
    <cellStyle name="20% - Accent2 5 2 4 2 3" xfId="26648" xr:uid="{055FB2B2-8A0C-4240-B9C6-778B3203B532}"/>
    <cellStyle name="20% - Accent2 5 2 4 3" xfId="21517" xr:uid="{06FFBDC6-6F3D-4903-B4EE-25AC3AF5DC08}"/>
    <cellStyle name="20% - Accent2 5 2 4 3 2" xfId="31541" xr:uid="{ED978CA8-93CE-492A-B35B-818959AFB1CA}"/>
    <cellStyle name="20% - Accent2 5 2 4 4" xfId="26649" xr:uid="{21A615DA-B791-4782-9313-8C799708D415}"/>
    <cellStyle name="20% - Accent2 5 2 5" xfId="6110" xr:uid="{F3CC7E49-448D-4617-9C15-AF660E29EB1B}"/>
    <cellStyle name="20% - Accent2 5 2 5 2" xfId="21515" xr:uid="{487080BA-7346-451D-ADF4-87C74310A998}"/>
    <cellStyle name="20% - Accent2 5 2 5 2 2" xfId="31539" xr:uid="{F3EF18FD-B30A-449F-823C-32CC7875654D}"/>
    <cellStyle name="20% - Accent2 5 2 5 3" xfId="26647" xr:uid="{159439DC-ECB4-47A4-BDB2-2BE3B6ED4ED2}"/>
    <cellStyle name="20% - Accent2 5 2 6" xfId="6136" xr:uid="{DD89ADC5-CA60-4B2A-BA8C-A5E5AFA85B6E}"/>
    <cellStyle name="20% - Accent2 5 2 6 2" xfId="21530" xr:uid="{3E0B56DE-00FA-45E5-AF4F-5165F026C40D}"/>
    <cellStyle name="20% - Accent2 5 2 6 2 2" xfId="31554" xr:uid="{E66EB245-EA00-4C7F-A544-438DA2145C49}"/>
    <cellStyle name="20% - Accent2 5 2 6 3" xfId="26662" xr:uid="{C62F0C36-0203-4D4E-8C44-61F02453963D}"/>
    <cellStyle name="20% - Accent2 5 2 7" xfId="36524" xr:uid="{206246FA-1411-4C9B-84D9-47CAF3C69710}"/>
    <cellStyle name="20% - Accent2 5 3" xfId="5943" xr:uid="{56EFF693-C628-43C5-83FC-5E4B2DFF0DCE}"/>
    <cellStyle name="20% - Accent2 5 3 2" xfId="6106" xr:uid="{602F35F6-DAA8-4082-B1C2-91A4281E6BE0}"/>
    <cellStyle name="20% - Accent2 5 3 2 2" xfId="6097" xr:uid="{7F7BF12D-B1D5-4B23-B3EC-69AA798A6162}"/>
    <cellStyle name="20% - Accent2 5 3 2 2 2" xfId="6094" xr:uid="{72FFCB32-7535-41C3-993B-1B4E994DD503}"/>
    <cellStyle name="20% - Accent2 5 3 2 2 2 2" xfId="21511" xr:uid="{9BAC7567-8107-4A85-9AC3-F929B6F8485B}"/>
    <cellStyle name="20% - Accent2 5 3 2 2 2 2 2" xfId="31535" xr:uid="{535240B7-BF7B-4E93-8157-450A642A8472}"/>
    <cellStyle name="20% - Accent2 5 3 2 2 2 3" xfId="26643" xr:uid="{422EA052-552F-4E07-8501-7A4D11E5F3A3}"/>
    <cellStyle name="20% - Accent2 5 3 2 2 3" xfId="21512" xr:uid="{CAD364AE-D43C-46FB-B1DE-49BE7BB6AA68}"/>
    <cellStyle name="20% - Accent2 5 3 2 2 3 2" xfId="31536" xr:uid="{C4003E1B-CF12-4C6C-876D-99377E976577}"/>
    <cellStyle name="20% - Accent2 5 3 2 2 4" xfId="26644" xr:uid="{C0EBFDE7-5AD4-4CF7-A61D-E571196BEB44}"/>
    <cellStyle name="20% - Accent2 5 3 2 3" xfId="6091" xr:uid="{6E4ED88F-B1CD-47CC-9636-004EE5FF57BA}"/>
    <cellStyle name="20% - Accent2 5 3 2 3 2" xfId="21510" xr:uid="{DB6EAD32-396F-4697-AEB0-64A6F93C7C82}"/>
    <cellStyle name="20% - Accent2 5 3 2 3 2 2" xfId="31534" xr:uid="{10B87660-A610-44E9-89CE-587D4C1FCC55}"/>
    <cellStyle name="20% - Accent2 5 3 2 3 3" xfId="26642" xr:uid="{9818278A-161D-4907-9E1D-278DF229129A}"/>
    <cellStyle name="20% - Accent2 5 3 2 4" xfId="21513" xr:uid="{D1A7E536-75E9-4C48-A1D8-F1F2DD6E893C}"/>
    <cellStyle name="20% - Accent2 5 3 2 4 2" xfId="31537" xr:uid="{6C363170-A2C1-4BCF-B35A-C47B3DDAECCE}"/>
    <cellStyle name="20% - Accent2 5 3 2 5" xfId="26645" xr:uid="{90B1672A-0072-4FDA-921F-E0B6DCF4F650}"/>
    <cellStyle name="20% - Accent2 5 3 2 6" xfId="38366" xr:uid="{268DF9DC-E61B-4413-A5BD-0C633E218C33}"/>
    <cellStyle name="20% - Accent2 5 3 3" xfId="6088" xr:uid="{BECCAAD7-1582-435F-ACE3-68F7CD970624}"/>
    <cellStyle name="20% - Accent2 5 3 3 2" xfId="6085" xr:uid="{583A2F0E-A788-4AA4-965A-37054DC7A675}"/>
    <cellStyle name="20% - Accent2 5 3 3 2 2" xfId="21508" xr:uid="{8B78E267-A4B0-493D-8570-00740417CFF4}"/>
    <cellStyle name="20% - Accent2 5 3 3 2 2 2" xfId="31532" xr:uid="{23EBDF27-0C2C-4B24-A735-5CFFED56BCB6}"/>
    <cellStyle name="20% - Accent2 5 3 3 2 3" xfId="26640" xr:uid="{872C0672-197E-4BA9-BD6A-5F1B040BB3B9}"/>
    <cellStyle name="20% - Accent2 5 3 3 3" xfId="21509" xr:uid="{8AE24D80-64DC-4E0D-9308-79D27B6B1611}"/>
    <cellStyle name="20% - Accent2 5 3 3 3 2" xfId="31533" xr:uid="{18214B70-F0C7-46F9-ABE8-FE43DC0CD2BC}"/>
    <cellStyle name="20% - Accent2 5 3 3 4" xfId="26641" xr:uid="{8B9F27B6-F88A-4413-A4E8-F4945A808B73}"/>
    <cellStyle name="20% - Accent2 5 3 3 5" xfId="39025" xr:uid="{33B57BE1-A87C-4F2D-9B40-414ABEA8D8C0}"/>
    <cellStyle name="20% - Accent2 5 3 4" xfId="6082" xr:uid="{AF723A7B-C182-4866-87CB-07D5A23994CC}"/>
    <cellStyle name="20% - Accent2 5 3 4 2" xfId="21507" xr:uid="{7EB00A42-67BD-42C0-A750-0905D3390395}"/>
    <cellStyle name="20% - Accent2 5 3 4 2 2" xfId="31531" xr:uid="{B314FBA5-2E85-44A0-8856-09FA8B03FD94}"/>
    <cellStyle name="20% - Accent2 5 3 4 3" xfId="26639" xr:uid="{1736D1B0-B50F-4BCB-B263-680589E7866B}"/>
    <cellStyle name="20% - Accent2 5 3 5" xfId="6108" xr:uid="{2B65C355-123F-4EF0-BA0B-6D72C1261639}"/>
    <cellStyle name="20% - Accent2 5 3 5 2" xfId="21514" xr:uid="{63EBF7BA-7A76-4E79-AD5E-AD409EE76B2C}"/>
    <cellStyle name="20% - Accent2 5 3 5 2 2" xfId="31538" xr:uid="{2A24DBE4-817B-4084-B9B4-F2115A1CD2FA}"/>
    <cellStyle name="20% - Accent2 5 3 5 3" xfId="26646" xr:uid="{3AA4B653-B326-4DE9-8830-9D80B7288576}"/>
    <cellStyle name="20% - Accent2 5 3 6" xfId="37726" xr:uid="{825D1E6F-F2FF-463B-932B-406CDCC037DE}"/>
    <cellStyle name="20% - Accent2 5 4" xfId="6079" xr:uid="{84FB7FAD-6A58-4B19-AD6D-724FC1FFA741}"/>
    <cellStyle name="20% - Accent2 5 4 2" xfId="6076" xr:uid="{A7E471FA-14A2-417D-8B0D-DF42265DCEF2}"/>
    <cellStyle name="20% - Accent2 5 4 2 2" xfId="21505" xr:uid="{91BBB923-BFEC-4D9D-B3BA-2A89F77A82AD}"/>
    <cellStyle name="20% - Accent2 5 4 2 2 2" xfId="31529" xr:uid="{BA5E4E1A-8526-4EB4-B9DD-ED6B179A6B07}"/>
    <cellStyle name="20% - Accent2 5 4 2 3" xfId="26637" xr:uid="{D96B3B10-E35A-42FD-9938-9498FF2D7DB4}"/>
    <cellStyle name="20% - Accent2 5 4 3" xfId="21506" xr:uid="{F113E122-CEDF-4B75-B6AE-578ED84504D5}"/>
    <cellStyle name="20% - Accent2 5 4 3 2" xfId="31530" xr:uid="{9F0078CC-2A81-417F-AFEE-2EA02CDEF2F6}"/>
    <cellStyle name="20% - Accent2 5 4 4" xfId="26638" xr:uid="{B195B6E1-1D90-4504-9DDA-4EC2764069B7}"/>
    <cellStyle name="20% - Accent2 5 4 5" xfId="38071" xr:uid="{0C8FD30A-C93F-4661-9BD1-24FFC8068ACA}"/>
    <cellStyle name="20% - Accent2 5 5" xfId="6073" xr:uid="{F5EC5C66-63B9-4F2D-8325-247758D39AB0}"/>
    <cellStyle name="20% - Accent2 5 5 2" xfId="38726" xr:uid="{195943EB-381C-4273-B058-D058A597C121}"/>
    <cellStyle name="20% - Accent2 5 6" xfId="6138" xr:uid="{2C8565D0-14AE-461D-92AF-5B2664A4403B}"/>
    <cellStyle name="20% - Accent2 5 7" xfId="36364" xr:uid="{E2B67B4F-F8BE-41D7-A412-CEBB8ABC8BD8}"/>
    <cellStyle name="20% - Accent2 6" xfId="1857" xr:uid="{93B71721-EED5-449B-8CC0-182DC49DB24E}"/>
    <cellStyle name="20% - Accent2 6 2" xfId="1858" xr:uid="{D0CB067F-ED27-4460-858D-480052FA4F40}"/>
    <cellStyle name="20% - Accent2 6 2 2" xfId="6064" xr:uid="{89677224-DC4F-4169-BB07-B3122A4903F5}"/>
    <cellStyle name="20% - Accent2 6 2 2 2" xfId="6061" xr:uid="{81C82002-F3D7-48ED-9D3B-311685F848C8}"/>
    <cellStyle name="20% - Accent2 6 2 2 2 2" xfId="6059" xr:uid="{E5894DF7-5F15-4C7E-9EAD-4EDE300C1362}"/>
    <cellStyle name="20% - Accent2 6 2 2 2 2 2" xfId="6056" xr:uid="{893638CF-4797-4CAA-8C9D-5271FB4228D3}"/>
    <cellStyle name="20% - Accent2 6 2 2 2 2 2 2" xfId="21500" xr:uid="{254BB884-94EE-4553-9F8C-6A4E6DD6F476}"/>
    <cellStyle name="20% - Accent2 6 2 2 2 2 2 2 2" xfId="31524" xr:uid="{312BC6EF-A9CE-4BF0-8676-A9A1B384402F}"/>
    <cellStyle name="20% - Accent2 6 2 2 2 2 2 3" xfId="26632" xr:uid="{171027E1-350E-4F4F-8D25-A07819426727}"/>
    <cellStyle name="20% - Accent2 6 2 2 2 2 3" xfId="21501" xr:uid="{1E8A3A2A-E580-42E3-AA6B-09D45BEEDA36}"/>
    <cellStyle name="20% - Accent2 6 2 2 2 2 3 2" xfId="31525" xr:uid="{3A33DE78-E150-4300-8F28-956ED17E61DE}"/>
    <cellStyle name="20% - Accent2 6 2 2 2 2 4" xfId="26633" xr:uid="{1755F1D7-B1D4-4F86-B70B-FC3698B7BA87}"/>
    <cellStyle name="20% - Accent2 6 2 2 2 3" xfId="6053" xr:uid="{CA147805-6EBA-4B4B-9E34-BC6779190C74}"/>
    <cellStyle name="20% - Accent2 6 2 2 2 3 2" xfId="21499" xr:uid="{688352D2-26C3-4D17-92C4-53D746155498}"/>
    <cellStyle name="20% - Accent2 6 2 2 2 3 2 2" xfId="31523" xr:uid="{B5D07754-24BA-4C25-9838-3C97EF708B7D}"/>
    <cellStyle name="20% - Accent2 6 2 2 2 3 3" xfId="26631" xr:uid="{985D06B5-9E54-479D-ACF7-C54E1BECCDC8}"/>
    <cellStyle name="20% - Accent2 6 2 2 2 4" xfId="21502" xr:uid="{DB9047DE-150C-41F6-99E0-509E07CFBCE9}"/>
    <cellStyle name="20% - Accent2 6 2 2 2 4 2" xfId="31526" xr:uid="{B09B6367-E487-49A6-BC22-AB273B0D2E6C}"/>
    <cellStyle name="20% - Accent2 6 2 2 2 5" xfId="26634" xr:uid="{82EA4433-80D3-46AE-A5DD-2BA02E20E4C3}"/>
    <cellStyle name="20% - Accent2 6 2 2 3" xfId="6050" xr:uid="{471B6E4C-6132-4254-8B19-D3B6D6F4330A}"/>
    <cellStyle name="20% - Accent2 6 2 2 3 2" xfId="6047" xr:uid="{9621282A-5309-4A44-AF6F-17BC5AC55260}"/>
    <cellStyle name="20% - Accent2 6 2 2 3 2 2" xfId="21497" xr:uid="{22508191-1EEE-4E84-A43D-86596694BA7C}"/>
    <cellStyle name="20% - Accent2 6 2 2 3 2 2 2" xfId="31521" xr:uid="{ABCA3F74-1527-46F7-82B9-5524585640B4}"/>
    <cellStyle name="20% - Accent2 6 2 2 3 2 3" xfId="26629" xr:uid="{4A2B4A9C-7B64-4030-9DF5-30E3CE4B2898}"/>
    <cellStyle name="20% - Accent2 6 2 2 3 3" xfId="21498" xr:uid="{22B8F7CB-6759-41C6-8FE8-77D02CEA53A5}"/>
    <cellStyle name="20% - Accent2 6 2 2 3 3 2" xfId="31522" xr:uid="{D757C7F5-9080-4D9F-9235-3AF5F61B117B}"/>
    <cellStyle name="20% - Accent2 6 2 2 3 4" xfId="26630" xr:uid="{F7584EC3-4E63-4C0E-BDFD-7AA6A96BC024}"/>
    <cellStyle name="20% - Accent2 6 2 2 4" xfId="6039" xr:uid="{44C89893-97D8-4723-898D-9FC70E73E3F0}"/>
    <cellStyle name="20% - Accent2 6 2 2 4 2" xfId="21496" xr:uid="{8056CCD1-8459-4161-906C-B922A5C943AC}"/>
    <cellStyle name="20% - Accent2 6 2 2 4 2 2" xfId="31520" xr:uid="{D8AA346F-0958-4F07-A242-7E4C27FB0199}"/>
    <cellStyle name="20% - Accent2 6 2 2 4 3" xfId="26628" xr:uid="{D7206706-43D1-438E-A3FC-1C7D059975DE}"/>
    <cellStyle name="20% - Accent2 6 2 2 5" xfId="21503" xr:uid="{F5DE0236-A62C-4981-B07B-95D9350E1943}"/>
    <cellStyle name="20% - Accent2 6 2 2 5 2" xfId="31527" xr:uid="{04D8793D-94B7-4FC2-9EBA-DA1B964771D9}"/>
    <cellStyle name="20% - Accent2 6 2 2 6" xfId="26635" xr:uid="{8B378F5E-6EA5-444A-AB87-8FA1CCC9C8A2}"/>
    <cellStyle name="20% - Accent2 6 2 3" xfId="6037" xr:uid="{B7ECD802-4D92-4E3B-93EB-77293D709D96}"/>
    <cellStyle name="20% - Accent2 6 2 3 2" xfId="6035" xr:uid="{A0746E55-2D03-4DAA-9CF1-9ED45077E3C4}"/>
    <cellStyle name="20% - Accent2 6 2 3 2 2" xfId="6033" xr:uid="{6EF02DD8-C44C-498E-856A-2F6D30AC7169}"/>
    <cellStyle name="20% - Accent2 6 2 3 2 2 2" xfId="21493" xr:uid="{DC421CFD-97EA-4DD6-93EA-4FFB152D60D8}"/>
    <cellStyle name="20% - Accent2 6 2 3 2 2 2 2" xfId="31517" xr:uid="{3DC38E87-021B-4474-936A-C82CA1F9DEDC}"/>
    <cellStyle name="20% - Accent2 6 2 3 2 2 3" xfId="26625" xr:uid="{30B0ED7E-4E92-475B-BC25-A17AAF9A426D}"/>
    <cellStyle name="20% - Accent2 6 2 3 2 3" xfId="21494" xr:uid="{D4F1A972-9394-41F6-8411-507B187D6D42}"/>
    <cellStyle name="20% - Accent2 6 2 3 2 3 2" xfId="31518" xr:uid="{F86128C4-4DCD-48A9-88EB-7EC3E9F58ADB}"/>
    <cellStyle name="20% - Accent2 6 2 3 2 4" xfId="26626" xr:uid="{366B872B-0052-4DF3-9A2A-732AADB87AD3}"/>
    <cellStyle name="20% - Accent2 6 2 3 3" xfId="6031" xr:uid="{EB270367-14AC-4674-8C8F-898862253CB8}"/>
    <cellStyle name="20% - Accent2 6 2 3 3 2" xfId="21492" xr:uid="{B97B9BC8-68D3-4A17-84AF-0DE3D4336879}"/>
    <cellStyle name="20% - Accent2 6 2 3 3 2 2" xfId="31516" xr:uid="{0284D3C6-C442-4965-A7F3-7261DE41E07B}"/>
    <cellStyle name="20% - Accent2 6 2 3 3 3" xfId="26624" xr:uid="{5A569754-E998-408D-8C78-1E4FC636AB7B}"/>
    <cellStyle name="20% - Accent2 6 2 3 4" xfId="21495" xr:uid="{39CEEE10-A8A2-412E-8419-D32F31127380}"/>
    <cellStyle name="20% - Accent2 6 2 3 4 2" xfId="31519" xr:uid="{BF18D45C-8263-4809-BEBC-6C80B0339E0B}"/>
    <cellStyle name="20% - Accent2 6 2 3 5" xfId="26627" xr:uid="{5AE8A401-FC9B-426B-B76A-F135634818E1}"/>
    <cellStyle name="20% - Accent2 6 2 4" xfId="6030" xr:uid="{28C79150-FF5D-4A65-98DC-7F5E97C03FD7}"/>
    <cellStyle name="20% - Accent2 6 2 4 2" xfId="6029" xr:uid="{EBB628F8-A4FE-4CA9-A6D9-5659EED12744}"/>
    <cellStyle name="20% - Accent2 6 2 4 2 2" xfId="21490" xr:uid="{E5452CFB-279A-4939-B0E6-8516C2B8C4C9}"/>
    <cellStyle name="20% - Accent2 6 2 4 2 2 2" xfId="31514" xr:uid="{88BBD762-73A9-43AD-A84F-EE77CD879208}"/>
    <cellStyle name="20% - Accent2 6 2 4 2 3" xfId="26622" xr:uid="{2976C303-F7C6-4629-8F73-DB205DDDFE3C}"/>
    <cellStyle name="20% - Accent2 6 2 4 3" xfId="21491" xr:uid="{2FE02A2F-1E60-49FA-ABDE-F81A5FF3EC0B}"/>
    <cellStyle name="20% - Accent2 6 2 4 3 2" xfId="31515" xr:uid="{93D7B275-F335-4440-A41F-EC616D487B85}"/>
    <cellStyle name="20% - Accent2 6 2 4 4" xfId="26623" xr:uid="{D540773E-F3EE-4820-B893-11FC075D392C}"/>
    <cellStyle name="20% - Accent2 6 2 5" xfId="6027" xr:uid="{EDF43713-C463-492D-BC99-A5C8A522B43F}"/>
    <cellStyle name="20% - Accent2 6 2 5 2" xfId="21489" xr:uid="{761DD955-EFCC-4EBC-B5D5-A98150917DFF}"/>
    <cellStyle name="20% - Accent2 6 2 5 2 2" xfId="31513" xr:uid="{13B47FD7-998A-448F-8E5C-B4FB7C1D3FC0}"/>
    <cellStyle name="20% - Accent2 6 2 5 3" xfId="26621" xr:uid="{6F0E14EC-A791-4380-A8CE-6361B1B8ED29}"/>
    <cellStyle name="20% - Accent2 6 2 6" xfId="6067" xr:uid="{7097CA93-CA9F-4CE4-86CA-306EFD0E3E39}"/>
    <cellStyle name="20% - Accent2 6 2 6 2" xfId="21504" xr:uid="{4844B57C-7FC0-4EB2-BE4E-59BEE7D243B2}"/>
    <cellStyle name="20% - Accent2 6 2 6 2 2" xfId="31528" xr:uid="{2EBBA5A6-BE91-4903-B74C-49AACA940D7E}"/>
    <cellStyle name="20% - Accent2 6 2 6 3" xfId="26636" xr:uid="{6BC764C4-49AC-465D-86E3-F18548BA0509}"/>
    <cellStyle name="20% - Accent2 6 2 7" xfId="36525" xr:uid="{89B9C9C9-A290-4DA1-ADF9-D7D41BE65CD5}"/>
    <cellStyle name="20% - Accent2 6 3" xfId="6025" xr:uid="{1C500E8C-71E9-4B52-B422-FE6A856B94A0}"/>
    <cellStyle name="20% - Accent2 6 3 2" xfId="6023" xr:uid="{4BB479D9-4B9B-4455-8F7C-2CEF558D27E8}"/>
    <cellStyle name="20% - Accent2 6 3 2 2" xfId="6022" xr:uid="{59088D39-AEDF-4118-89B0-996D20424FD7}"/>
    <cellStyle name="20% - Accent2 6 3 2 2 2" xfId="6020" xr:uid="{6F9F1D89-4DE4-43FF-BBAD-05E3F75EEB92}"/>
    <cellStyle name="20% - Accent2 6 3 2 2 2 2" xfId="21485" xr:uid="{3FFDA6F2-9982-4641-B8D8-ECF1DFBDE507}"/>
    <cellStyle name="20% - Accent2 6 3 2 2 2 2 2" xfId="31509" xr:uid="{6CC92817-ADD4-49CD-AC98-DEB0AF441560}"/>
    <cellStyle name="20% - Accent2 6 3 2 2 2 3" xfId="26617" xr:uid="{8D5DBA8D-EEF0-4B72-AD99-C14B6F225826}"/>
    <cellStyle name="20% - Accent2 6 3 2 2 3" xfId="21486" xr:uid="{E2FE8B54-C1A4-4901-B9B0-7C89C5D3CDFA}"/>
    <cellStyle name="20% - Accent2 6 3 2 2 3 2" xfId="31510" xr:uid="{D22DD604-2D0E-4DE6-9914-6105DF17B73C}"/>
    <cellStyle name="20% - Accent2 6 3 2 2 4" xfId="26618" xr:uid="{CBD42BF3-8B4F-4E6F-A77D-603F120F540F}"/>
    <cellStyle name="20% - Accent2 6 3 2 3" xfId="6018" xr:uid="{4DFE5027-AAFF-4B9F-8D83-27DF4D3CDBEC}"/>
    <cellStyle name="20% - Accent2 6 3 2 3 2" xfId="21484" xr:uid="{711D081F-D254-413C-B61A-DB3D5DCBC148}"/>
    <cellStyle name="20% - Accent2 6 3 2 3 2 2" xfId="31508" xr:uid="{67652844-33F3-406D-AFEA-E76B2BD5CCAF}"/>
    <cellStyle name="20% - Accent2 6 3 2 3 3" xfId="26616" xr:uid="{3319F321-7B04-4665-A48F-CDFB679EC068}"/>
    <cellStyle name="20% - Accent2 6 3 2 4" xfId="21487" xr:uid="{9035CF94-7D74-40C1-AE9E-F3DE04D121C8}"/>
    <cellStyle name="20% - Accent2 6 3 2 4 2" xfId="31511" xr:uid="{EBE93B57-4F44-4F5A-A6D3-80E2A23046F6}"/>
    <cellStyle name="20% - Accent2 6 3 2 5" xfId="26619" xr:uid="{FB88AD3A-F36A-4434-B8BF-2BCFCB00BDD9}"/>
    <cellStyle name="20% - Accent2 6 3 2 6" xfId="38379" xr:uid="{0CDE78A9-FCED-4730-AD26-7FF006CC595A}"/>
    <cellStyle name="20% - Accent2 6 3 3" xfId="6016" xr:uid="{16C91EC1-4D89-4D9D-8DCA-64EA85DA050B}"/>
    <cellStyle name="20% - Accent2 6 3 3 2" xfId="6014" xr:uid="{4C0061E3-546B-46CD-B8E8-E1E92211646C}"/>
    <cellStyle name="20% - Accent2 6 3 3 2 2" xfId="21482" xr:uid="{76034EE4-6B19-44A8-915E-34881C450B44}"/>
    <cellStyle name="20% - Accent2 6 3 3 2 2 2" xfId="31506" xr:uid="{CE6F2DF7-49BC-4B3C-8A43-FCF15E33D265}"/>
    <cellStyle name="20% - Accent2 6 3 3 2 3" xfId="26614" xr:uid="{29BED49D-ADB3-417C-8302-E1F9716597BF}"/>
    <cellStyle name="20% - Accent2 6 3 3 3" xfId="21483" xr:uid="{7050AA05-5B8B-42D1-A021-2ED80C03A0D8}"/>
    <cellStyle name="20% - Accent2 6 3 3 3 2" xfId="31507" xr:uid="{61EEFD84-9CF2-44CE-933F-3D8ECD338282}"/>
    <cellStyle name="20% - Accent2 6 3 3 4" xfId="26615" xr:uid="{83FEE64B-6FD5-4D7D-A693-A9D2B938187F}"/>
    <cellStyle name="20% - Accent2 6 3 3 5" xfId="39039" xr:uid="{A62B9ED5-6D6C-4DE7-B595-8857C99A9F18}"/>
    <cellStyle name="20% - Accent2 6 3 4" xfId="6013" xr:uid="{5007CCDA-26ED-4999-8C47-5B152D6FC6A1}"/>
    <cellStyle name="20% - Accent2 6 3 4 2" xfId="21481" xr:uid="{11EDB4E6-371F-4872-B852-DD339031D0A1}"/>
    <cellStyle name="20% - Accent2 6 3 4 2 2" xfId="31505" xr:uid="{2DFE9A2E-2CA5-48C5-B92C-58F6C44389F7}"/>
    <cellStyle name="20% - Accent2 6 3 4 3" xfId="26613" xr:uid="{E921F809-1169-4DF5-AF36-910BF79CE5EF}"/>
    <cellStyle name="20% - Accent2 6 3 5" xfId="21488" xr:uid="{1ABF0C00-2523-4CF9-9B79-FDAF5D922959}"/>
    <cellStyle name="20% - Accent2 6 3 5 2" xfId="31512" xr:uid="{5325E3C0-5FCC-40DF-8A47-29184A4DCA9F}"/>
    <cellStyle name="20% - Accent2 6 3 6" xfId="26620" xr:uid="{1D752403-CEC1-4991-AB8B-DD27B39B47B7}"/>
    <cellStyle name="20% - Accent2 6 3 7" xfId="37739" xr:uid="{27F3BF43-C144-4E9D-9A79-5708ECB29AC2}"/>
    <cellStyle name="20% - Accent2 6 4" xfId="6011" xr:uid="{A86EC1FB-D21E-4FA0-848F-D05A6FF589FA}"/>
    <cellStyle name="20% - Accent2 6 4 2" xfId="6009" xr:uid="{CB439525-F337-486A-A6AA-60535756E5BD}"/>
    <cellStyle name="20% - Accent2 6 4 2 2" xfId="21479" xr:uid="{55773E0E-41BE-4042-B433-DE00496A271B}"/>
    <cellStyle name="20% - Accent2 6 4 2 2 2" xfId="31503" xr:uid="{8576B0CE-0455-4D3F-BD11-A45EFA0DC78B}"/>
    <cellStyle name="20% - Accent2 6 4 2 3" xfId="26611" xr:uid="{8C4B08D8-A7E8-43F0-8A59-0B6CCEA31ECF}"/>
    <cellStyle name="20% - Accent2 6 4 3" xfId="21480" xr:uid="{1A1A5176-F3D2-488E-A7FE-EBBA1CEAAD72}"/>
    <cellStyle name="20% - Accent2 6 4 3 2" xfId="31504" xr:uid="{4C6CF4C8-3B6A-4540-A7FE-D39E13F4C4F6}"/>
    <cellStyle name="20% - Accent2 6 4 4" xfId="26612" xr:uid="{4E9934A6-17E6-4254-A8BC-25DA65E530F3}"/>
    <cellStyle name="20% - Accent2 6 4 5" xfId="38086" xr:uid="{140EB0D2-55D8-4EE6-9E8C-224BFB12C646}"/>
    <cellStyle name="20% - Accent2 6 5" xfId="6007" xr:uid="{5B97330F-1FF3-46FD-AE39-E56BF3FDC7FA}"/>
    <cellStyle name="20% - Accent2 6 5 2" xfId="38741" xr:uid="{82D92594-4CE1-4D62-9E20-57C3A2411801}"/>
    <cellStyle name="20% - Accent2 6 6" xfId="6070" xr:uid="{60E90667-E5BA-4679-BD61-C1A6F1AA4324}"/>
    <cellStyle name="20% - Accent2 6 7" xfId="36378" xr:uid="{7471C129-C883-4E1B-A0AD-9CFB5C9B8E92}"/>
    <cellStyle name="20% - Accent2 7" xfId="1859" xr:uid="{DE3FA69C-F68B-4E08-9EC5-B14FEE5F40B7}"/>
    <cellStyle name="20% - Accent2 7 2" xfId="1860" xr:uid="{15BE97CB-6D83-4A4A-B6AD-754C8BD60AD9}"/>
    <cellStyle name="20% - Accent2 7 2 2" xfId="6003" xr:uid="{3A122CC2-0910-413C-A89F-B8D93A6A7967}"/>
    <cellStyle name="20% - Accent2 7 2 2 2" xfId="6001" xr:uid="{48FA6DE4-AFE8-486A-9906-06065B2D6DEA}"/>
    <cellStyle name="20% - Accent2 7 2 2 2 2" xfId="5999" xr:uid="{00C77D04-E822-4044-BAF6-8F2F02C58E61}"/>
    <cellStyle name="20% - Accent2 7 2 2 2 2 2" xfId="5997" xr:uid="{AB32A25C-489F-4509-805F-1CD97A66D1FC}"/>
    <cellStyle name="20% - Accent2 7 2 2 2 2 2 2" xfId="21474" xr:uid="{0C87321C-6A90-4866-BCEF-9E144E092888}"/>
    <cellStyle name="20% - Accent2 7 2 2 2 2 2 2 2" xfId="31498" xr:uid="{35DB3808-929B-46CE-901E-31BF9720EA59}"/>
    <cellStyle name="20% - Accent2 7 2 2 2 2 2 3" xfId="26606" xr:uid="{654AAEDE-7496-4705-B5C3-8808CC0841E3}"/>
    <cellStyle name="20% - Accent2 7 2 2 2 2 3" xfId="21475" xr:uid="{BF100A4A-4E20-4E04-A81D-75727D42DC86}"/>
    <cellStyle name="20% - Accent2 7 2 2 2 2 3 2" xfId="31499" xr:uid="{E9423D8B-23D6-4ADB-A9D2-694C84056733}"/>
    <cellStyle name="20% - Accent2 7 2 2 2 2 4" xfId="26607" xr:uid="{46FCD527-471C-4982-A7F3-FD849CC8FADC}"/>
    <cellStyle name="20% - Accent2 7 2 2 2 3" xfId="5996" xr:uid="{19D6A356-60AF-4343-806B-77609F18E554}"/>
    <cellStyle name="20% - Accent2 7 2 2 2 3 2" xfId="21473" xr:uid="{414A3F44-4CB1-4DA4-B2BE-DFEB114E77C7}"/>
    <cellStyle name="20% - Accent2 7 2 2 2 3 2 2" xfId="31497" xr:uid="{21D133DC-C432-4F65-96EA-3061FD6DB732}"/>
    <cellStyle name="20% - Accent2 7 2 2 2 3 3" xfId="26605" xr:uid="{5E808906-4B98-463C-8643-73F889431BF3}"/>
    <cellStyle name="20% - Accent2 7 2 2 2 4" xfId="21476" xr:uid="{C56F69EF-D986-43F9-B7B8-AC95A4CF96ED}"/>
    <cellStyle name="20% - Accent2 7 2 2 2 4 2" xfId="31500" xr:uid="{9E86AB08-3D75-47F4-AA28-8C1E3BFF5E64}"/>
    <cellStyle name="20% - Accent2 7 2 2 2 5" xfId="26608" xr:uid="{BCDBC499-1390-47A6-9EF0-37EE588D1BAD}"/>
    <cellStyle name="20% - Accent2 7 2 2 3" xfId="5994" xr:uid="{618D4C92-EDBC-456F-8793-4D728C941FBD}"/>
    <cellStyle name="20% - Accent2 7 2 2 3 2" xfId="5992" xr:uid="{C8657FEB-7818-4E7A-9D82-27C173CFFBF5}"/>
    <cellStyle name="20% - Accent2 7 2 2 3 2 2" xfId="21471" xr:uid="{0ECEA1F8-5300-4C64-8B4D-C68301F9BF07}"/>
    <cellStyle name="20% - Accent2 7 2 2 3 2 2 2" xfId="31495" xr:uid="{0E8A58B3-E603-43A7-94CE-A95941946EAF}"/>
    <cellStyle name="20% - Accent2 7 2 2 3 2 3" xfId="26603" xr:uid="{DF086125-2AD7-4322-8BCA-6DB8B313C7AA}"/>
    <cellStyle name="20% - Accent2 7 2 2 3 3" xfId="21472" xr:uid="{38D7E1AD-1DC0-426E-8953-1608981AD6AD}"/>
    <cellStyle name="20% - Accent2 7 2 2 3 3 2" xfId="31496" xr:uid="{642F3465-5C10-4FAF-82B6-85343F39239E}"/>
    <cellStyle name="20% - Accent2 7 2 2 3 4" xfId="26604" xr:uid="{15CAED59-7FFC-491E-B2AE-9B72276FAAAE}"/>
    <cellStyle name="20% - Accent2 7 2 2 4" xfId="5990" xr:uid="{5DE9C9EF-3592-4904-AAFC-78E66A6B4B51}"/>
    <cellStyle name="20% - Accent2 7 2 2 4 2" xfId="21470" xr:uid="{65EEA8B3-AE07-4A17-8D78-14D8519183A1}"/>
    <cellStyle name="20% - Accent2 7 2 2 4 2 2" xfId="31494" xr:uid="{BE0110FB-BCF2-460B-B6C8-78CDD91B8120}"/>
    <cellStyle name="20% - Accent2 7 2 2 4 3" xfId="26602" xr:uid="{BD89A856-AD99-4F8F-9D57-62EDF840C6A0}"/>
    <cellStyle name="20% - Accent2 7 2 2 5" xfId="21477" xr:uid="{FB930C8C-0C41-4222-9AB2-1CC9CD39AF64}"/>
    <cellStyle name="20% - Accent2 7 2 2 5 2" xfId="31501" xr:uid="{62D0FB87-8895-4BEB-8ABC-FC997E05ED27}"/>
    <cellStyle name="20% - Accent2 7 2 2 6" xfId="26609" xr:uid="{A8586AC1-82F2-4E54-86DE-2043FFDB2938}"/>
    <cellStyle name="20% - Accent2 7 2 3" xfId="5988" xr:uid="{6791B768-BC3E-4D18-A7C9-85BCFDBB11E2}"/>
    <cellStyle name="20% - Accent2 7 2 3 2" xfId="5979" xr:uid="{2A4642AB-4A51-406D-8E17-DFA94F1D39D2}"/>
    <cellStyle name="20% - Accent2 7 2 3 2 2" xfId="5976" xr:uid="{A44CF491-F6AD-45C4-9F6A-F47A417A08E0}"/>
    <cellStyle name="20% - Accent2 7 2 3 2 2 2" xfId="21467" xr:uid="{962084F7-F396-4017-BC26-E7F4CF54BD1A}"/>
    <cellStyle name="20% - Accent2 7 2 3 2 2 2 2" xfId="31491" xr:uid="{1E0ED94F-EB29-4B0B-AB2C-FFAAA52389A3}"/>
    <cellStyle name="20% - Accent2 7 2 3 2 2 3" xfId="26599" xr:uid="{D4538BA3-F5D2-4C9D-98E8-2324E6567727}"/>
    <cellStyle name="20% - Accent2 7 2 3 2 3" xfId="21468" xr:uid="{DDF0FE45-E026-44C1-943F-EC84E3F1ACF0}"/>
    <cellStyle name="20% - Accent2 7 2 3 2 3 2" xfId="31492" xr:uid="{F52C54BE-0B74-4051-848B-6D27A66916AD}"/>
    <cellStyle name="20% - Accent2 7 2 3 2 4" xfId="26600" xr:uid="{0A8335D2-4D0E-4C5F-AD74-CA09B4FEA492}"/>
    <cellStyle name="20% - Accent2 7 2 3 3" xfId="5973" xr:uid="{80AA3809-99F3-4411-BD98-20CEF9C9EDAD}"/>
    <cellStyle name="20% - Accent2 7 2 3 3 2" xfId="21466" xr:uid="{346F58FA-B1BF-4122-B57F-24F5ECEBF493}"/>
    <cellStyle name="20% - Accent2 7 2 3 3 2 2" xfId="31490" xr:uid="{E2EAED81-478B-4F03-A324-6124DCEC29E9}"/>
    <cellStyle name="20% - Accent2 7 2 3 3 3" xfId="26598" xr:uid="{B4FF1042-70FE-4BB2-ADA1-6E5380C383E4}"/>
    <cellStyle name="20% - Accent2 7 2 3 4" xfId="21469" xr:uid="{2A4230F7-456B-425F-8A5E-F3892104D594}"/>
    <cellStyle name="20% - Accent2 7 2 3 4 2" xfId="31493" xr:uid="{A63552F0-12A2-44EF-AD91-A354BA1D0FE4}"/>
    <cellStyle name="20% - Accent2 7 2 3 5" xfId="26601" xr:uid="{06D770F1-1111-4600-8A65-21774BF53135}"/>
    <cellStyle name="20% - Accent2 7 2 4" xfId="5970" xr:uid="{C3EB3F95-75CC-4681-B11B-5990716C459D}"/>
    <cellStyle name="20% - Accent2 7 2 4 2" xfId="5968" xr:uid="{3D53D5EF-58DE-413F-903E-D291F2CDE60D}"/>
    <cellStyle name="20% - Accent2 7 2 4 2 2" xfId="21464" xr:uid="{80EAD827-A0E4-4B14-A9C6-7CC9C5552B31}"/>
    <cellStyle name="20% - Accent2 7 2 4 2 2 2" xfId="31488" xr:uid="{32F39D29-2C50-4C01-B723-B27C39AD3F21}"/>
    <cellStyle name="20% - Accent2 7 2 4 2 3" xfId="26596" xr:uid="{CE20DF4E-1AF6-4104-B437-2FDFBF2B4F0C}"/>
    <cellStyle name="20% - Accent2 7 2 4 3" xfId="21465" xr:uid="{EC943671-0BF3-49EF-B5FE-5618BA32F1F9}"/>
    <cellStyle name="20% - Accent2 7 2 4 3 2" xfId="31489" xr:uid="{05351A93-749C-403B-A484-D7EEA552EF8A}"/>
    <cellStyle name="20% - Accent2 7 2 4 4" xfId="26597" xr:uid="{F35CB681-44F8-45A6-99C5-1F17E41E084A}"/>
    <cellStyle name="20% - Accent2 7 2 5" xfId="5965" xr:uid="{DD65248D-7023-4444-B5F0-79C5C97957FF}"/>
    <cellStyle name="20% - Accent2 7 2 5 2" xfId="21463" xr:uid="{BDB7C62C-640A-49AC-BBAB-B05259FB1AF9}"/>
    <cellStyle name="20% - Accent2 7 2 5 2 2" xfId="31487" xr:uid="{FCE8DF14-42F5-4D38-A70D-5CB4DC5B1401}"/>
    <cellStyle name="20% - Accent2 7 2 5 3" xfId="26595" xr:uid="{DD8D2E82-D535-4214-94FA-1B3062AC9690}"/>
    <cellStyle name="20% - Accent2 7 2 6" xfId="6005" xr:uid="{736DD718-C42D-40CC-8B42-ACCCBE5E7606}"/>
    <cellStyle name="20% - Accent2 7 2 6 2" xfId="21478" xr:uid="{06264EA7-1931-454C-A705-D2E6B9F1149B}"/>
    <cellStyle name="20% - Accent2 7 2 6 2 2" xfId="31502" xr:uid="{CC494FDE-0BC5-4322-BEDA-524A46694D53}"/>
    <cellStyle name="20% - Accent2 7 2 6 3" xfId="26610" xr:uid="{797A8263-8D1C-4AB2-A91C-93915F2BC7B6}"/>
    <cellStyle name="20% - Accent2 7 2 7" xfId="36526" xr:uid="{5DA3B4F5-9714-47A4-973A-75B998BDE163}"/>
    <cellStyle name="20% - Accent2 7 3" xfId="5945" xr:uid="{A57EF610-F3B2-4468-8817-0FFFC37717D1}"/>
    <cellStyle name="20% - Accent2 7 3 2" xfId="5959" xr:uid="{60E3BB80-3B0C-4089-BE44-E27D85228565}"/>
    <cellStyle name="20% - Accent2 7 3 2 2" xfId="5956" xr:uid="{E77986AD-FA96-42E8-B1B7-5CDA33BD1F88}"/>
    <cellStyle name="20% - Accent2 7 3 2 2 2" xfId="5953" xr:uid="{4FD6B440-A674-4DF0-B39F-7B67A74C57A8}"/>
    <cellStyle name="20% - Accent2 7 3 2 2 2 2" xfId="21459" xr:uid="{4EE6D402-3CFE-4B0A-BE2C-9B77860FCFBF}"/>
    <cellStyle name="20% - Accent2 7 3 2 2 2 2 2" xfId="31483" xr:uid="{85D675F2-52A0-45BE-83C9-DCA9350BC07F}"/>
    <cellStyle name="20% - Accent2 7 3 2 2 2 3" xfId="26591" xr:uid="{B3124FB7-B8C2-4F35-8754-22ADFFED1F39}"/>
    <cellStyle name="20% - Accent2 7 3 2 2 3" xfId="21460" xr:uid="{EDFB2871-3A24-4545-8956-A72E813D6BC1}"/>
    <cellStyle name="20% - Accent2 7 3 2 2 3 2" xfId="31484" xr:uid="{13C8A31C-2D41-4880-AC84-AC63839C88C5}"/>
    <cellStyle name="20% - Accent2 7 3 2 2 4" xfId="26592" xr:uid="{798BB3AD-C71F-43FC-BAC0-00DA4D98D64F}"/>
    <cellStyle name="20% - Accent2 7 3 2 3" xfId="5950" xr:uid="{8D530451-9516-473D-991C-01333BE801A6}"/>
    <cellStyle name="20% - Accent2 7 3 2 3 2" xfId="21458" xr:uid="{9AFAC186-6A47-48E9-9B68-A1C93153A723}"/>
    <cellStyle name="20% - Accent2 7 3 2 3 2 2" xfId="31482" xr:uid="{797C4E38-9736-4B32-B1B7-551FAEC61B7E}"/>
    <cellStyle name="20% - Accent2 7 3 2 3 3" xfId="26590" xr:uid="{F58E93B8-9567-4543-A283-1C9FCB318F15}"/>
    <cellStyle name="20% - Accent2 7 3 2 4" xfId="21461" xr:uid="{747B2A24-9595-42A0-BF9A-BE5FD4F1DB56}"/>
    <cellStyle name="20% - Accent2 7 3 2 4 2" xfId="31485" xr:uid="{8F2F535C-19BE-4D1F-BF26-DC476B121C19}"/>
    <cellStyle name="20% - Accent2 7 3 2 5" xfId="26593" xr:uid="{355063CB-DD30-4C6B-9A48-66D40AB882F4}"/>
    <cellStyle name="20% - Accent2 7 3 2 6" xfId="38394" xr:uid="{FFAC4899-DE0A-47AA-8470-F5A1911A8D68}"/>
    <cellStyle name="20% - Accent2 7 3 3" xfId="5947" xr:uid="{3AAD923C-62BD-44EC-9120-E8DAA06EF5AB}"/>
    <cellStyle name="20% - Accent2 7 3 3 2" xfId="5944" xr:uid="{27F804F7-C6D9-4C53-9D54-A355BF50F4E9}"/>
    <cellStyle name="20% - Accent2 7 3 3 2 2" xfId="21456" xr:uid="{13ACD9BF-0E3D-4A9D-89BC-E5047B368805}"/>
    <cellStyle name="20% - Accent2 7 3 3 2 2 2" xfId="31480" xr:uid="{6952BD72-C14B-4A4C-A3A1-26966467F44F}"/>
    <cellStyle name="20% - Accent2 7 3 3 2 3" xfId="26588" xr:uid="{53475153-5D66-4377-9D83-39A376B2542D}"/>
    <cellStyle name="20% - Accent2 7 3 3 3" xfId="21457" xr:uid="{664A5518-803D-4850-B6B0-0A47175359B2}"/>
    <cellStyle name="20% - Accent2 7 3 3 3 2" xfId="31481" xr:uid="{A53B6FF5-CE7A-4DE7-ADE6-E980D743D9A9}"/>
    <cellStyle name="20% - Accent2 7 3 3 4" xfId="26589" xr:uid="{3ADE89CF-B554-4795-AF4F-F90249CC0261}"/>
    <cellStyle name="20% - Accent2 7 3 3 5" xfId="39054" xr:uid="{E0C2D5A4-E60E-461D-8918-71F106F47541}"/>
    <cellStyle name="20% - Accent2 7 3 4" xfId="5941" xr:uid="{3A94E2C1-95AA-42AF-9594-9C60823ABF05}"/>
    <cellStyle name="20% - Accent2 7 3 4 2" xfId="21455" xr:uid="{247CE961-7AE9-41BD-8797-E1EC4EC032D7}"/>
    <cellStyle name="20% - Accent2 7 3 4 2 2" xfId="31479" xr:uid="{27B0EC6C-3446-4EE6-AD57-D8B1E81B7C58}"/>
    <cellStyle name="20% - Accent2 7 3 4 3" xfId="26587" xr:uid="{78C92B99-90E3-44EB-8F8D-EA3B5F310EBB}"/>
    <cellStyle name="20% - Accent2 7 3 5" xfId="5962" xr:uid="{CBCB8743-7C22-44B7-8741-293E255C5D48}"/>
    <cellStyle name="20% - Accent2 7 3 5 2" xfId="21462" xr:uid="{945E26D8-A2AC-4853-823F-64DF18A1B473}"/>
    <cellStyle name="20% - Accent2 7 3 5 2 2" xfId="31486" xr:uid="{9CB33F55-B3B4-4BE8-A915-D1B4AB689D62}"/>
    <cellStyle name="20% - Accent2 7 3 5 3" xfId="26594" xr:uid="{6B5B8A2B-B7AB-4C79-B456-8B7C0CE897D3}"/>
    <cellStyle name="20% - Accent2 7 3 6" xfId="37754" xr:uid="{41ECCC2B-60ED-4F17-AE8A-DB82DA941576}"/>
    <cellStyle name="20% - Accent2 7 4" xfId="5938" xr:uid="{5F358D2F-0DAE-4175-BC8B-77BD3D2D3850}"/>
    <cellStyle name="20% - Accent2 7 4 2" xfId="5935" xr:uid="{CE85B585-B189-44E3-B83C-58ACC7912ED5}"/>
    <cellStyle name="20% - Accent2 7 4 2 2" xfId="21453" xr:uid="{6542EE5D-FA25-4A2B-A1BA-63F0E0D01483}"/>
    <cellStyle name="20% - Accent2 7 4 2 2 2" xfId="31477" xr:uid="{177B746B-5ACA-4466-A764-BC4524C8A538}"/>
    <cellStyle name="20% - Accent2 7 4 2 3" xfId="26585" xr:uid="{3BAD3CB0-D6C3-40E2-8AFE-77D8856D2644}"/>
    <cellStyle name="20% - Accent2 7 4 3" xfId="21454" xr:uid="{F5C09017-E765-4687-890D-8DF71EDD3947}"/>
    <cellStyle name="20% - Accent2 7 4 3 2" xfId="31478" xr:uid="{2D322EEA-91E6-4336-9C6B-42AA218E619A}"/>
    <cellStyle name="20% - Accent2 7 4 4" xfId="26586" xr:uid="{7F0F0B57-92E2-4866-ADF7-494D69540D4E}"/>
    <cellStyle name="20% - Accent2 7 4 5" xfId="38101" xr:uid="{68BA1F07-3EEC-42EB-B501-246254B568E8}"/>
    <cellStyle name="20% - Accent2 7 5" xfId="5932" xr:uid="{53CE8035-8FB7-46FE-9AD1-69EEE63887DB}"/>
    <cellStyle name="20% - Accent2 7 5 2" xfId="38756" xr:uid="{C728BADD-EC36-4A72-B311-DE25A2301CE7}"/>
    <cellStyle name="20% - Accent2 7 6" xfId="36392" xr:uid="{4E2F984F-41C8-471D-B537-D7D6ADE53545}"/>
    <cellStyle name="20% - Accent2 8" xfId="1861" xr:uid="{466EBBA7-F3E6-4A85-8A88-27F187973522}"/>
    <cellStyle name="20% - Accent2 8 2" xfId="1862" xr:uid="{D81E6FB8-EEAB-423A-994E-BD69716AB8F7}"/>
    <cellStyle name="20% - Accent2 8 2 2" xfId="36527" xr:uid="{EF6B9A88-4CB0-4114-A8D4-7AF3A0D369E3}"/>
    <cellStyle name="20% - Accent2 8 3" xfId="5946" xr:uid="{E5C946CF-6E58-4637-AB38-6789A70CA7D4}"/>
    <cellStyle name="20% - Accent2 8 3 2" xfId="38408" xr:uid="{776FD044-BF8A-4C28-854C-E7210C4A7EC7}"/>
    <cellStyle name="20% - Accent2 8 3 3" xfId="39068" xr:uid="{59769EE9-0E7E-48AA-AA99-7CC531C85AB6}"/>
    <cellStyle name="20% - Accent2 8 3 4" xfId="37768" xr:uid="{7B18FB2C-3419-4BF4-9556-14D74304840C}"/>
    <cellStyle name="20% - Accent2 8 4" xfId="5929" xr:uid="{28947B2E-9B0D-4D33-8F62-C8C489C3E624}"/>
    <cellStyle name="20% - Accent2 8 4 2" xfId="38115" xr:uid="{A752BCDB-18DB-418D-A3C5-73D585542130}"/>
    <cellStyle name="20% - Accent2 8 5" xfId="38770" xr:uid="{F1C9F72D-26F8-4A52-AC7C-B4BC9CDF46F1}"/>
    <cellStyle name="20% - Accent2 8 6" xfId="36406" xr:uid="{FA0735FC-4961-48AA-8A0D-0CD5F571160F}"/>
    <cellStyle name="20% - Accent2 9" xfId="1863" xr:uid="{FDCFAE8B-815E-4D75-94EB-9B49FDFB775A}"/>
    <cellStyle name="20% - Accent2 9 2" xfId="1864" xr:uid="{FD98A226-CF82-4E7B-A353-5C360B545605}"/>
    <cellStyle name="20% - Accent2 9 2 2" xfId="36528" xr:uid="{149B4CA2-5BFA-4940-A174-C0A23CE161CC}"/>
    <cellStyle name="20% - Accent2 9 3" xfId="5919" xr:uid="{3B7CDD2D-C890-4981-81CB-6D936FA4687B}"/>
    <cellStyle name="20% - Accent2 9 3 2" xfId="38423" xr:uid="{CABE2385-0B1F-40CA-8322-C81A4A1E692C}"/>
    <cellStyle name="20% - Accent2 9 3 3" xfId="39082" xr:uid="{A58E243A-2021-4FC2-8CA7-5086B2C12668}"/>
    <cellStyle name="20% - Accent2 9 3 4" xfId="37782" xr:uid="{AD9C66E9-BA90-4681-BDCF-7B7643F74552}"/>
    <cellStyle name="20% - Accent2 9 4" xfId="38128" xr:uid="{087E6A15-3469-4F2E-B913-2B8C01DE9BF0}"/>
    <cellStyle name="20% - Accent2 9 5" xfId="38785" xr:uid="{D7669A13-F3F0-472D-930C-E59482D8CE10}"/>
    <cellStyle name="20% - Accent2 9 6" xfId="36419" xr:uid="{37EC09F7-0790-4FD5-9511-F0CC8BE9C624}"/>
    <cellStyle name="20% - Accent3" xfId="36" builtinId="38" customBuiltin="1"/>
    <cellStyle name="20% - Accent3 10" xfId="1865" xr:uid="{906DBB64-3FCA-4A3B-9546-2D1F127A3C7A}"/>
    <cellStyle name="20% - Accent3 10 2" xfId="5918" xr:uid="{5E20ECA3-0A52-4525-88C8-7A349F40D723}"/>
    <cellStyle name="20% - Accent3 10 2 2" xfId="36530" xr:uid="{2EFB1C74-DEC3-46B5-B453-14526B82D7E5}"/>
    <cellStyle name="20% - Accent3 10 3" xfId="37798" xr:uid="{BC6BEFC2-E610-4B46-9ACC-72953680B30B}"/>
    <cellStyle name="20% - Accent3 10 3 2" xfId="38440" xr:uid="{65131B61-54B2-45C0-A334-CC4C6F478C75}"/>
    <cellStyle name="20% - Accent3 10 3 3" xfId="39099" xr:uid="{69595DDB-002F-4488-B5B4-7C1DD3F57DCD}"/>
    <cellStyle name="20% - Accent3 10 4" xfId="38145" xr:uid="{411D207B-17EB-40C6-965D-753E0ADE1A0E}"/>
    <cellStyle name="20% - Accent3 10 5" xfId="38802" xr:uid="{77B0FC66-E5CD-42CE-8025-2A1964881491}"/>
    <cellStyle name="20% - Accent3 10 6" xfId="36437" xr:uid="{F7DA81AC-328A-4EC4-8D4E-558CC20107B8}"/>
    <cellStyle name="20% - Accent3 11" xfId="1866" xr:uid="{EAC04408-BA94-467B-BFE3-B3CE69BF24C2}"/>
    <cellStyle name="20% - Accent3 11 2" xfId="5917" xr:uid="{A4C56A19-3136-4653-93D3-B39A175FECC2}"/>
    <cellStyle name="20% - Accent3 11 2 2" xfId="36531" xr:uid="{00B856A9-11A7-4528-8E51-0CD6D34F6D16}"/>
    <cellStyle name="20% - Accent3 11 3" xfId="37811" xr:uid="{48B1A39C-19F3-49E9-9758-4E56B9A2D38B}"/>
    <cellStyle name="20% - Accent3 11 3 2" xfId="38453" xr:uid="{6504A724-9E5D-4AE9-91A8-002DEE08D25F}"/>
    <cellStyle name="20% - Accent3 11 3 3" xfId="39114" xr:uid="{B9D570CB-F256-4467-B783-D8FC2BC82163}"/>
    <cellStyle name="20% - Accent3 11 4" xfId="38159" xr:uid="{0C669D33-7FE0-4581-A326-0929174E7DA0}"/>
    <cellStyle name="20% - Accent3 11 5" xfId="38816" xr:uid="{8A042C94-A5DC-484E-A1A9-3AE4B9A3FE89}"/>
    <cellStyle name="20% - Accent3 11 6" xfId="36450" xr:uid="{B4AC61AA-7566-4CAB-8DAA-46157DD5DC86}"/>
    <cellStyle name="20% - Accent3 12" xfId="1867" xr:uid="{9E2DB43D-C3AD-41FE-96CF-EC2868B82C2A}"/>
    <cellStyle name="20% - Accent3 12 2" xfId="36532" xr:uid="{9299CFEF-FE05-4250-8878-70224CB41E53}"/>
    <cellStyle name="20% - Accent3 13" xfId="1868" xr:uid="{A6835255-035C-4D90-AF1F-89C3EC55451D}"/>
    <cellStyle name="20% - Accent3 13 2" xfId="36533" xr:uid="{03957D98-92B6-43A9-BBF5-1EBD5EEF6048}"/>
    <cellStyle name="20% - Accent3 14" xfId="1869" xr:uid="{8D673D81-6EC6-43BE-A3B3-6092FB404D39}"/>
    <cellStyle name="20% - Accent3 14 2" xfId="36534" xr:uid="{41B05D46-618E-4579-BDCB-51A8F7AB1968}"/>
    <cellStyle name="20% - Accent3 15" xfId="1870" xr:uid="{42878FB8-1BC2-4432-B593-6D374A023A57}"/>
    <cellStyle name="20% - Accent3 15 2" xfId="36535" xr:uid="{02A318B0-90CC-4C65-A013-6C9887CC824C}"/>
    <cellStyle name="20% - Accent3 16" xfId="21201" xr:uid="{DCACDA2F-FEBC-46CD-8C6A-81CCAF07A447}"/>
    <cellStyle name="20% - Accent3 16 2" xfId="36536" xr:uid="{1E1E54E3-2E17-4358-B913-3ADCAA949765}"/>
    <cellStyle name="20% - Accent3 17" xfId="325" xr:uid="{2A420D56-01C8-4A20-A86B-4B443F39B80D}"/>
    <cellStyle name="20% - Accent3 17 2" xfId="36537" xr:uid="{7CE69990-9375-44FE-802E-D2C0380239B6}"/>
    <cellStyle name="20% - Accent3 18" xfId="36538" xr:uid="{96456E9E-1982-4323-97A4-B675BF0EE299}"/>
    <cellStyle name="20% - Accent3 19" xfId="36539" xr:uid="{7E38781A-26A4-4BA7-816F-BB16C9B0910E}"/>
    <cellStyle name="20% - Accent3 2" xfId="142" xr:uid="{867C1210-3E8A-4C99-8E0A-995834C2D532}"/>
    <cellStyle name="20% - Accent3 2 2" xfId="405" xr:uid="{3D276D98-AD18-49B8-9D9C-54F03569D824}"/>
    <cellStyle name="20% - Accent3 2 2 2" xfId="5948" xr:uid="{1400468E-7FD9-40BC-A7F8-50C0CCA872EE}"/>
    <cellStyle name="20% - Accent3 2 2 2 2" xfId="7657" xr:uid="{A0B1DED1-7740-4673-8C62-CCE0A62A0E65}"/>
    <cellStyle name="20% - Accent3 2 2 2 2 2" xfId="38477" xr:uid="{17F93F0C-95E2-4941-A4A8-AEAE2E9A26FA}"/>
    <cellStyle name="20% - Accent3 2 2 2 2 3" xfId="39138" xr:uid="{5B2EA17D-91C3-4D9A-9C1F-E3D0F16275B9}"/>
    <cellStyle name="20% - Accent3 2 2 2 2 4" xfId="37833" xr:uid="{6606A7FD-F417-4CC0-A0DF-9EB60E998764}"/>
    <cellStyle name="20% - Accent3 2 2 2 3" xfId="38185" xr:uid="{C37438DB-E3CD-4A7B-9DEB-AF4942C7B46F}"/>
    <cellStyle name="20% - Accent3 2 2 2 4" xfId="38844" xr:uid="{9DCD68F7-E133-41B5-B4A2-40A5A981E5B6}"/>
    <cellStyle name="20% - Accent3 2 2 2 5" xfId="36541" xr:uid="{296C85E2-E0B3-467F-9EB9-020006FE44F3}"/>
    <cellStyle name="20% - Accent3 2 2 3" xfId="7658" xr:uid="{945A1E37-B3AD-4CB6-95EC-23ED0E72B3B9}"/>
    <cellStyle name="20% - Accent3 2 2 3 2" xfId="7659" xr:uid="{0D2F1503-FA5D-4269-B658-0ACCBEC678DA}"/>
    <cellStyle name="20% - Accent3 2 2 3 2 2" xfId="38339" xr:uid="{2B588408-C988-4514-BC84-29D3EF0DFB49}"/>
    <cellStyle name="20% - Accent3 2 2 3 3" xfId="38997" xr:uid="{A4831D62-8CE5-4460-9C38-5B0B73307364}"/>
    <cellStyle name="20% - Accent3 2 2 3 4" xfId="37699" xr:uid="{5324ECE5-2E7A-45C9-A2B8-BFE00291C35C}"/>
    <cellStyle name="20% - Accent3 2 2 4" xfId="7656" xr:uid="{996D3C77-43D8-4FB7-B21A-8133F5E63708}"/>
    <cellStyle name="20% - Accent3 2 2 4 2" xfId="38041" xr:uid="{69B85E79-E422-4804-BFFE-ED378DDCADF8}"/>
    <cellStyle name="20% - Accent3 2 2 5" xfId="38695" xr:uid="{6E3206B3-5957-40C7-A3F8-73836181CCA8}"/>
    <cellStyle name="20% - Accent3 2 2 6" xfId="36337" xr:uid="{DC92A43B-0F61-4E69-9C45-2DEFD3612922}"/>
    <cellStyle name="20% - Accent3 2 3" xfId="314" xr:uid="{4DA328AA-828B-4D9F-B984-E70471BF0F93}"/>
    <cellStyle name="20% - Accent3 2 3 2" xfId="1871" xr:uid="{474D63EA-938D-4D29-82FC-7E6A75B303BB}"/>
    <cellStyle name="20% - Accent3 2 3 2 2" xfId="7661" xr:uid="{B3144A02-4553-4181-93DB-FB354D4B4B74}"/>
    <cellStyle name="20% - Accent3 2 3 3" xfId="5949" xr:uid="{0584DC8D-74F6-4A2F-9235-EDA345FC47B6}"/>
    <cellStyle name="20% - Accent3 2 3 3 2" xfId="7662" xr:uid="{4145F480-AEAE-416E-9F3A-A3108C11C3EA}"/>
    <cellStyle name="20% - Accent3 2 3 4" xfId="7660" xr:uid="{BEB79B38-F897-4B1C-A4C5-A883244FCCAA}"/>
    <cellStyle name="20% - Accent3 2 3 5" xfId="21203" xr:uid="{1D996923-F964-4393-B2AA-E3D59F92292F}"/>
    <cellStyle name="20% - Accent3 2 3 6" xfId="36540" xr:uid="{05B7FBA9-8723-4C5E-8C0A-FFB6BC0A3D48}"/>
    <cellStyle name="20% - Accent3 2 4" xfId="7655" xr:uid="{A96AA787-1D43-4441-8A50-BD27ED799941}"/>
    <cellStyle name="20% - Accent3 2 4 2" xfId="38293" xr:uid="{87657611-6EF3-4449-BBFE-7E38643F9ED5}"/>
    <cellStyle name="20% - Accent3 2 4 3" xfId="38951" xr:uid="{28B7439F-7E8C-487C-A7B8-0FBFD605D145}"/>
    <cellStyle name="20% - Accent3 2 4 4" xfId="37654" xr:uid="{EC3671E6-13D3-4486-BEF2-A3CD5A2D8EF5}"/>
    <cellStyle name="20% - Accent3 2 5" xfId="21202" xr:uid="{1633C9A8-6A08-4A04-ACFB-B1165933C2B8}"/>
    <cellStyle name="20% - Accent3 2 5 2" xfId="31335" xr:uid="{67813F9B-6D17-418C-B950-1C7E41ABE5E1}"/>
    <cellStyle name="20% - Accent3 2 6" xfId="26443" xr:uid="{AA56C5AC-C186-4BA9-9A2E-8CCCF40D860B}"/>
    <cellStyle name="20% - Accent3 2 7" xfId="347" xr:uid="{02860BCF-E0AF-4EEC-8D21-BB38E5AF65A5}"/>
    <cellStyle name="20% - Accent3 2_X2" xfId="1872" xr:uid="{51FC96FC-EBB2-4057-B5D8-9050B3F49E1E}"/>
    <cellStyle name="20% - Accent3 20" xfId="36542" xr:uid="{6793C4A4-6EA9-4B8B-BCF4-20857642595B}"/>
    <cellStyle name="20% - Accent3 21" xfId="36543" xr:uid="{0FA57436-12C2-4518-B0B6-A0769B84DE5F}"/>
    <cellStyle name="20% - Accent3 21 2" xfId="36544" xr:uid="{CB29221E-F340-4E40-A103-5946AF1F36D6}"/>
    <cellStyle name="20% - Accent3 21 2 2" xfId="37834" xr:uid="{CC7AD31A-2706-4D73-9F99-48712C81F3CB}"/>
    <cellStyle name="20% - Accent3 21 2 2 2" xfId="38478" xr:uid="{088573A6-8E26-4D53-9CE8-C04F21F47C3C}"/>
    <cellStyle name="20% - Accent3 21 2 2 3" xfId="39139" xr:uid="{153D2F49-021D-443C-B718-0547F38AD5DB}"/>
    <cellStyle name="20% - Accent3 21 2 3" xfId="38186" xr:uid="{3A15BB48-B005-4DE5-9B67-F3D1F9FB06AA}"/>
    <cellStyle name="20% - Accent3 21 2 4" xfId="38845" xr:uid="{AE650C35-4548-4C64-979D-7FBA29053AC4}"/>
    <cellStyle name="20% - Accent3 22" xfId="36545" xr:uid="{E5C422D4-82AC-474E-B42F-B7A464A0444C}"/>
    <cellStyle name="20% - Accent3 22 2" xfId="36546" xr:uid="{7F01B174-BA84-4E3A-8C93-AC10259CEBF7}"/>
    <cellStyle name="20% - Accent3 22 2 2" xfId="37835" xr:uid="{5243D7F6-E3CF-457E-ADC7-3B75F70962CD}"/>
    <cellStyle name="20% - Accent3 22 2 2 2" xfId="38479" xr:uid="{9524DECC-BA09-4AB6-81F9-69EE61632F3F}"/>
    <cellStyle name="20% - Accent3 22 2 2 3" xfId="39140" xr:uid="{387F6532-E2E3-4E1F-BDE3-719CB42E327C}"/>
    <cellStyle name="20% - Accent3 22 2 3" xfId="38187" xr:uid="{A9F16A95-5F1B-40C7-9B76-CEF1D6AE3D60}"/>
    <cellStyle name="20% - Accent3 22 2 4" xfId="38846" xr:uid="{729A3F3D-35F7-460E-9A61-066320993842}"/>
    <cellStyle name="20% - Accent3 23" xfId="36547" xr:uid="{8639E18B-CCA8-4F05-B0CE-B84BE5AD4869}"/>
    <cellStyle name="20% - Accent3 23 2" xfId="36548" xr:uid="{C87AC0AB-91FD-4652-B649-971BCD755351}"/>
    <cellStyle name="20% - Accent3 24" xfId="36549" xr:uid="{675F9124-7103-4741-B889-5A3743FA383F}"/>
    <cellStyle name="20% - Accent3 24 2" xfId="36550" xr:uid="{B450E9F6-5C44-4C16-B19D-F4A105415233}"/>
    <cellStyle name="20% - Accent3 24 2 2" xfId="37837" xr:uid="{46CFB034-61E7-4ACA-BEF5-FD27318ACE53}"/>
    <cellStyle name="20% - Accent3 24 2 2 2" xfId="38481" xr:uid="{0A9458B7-FBA7-47CD-B25F-A9F36691C5BE}"/>
    <cellStyle name="20% - Accent3 24 2 2 3" xfId="39142" xr:uid="{EA4583B0-98CB-481B-BF30-FD2B86D5BF28}"/>
    <cellStyle name="20% - Accent3 24 2 3" xfId="38189" xr:uid="{3AC96930-6F32-4F4E-BC38-AA76D6FB1527}"/>
    <cellStyle name="20% - Accent3 24 2 4" xfId="38848" xr:uid="{361670C7-4D89-445B-88DA-A4B116D08290}"/>
    <cellStyle name="20% - Accent3 24 3" xfId="37836" xr:uid="{3396FD29-7FF3-4948-8FFA-ADAEDE2DE69E}"/>
    <cellStyle name="20% - Accent3 24 3 2" xfId="38480" xr:uid="{F98F070D-EC42-4939-B53D-3BC97457B321}"/>
    <cellStyle name="20% - Accent3 24 3 3" xfId="39141" xr:uid="{33797C13-3020-4B0C-8384-565B841866E4}"/>
    <cellStyle name="20% - Accent3 24 4" xfId="38188" xr:uid="{C8E0B8AB-7F67-4AC9-86B9-B1FEC0D8D837}"/>
    <cellStyle name="20% - Accent3 24 5" xfId="38847" xr:uid="{D27EA110-03D0-47E0-B4F2-2D83B8CA7D7B}"/>
    <cellStyle name="20% - Accent3 25" xfId="36551" xr:uid="{3F2A9861-D4EA-4F44-A6E2-AEBD757937C4}"/>
    <cellStyle name="20% - Accent3 26" xfId="36552" xr:uid="{4B75761B-3290-42AA-BA89-AB940E9E6B4F}"/>
    <cellStyle name="20% - Accent3 26 2" xfId="36553" xr:uid="{33987E50-2D2F-443C-A1AB-DEC4F6EF46A3}"/>
    <cellStyle name="20% - Accent3 27" xfId="36554" xr:uid="{736D386C-7392-42FB-8021-3410CB2C6F76}"/>
    <cellStyle name="20% - Accent3 28" xfId="36555" xr:uid="{8ABAF22C-DE64-44F4-86B5-4661D60B4A29}"/>
    <cellStyle name="20% - Accent3 29" xfId="36529" xr:uid="{B672ACFC-1E13-42B7-90F9-EEB1B52CD053}"/>
    <cellStyle name="20% - Accent3 29 2" xfId="37832" xr:uid="{B0E9AF59-6BD2-4EC1-974F-3FD0951C5EA5}"/>
    <cellStyle name="20% - Accent3 29 2 2" xfId="38476" xr:uid="{873222E4-633C-40B5-9B16-940B7971B375}"/>
    <cellStyle name="20% - Accent3 29 2 3" xfId="39137" xr:uid="{3CC311A4-9FD1-4743-8B6A-C4602DEBA34A}"/>
    <cellStyle name="20% - Accent3 29 3" xfId="38184" xr:uid="{71C943CF-C388-4199-BB1A-ECCF4F8CF34B}"/>
    <cellStyle name="20% - Accent3 29 4" xfId="38843" xr:uid="{A81BB51E-A747-4D9D-A3E4-61E4ACAE9B02}"/>
    <cellStyle name="20% - Accent3 3" xfId="309" xr:uid="{B9D37E2E-2DD4-401E-A6D5-70C0FCD7FC2F}"/>
    <cellStyle name="20% - Accent3 3 2" xfId="1873" xr:uid="{1BE8A43D-BC29-43E2-9838-4D5C1FFB1C41}"/>
    <cellStyle name="20% - Accent3 3 2 2" xfId="7665" xr:uid="{AFA6304C-78CA-42FB-958C-7BC1DAA0A867}"/>
    <cellStyle name="20% - Accent3 3 2 2 2" xfId="7666" xr:uid="{D7CE5C8F-40BC-4BFD-BD6D-C1A1EFE34E20}"/>
    <cellStyle name="20% - Accent3 3 2 2 2 2" xfId="7667" xr:uid="{9B5E0AB3-A242-4F0C-9197-CBF808908AA9}"/>
    <cellStyle name="20% - Accent3 3 2 2 2 2 2" xfId="7668" xr:uid="{17F3578E-E317-4461-B5DD-AEF8363822AD}"/>
    <cellStyle name="20% - Accent3 3 2 2 2 2 2 2" xfId="21733" xr:uid="{B94519F5-ED30-4E58-9672-2180BD6F8FBD}"/>
    <cellStyle name="20% - Accent3 3 2 2 2 2 2 2 2" xfId="31748" xr:uid="{2D56DB47-F902-4B55-9CE6-153B2C51F3BA}"/>
    <cellStyle name="20% - Accent3 3 2 2 2 2 2 3" xfId="26856" xr:uid="{6C004CBA-825A-4AA4-A152-8F148FF7D7A1}"/>
    <cellStyle name="20% - Accent3 3 2 2 2 2 3" xfId="21732" xr:uid="{23CC24FA-95F2-4C61-9FCB-CEA48859BF7D}"/>
    <cellStyle name="20% - Accent3 3 2 2 2 2 3 2" xfId="31747" xr:uid="{EFB1FCA9-8953-497E-9948-488389A14413}"/>
    <cellStyle name="20% - Accent3 3 2 2 2 2 4" xfId="26855" xr:uid="{F10DED16-68E9-40A2-997E-FDE80850D6F0}"/>
    <cellStyle name="20% - Accent3 3 2 2 2 3" xfId="7669" xr:uid="{86021E9B-C470-4BAE-B955-EA5B0B942ACC}"/>
    <cellStyle name="20% - Accent3 3 2 2 2 3 2" xfId="21734" xr:uid="{79CDB1AD-96CD-48B8-8B2A-6B43C146D820}"/>
    <cellStyle name="20% - Accent3 3 2 2 2 3 2 2" xfId="31749" xr:uid="{B7730662-2102-4A4F-9E76-234914A9F66F}"/>
    <cellStyle name="20% - Accent3 3 2 2 2 3 3" xfId="26857" xr:uid="{6D935D85-A97E-4FC2-8035-2E64309A5629}"/>
    <cellStyle name="20% - Accent3 3 2 2 2 4" xfId="21731" xr:uid="{A59BA61F-CEB8-43A7-9A3F-1C8FC9362BA1}"/>
    <cellStyle name="20% - Accent3 3 2 2 2 4 2" xfId="31746" xr:uid="{90AFA7D3-2692-4688-8D4D-122E087D6844}"/>
    <cellStyle name="20% - Accent3 3 2 2 2 5" xfId="26854" xr:uid="{42F9F8A8-48C1-43CB-BD3F-F70ED2972AAD}"/>
    <cellStyle name="20% - Accent3 3 2 2 2 6" xfId="38352" xr:uid="{CB59E14D-0054-4484-8A7B-AFD680135BFF}"/>
    <cellStyle name="20% - Accent3 3 2 2 3" xfId="7670" xr:uid="{17D414E6-A887-4006-9285-6B0387371CD9}"/>
    <cellStyle name="20% - Accent3 3 2 2 3 2" xfId="7671" xr:uid="{EECD42E4-C28F-47D6-8F63-E4BC3C75798A}"/>
    <cellStyle name="20% - Accent3 3 2 2 3 2 2" xfId="21736" xr:uid="{2721157B-6E01-4755-9B18-6EE9E6F89C4D}"/>
    <cellStyle name="20% - Accent3 3 2 2 3 2 2 2" xfId="31751" xr:uid="{DB22ACA2-CA34-4D29-A991-11CC4AD141B2}"/>
    <cellStyle name="20% - Accent3 3 2 2 3 2 3" xfId="26859" xr:uid="{C4988462-C3F9-448B-B2DB-8ACAC9D1FF10}"/>
    <cellStyle name="20% - Accent3 3 2 2 3 3" xfId="21735" xr:uid="{FAA6FE25-41D8-421B-8CFB-7819263C4057}"/>
    <cellStyle name="20% - Accent3 3 2 2 3 3 2" xfId="31750" xr:uid="{9AAE0FB5-A8C8-4488-A99F-91F8A2AEAC4C}"/>
    <cellStyle name="20% - Accent3 3 2 2 3 4" xfId="26858" xr:uid="{2FAA2258-B0AA-43C8-81A2-A035A933B57D}"/>
    <cellStyle name="20% - Accent3 3 2 2 3 5" xfId="39010" xr:uid="{05BC3806-F860-448A-AA90-ADAC80A174FC}"/>
    <cellStyle name="20% - Accent3 3 2 2 4" xfId="7672" xr:uid="{FE7E9506-053B-4FCB-A6C3-C0D16278DA05}"/>
    <cellStyle name="20% - Accent3 3 2 2 4 2" xfId="21737" xr:uid="{82BC1651-5AD9-4EFE-93CC-00ADC94D0B8D}"/>
    <cellStyle name="20% - Accent3 3 2 2 4 2 2" xfId="31752" xr:uid="{86799364-77BB-4641-99C0-19BA86D2FF38}"/>
    <cellStyle name="20% - Accent3 3 2 2 4 3" xfId="26860" xr:uid="{44C8E4A8-FC97-4013-B106-EC03BDD9C353}"/>
    <cellStyle name="20% - Accent3 3 2 2 5" xfId="21730" xr:uid="{96CBC81A-3822-4145-8A81-64ACEB368756}"/>
    <cellStyle name="20% - Accent3 3 2 2 5 2" xfId="31745" xr:uid="{EAD8CE5D-6DA7-4E4A-9669-F7EDABAFA58D}"/>
    <cellStyle name="20% - Accent3 3 2 2 6" xfId="26853" xr:uid="{BF277BC7-CA72-4F24-B06E-EBD06AC60879}"/>
    <cellStyle name="20% - Accent3 3 2 2 7" xfId="37712" xr:uid="{9BFF8CFD-2E04-4D64-BC2D-72EB2A329BB8}"/>
    <cellStyle name="20% - Accent3 3 2 3" xfId="7673" xr:uid="{2BFDEA9A-DD5A-4988-B3A9-30B1C98C0860}"/>
    <cellStyle name="20% - Accent3 3 2 3 2" xfId="7674" xr:uid="{159A567A-13BF-43CE-B468-401796279B3A}"/>
    <cellStyle name="20% - Accent3 3 2 3 2 2" xfId="7675" xr:uid="{204EEBC8-BF13-45A5-AFC5-3939D3D5D182}"/>
    <cellStyle name="20% - Accent3 3 2 3 2 2 2" xfId="21740" xr:uid="{5EA5B054-8A18-4001-A11B-FD8F1C297152}"/>
    <cellStyle name="20% - Accent3 3 2 3 2 2 2 2" xfId="31755" xr:uid="{A25F7EFB-A8C3-4915-8A54-D220514C2F11}"/>
    <cellStyle name="20% - Accent3 3 2 3 2 2 3" xfId="26863" xr:uid="{FE9E0DDD-6A38-4A50-9457-94E5D61DBE99}"/>
    <cellStyle name="20% - Accent3 3 2 3 2 3" xfId="21739" xr:uid="{C63B5174-F586-4F46-876B-6206E9C3ADEB}"/>
    <cellStyle name="20% - Accent3 3 2 3 2 3 2" xfId="31754" xr:uid="{1ED8F0C4-205F-4C5D-BBE7-2AB9ED6D1074}"/>
    <cellStyle name="20% - Accent3 3 2 3 2 4" xfId="26862" xr:uid="{63BDAF03-5F14-442B-B108-A0718DF30687}"/>
    <cellStyle name="20% - Accent3 3 2 3 3" xfId="7676" xr:uid="{75B3B27D-CC17-4B43-9CE1-3E092FE19FE6}"/>
    <cellStyle name="20% - Accent3 3 2 3 3 2" xfId="21741" xr:uid="{2A62661C-A409-4BE2-9FF5-4B18C7DD2BFD}"/>
    <cellStyle name="20% - Accent3 3 2 3 3 2 2" xfId="31756" xr:uid="{FB7077AD-808E-4B1C-B929-DF1554335C41}"/>
    <cellStyle name="20% - Accent3 3 2 3 3 3" xfId="26864" xr:uid="{6F6404D6-D084-4B25-B90E-115330C274A4}"/>
    <cellStyle name="20% - Accent3 3 2 3 4" xfId="21738" xr:uid="{1579CB7A-0294-4235-BC67-F9F359F3C8DB}"/>
    <cellStyle name="20% - Accent3 3 2 3 4 2" xfId="31753" xr:uid="{5BD781B2-D9A4-4B10-985A-6DEEFFCB4A7E}"/>
    <cellStyle name="20% - Accent3 3 2 3 5" xfId="26861" xr:uid="{B6EDA750-AB4A-41BB-A154-F37B55315F71}"/>
    <cellStyle name="20% - Accent3 3 2 3 6" xfId="38055" xr:uid="{7D3796EE-F69F-4F12-8020-11E7B4152C43}"/>
    <cellStyle name="20% - Accent3 3 2 4" xfId="7677" xr:uid="{98268ED8-8647-4195-B14C-15A84F9C0F0D}"/>
    <cellStyle name="20% - Accent3 3 2 4 2" xfId="7678" xr:uid="{BD710D24-54E9-47A1-96E8-A1BD49E11532}"/>
    <cellStyle name="20% - Accent3 3 2 4 2 2" xfId="21743" xr:uid="{9BF84742-1085-451A-8036-E650CD169D69}"/>
    <cellStyle name="20% - Accent3 3 2 4 2 2 2" xfId="31758" xr:uid="{156584A6-2807-40C4-8819-7EBD2D77FC0C}"/>
    <cellStyle name="20% - Accent3 3 2 4 2 3" xfId="26866" xr:uid="{1282E669-E8BE-40A3-BA99-189DA4448161}"/>
    <cellStyle name="20% - Accent3 3 2 4 3" xfId="21742" xr:uid="{C82F17BC-DD85-4407-8DED-2C879457F968}"/>
    <cellStyle name="20% - Accent3 3 2 4 3 2" xfId="31757" xr:uid="{5387A297-72B6-43C8-BBE9-C94E5BA6F694}"/>
    <cellStyle name="20% - Accent3 3 2 4 4" xfId="26865" xr:uid="{C4B3831A-5073-4897-AA6E-C6C012E09967}"/>
    <cellStyle name="20% - Accent3 3 2 4 5" xfId="38709" xr:uid="{BFA0AB3D-9687-47DF-B8A5-30E156D3ED26}"/>
    <cellStyle name="20% - Accent3 3 2 5" xfId="7679" xr:uid="{99226A3D-26FE-4B41-86C4-BFC06502DDF6}"/>
    <cellStyle name="20% - Accent3 3 2 5 2" xfId="21744" xr:uid="{31601E2B-2021-4008-910C-6918805137E1}"/>
    <cellStyle name="20% - Accent3 3 2 5 2 2" xfId="31759" xr:uid="{66D59008-188D-4339-9833-E554192C07F4}"/>
    <cellStyle name="20% - Accent3 3 2 5 3" xfId="26867" xr:uid="{F5B77F60-1491-4B10-AB32-3598C77F9895}"/>
    <cellStyle name="20% - Accent3 3 2 6" xfId="7664" xr:uid="{D50DF9DB-8362-468C-8488-41D665FCCD69}"/>
    <cellStyle name="20% - Accent3 3 2 6 2" xfId="21729" xr:uid="{5367C274-84D2-4DAA-B706-8168B416B880}"/>
    <cellStyle name="20% - Accent3 3 2 6 2 2" xfId="31744" xr:uid="{F1AA302A-0E19-47FD-AA42-2B76574F5476}"/>
    <cellStyle name="20% - Accent3 3 2 6 3" xfId="26852" xr:uid="{7AC56991-C6F5-4534-BDE8-153ABC1C8EBA}"/>
    <cellStyle name="20% - Accent3 3 2 7" xfId="36350" xr:uid="{08ED4F2F-CB87-4F78-A74A-E1FEA8E9B9D1}"/>
    <cellStyle name="20% - Accent3 3 3" xfId="7680" xr:uid="{5D93BA48-E35F-46B1-9B64-73B03C570265}"/>
    <cellStyle name="20% - Accent3 3 3 2" xfId="7681" xr:uid="{442A964C-CF29-46F3-A301-3598B7177C1B}"/>
    <cellStyle name="20% - Accent3 3 3 2 2" xfId="7682" xr:uid="{88EFE76C-9555-498A-8FE7-9FCFB108DC50}"/>
    <cellStyle name="20% - Accent3 3 3 2 2 2" xfId="7683" xr:uid="{F4F62939-0164-4B2C-88C6-E11D52B9FC00}"/>
    <cellStyle name="20% - Accent3 3 3 2 2 2 2" xfId="21748" xr:uid="{15513370-B73E-40D0-8242-7E4965828A53}"/>
    <cellStyle name="20% - Accent3 3 3 2 2 2 2 2" xfId="31763" xr:uid="{8F2DB93D-7C92-4973-83EE-E26EAB1BDF01}"/>
    <cellStyle name="20% - Accent3 3 3 2 2 2 3" xfId="26871" xr:uid="{1C8523AC-1136-4307-A04F-D7168E1CDD7A}"/>
    <cellStyle name="20% - Accent3 3 3 2 2 3" xfId="21747" xr:uid="{2BF6143C-02AB-45D7-B94D-257BC642B74D}"/>
    <cellStyle name="20% - Accent3 3 3 2 2 3 2" xfId="31762" xr:uid="{120014FA-3D57-404D-9900-A5845F703E7E}"/>
    <cellStyle name="20% - Accent3 3 3 2 2 4" xfId="26870" xr:uid="{F37976FE-472C-423E-897A-0AC1A8D83F41}"/>
    <cellStyle name="20% - Accent3 3 3 2 3" xfId="7684" xr:uid="{C88CD382-966B-422E-B6FE-42248B784AD6}"/>
    <cellStyle name="20% - Accent3 3 3 2 3 2" xfId="21749" xr:uid="{2712CBC5-9235-4E5B-8AE5-ECC8155EA685}"/>
    <cellStyle name="20% - Accent3 3 3 2 3 2 2" xfId="31764" xr:uid="{1A9931C7-3E97-4897-A28C-7B93C5BAC472}"/>
    <cellStyle name="20% - Accent3 3 3 2 3 3" xfId="26872" xr:uid="{2F865B6A-F0E0-459F-8484-CCECD8F851B6}"/>
    <cellStyle name="20% - Accent3 3 3 2 4" xfId="21746" xr:uid="{E0F805A4-92D1-4279-B48C-FDF3C3366C74}"/>
    <cellStyle name="20% - Accent3 3 3 2 4 2" xfId="31761" xr:uid="{918FC96F-FA7B-4D67-9AB0-7FF5A1EE21C9}"/>
    <cellStyle name="20% - Accent3 3 3 2 5" xfId="26869" xr:uid="{5CFDAABE-B79D-48C6-8EB6-5B4DA712FF3D}"/>
    <cellStyle name="20% - Accent3 3 3 3" xfId="7685" xr:uid="{AA0FE0EE-BEF4-4120-8237-4CE44F1400D8}"/>
    <cellStyle name="20% - Accent3 3 3 3 2" xfId="7686" xr:uid="{DFC9BDEB-BF7C-47D3-93DC-12DE63EF6BCE}"/>
    <cellStyle name="20% - Accent3 3 3 3 2 2" xfId="21751" xr:uid="{FD69EE63-10D5-4D00-836F-805B67DFF75D}"/>
    <cellStyle name="20% - Accent3 3 3 3 2 2 2" xfId="31766" xr:uid="{DA5BB88F-570F-4CE0-B309-E4BEDC925A42}"/>
    <cellStyle name="20% - Accent3 3 3 3 2 3" xfId="26874" xr:uid="{C32CDF1E-78B9-4793-BE27-94CA608ADB9A}"/>
    <cellStyle name="20% - Accent3 3 3 3 3" xfId="21750" xr:uid="{07CB8BA2-BB8D-4774-9828-2B90F9565B9C}"/>
    <cellStyle name="20% - Accent3 3 3 3 3 2" xfId="31765" xr:uid="{4D6D0010-1466-4D0C-AA57-99BDAF1A1434}"/>
    <cellStyle name="20% - Accent3 3 3 3 4" xfId="26873" xr:uid="{8053F920-3908-4354-983A-31A8F286D2DC}"/>
    <cellStyle name="20% - Accent3 3 3 4" xfId="7687" xr:uid="{720F80D4-E3DE-4972-BC85-9517E9395A56}"/>
    <cellStyle name="20% - Accent3 3 3 4 2" xfId="21752" xr:uid="{BEE2D16C-A4F1-4ED0-8BA5-952AED578916}"/>
    <cellStyle name="20% - Accent3 3 3 4 2 2" xfId="31767" xr:uid="{1B879AAF-164D-4048-AC8E-F9341EAF860E}"/>
    <cellStyle name="20% - Accent3 3 3 4 3" xfId="26875" xr:uid="{56B68B49-0EF9-4493-95FE-4A75E77B8F54}"/>
    <cellStyle name="20% - Accent3 3 3 5" xfId="21745" xr:uid="{8330DDAB-082B-43E1-9734-F84CAD18DA05}"/>
    <cellStyle name="20% - Accent3 3 3 5 2" xfId="31760" xr:uid="{19B63C80-DDF5-4376-949B-E74DE7CF755A}"/>
    <cellStyle name="20% - Accent3 3 3 6" xfId="26868" xr:uid="{5B67B41F-9B25-4C88-A445-D9760CD0B269}"/>
    <cellStyle name="20% - Accent3 3 3 7" xfId="36556" xr:uid="{E6947451-D425-4D74-87A3-C4B157B91B2C}"/>
    <cellStyle name="20% - Accent3 3 4" xfId="7688" xr:uid="{709ABD4F-95C2-4EA9-A7B4-935AF502EA89}"/>
    <cellStyle name="20% - Accent3 3 4 2" xfId="7689" xr:uid="{4CD207DB-9899-4A43-9EB7-942A0E851F80}"/>
    <cellStyle name="20% - Accent3 3 4 2 2" xfId="21754" xr:uid="{266FC2B3-C070-4CB4-8858-1E4888007021}"/>
    <cellStyle name="20% - Accent3 3 4 2 2 2" xfId="31769" xr:uid="{F5CED288-D97D-4F8F-BA90-7F2018DA3D83}"/>
    <cellStyle name="20% - Accent3 3 4 2 3" xfId="26877" xr:uid="{B6795376-8CCF-4AEB-8E09-E12D4679C32B}"/>
    <cellStyle name="20% - Accent3 3 4 2 4" xfId="38307" xr:uid="{6D6CF76F-76F8-4D54-A73C-D24CA3FC6F07}"/>
    <cellStyle name="20% - Accent3 3 4 3" xfId="21753" xr:uid="{BDB8668E-075F-49DB-B768-09B4CE7FC597}"/>
    <cellStyle name="20% - Accent3 3 4 3 2" xfId="31768" xr:uid="{D05CC554-3078-4AD9-9BA8-98CE37D2300D}"/>
    <cellStyle name="20% - Accent3 3 4 3 3" xfId="38965" xr:uid="{97CB0EAF-A1AF-44BE-BB80-F04C9F4D8929}"/>
    <cellStyle name="20% - Accent3 3 4 4" xfId="26876" xr:uid="{3932919A-7798-49AB-B9D6-3996970CA57C}"/>
    <cellStyle name="20% - Accent3 3 4 5" xfId="37668" xr:uid="{59A02222-1A5E-42C9-8297-8DB2CC2FC1B6}"/>
    <cellStyle name="20% - Accent3 3 5" xfId="7690" xr:uid="{6C8D205C-0113-478E-93FE-62499E9B6ACB}"/>
    <cellStyle name="20% - Accent3 3 5 2" xfId="38009" xr:uid="{AEFF5AC0-59A8-42AA-B2AE-564843EE43F0}"/>
    <cellStyle name="20% - Accent3 3 6" xfId="7691" xr:uid="{464B24D6-C2C4-4219-919F-EAD0A15521B7}"/>
    <cellStyle name="20% - Accent3 3 6 2" xfId="7692" xr:uid="{B6E0B7DA-8F55-48CF-B2F7-461FB5AF060B}"/>
    <cellStyle name="20% - Accent3 3 6 3" xfId="38662" xr:uid="{BC1EE762-FFC5-4EE8-861C-B653F8E9D343}"/>
    <cellStyle name="20% - Accent3 3 7" xfId="7663" xr:uid="{64614985-A2BA-455C-ADC7-07B49ED156F2}"/>
    <cellStyle name="20% - Accent3 3 8" xfId="36306" xr:uid="{92A72BD5-3AE2-4B6D-8BD8-29954C57F136}"/>
    <cellStyle name="20% - Accent3 3_Sheet6" xfId="7693" xr:uid="{6573D654-4044-4D70-AFD0-5CC20AB9F10C}"/>
    <cellStyle name="20% - Accent3 30" xfId="37638" xr:uid="{21515240-2471-42C1-862D-F1CD7E04B060}"/>
    <cellStyle name="20% - Accent3 30 2" xfId="38276" xr:uid="{762B1965-95A0-44AA-88D6-07E40E3F17A4}"/>
    <cellStyle name="20% - Accent3 30 3" xfId="38934" xr:uid="{1E5C3858-3AA9-4E00-8BBE-2B12457AF606}"/>
    <cellStyle name="20% - Accent3 31" xfId="36281" xr:uid="{CB1086D1-8911-42E0-8332-C336B918892C}"/>
    <cellStyle name="20% - Accent3 31 2" xfId="37988" xr:uid="{56CD0274-A1CA-410F-886B-8497467AC2FD}"/>
    <cellStyle name="20% - Accent3 31 3" xfId="38641" xr:uid="{13D21CD6-E99A-45B4-A336-C2B7573FC819}"/>
    <cellStyle name="20% - Accent3 4" xfId="329" xr:uid="{D6E5423D-A0C4-4F42-98AB-DA18C90F0D22}"/>
    <cellStyle name="20% - Accent3 4 2" xfId="1875" xr:uid="{7A000896-37D1-4E05-9FC4-16C935EA225A}"/>
    <cellStyle name="20% - Accent3 4 2 2" xfId="7696" xr:uid="{FB896B90-1D31-4F17-B1BC-1874B65BA6BB}"/>
    <cellStyle name="20% - Accent3 4 2 2 2" xfId="7697" xr:uid="{89FBF8C2-C65B-4A54-BC17-ED284280F100}"/>
    <cellStyle name="20% - Accent3 4 2 2 2 2" xfId="7698" xr:uid="{A85C937E-3ED3-4610-A0EE-43A0CA9A5BD9}"/>
    <cellStyle name="20% - Accent3 4 2 2 2 2 2" xfId="7699" xr:uid="{F728E41B-62FC-4F75-97C1-DAE26270F987}"/>
    <cellStyle name="20% - Accent3 4 2 2 2 2 2 2" xfId="21759" xr:uid="{6C939EBA-B819-4DA3-920B-07E07DC1C810}"/>
    <cellStyle name="20% - Accent3 4 2 2 2 2 2 2 2" xfId="31774" xr:uid="{7D9810CF-B4D6-4C13-AA1A-65ED37A29168}"/>
    <cellStyle name="20% - Accent3 4 2 2 2 2 2 3" xfId="26882" xr:uid="{2FD7FA24-EACC-4CA2-BADE-8850782B3B26}"/>
    <cellStyle name="20% - Accent3 4 2 2 2 2 3" xfId="21758" xr:uid="{96F87FF7-A6ED-4757-8B42-EF55DE6ED161}"/>
    <cellStyle name="20% - Accent3 4 2 2 2 2 3 2" xfId="31773" xr:uid="{62C799EB-57F9-474D-B996-54F57A0E3A09}"/>
    <cellStyle name="20% - Accent3 4 2 2 2 2 4" xfId="26881" xr:uid="{74A72ACF-97E1-4BFF-9177-9D191CEFC83D}"/>
    <cellStyle name="20% - Accent3 4 2 2 2 3" xfId="7700" xr:uid="{A1A134E6-47BA-480E-B11D-FC5E8855EF7F}"/>
    <cellStyle name="20% - Accent3 4 2 2 2 3 2" xfId="21760" xr:uid="{F95DDB3C-C709-456E-BD83-ECAEAD663189}"/>
    <cellStyle name="20% - Accent3 4 2 2 2 3 2 2" xfId="31775" xr:uid="{7E8E67AD-F76D-44B7-A68E-AFC78EA4C140}"/>
    <cellStyle name="20% - Accent3 4 2 2 2 3 3" xfId="26883" xr:uid="{DB4EBEE5-95C2-49CD-A580-B5B22F5C9D20}"/>
    <cellStyle name="20% - Accent3 4 2 2 2 4" xfId="21757" xr:uid="{8E1F4863-457C-4453-A971-16F384170E69}"/>
    <cellStyle name="20% - Accent3 4 2 2 2 4 2" xfId="31772" xr:uid="{6937CCFA-A1D2-410E-B856-7BEEF38CF177}"/>
    <cellStyle name="20% - Accent3 4 2 2 2 5" xfId="26880" xr:uid="{C44A0909-9621-4549-8B2F-E62A981C407E}"/>
    <cellStyle name="20% - Accent3 4 2 2 3" xfId="7701" xr:uid="{D37F979E-6FCC-4570-A940-7850EA5B311A}"/>
    <cellStyle name="20% - Accent3 4 2 2 3 2" xfId="7702" xr:uid="{78AE2E17-A815-4E5B-A896-C0F74BDCC733}"/>
    <cellStyle name="20% - Accent3 4 2 2 3 2 2" xfId="21762" xr:uid="{86D3731D-BD17-4AB2-BED3-EA2CE74A73B8}"/>
    <cellStyle name="20% - Accent3 4 2 2 3 2 2 2" xfId="31777" xr:uid="{08D964F5-87CA-48F0-9949-C4DE7F529D75}"/>
    <cellStyle name="20% - Accent3 4 2 2 3 2 3" xfId="26885" xr:uid="{704ED232-C08F-4B56-AF10-18629D141482}"/>
    <cellStyle name="20% - Accent3 4 2 2 3 3" xfId="21761" xr:uid="{D2ECA4C6-B348-4C7A-999C-48F27F8A95F0}"/>
    <cellStyle name="20% - Accent3 4 2 2 3 3 2" xfId="31776" xr:uid="{0CCB8437-940E-4BCF-B67D-61D61EFAA5A3}"/>
    <cellStyle name="20% - Accent3 4 2 2 3 4" xfId="26884" xr:uid="{A52CF8FB-F6FF-4A87-885A-EB3B8BFEDAC4}"/>
    <cellStyle name="20% - Accent3 4 2 2 4" xfId="7703" xr:uid="{728F7E1A-2A55-4C44-B9D0-375E4E35C5AF}"/>
    <cellStyle name="20% - Accent3 4 2 2 4 2" xfId="21763" xr:uid="{89642EA3-9CD3-496E-9A40-C2FA0ACD474B}"/>
    <cellStyle name="20% - Accent3 4 2 2 4 2 2" xfId="31778" xr:uid="{4F64254A-B634-4ABD-BF05-1835D384E7A4}"/>
    <cellStyle name="20% - Accent3 4 2 2 4 3" xfId="26886" xr:uid="{CF403264-B720-4C02-BE2E-67D85AF2E8EF}"/>
    <cellStyle name="20% - Accent3 4 2 2 5" xfId="21756" xr:uid="{BFA12F31-626C-42DC-B260-24DAD42730D1}"/>
    <cellStyle name="20% - Accent3 4 2 2 5 2" xfId="31771" xr:uid="{F56C1830-DE8B-440A-9EF3-0EA921F7789E}"/>
    <cellStyle name="20% - Accent3 4 2 2 6" xfId="26879" xr:uid="{25A26569-8D04-4BB5-A40D-23214E182548}"/>
    <cellStyle name="20% - Accent3 4 2 3" xfId="7704" xr:uid="{F404A03C-8FB2-48EE-BE6D-6B238C6422FD}"/>
    <cellStyle name="20% - Accent3 4 2 3 2" xfId="7705" xr:uid="{90C59356-F501-45E1-9C81-62F3504B2006}"/>
    <cellStyle name="20% - Accent3 4 2 3 2 2" xfId="7706" xr:uid="{FD3F914E-9702-4863-80F0-DE3A3419FBE4}"/>
    <cellStyle name="20% - Accent3 4 2 3 2 2 2" xfId="21766" xr:uid="{ACE98382-C326-4628-83E8-9BB6EC981173}"/>
    <cellStyle name="20% - Accent3 4 2 3 2 2 2 2" xfId="31781" xr:uid="{857AAC45-70E3-4932-AA68-9B2BCA6353DC}"/>
    <cellStyle name="20% - Accent3 4 2 3 2 2 3" xfId="26889" xr:uid="{87E7A519-F22E-4062-B98F-189DB02731F0}"/>
    <cellStyle name="20% - Accent3 4 2 3 2 3" xfId="21765" xr:uid="{4F3A7372-31CF-4811-8687-B8865146DB26}"/>
    <cellStyle name="20% - Accent3 4 2 3 2 3 2" xfId="31780" xr:uid="{F6E20402-601A-4703-8D52-54BB9C102E41}"/>
    <cellStyle name="20% - Accent3 4 2 3 2 4" xfId="26888" xr:uid="{FD685A61-BB5B-48C4-9330-A69575E752EC}"/>
    <cellStyle name="20% - Accent3 4 2 3 3" xfId="7707" xr:uid="{3B7ADEDA-C6C0-479B-ACDE-59CA9A005DC0}"/>
    <cellStyle name="20% - Accent3 4 2 3 3 2" xfId="21767" xr:uid="{32370E8A-4CDF-49C2-A03E-3B48DF2F2B43}"/>
    <cellStyle name="20% - Accent3 4 2 3 3 2 2" xfId="31782" xr:uid="{ED0CF3D9-8191-425A-AAC7-2B997C81E33D}"/>
    <cellStyle name="20% - Accent3 4 2 3 3 3" xfId="26890" xr:uid="{169E5FFD-A563-4831-8704-9E4779322D95}"/>
    <cellStyle name="20% - Accent3 4 2 3 4" xfId="21764" xr:uid="{45A3C4ED-69F6-4A51-AA22-C80E594E772F}"/>
    <cellStyle name="20% - Accent3 4 2 3 4 2" xfId="31779" xr:uid="{E8341EE6-F00E-4B3C-8667-F180A1D1ECA1}"/>
    <cellStyle name="20% - Accent3 4 2 3 5" xfId="26887" xr:uid="{32BB0927-FD45-49E6-BE44-72B8090FF883}"/>
    <cellStyle name="20% - Accent3 4 2 4" xfId="7708" xr:uid="{993A7F13-243C-41B5-AACF-C096BC89086E}"/>
    <cellStyle name="20% - Accent3 4 2 4 2" xfId="7709" xr:uid="{BFF3AB60-0136-4FA1-B053-A0FE0FEF2967}"/>
    <cellStyle name="20% - Accent3 4 2 4 2 2" xfId="21769" xr:uid="{E3B9D383-B948-408F-8A7B-391274C3CFB9}"/>
    <cellStyle name="20% - Accent3 4 2 4 2 2 2" xfId="31784" xr:uid="{58E11BA6-904E-452F-BD0E-C500CCEB68F2}"/>
    <cellStyle name="20% - Accent3 4 2 4 2 3" xfId="26892" xr:uid="{3A3E03C5-D3F6-4C7E-84AA-5F305473EFC1}"/>
    <cellStyle name="20% - Accent3 4 2 4 3" xfId="21768" xr:uid="{631C6D5C-68B8-42E2-9D70-82AA0AE3C0CB}"/>
    <cellStyle name="20% - Accent3 4 2 4 3 2" xfId="31783" xr:uid="{B382563E-31EF-4DDE-9C44-D5336A102F49}"/>
    <cellStyle name="20% - Accent3 4 2 4 4" xfId="26891" xr:uid="{EDE7078F-3D0E-48A8-B99C-6BF719769AF3}"/>
    <cellStyle name="20% - Accent3 4 2 5" xfId="7710" xr:uid="{6BF53B0E-7EB9-452A-9FF8-ED16F7099C6B}"/>
    <cellStyle name="20% - Accent3 4 2 5 2" xfId="21770" xr:uid="{9FEB5FE3-412C-41B3-9D77-71684CD0BB09}"/>
    <cellStyle name="20% - Accent3 4 2 5 2 2" xfId="31785" xr:uid="{3C649775-53F8-4F3C-9AED-62211AE8A542}"/>
    <cellStyle name="20% - Accent3 4 2 5 3" xfId="26893" xr:uid="{9D09D457-300A-4BB2-9612-9289D1F1066B}"/>
    <cellStyle name="20% - Accent3 4 2 6" xfId="7695" xr:uid="{9F18A478-C47B-48F8-B383-229941C73CF7}"/>
    <cellStyle name="20% - Accent3 4 2 6 2" xfId="21755" xr:uid="{A699D013-5F12-41F9-BFFB-89A1BBF4BA72}"/>
    <cellStyle name="20% - Accent3 4 2 6 2 2" xfId="31770" xr:uid="{A68E362A-16B3-4ED6-875F-9E6386FF75E6}"/>
    <cellStyle name="20% - Accent3 4 2 6 3" xfId="26878" xr:uid="{062A2D3C-796D-4442-9D5B-9D02BCAD37EE}"/>
    <cellStyle name="20% - Accent3 4 2 7" xfId="36557" xr:uid="{6FA4758C-A031-43A6-A149-7A8D9967F2EA}"/>
    <cellStyle name="20% - Accent3 4 3" xfId="1876" xr:uid="{81562BC5-BC59-4A62-B1FA-E36F68760C64}"/>
    <cellStyle name="20% - Accent3 4 3 2" xfId="7712" xr:uid="{0340374F-140F-41D7-A04B-C053F7AB46AC}"/>
    <cellStyle name="20% - Accent3 4 3 2 2" xfId="7713" xr:uid="{E7AB2379-944D-4E0A-850B-CBD78EA0092A}"/>
    <cellStyle name="20% - Accent3 4 3 2 2 2" xfId="7714" xr:uid="{1EEC2E1A-A2D9-4A75-A419-A5208FF9431C}"/>
    <cellStyle name="20% - Accent3 4 3 2 2 2 2" xfId="21774" xr:uid="{0F1B1853-0C9F-4140-B508-A5488712BD11}"/>
    <cellStyle name="20% - Accent3 4 3 2 2 2 2 2" xfId="31789" xr:uid="{943C37E3-5B2A-4579-98C7-3897E1F12B02}"/>
    <cellStyle name="20% - Accent3 4 3 2 2 2 3" xfId="26897" xr:uid="{EC49D1EF-1640-4102-8E48-6B38F92A05A1}"/>
    <cellStyle name="20% - Accent3 4 3 2 2 3" xfId="21773" xr:uid="{A832920F-4B32-4873-9548-61614C3F2D6C}"/>
    <cellStyle name="20% - Accent3 4 3 2 2 3 2" xfId="31788" xr:uid="{E153E09C-B419-401A-9627-216B11EC9B35}"/>
    <cellStyle name="20% - Accent3 4 3 2 2 4" xfId="26896" xr:uid="{76C23D88-53E4-4D43-9E16-033BAEA9AA66}"/>
    <cellStyle name="20% - Accent3 4 3 2 3" xfId="7715" xr:uid="{0B1BE541-234C-41D7-85F6-0B83869B702B}"/>
    <cellStyle name="20% - Accent3 4 3 2 3 2" xfId="21775" xr:uid="{D2CCEB8C-E731-408F-A76D-75ABDDA2B6A9}"/>
    <cellStyle name="20% - Accent3 4 3 2 3 2 2" xfId="31790" xr:uid="{2623EA52-3235-4F41-B4D4-F1C6DFD33EE4}"/>
    <cellStyle name="20% - Accent3 4 3 2 3 3" xfId="26898" xr:uid="{67D54BE7-1FDD-40B9-B4F7-EA6490C4CFB7}"/>
    <cellStyle name="20% - Accent3 4 3 2 4" xfId="21772" xr:uid="{001819CA-7087-4805-AF3D-74E1DCF99073}"/>
    <cellStyle name="20% - Accent3 4 3 2 4 2" xfId="31787" xr:uid="{D615F9E4-2D97-4BE3-AEDC-F7DFBB5B7D27}"/>
    <cellStyle name="20% - Accent3 4 3 2 5" xfId="26895" xr:uid="{0E1EFECF-0AB9-4B73-8E07-2344D94576E4}"/>
    <cellStyle name="20% - Accent3 4 3 2 6" xfId="38319" xr:uid="{B6AE25E2-6F41-498D-927D-1F2692DBCB6B}"/>
    <cellStyle name="20% - Accent3 4 3 3" xfId="7716" xr:uid="{10241FDA-E6A1-423F-AC03-F323F5F46AF5}"/>
    <cellStyle name="20% - Accent3 4 3 3 2" xfId="7717" xr:uid="{18AC1727-8065-41F9-93C0-9A27518EA3EA}"/>
    <cellStyle name="20% - Accent3 4 3 3 2 2" xfId="21777" xr:uid="{7C195579-3C94-451F-AA44-25857178FDA8}"/>
    <cellStyle name="20% - Accent3 4 3 3 2 2 2" xfId="31792" xr:uid="{C6474861-8A05-48E9-9D48-9A89A83ED1EE}"/>
    <cellStyle name="20% - Accent3 4 3 3 2 3" xfId="26900" xr:uid="{C3CD4237-7479-4FDB-A5F6-7A352E32369E}"/>
    <cellStyle name="20% - Accent3 4 3 3 3" xfId="21776" xr:uid="{7D748AFF-9E4D-4C4E-9D19-DFA967FD36F9}"/>
    <cellStyle name="20% - Accent3 4 3 3 3 2" xfId="31791" xr:uid="{D2359144-3603-4C04-A6EA-73B585699C9E}"/>
    <cellStyle name="20% - Accent3 4 3 3 4" xfId="26899" xr:uid="{85BEA656-6C19-43AC-880F-9C74561DB333}"/>
    <cellStyle name="20% - Accent3 4 3 3 5" xfId="38978" xr:uid="{05468306-2BF2-428C-A9B8-FA9C3A801AB3}"/>
    <cellStyle name="20% - Accent3 4 3 4" xfId="7718" xr:uid="{7E5F5523-65FB-45BC-B861-ABFEE11A7DDB}"/>
    <cellStyle name="20% - Accent3 4 3 4 2" xfId="21778" xr:uid="{B222AC6E-E54F-4C8F-A512-AF60CE4D99A0}"/>
    <cellStyle name="20% - Accent3 4 3 4 2 2" xfId="31793" xr:uid="{593EDDAB-346A-4015-9818-E12A7352819F}"/>
    <cellStyle name="20% - Accent3 4 3 4 3" xfId="26901" xr:uid="{42FF6B94-8680-4265-A2F7-8CF8C0A023F2}"/>
    <cellStyle name="20% - Accent3 4 3 5" xfId="7711" xr:uid="{C036F044-2F20-4296-9C5F-E9A663DF6642}"/>
    <cellStyle name="20% - Accent3 4 3 5 2" xfId="21771" xr:uid="{6E951EB4-D9FF-489F-9652-6EA734B4D01D}"/>
    <cellStyle name="20% - Accent3 4 3 5 2 2" xfId="31786" xr:uid="{FD108124-E0E0-4A8C-82E3-5CFE516D00F7}"/>
    <cellStyle name="20% - Accent3 4 3 5 3" xfId="26894" xr:uid="{464AC182-8FEB-4B3A-A71E-5095D6B9B765}"/>
    <cellStyle name="20% - Accent3 4 3 6" xfId="37680" xr:uid="{496D0DA7-522A-4EDD-A2A1-B42EE07032D0}"/>
    <cellStyle name="20% - Accent3 4 4" xfId="1874" xr:uid="{F72B7E51-C962-465C-9359-21797B289DC7}"/>
    <cellStyle name="20% - Accent3 4 4 2" xfId="7720" xr:uid="{4E8FFA7F-121B-4155-B38E-D134D4557F6E}"/>
    <cellStyle name="20% - Accent3 4 4 2 2" xfId="21780" xr:uid="{33CE90C3-C570-42DA-820A-9635A5D4B90D}"/>
    <cellStyle name="20% - Accent3 4 4 2 2 2" xfId="31795" xr:uid="{82CD96DB-C156-41C6-9C2E-DBED242088AF}"/>
    <cellStyle name="20% - Accent3 4 4 2 3" xfId="26903" xr:uid="{862344F8-AE27-48B8-9470-DD00F1360A2F}"/>
    <cellStyle name="20% - Accent3 4 4 3" xfId="7719" xr:uid="{BC78F587-25DB-45DB-B9D0-C045DB6F29FF}"/>
    <cellStyle name="20% - Accent3 4 4 3 2" xfId="21779" xr:uid="{3B90D0B1-3BAD-413D-9935-919992E99A0E}"/>
    <cellStyle name="20% - Accent3 4 4 3 2 2" xfId="31794" xr:uid="{FEA901CB-DC9F-4EFF-BA9E-653E0FC871AA}"/>
    <cellStyle name="20% - Accent3 4 4 3 3" xfId="26902" xr:uid="{5B5EE991-7F7F-4BE9-A7E5-A41934BFA879}"/>
    <cellStyle name="20% - Accent3 4 4 4" xfId="38021" xr:uid="{8AB46E96-CD0C-4D13-B27A-00296452C1AD}"/>
    <cellStyle name="20% - Accent3 4 5" xfId="5951" xr:uid="{C94603F7-F82A-47E3-B6EB-6034EFC0F8ED}"/>
    <cellStyle name="20% - Accent3 4 5 2" xfId="7721" xr:uid="{4780C754-3491-4594-933D-47F01801D281}"/>
    <cellStyle name="20% - Accent3 4 5 3" xfId="38674" xr:uid="{1305A0FB-1A6A-4C87-9FDA-25CF61DA803E}"/>
    <cellStyle name="20% - Accent3 4 6" xfId="7722" xr:uid="{57E20365-2C33-440B-A831-B77AA3C3163B}"/>
    <cellStyle name="20% - Accent3 4 6 2" xfId="7723" xr:uid="{9E1F7D0D-C160-4ABD-97F5-85D367F62911}"/>
    <cellStyle name="20% - Accent3 4 7" xfId="7694" xr:uid="{B4934A80-8205-4B3C-B831-9F3E3632FB33}"/>
    <cellStyle name="20% - Accent3 4 8" xfId="36318" xr:uid="{E3BAA2C4-469C-4EEE-8A18-156474F5AB49}"/>
    <cellStyle name="20% - Accent3 5" xfId="324" xr:uid="{C6D755CB-9C77-45FA-925D-97C01564206F}"/>
    <cellStyle name="20% - Accent3 5 2" xfId="1877" xr:uid="{23D6D328-A514-411C-8D69-379562552E8D}"/>
    <cellStyle name="20% - Accent3 5 2 2" xfId="7726" xr:uid="{303647F9-77FC-4848-A685-974B087B08BA}"/>
    <cellStyle name="20% - Accent3 5 2 2 2" xfId="7727" xr:uid="{3D0BA958-9BED-4613-AE59-610133843069}"/>
    <cellStyle name="20% - Accent3 5 2 2 2 2" xfId="7728" xr:uid="{3C47BE7B-C981-4401-B76F-8AD54EEA3B8D}"/>
    <cellStyle name="20% - Accent3 5 2 2 2 2 2" xfId="7729" xr:uid="{1FDF13C7-D434-4D7E-ABD2-F02083A45E8B}"/>
    <cellStyle name="20% - Accent3 5 2 2 2 2 2 2" xfId="21785" xr:uid="{AF01041F-4DEB-48E7-AA44-F5EFEDCCD2F3}"/>
    <cellStyle name="20% - Accent3 5 2 2 2 2 2 2 2" xfId="31800" xr:uid="{2CEB61E1-6F12-4433-90B7-AFF5AEACE037}"/>
    <cellStyle name="20% - Accent3 5 2 2 2 2 2 3" xfId="26908" xr:uid="{E0FE37D6-B618-4F78-AE84-F620954E718C}"/>
    <cellStyle name="20% - Accent3 5 2 2 2 2 3" xfId="21784" xr:uid="{7129AA67-E4BE-4149-9DFE-C4852D177F8A}"/>
    <cellStyle name="20% - Accent3 5 2 2 2 2 3 2" xfId="31799" xr:uid="{115845D7-6DB1-4CB1-9E04-F28A50A6DF59}"/>
    <cellStyle name="20% - Accent3 5 2 2 2 2 4" xfId="26907" xr:uid="{7F340831-7801-422A-B856-593E5F94A117}"/>
    <cellStyle name="20% - Accent3 5 2 2 2 3" xfId="7730" xr:uid="{BA50FF46-9BA1-4AEC-AF84-260A74A8EA1A}"/>
    <cellStyle name="20% - Accent3 5 2 2 2 3 2" xfId="21786" xr:uid="{4B25E2ED-D6E2-44DC-9EAF-E32873DC7557}"/>
    <cellStyle name="20% - Accent3 5 2 2 2 3 2 2" xfId="31801" xr:uid="{E32F5A14-4626-44CA-AD89-C590BC20A2E0}"/>
    <cellStyle name="20% - Accent3 5 2 2 2 3 3" xfId="26909" xr:uid="{32F6C29E-8B4B-4076-A861-498840091CB4}"/>
    <cellStyle name="20% - Accent3 5 2 2 2 4" xfId="21783" xr:uid="{151FD4E3-4F62-439F-9F26-6CEB9EA299D2}"/>
    <cellStyle name="20% - Accent3 5 2 2 2 4 2" xfId="31798" xr:uid="{A50FC248-119D-4BEB-BF94-DF74BA3B1A41}"/>
    <cellStyle name="20% - Accent3 5 2 2 2 5" xfId="26906" xr:uid="{7C3BA92C-B233-4AB1-9DF1-CBBFA835A100}"/>
    <cellStyle name="20% - Accent3 5 2 2 3" xfId="7731" xr:uid="{94AD3BA6-2792-4DD2-B3E3-3CC77517257F}"/>
    <cellStyle name="20% - Accent3 5 2 2 3 2" xfId="7732" xr:uid="{39B40355-39EF-4FAD-8753-3254EFB3F842}"/>
    <cellStyle name="20% - Accent3 5 2 2 3 2 2" xfId="21788" xr:uid="{FF73A49B-D664-426B-B8E6-C8A08BD2A650}"/>
    <cellStyle name="20% - Accent3 5 2 2 3 2 2 2" xfId="31803" xr:uid="{D73B88CE-6413-4BED-9445-CD0FB7239981}"/>
    <cellStyle name="20% - Accent3 5 2 2 3 2 3" xfId="26911" xr:uid="{FFD7BD8C-2E8B-4260-AD74-E256FD6D301F}"/>
    <cellStyle name="20% - Accent3 5 2 2 3 3" xfId="21787" xr:uid="{58E7DD3F-FF6E-496F-9DDC-FF60630F1CF5}"/>
    <cellStyle name="20% - Accent3 5 2 2 3 3 2" xfId="31802" xr:uid="{B8FE10A7-A680-41A3-B560-14253BD12B4B}"/>
    <cellStyle name="20% - Accent3 5 2 2 3 4" xfId="26910" xr:uid="{D0873B55-46A3-4D78-A1E0-377FA7180498}"/>
    <cellStyle name="20% - Accent3 5 2 2 4" xfId="7733" xr:uid="{EDC1B78F-4408-4D4A-BF78-5CB669B85E33}"/>
    <cellStyle name="20% - Accent3 5 2 2 4 2" xfId="21789" xr:uid="{E7D1CE2C-3C92-475C-8BAD-1923BADCCC7C}"/>
    <cellStyle name="20% - Accent3 5 2 2 4 2 2" xfId="31804" xr:uid="{C8823A7B-F960-4F0B-9BAC-559214331FD9}"/>
    <cellStyle name="20% - Accent3 5 2 2 4 3" xfId="26912" xr:uid="{4B3A6CFF-227E-47F5-84A7-C836800CC997}"/>
    <cellStyle name="20% - Accent3 5 2 2 5" xfId="21782" xr:uid="{CF111961-BD44-4BBA-98B7-A1BB299FF682}"/>
    <cellStyle name="20% - Accent3 5 2 2 5 2" xfId="31797" xr:uid="{262F507B-0A61-484D-B205-EE43E919E141}"/>
    <cellStyle name="20% - Accent3 5 2 2 6" xfId="26905" xr:uid="{011C6988-2A02-4B7B-8CA8-AC17F7C7BF0E}"/>
    <cellStyle name="20% - Accent3 5 2 3" xfId="7734" xr:uid="{654CB188-F66A-43DB-A41D-F9D384C6F038}"/>
    <cellStyle name="20% - Accent3 5 2 3 2" xfId="7735" xr:uid="{7AFCC30F-2B42-4A1C-9FB4-5C7FEA125DA6}"/>
    <cellStyle name="20% - Accent3 5 2 3 2 2" xfId="7736" xr:uid="{EFC9E182-0052-4576-AECA-7816E0848E57}"/>
    <cellStyle name="20% - Accent3 5 2 3 2 2 2" xfId="21792" xr:uid="{65994160-A0ED-435D-97B5-50FC571A7552}"/>
    <cellStyle name="20% - Accent3 5 2 3 2 2 2 2" xfId="31807" xr:uid="{B162669E-FFBF-4225-A35D-9503AD4E5FF3}"/>
    <cellStyle name="20% - Accent3 5 2 3 2 2 3" xfId="26915" xr:uid="{0849FEA2-1D60-4B5D-83CF-0260DBA0E203}"/>
    <cellStyle name="20% - Accent3 5 2 3 2 3" xfId="21791" xr:uid="{072E5FE1-30D3-4F45-9BFE-7BC6B44DC01E}"/>
    <cellStyle name="20% - Accent3 5 2 3 2 3 2" xfId="31806" xr:uid="{8A300B53-882B-4006-9AB3-8D5371CE26BD}"/>
    <cellStyle name="20% - Accent3 5 2 3 2 4" xfId="26914" xr:uid="{2C6BDEEC-ABEA-4602-BC75-7530CE467391}"/>
    <cellStyle name="20% - Accent3 5 2 3 3" xfId="7737" xr:uid="{FB2A5932-E12A-48FA-9532-76C41AEB752B}"/>
    <cellStyle name="20% - Accent3 5 2 3 3 2" xfId="21793" xr:uid="{9369759E-579C-4B50-9948-6369E3FBC96A}"/>
    <cellStyle name="20% - Accent3 5 2 3 3 2 2" xfId="31808" xr:uid="{0D885E63-168A-4366-8F24-4B7E2A2D4788}"/>
    <cellStyle name="20% - Accent3 5 2 3 3 3" xfId="26916" xr:uid="{66B159C8-8A8E-4747-8A04-928854268A89}"/>
    <cellStyle name="20% - Accent3 5 2 3 4" xfId="21790" xr:uid="{07389753-D32B-49C8-B4A6-7C85E13DB95B}"/>
    <cellStyle name="20% - Accent3 5 2 3 4 2" xfId="31805" xr:uid="{40B59F3E-73B2-446E-901C-E955A36EA69E}"/>
    <cellStyle name="20% - Accent3 5 2 3 5" xfId="26913" xr:uid="{40570A22-CC60-49AE-8D19-EFEB36840E7B}"/>
    <cellStyle name="20% - Accent3 5 2 4" xfId="7738" xr:uid="{D45CC8C3-68B5-49C8-9177-86E67A57530F}"/>
    <cellStyle name="20% - Accent3 5 2 4 2" xfId="7739" xr:uid="{E433FF64-57BB-4B37-BA4A-2B02E32550B9}"/>
    <cellStyle name="20% - Accent3 5 2 4 2 2" xfId="21795" xr:uid="{228FFDB3-76E0-4E6F-BA2D-340BA0143CC7}"/>
    <cellStyle name="20% - Accent3 5 2 4 2 2 2" xfId="31810" xr:uid="{1FB0A553-E295-4CBD-A164-C934DD24892B}"/>
    <cellStyle name="20% - Accent3 5 2 4 2 3" xfId="26918" xr:uid="{9F22D449-045A-4C3F-A0FB-8266CE4CB0E8}"/>
    <cellStyle name="20% - Accent3 5 2 4 3" xfId="21794" xr:uid="{D6036929-9536-4A3D-AA44-609394F29B58}"/>
    <cellStyle name="20% - Accent3 5 2 4 3 2" xfId="31809" xr:uid="{72439B0F-4EA9-43F0-8C3A-D88076AA9A01}"/>
    <cellStyle name="20% - Accent3 5 2 4 4" xfId="26917" xr:uid="{26023398-CDF1-4FD4-BF11-6DE173D1F269}"/>
    <cellStyle name="20% - Accent3 5 2 5" xfId="7740" xr:uid="{C498B4B5-A285-43B8-8709-7AEDCBDDAF3F}"/>
    <cellStyle name="20% - Accent3 5 2 5 2" xfId="21796" xr:uid="{161F464F-7B9A-42A1-A1E1-1D83FEE6A73B}"/>
    <cellStyle name="20% - Accent3 5 2 5 2 2" xfId="31811" xr:uid="{CD788545-5ED1-4FEF-8B88-FA3E4FD4F0BB}"/>
    <cellStyle name="20% - Accent3 5 2 5 3" xfId="26919" xr:uid="{2C4AE17B-3C63-4B4D-9D17-B6DDDC09ACDA}"/>
    <cellStyle name="20% - Accent3 5 2 6" xfId="7725" xr:uid="{5254B51B-E599-4D09-9D5E-F4EA7316D670}"/>
    <cellStyle name="20% - Accent3 5 2 6 2" xfId="21781" xr:uid="{8421291F-36B6-4641-A50C-E974AE7A69EA}"/>
    <cellStyle name="20% - Accent3 5 2 6 2 2" xfId="31796" xr:uid="{83B557B7-96EF-4CBC-8389-DD3E186EE88F}"/>
    <cellStyle name="20% - Accent3 5 2 6 3" xfId="26904" xr:uid="{381DD220-EEC5-484B-8F47-0460A2A8C14E}"/>
    <cellStyle name="20% - Accent3 5 2 7" xfId="36558" xr:uid="{956771AD-9F04-49B8-97B6-4DCDA00BD379}"/>
    <cellStyle name="20% - Accent3 5 3" xfId="5952" xr:uid="{0D9EA055-AA51-42F4-A9AD-353EE2F80171}"/>
    <cellStyle name="20% - Accent3 5 3 2" xfId="7742" xr:uid="{3C062673-1E00-443C-828B-A497D038C855}"/>
    <cellStyle name="20% - Accent3 5 3 2 2" xfId="7743" xr:uid="{AE859F1D-AA3A-4019-B943-3C2B62D6C559}"/>
    <cellStyle name="20% - Accent3 5 3 2 2 2" xfId="7744" xr:uid="{B6173DBF-8B35-49F2-B70D-2ACAAE682FA3}"/>
    <cellStyle name="20% - Accent3 5 3 2 2 2 2" xfId="21800" xr:uid="{C5000CC9-E3D1-4F10-AE4B-4B040E9E2C6F}"/>
    <cellStyle name="20% - Accent3 5 3 2 2 2 2 2" xfId="31815" xr:uid="{FD0273A8-712B-4770-BDF4-A0780678EB9B}"/>
    <cellStyle name="20% - Accent3 5 3 2 2 2 3" xfId="26923" xr:uid="{274A5D1E-D8EE-4A26-A205-9476D48CBE60}"/>
    <cellStyle name="20% - Accent3 5 3 2 2 3" xfId="21799" xr:uid="{8BE7ACB7-3032-4875-A2DE-DB5FEE9404E5}"/>
    <cellStyle name="20% - Accent3 5 3 2 2 3 2" xfId="31814" xr:uid="{C4D6C3D2-6552-4328-BCB4-16B739BDD34C}"/>
    <cellStyle name="20% - Accent3 5 3 2 2 4" xfId="26922" xr:uid="{4AA28F19-57DB-49E2-8213-D034AD546F14}"/>
    <cellStyle name="20% - Accent3 5 3 2 3" xfId="7745" xr:uid="{B730929A-B1EA-44BC-88D0-116B6F263567}"/>
    <cellStyle name="20% - Accent3 5 3 2 3 2" xfId="21801" xr:uid="{2A30799D-30D4-4286-85DD-3BD6ABDA5C43}"/>
    <cellStyle name="20% - Accent3 5 3 2 3 2 2" xfId="31816" xr:uid="{2C4ECB7B-774D-48CA-B0F2-3730FDE51096}"/>
    <cellStyle name="20% - Accent3 5 3 2 3 3" xfId="26924" xr:uid="{831A4FA9-436D-4A51-91D0-F69A517A7FEA}"/>
    <cellStyle name="20% - Accent3 5 3 2 4" xfId="21798" xr:uid="{771B73C8-9560-4529-8CBC-592B538285D3}"/>
    <cellStyle name="20% - Accent3 5 3 2 4 2" xfId="31813" xr:uid="{96FA8E93-1837-4ED7-A142-162F0E24510D}"/>
    <cellStyle name="20% - Accent3 5 3 2 5" xfId="26921" xr:uid="{38EDB426-FC41-4B91-8D77-49F0E3D86C3B}"/>
    <cellStyle name="20% - Accent3 5 3 2 6" xfId="38368" xr:uid="{57C8FF48-B12C-400D-86E0-02ED3CE517EC}"/>
    <cellStyle name="20% - Accent3 5 3 3" xfId="7746" xr:uid="{A0539E04-4136-4E38-8871-2044AAF61BE5}"/>
    <cellStyle name="20% - Accent3 5 3 3 2" xfId="7747" xr:uid="{BB7CAF55-E03D-4C36-B38E-DF4749CC67BC}"/>
    <cellStyle name="20% - Accent3 5 3 3 2 2" xfId="21803" xr:uid="{022ED65F-8A55-48D0-8E62-D8D6D33219BF}"/>
    <cellStyle name="20% - Accent3 5 3 3 2 2 2" xfId="31818" xr:uid="{3F0B03FA-B2EE-400C-A20B-EA167D0BA43F}"/>
    <cellStyle name="20% - Accent3 5 3 3 2 3" xfId="26926" xr:uid="{B1867AB1-27D4-4365-8793-D3B9EFBE26D2}"/>
    <cellStyle name="20% - Accent3 5 3 3 3" xfId="21802" xr:uid="{93EE0665-DDEF-4473-9C14-7907DD18AFB3}"/>
    <cellStyle name="20% - Accent3 5 3 3 3 2" xfId="31817" xr:uid="{C01C0961-21ED-49BB-BC76-337587BA208F}"/>
    <cellStyle name="20% - Accent3 5 3 3 4" xfId="26925" xr:uid="{EA43D0B5-52C4-4C0C-ACA4-E73B5EEA7EA5}"/>
    <cellStyle name="20% - Accent3 5 3 3 5" xfId="39027" xr:uid="{621B90F2-1FFF-4BDC-AFE7-36B7BDA155CC}"/>
    <cellStyle name="20% - Accent3 5 3 4" xfId="7748" xr:uid="{6E9D7F27-CE3A-4915-B527-40C39DB1B66C}"/>
    <cellStyle name="20% - Accent3 5 3 4 2" xfId="21804" xr:uid="{DDEAB334-CABE-49FC-AAF9-736563545FE2}"/>
    <cellStyle name="20% - Accent3 5 3 4 2 2" xfId="31819" xr:uid="{5F2D3276-BE0B-4043-AE0E-AF1B0C1AB2BE}"/>
    <cellStyle name="20% - Accent3 5 3 4 3" xfId="26927" xr:uid="{ABF14E2D-266A-458F-A601-E92A740821AD}"/>
    <cellStyle name="20% - Accent3 5 3 5" xfId="7741" xr:uid="{63660D80-BCB4-450F-93B3-A0B3A36B22E6}"/>
    <cellStyle name="20% - Accent3 5 3 5 2" xfId="21797" xr:uid="{32F7F8C5-093F-4920-9659-07E904936633}"/>
    <cellStyle name="20% - Accent3 5 3 5 2 2" xfId="31812" xr:uid="{D033FA82-40D4-4F5C-AD27-50BEE0D186DE}"/>
    <cellStyle name="20% - Accent3 5 3 5 3" xfId="26920" xr:uid="{52EA6D6F-910A-4ACC-86EA-48187AAC5C20}"/>
    <cellStyle name="20% - Accent3 5 3 6" xfId="37728" xr:uid="{49E59256-DA5E-45BC-B644-8527A01E9D74}"/>
    <cellStyle name="20% - Accent3 5 4" xfId="7749" xr:uid="{5E8C6F47-2EDD-4FAB-BBAF-5E8AB96A2555}"/>
    <cellStyle name="20% - Accent3 5 4 2" xfId="7750" xr:uid="{556386DA-78EB-47A9-A2F0-0E616591778F}"/>
    <cellStyle name="20% - Accent3 5 4 2 2" xfId="21806" xr:uid="{2DF551AF-35D0-4FB0-B74F-7D15819FD949}"/>
    <cellStyle name="20% - Accent3 5 4 2 2 2" xfId="31821" xr:uid="{9B9DDF40-49F4-41AC-8252-8322187FE7B3}"/>
    <cellStyle name="20% - Accent3 5 4 2 3" xfId="26929" xr:uid="{36F84610-E533-443E-9AB4-6BF4C64FDAE8}"/>
    <cellStyle name="20% - Accent3 5 4 3" xfId="21805" xr:uid="{291F4CE8-27DF-409F-8A57-5073F9128A97}"/>
    <cellStyle name="20% - Accent3 5 4 3 2" xfId="31820" xr:uid="{529B6F48-25C8-41B1-A1C5-7D36CD561BA1}"/>
    <cellStyle name="20% - Accent3 5 4 4" xfId="26928" xr:uid="{B404527A-F764-451D-8FC0-18C53C34E7FC}"/>
    <cellStyle name="20% - Accent3 5 4 5" xfId="38073" xr:uid="{F6CD5397-D12E-4A0B-94BE-29066D0F11E2}"/>
    <cellStyle name="20% - Accent3 5 5" xfId="7751" xr:uid="{7ECB00C5-06AF-4F3A-B8BB-9C431E8FAF19}"/>
    <cellStyle name="20% - Accent3 5 5 2" xfId="38728" xr:uid="{107885A5-F6C8-4608-B1D7-C5B34099612C}"/>
    <cellStyle name="20% - Accent3 5 6" xfId="7724" xr:uid="{E7D49BF8-F1CB-4FBC-83A5-229487ED6F4E}"/>
    <cellStyle name="20% - Accent3 5 7" xfId="36366" xr:uid="{FF0D214C-18E6-468C-8279-160DB52DD4F1}"/>
    <cellStyle name="20% - Accent3 6" xfId="1878" xr:uid="{89DB7311-14B9-4D10-9C7A-95EBFE614CBA}"/>
    <cellStyle name="20% - Accent3 6 2" xfId="1879" xr:uid="{CCFB0196-A737-4079-92C0-D06C06610DE3}"/>
    <cellStyle name="20% - Accent3 6 2 2" xfId="7754" xr:uid="{F4B04E54-E98A-40C4-AF06-83C3A9560C87}"/>
    <cellStyle name="20% - Accent3 6 2 2 2" xfId="7755" xr:uid="{93E3C902-317E-416B-B5C0-AD609570BE11}"/>
    <cellStyle name="20% - Accent3 6 2 2 2 2" xfId="7756" xr:uid="{3292D7B3-8836-4FAF-87DB-C62F3CBA5627}"/>
    <cellStyle name="20% - Accent3 6 2 2 2 2 2" xfId="7757" xr:uid="{33D69A86-E524-4FDB-AB67-61E704C4CBD4}"/>
    <cellStyle name="20% - Accent3 6 2 2 2 2 2 2" xfId="21811" xr:uid="{2568B62B-03DF-4527-BF97-AE319917A846}"/>
    <cellStyle name="20% - Accent3 6 2 2 2 2 2 2 2" xfId="31826" xr:uid="{DC3C1C55-8B64-4C23-B267-D1276CC7FA3E}"/>
    <cellStyle name="20% - Accent3 6 2 2 2 2 2 3" xfId="26934" xr:uid="{C3FD4193-D14D-45EE-83D4-593DB1305AE4}"/>
    <cellStyle name="20% - Accent3 6 2 2 2 2 3" xfId="21810" xr:uid="{E861C65C-4087-4F3E-9D6F-6A5C99F1FAD8}"/>
    <cellStyle name="20% - Accent3 6 2 2 2 2 3 2" xfId="31825" xr:uid="{2A388E91-A20D-4ADD-A8D7-AF255CE8A83A}"/>
    <cellStyle name="20% - Accent3 6 2 2 2 2 4" xfId="26933" xr:uid="{8BA95AD3-029F-4293-B2BA-2D72F7092296}"/>
    <cellStyle name="20% - Accent3 6 2 2 2 3" xfId="7758" xr:uid="{2C4C9110-787D-43A4-B30D-1758C8D4EFAD}"/>
    <cellStyle name="20% - Accent3 6 2 2 2 3 2" xfId="21812" xr:uid="{9573CA9B-DEF7-41F7-AF74-07300AC7F27B}"/>
    <cellStyle name="20% - Accent3 6 2 2 2 3 2 2" xfId="31827" xr:uid="{19C63F44-21F4-4E68-B5E5-A6945AF1BD41}"/>
    <cellStyle name="20% - Accent3 6 2 2 2 3 3" xfId="26935" xr:uid="{B8BB1641-2FF1-4E3E-858B-0DD11B3C9447}"/>
    <cellStyle name="20% - Accent3 6 2 2 2 4" xfId="21809" xr:uid="{4E967009-439A-4B28-840E-6989A752C42E}"/>
    <cellStyle name="20% - Accent3 6 2 2 2 4 2" xfId="31824" xr:uid="{20A253A9-B01A-4B8C-98E9-546C2E92CAA5}"/>
    <cellStyle name="20% - Accent3 6 2 2 2 5" xfId="26932" xr:uid="{44019C67-83CD-4E69-862D-75A00EE0C462}"/>
    <cellStyle name="20% - Accent3 6 2 2 3" xfId="7759" xr:uid="{01859FA6-47AB-4FA2-AD22-FDF6F5714703}"/>
    <cellStyle name="20% - Accent3 6 2 2 3 2" xfId="7760" xr:uid="{7A23BDE9-FE9C-4764-B68B-FEB8627E696F}"/>
    <cellStyle name="20% - Accent3 6 2 2 3 2 2" xfId="21814" xr:uid="{0AF5EE5B-653D-40D2-9E3C-CE8110635140}"/>
    <cellStyle name="20% - Accent3 6 2 2 3 2 2 2" xfId="31829" xr:uid="{87AB088A-5F05-469B-A140-698A0C3B9164}"/>
    <cellStyle name="20% - Accent3 6 2 2 3 2 3" xfId="26937" xr:uid="{511F9668-ADB8-4890-A17E-F1906AA66BD2}"/>
    <cellStyle name="20% - Accent3 6 2 2 3 3" xfId="21813" xr:uid="{78E0C91B-2052-4DEA-9096-F5DF3BBDF99E}"/>
    <cellStyle name="20% - Accent3 6 2 2 3 3 2" xfId="31828" xr:uid="{F221C7C0-D72A-4247-B996-BDA923A52249}"/>
    <cellStyle name="20% - Accent3 6 2 2 3 4" xfId="26936" xr:uid="{25698BCA-6EA9-47CB-BBA3-465FBFAFD67A}"/>
    <cellStyle name="20% - Accent3 6 2 2 4" xfId="7761" xr:uid="{5FD30532-1F1E-4BE5-822F-720E79E42C1F}"/>
    <cellStyle name="20% - Accent3 6 2 2 4 2" xfId="21815" xr:uid="{5CD30E2D-8CE9-4D71-A8E5-B3BD76A75369}"/>
    <cellStyle name="20% - Accent3 6 2 2 4 2 2" xfId="31830" xr:uid="{6920A90B-4453-4F24-8FB8-A75557A63B95}"/>
    <cellStyle name="20% - Accent3 6 2 2 4 3" xfId="26938" xr:uid="{A6441924-FEF6-42BF-AE17-6A7D7E844341}"/>
    <cellStyle name="20% - Accent3 6 2 2 5" xfId="21808" xr:uid="{2082B885-193B-497F-83D9-977614F34175}"/>
    <cellStyle name="20% - Accent3 6 2 2 5 2" xfId="31823" xr:uid="{A57CBBAD-08F1-43E7-9ADD-40D480883D24}"/>
    <cellStyle name="20% - Accent3 6 2 2 6" xfId="26931" xr:uid="{0C969EAC-F72B-4E3B-8943-2B8BBDA5622E}"/>
    <cellStyle name="20% - Accent3 6 2 3" xfId="7762" xr:uid="{622EE931-408B-4A1A-A325-261EDD448AEA}"/>
    <cellStyle name="20% - Accent3 6 2 3 2" xfId="7763" xr:uid="{896F1B92-6940-4DBB-BCE2-F57F6FF23377}"/>
    <cellStyle name="20% - Accent3 6 2 3 2 2" xfId="7764" xr:uid="{5CBA7DC6-F167-4594-A2F3-BFDF407CCBD2}"/>
    <cellStyle name="20% - Accent3 6 2 3 2 2 2" xfId="21818" xr:uid="{17332391-CC97-4BE3-80C6-5A9C37D5F91E}"/>
    <cellStyle name="20% - Accent3 6 2 3 2 2 2 2" xfId="31833" xr:uid="{1C05361A-9059-4768-8AA2-3FC2B5ECB986}"/>
    <cellStyle name="20% - Accent3 6 2 3 2 2 3" xfId="26941" xr:uid="{8D336789-5606-4A7E-B062-A267A9AC28FB}"/>
    <cellStyle name="20% - Accent3 6 2 3 2 3" xfId="21817" xr:uid="{CDEF905F-03A4-458D-9CDF-FE327C997CAA}"/>
    <cellStyle name="20% - Accent3 6 2 3 2 3 2" xfId="31832" xr:uid="{B02EC4A7-B0B0-4AB9-A5B2-1ABB211350A4}"/>
    <cellStyle name="20% - Accent3 6 2 3 2 4" xfId="26940" xr:uid="{0B2FC88E-AAF5-4CE4-8AA8-3934D7A529FC}"/>
    <cellStyle name="20% - Accent3 6 2 3 3" xfId="7765" xr:uid="{959F061B-0614-4733-B994-73209023F174}"/>
    <cellStyle name="20% - Accent3 6 2 3 3 2" xfId="21819" xr:uid="{25A47D91-E1A7-45A8-A12E-B2E9832628D5}"/>
    <cellStyle name="20% - Accent3 6 2 3 3 2 2" xfId="31834" xr:uid="{F4FEB79A-5EE0-4AFC-A351-11F127CA2579}"/>
    <cellStyle name="20% - Accent3 6 2 3 3 3" xfId="26942" xr:uid="{79CF93E2-4C27-4DC0-9BE1-9B014B0A7DD0}"/>
    <cellStyle name="20% - Accent3 6 2 3 4" xfId="21816" xr:uid="{28AE5938-2FE9-4830-9016-E862A3417C10}"/>
    <cellStyle name="20% - Accent3 6 2 3 4 2" xfId="31831" xr:uid="{7E7B010B-0F4E-483F-B332-6AAFB9355303}"/>
    <cellStyle name="20% - Accent3 6 2 3 5" xfId="26939" xr:uid="{7B9D9E90-811F-4D92-98A5-AD892840C035}"/>
    <cellStyle name="20% - Accent3 6 2 4" xfId="7766" xr:uid="{794D6462-EFB4-4815-8725-1C6DB339A562}"/>
    <cellStyle name="20% - Accent3 6 2 4 2" xfId="7767" xr:uid="{7F6C43F7-BB09-44C5-BAB3-FF47BE0F9CBC}"/>
    <cellStyle name="20% - Accent3 6 2 4 2 2" xfId="21821" xr:uid="{A13FD9EA-DEC7-46CF-AA71-B3677F3D6258}"/>
    <cellStyle name="20% - Accent3 6 2 4 2 2 2" xfId="31836" xr:uid="{E1EE89A2-BCB6-433D-84EF-FB74D2AC0ED8}"/>
    <cellStyle name="20% - Accent3 6 2 4 2 3" xfId="26944" xr:uid="{1E3B28AC-C394-4FCC-865A-EF650B15350E}"/>
    <cellStyle name="20% - Accent3 6 2 4 3" xfId="21820" xr:uid="{8CBB8E22-4B2F-45D5-BB79-50E9CF535B1A}"/>
    <cellStyle name="20% - Accent3 6 2 4 3 2" xfId="31835" xr:uid="{C9D36218-64EB-49F3-A5F9-9FBD5527F5A5}"/>
    <cellStyle name="20% - Accent3 6 2 4 4" xfId="26943" xr:uid="{CD704FF5-3AC4-40DA-B9E9-934846146451}"/>
    <cellStyle name="20% - Accent3 6 2 5" xfId="7768" xr:uid="{2E4D9E0D-5C49-468E-8F56-3F3F87E03FBB}"/>
    <cellStyle name="20% - Accent3 6 2 5 2" xfId="21822" xr:uid="{0CBFD2AD-2E81-4B57-BF34-CE27F993FC08}"/>
    <cellStyle name="20% - Accent3 6 2 5 2 2" xfId="31837" xr:uid="{53AFE79C-E30C-47E1-937C-8E4FE4F35558}"/>
    <cellStyle name="20% - Accent3 6 2 5 3" xfId="26945" xr:uid="{393152DB-AEC3-432B-A2E5-410EC553D6CE}"/>
    <cellStyle name="20% - Accent3 6 2 6" xfId="7753" xr:uid="{F373CDC1-9AFE-4B97-94A3-E5A6EE7F5219}"/>
    <cellStyle name="20% - Accent3 6 2 6 2" xfId="21807" xr:uid="{99ABA6DC-125B-46C8-A34E-D559EF825782}"/>
    <cellStyle name="20% - Accent3 6 2 6 2 2" xfId="31822" xr:uid="{20297AD0-ED96-446B-BB15-57CD1C69CF20}"/>
    <cellStyle name="20% - Accent3 6 2 6 3" xfId="26930" xr:uid="{97DB7AAA-7BDF-4FB0-BFCE-E478814C41DE}"/>
    <cellStyle name="20% - Accent3 6 2 7" xfId="36559" xr:uid="{296A925B-09F8-4473-BD31-F1E57CB5926A}"/>
    <cellStyle name="20% - Accent3 6 3" xfId="7769" xr:uid="{341EFF37-2548-4BC4-9981-BAE4880AC56A}"/>
    <cellStyle name="20% - Accent3 6 3 2" xfId="7770" xr:uid="{E0D937FF-758B-45ED-973A-C9AA95ADA884}"/>
    <cellStyle name="20% - Accent3 6 3 2 2" xfId="7771" xr:uid="{A13CF506-A132-4AD3-9208-300A682270AE}"/>
    <cellStyle name="20% - Accent3 6 3 2 2 2" xfId="7772" xr:uid="{9503193E-EBD8-4D15-9816-E8A6F4A69DF3}"/>
    <cellStyle name="20% - Accent3 6 3 2 2 2 2" xfId="21826" xr:uid="{66A536B1-6F7E-46D4-9CDF-E16313812F68}"/>
    <cellStyle name="20% - Accent3 6 3 2 2 2 2 2" xfId="31841" xr:uid="{052E76FC-9D23-41FA-8E8A-70FB7A188284}"/>
    <cellStyle name="20% - Accent3 6 3 2 2 2 3" xfId="26949" xr:uid="{F1219CCB-C7C1-4867-B965-227DA4824663}"/>
    <cellStyle name="20% - Accent3 6 3 2 2 3" xfId="21825" xr:uid="{8FC8374B-DB32-470D-805F-C5D643086915}"/>
    <cellStyle name="20% - Accent3 6 3 2 2 3 2" xfId="31840" xr:uid="{EF3328BD-A922-4524-9530-DD82DA997424}"/>
    <cellStyle name="20% - Accent3 6 3 2 2 4" xfId="26948" xr:uid="{65575726-0E34-401F-A1B0-CE7F4BDD7B85}"/>
    <cellStyle name="20% - Accent3 6 3 2 3" xfId="7773" xr:uid="{AFB97012-E1EB-4D2F-BA34-4334D5C4BBE7}"/>
    <cellStyle name="20% - Accent3 6 3 2 3 2" xfId="21827" xr:uid="{5DDC1E3E-A423-4F11-9731-3CAD0AD431ED}"/>
    <cellStyle name="20% - Accent3 6 3 2 3 2 2" xfId="31842" xr:uid="{B83C9228-7EFF-4776-ABFC-AAB4970BBB88}"/>
    <cellStyle name="20% - Accent3 6 3 2 3 3" xfId="26950" xr:uid="{F6D8C934-DCB6-46EF-A847-75E3910669A5}"/>
    <cellStyle name="20% - Accent3 6 3 2 4" xfId="21824" xr:uid="{4DB913D2-CABA-4CD6-B9BC-524D455EE077}"/>
    <cellStyle name="20% - Accent3 6 3 2 4 2" xfId="31839" xr:uid="{58498327-DA8A-46E7-B06F-082CFACAB41E}"/>
    <cellStyle name="20% - Accent3 6 3 2 5" xfId="26947" xr:uid="{F0FF1FE2-8095-47BD-ABC5-A451B75BA6F2}"/>
    <cellStyle name="20% - Accent3 6 3 2 6" xfId="38381" xr:uid="{0A43CB5D-1E37-4919-A1D2-6D6D589FBE0C}"/>
    <cellStyle name="20% - Accent3 6 3 3" xfId="7774" xr:uid="{446C90E6-FFA4-42F2-B5F6-58917AB430CE}"/>
    <cellStyle name="20% - Accent3 6 3 3 2" xfId="7775" xr:uid="{14103D7F-4118-41EB-86A5-AE1CC5CB1828}"/>
    <cellStyle name="20% - Accent3 6 3 3 2 2" xfId="21829" xr:uid="{5DDA6FAB-8B0E-47D9-90A1-8F007CF1CE97}"/>
    <cellStyle name="20% - Accent3 6 3 3 2 2 2" xfId="31844" xr:uid="{2C6D5E02-1C9E-426F-A8AB-3CF092662493}"/>
    <cellStyle name="20% - Accent3 6 3 3 2 3" xfId="26952" xr:uid="{EA85F1CC-0FD3-4D44-B940-B60D40A33842}"/>
    <cellStyle name="20% - Accent3 6 3 3 3" xfId="21828" xr:uid="{8D063320-2E62-4384-A787-363100565972}"/>
    <cellStyle name="20% - Accent3 6 3 3 3 2" xfId="31843" xr:uid="{3EE2A494-3227-4075-9DAC-1616B22D4E93}"/>
    <cellStyle name="20% - Accent3 6 3 3 4" xfId="26951" xr:uid="{CD6CFDEE-27CA-4F78-8B3E-289A0B09C9E1}"/>
    <cellStyle name="20% - Accent3 6 3 3 5" xfId="39041" xr:uid="{CD425EF4-5690-4FE3-86F1-086A5FD1228C}"/>
    <cellStyle name="20% - Accent3 6 3 4" xfId="7776" xr:uid="{47DEB33F-5A29-4E2E-B7EC-8537D625A64B}"/>
    <cellStyle name="20% - Accent3 6 3 4 2" xfId="21830" xr:uid="{D5B7213C-7C92-4DAC-8E5D-54DA7EB0098C}"/>
    <cellStyle name="20% - Accent3 6 3 4 2 2" xfId="31845" xr:uid="{199BE6F5-2B94-4F29-8AD1-10BEF386CA3C}"/>
    <cellStyle name="20% - Accent3 6 3 4 3" xfId="26953" xr:uid="{7D86C18A-C32C-4AE5-9938-4DA6CB3600BE}"/>
    <cellStyle name="20% - Accent3 6 3 5" xfId="21823" xr:uid="{B9EF5FA0-CE61-4BD5-8BA5-D1702326BE3C}"/>
    <cellStyle name="20% - Accent3 6 3 5 2" xfId="31838" xr:uid="{5478514C-617E-4D64-83CA-4090CFF5B7F9}"/>
    <cellStyle name="20% - Accent3 6 3 6" xfId="26946" xr:uid="{BA29DB39-686A-411F-9E92-3340FA5E76F1}"/>
    <cellStyle name="20% - Accent3 6 3 7" xfId="37741" xr:uid="{C5C1952F-BE9A-4E98-BE1A-9A092DFE329A}"/>
    <cellStyle name="20% - Accent3 6 4" xfId="7777" xr:uid="{4DE1C658-8D3A-42E2-86C2-1121024895C7}"/>
    <cellStyle name="20% - Accent3 6 4 2" xfId="7778" xr:uid="{DD24ED14-8BA6-49CC-9CD7-A786AB0E14BD}"/>
    <cellStyle name="20% - Accent3 6 4 2 2" xfId="21832" xr:uid="{3358E0BA-9A0B-4704-A9A0-81FE37A63AB6}"/>
    <cellStyle name="20% - Accent3 6 4 2 2 2" xfId="31847" xr:uid="{164E8FAC-4138-4FB7-A490-FE7ABCBC569A}"/>
    <cellStyle name="20% - Accent3 6 4 2 3" xfId="26955" xr:uid="{E73E021A-D497-47E8-86FB-441A78283E78}"/>
    <cellStyle name="20% - Accent3 6 4 3" xfId="21831" xr:uid="{7ADFFCB9-CF29-4EC2-B2BF-27F744DB47DF}"/>
    <cellStyle name="20% - Accent3 6 4 3 2" xfId="31846" xr:uid="{B718AEDA-62BA-4D32-AEFC-F5F31C5B86DB}"/>
    <cellStyle name="20% - Accent3 6 4 4" xfId="26954" xr:uid="{4B636572-14A3-496A-9312-25AA547C4365}"/>
    <cellStyle name="20% - Accent3 6 4 5" xfId="38088" xr:uid="{6C771B08-EC1B-4897-A741-D09039A2501D}"/>
    <cellStyle name="20% - Accent3 6 5" xfId="7779" xr:uid="{03397DCF-1F78-4CF7-9618-9F622BD24E71}"/>
    <cellStyle name="20% - Accent3 6 5 2" xfId="38743" xr:uid="{47DE33B7-0727-4511-A627-A311DD1FC9D0}"/>
    <cellStyle name="20% - Accent3 6 6" xfId="7752" xr:uid="{7418111F-D338-4550-BD4B-EFBC76802DCD}"/>
    <cellStyle name="20% - Accent3 6 7" xfId="36380" xr:uid="{033A6E0E-BFD6-4F96-B334-B3BC64338C91}"/>
    <cellStyle name="20% - Accent3 7" xfId="1880" xr:uid="{63595AF3-D9A0-4621-B5BD-7CC94448BD0F}"/>
    <cellStyle name="20% - Accent3 7 2" xfId="1881" xr:uid="{7EB2E066-C794-408B-8BD7-44ECF7B38012}"/>
    <cellStyle name="20% - Accent3 7 2 2" xfId="7781" xr:uid="{CD656800-9172-467D-B7F5-7F552CCA16AD}"/>
    <cellStyle name="20% - Accent3 7 2 2 2" xfId="7782" xr:uid="{82C60CF8-0461-4FF8-88E6-1DD769BAECCF}"/>
    <cellStyle name="20% - Accent3 7 2 2 2 2" xfId="7783" xr:uid="{46CDDFC3-1A2F-4376-9BFB-8C9C0DD8C6DA}"/>
    <cellStyle name="20% - Accent3 7 2 2 2 2 2" xfId="7784" xr:uid="{20415026-A165-4D37-9692-A93FFAA52F54}"/>
    <cellStyle name="20% - Accent3 7 2 2 2 2 2 2" xfId="21837" xr:uid="{5D2F237C-2625-4146-9D6E-CAE948B339F5}"/>
    <cellStyle name="20% - Accent3 7 2 2 2 2 2 2 2" xfId="31852" xr:uid="{951E307C-4C53-4B8E-AE87-566ECA1298F7}"/>
    <cellStyle name="20% - Accent3 7 2 2 2 2 2 3" xfId="26960" xr:uid="{65F46D03-C92D-4565-B2EC-880BA6E50704}"/>
    <cellStyle name="20% - Accent3 7 2 2 2 2 3" xfId="21836" xr:uid="{757DD08C-6017-4077-BAB9-0A40144806BC}"/>
    <cellStyle name="20% - Accent3 7 2 2 2 2 3 2" xfId="31851" xr:uid="{452C37A2-F32B-49B5-9FEA-E97A952D4ED4}"/>
    <cellStyle name="20% - Accent3 7 2 2 2 2 4" xfId="26959" xr:uid="{10E38E80-F226-4336-88A3-36CDD086035B}"/>
    <cellStyle name="20% - Accent3 7 2 2 2 3" xfId="7785" xr:uid="{D5A45262-5766-4ED7-8D41-1904D20AFED9}"/>
    <cellStyle name="20% - Accent3 7 2 2 2 3 2" xfId="21838" xr:uid="{9AE3F07B-63C8-49F5-BFCE-0C5E233F9803}"/>
    <cellStyle name="20% - Accent3 7 2 2 2 3 2 2" xfId="31853" xr:uid="{92326C96-B1DA-43B1-A35B-28E90DB1C4AE}"/>
    <cellStyle name="20% - Accent3 7 2 2 2 3 3" xfId="26961" xr:uid="{CAE3DE88-C3C0-44B9-88BE-2FDB1B539625}"/>
    <cellStyle name="20% - Accent3 7 2 2 2 4" xfId="21835" xr:uid="{2DEF10A7-6610-4092-A580-2DD5E4FC0436}"/>
    <cellStyle name="20% - Accent3 7 2 2 2 4 2" xfId="31850" xr:uid="{F52A76B1-3DEC-4B29-9100-11EE79E3AA18}"/>
    <cellStyle name="20% - Accent3 7 2 2 2 5" xfId="26958" xr:uid="{4CD1CD29-86C1-4B31-92A4-F862EFD1768D}"/>
    <cellStyle name="20% - Accent3 7 2 2 3" xfId="7786" xr:uid="{68AFD4E7-A896-415C-BCF3-AABAD75009F0}"/>
    <cellStyle name="20% - Accent3 7 2 2 3 2" xfId="7787" xr:uid="{97723AA7-8F42-49C3-9F60-72C12BA6011B}"/>
    <cellStyle name="20% - Accent3 7 2 2 3 2 2" xfId="21840" xr:uid="{C3490258-5C2F-4794-9788-F19EAD67C9A6}"/>
    <cellStyle name="20% - Accent3 7 2 2 3 2 2 2" xfId="31855" xr:uid="{350305EB-A2B1-43F7-B677-F256B9EE2D00}"/>
    <cellStyle name="20% - Accent3 7 2 2 3 2 3" xfId="26963" xr:uid="{29FC8E3A-3D21-4F8E-87E7-8B2B7F3D68D7}"/>
    <cellStyle name="20% - Accent3 7 2 2 3 3" xfId="21839" xr:uid="{36784CBE-5EDB-48D1-9F32-C91B9E25B2E9}"/>
    <cellStyle name="20% - Accent3 7 2 2 3 3 2" xfId="31854" xr:uid="{7375E153-CCCF-44BD-9EFB-2999C3EBFE41}"/>
    <cellStyle name="20% - Accent3 7 2 2 3 4" xfId="26962" xr:uid="{0E40D3A4-9403-41F8-A6F3-799BD783E4A7}"/>
    <cellStyle name="20% - Accent3 7 2 2 4" xfId="7788" xr:uid="{D5B36386-1B61-4F4E-ADCE-4D494644367C}"/>
    <cellStyle name="20% - Accent3 7 2 2 4 2" xfId="21841" xr:uid="{56EAF849-A2B7-4CCE-B9FA-B0D076EC13AD}"/>
    <cellStyle name="20% - Accent3 7 2 2 4 2 2" xfId="31856" xr:uid="{74E4768C-B0B9-429D-AA32-781B5FEE9566}"/>
    <cellStyle name="20% - Accent3 7 2 2 4 3" xfId="26964" xr:uid="{721DD617-E7B0-4E11-9808-E4CA72CBE62F}"/>
    <cellStyle name="20% - Accent3 7 2 2 5" xfId="21834" xr:uid="{EEAF6231-15B1-4BBE-9A52-0BCEF7F47368}"/>
    <cellStyle name="20% - Accent3 7 2 2 5 2" xfId="31849" xr:uid="{C8E33DA8-F905-4326-A4E4-8BB75E8BC967}"/>
    <cellStyle name="20% - Accent3 7 2 2 6" xfId="26957" xr:uid="{8E95587E-9398-4A46-A845-6BCA17956687}"/>
    <cellStyle name="20% - Accent3 7 2 3" xfId="7789" xr:uid="{CE0F3BC1-C500-427A-8355-ABF24FB324B2}"/>
    <cellStyle name="20% - Accent3 7 2 3 2" xfId="7790" xr:uid="{53EBACF4-3900-4FBA-9B83-5672872F9B19}"/>
    <cellStyle name="20% - Accent3 7 2 3 2 2" xfId="7791" xr:uid="{5B3B6B1F-B510-45F9-9947-B373A6809077}"/>
    <cellStyle name="20% - Accent3 7 2 3 2 2 2" xfId="21844" xr:uid="{34EA3394-D481-4CA1-9990-61E7C375AF17}"/>
    <cellStyle name="20% - Accent3 7 2 3 2 2 2 2" xfId="31859" xr:uid="{6BB156AE-D6D7-413F-AEF7-FFF6D3583989}"/>
    <cellStyle name="20% - Accent3 7 2 3 2 2 3" xfId="26967" xr:uid="{4ABA85C2-F331-4AE5-99FC-17D281DD4F28}"/>
    <cellStyle name="20% - Accent3 7 2 3 2 3" xfId="21843" xr:uid="{E420E442-C0AB-419E-AAAD-6034A4D0D04F}"/>
    <cellStyle name="20% - Accent3 7 2 3 2 3 2" xfId="31858" xr:uid="{C075030A-A084-4CB0-9788-28112425B249}"/>
    <cellStyle name="20% - Accent3 7 2 3 2 4" xfId="26966" xr:uid="{6A24FC59-5320-47A8-ACF9-E76CC83C6B27}"/>
    <cellStyle name="20% - Accent3 7 2 3 3" xfId="7792" xr:uid="{E693BD4B-8360-4E79-8A44-8EF83C959966}"/>
    <cellStyle name="20% - Accent3 7 2 3 3 2" xfId="21845" xr:uid="{F298C60A-2D04-47DD-95F6-95128EA63143}"/>
    <cellStyle name="20% - Accent3 7 2 3 3 2 2" xfId="31860" xr:uid="{833744D2-510B-49D8-82B4-0B3891BEED6F}"/>
    <cellStyle name="20% - Accent3 7 2 3 3 3" xfId="26968" xr:uid="{3F91D5FB-17B7-4A50-BC3F-F9A863023047}"/>
    <cellStyle name="20% - Accent3 7 2 3 4" xfId="21842" xr:uid="{19227764-9961-4463-BE73-0AF713943269}"/>
    <cellStyle name="20% - Accent3 7 2 3 4 2" xfId="31857" xr:uid="{9AAC9516-3C75-4B7C-82DD-63D83169302F}"/>
    <cellStyle name="20% - Accent3 7 2 3 5" xfId="26965" xr:uid="{275E17FF-0012-4441-9228-2500E128DD7C}"/>
    <cellStyle name="20% - Accent3 7 2 4" xfId="7793" xr:uid="{2B3438C1-90EB-4498-B587-5FDD1DFF3BFC}"/>
    <cellStyle name="20% - Accent3 7 2 4 2" xfId="7794" xr:uid="{380D81DE-C5AB-4C15-85EF-31EFD6A58CBB}"/>
    <cellStyle name="20% - Accent3 7 2 4 2 2" xfId="21847" xr:uid="{C0AC0CD7-BD32-494C-9AD9-3CA8B079BCBA}"/>
    <cellStyle name="20% - Accent3 7 2 4 2 2 2" xfId="31862" xr:uid="{03E08BEC-564A-4D99-BE57-89386990A2B0}"/>
    <cellStyle name="20% - Accent3 7 2 4 2 3" xfId="26970" xr:uid="{046CFEBF-E4F1-485F-838F-B80AFD24DA57}"/>
    <cellStyle name="20% - Accent3 7 2 4 3" xfId="21846" xr:uid="{FD5916B0-4C63-44AD-B2EB-A336DFF15416}"/>
    <cellStyle name="20% - Accent3 7 2 4 3 2" xfId="31861" xr:uid="{D78E389B-DAF6-449F-A1E9-9436CB9706CD}"/>
    <cellStyle name="20% - Accent3 7 2 4 4" xfId="26969" xr:uid="{FFD3FB44-1C3D-4C50-9D8D-69CDE17CE39B}"/>
    <cellStyle name="20% - Accent3 7 2 5" xfId="7795" xr:uid="{431E2634-4A31-4D16-A763-6E49C99EA110}"/>
    <cellStyle name="20% - Accent3 7 2 5 2" xfId="21848" xr:uid="{1F5A5D12-3F2F-4814-84CD-2DED45C16613}"/>
    <cellStyle name="20% - Accent3 7 2 5 2 2" xfId="31863" xr:uid="{0DFF0342-E709-4B69-823C-FA9BD6E75F99}"/>
    <cellStyle name="20% - Accent3 7 2 5 3" xfId="26971" xr:uid="{BE74F592-3E33-44DC-B92D-05ABD8CB0A23}"/>
    <cellStyle name="20% - Accent3 7 2 6" xfId="7780" xr:uid="{F29CABE5-EDA1-4F9F-A7DF-3D2F81F8728A}"/>
    <cellStyle name="20% - Accent3 7 2 6 2" xfId="21833" xr:uid="{4934CFA7-E7F1-4EEF-9681-5AEA89CAD245}"/>
    <cellStyle name="20% - Accent3 7 2 6 2 2" xfId="31848" xr:uid="{D4D08EBB-EDB4-4CDD-8038-407C7692E000}"/>
    <cellStyle name="20% - Accent3 7 2 6 3" xfId="26956" xr:uid="{1E57D2FA-02B8-4838-B7B8-50E1E0A792FF}"/>
    <cellStyle name="20% - Accent3 7 2 7" xfId="36560" xr:uid="{408F2F90-42C9-44FA-B84E-0E055E1B73B5}"/>
    <cellStyle name="20% - Accent3 7 3" xfId="5954" xr:uid="{FD710C9D-9B3A-4F63-ABD1-9B536F33490E}"/>
    <cellStyle name="20% - Accent3 7 3 2" xfId="7797" xr:uid="{B4A9F906-E122-48E5-A28F-C6351091B85A}"/>
    <cellStyle name="20% - Accent3 7 3 2 2" xfId="7798" xr:uid="{A48CA24C-B53E-46F7-BB21-844D312AC8FE}"/>
    <cellStyle name="20% - Accent3 7 3 2 2 2" xfId="7799" xr:uid="{159B2593-F3F8-4FA2-9618-AB1CD88907A6}"/>
    <cellStyle name="20% - Accent3 7 3 2 2 2 2" xfId="21852" xr:uid="{F22694A1-AAC8-48B0-A4B8-C839E3D2DE8F}"/>
    <cellStyle name="20% - Accent3 7 3 2 2 2 2 2" xfId="31867" xr:uid="{42E82C0F-367A-4213-A03D-FA9B7151253E}"/>
    <cellStyle name="20% - Accent3 7 3 2 2 2 3" xfId="26975" xr:uid="{7DC7A42D-8400-4155-AC4B-A18717898E13}"/>
    <cellStyle name="20% - Accent3 7 3 2 2 3" xfId="21851" xr:uid="{04309F60-2C6C-458A-A826-5F092349AEB8}"/>
    <cellStyle name="20% - Accent3 7 3 2 2 3 2" xfId="31866" xr:uid="{4D4F50B1-84C2-4A71-A1B9-8B8E80C96331}"/>
    <cellStyle name="20% - Accent3 7 3 2 2 4" xfId="26974" xr:uid="{16177112-02C5-48EC-89E7-46EBE96944AA}"/>
    <cellStyle name="20% - Accent3 7 3 2 3" xfId="7800" xr:uid="{17211B37-366A-4058-8A77-1FCBC4DDE0E6}"/>
    <cellStyle name="20% - Accent3 7 3 2 3 2" xfId="21853" xr:uid="{807CBEBA-A29B-4D77-9507-18C5179EC0A0}"/>
    <cellStyle name="20% - Accent3 7 3 2 3 2 2" xfId="31868" xr:uid="{88ED388D-D430-4D61-AD23-1B061D0C6671}"/>
    <cellStyle name="20% - Accent3 7 3 2 3 3" xfId="26976" xr:uid="{767CDC22-81C0-4946-8FC7-905107703FD2}"/>
    <cellStyle name="20% - Accent3 7 3 2 4" xfId="21850" xr:uid="{AB1EA165-71C1-44A4-B1EF-1F37553F3E12}"/>
    <cellStyle name="20% - Accent3 7 3 2 4 2" xfId="31865" xr:uid="{12F385B3-A435-4EC6-9BF9-C9B89676C77E}"/>
    <cellStyle name="20% - Accent3 7 3 2 5" xfId="26973" xr:uid="{4A725CBF-C401-4710-8577-1DE3E09AF012}"/>
    <cellStyle name="20% - Accent3 7 3 2 6" xfId="38396" xr:uid="{146A4474-4744-47DC-8A08-8941653B84F1}"/>
    <cellStyle name="20% - Accent3 7 3 3" xfId="7801" xr:uid="{9DD640D8-270A-45DA-80FE-5D4D9521371A}"/>
    <cellStyle name="20% - Accent3 7 3 3 2" xfId="7802" xr:uid="{F9B03C33-5A2A-4A01-AE5C-3E6A25282F40}"/>
    <cellStyle name="20% - Accent3 7 3 3 2 2" xfId="21855" xr:uid="{A708C8AF-5796-42CA-964A-9795D3067544}"/>
    <cellStyle name="20% - Accent3 7 3 3 2 2 2" xfId="31870" xr:uid="{334106F9-1369-49D2-A0AE-284EA324E449}"/>
    <cellStyle name="20% - Accent3 7 3 3 2 3" xfId="26978" xr:uid="{8EC8210C-AB4A-4AA6-9396-0490E5EE2BFA}"/>
    <cellStyle name="20% - Accent3 7 3 3 3" xfId="21854" xr:uid="{438A9FF2-2558-4ED7-BCB1-211C47A735A5}"/>
    <cellStyle name="20% - Accent3 7 3 3 3 2" xfId="31869" xr:uid="{814770D8-3A8C-46C3-BDED-1637DE3D163B}"/>
    <cellStyle name="20% - Accent3 7 3 3 4" xfId="26977" xr:uid="{873CEE33-0920-44D9-84EE-CA341C10CBA0}"/>
    <cellStyle name="20% - Accent3 7 3 3 5" xfId="39056" xr:uid="{92C687FC-3623-478D-9139-01834166D565}"/>
    <cellStyle name="20% - Accent3 7 3 4" xfId="7803" xr:uid="{067F61F0-4659-4C5C-BFE3-8942BB3BDEFB}"/>
    <cellStyle name="20% - Accent3 7 3 4 2" xfId="21856" xr:uid="{5C1562DE-8C20-4452-87D0-82CCC2523E22}"/>
    <cellStyle name="20% - Accent3 7 3 4 2 2" xfId="31871" xr:uid="{FD91EFBA-26FA-4A73-B40E-8AD1EFE6C517}"/>
    <cellStyle name="20% - Accent3 7 3 4 3" xfId="26979" xr:uid="{A08BDADA-4E5C-4EA2-9A00-0FBEC34617D4}"/>
    <cellStyle name="20% - Accent3 7 3 5" xfId="7796" xr:uid="{7DBD12A3-9CBA-42AF-BBCA-13BC43C6E30D}"/>
    <cellStyle name="20% - Accent3 7 3 5 2" xfId="21849" xr:uid="{637F2C0B-D9BC-4588-9E93-18042B7209A4}"/>
    <cellStyle name="20% - Accent3 7 3 5 2 2" xfId="31864" xr:uid="{427AE470-A592-4154-BDB2-71AFD61F76B8}"/>
    <cellStyle name="20% - Accent3 7 3 5 3" xfId="26972" xr:uid="{5FFC3EBF-090B-49AB-8E4F-8D8658ABB43E}"/>
    <cellStyle name="20% - Accent3 7 3 6" xfId="37756" xr:uid="{4780B63D-93FB-437E-9591-4B4D76489A49}"/>
    <cellStyle name="20% - Accent3 7 4" xfId="7804" xr:uid="{4A780886-1353-405C-A2A5-A70593D9F4EE}"/>
    <cellStyle name="20% - Accent3 7 4 2" xfId="7805" xr:uid="{E0810652-168B-4AB7-8D20-94A48D418F25}"/>
    <cellStyle name="20% - Accent3 7 4 2 2" xfId="21858" xr:uid="{6EC8B2A8-6A31-40C2-9FF2-3ABA3EDC5658}"/>
    <cellStyle name="20% - Accent3 7 4 2 2 2" xfId="31873" xr:uid="{28269291-3F84-4E61-932D-7C0BAC1ACD91}"/>
    <cellStyle name="20% - Accent3 7 4 2 3" xfId="26981" xr:uid="{A4085474-5A94-4859-8D85-B96D442ACC94}"/>
    <cellStyle name="20% - Accent3 7 4 3" xfId="21857" xr:uid="{E1934B2E-3029-41FE-8C13-AD45EB45B971}"/>
    <cellStyle name="20% - Accent3 7 4 3 2" xfId="31872" xr:uid="{F95BB067-62C4-4966-9694-41108BC9A738}"/>
    <cellStyle name="20% - Accent3 7 4 4" xfId="26980" xr:uid="{25DA40E6-6E98-4168-A90B-F7F16991B52F}"/>
    <cellStyle name="20% - Accent3 7 4 5" xfId="38103" xr:uid="{FFBC7F26-1D93-45ED-8B2F-4569749ACBEE}"/>
    <cellStyle name="20% - Accent3 7 5" xfId="7806" xr:uid="{818A11D5-92F2-4AEB-9D4B-7D054675D09C}"/>
    <cellStyle name="20% - Accent3 7 5 2" xfId="38758" xr:uid="{DA03CB05-C94E-4034-AC56-8C817483EF93}"/>
    <cellStyle name="20% - Accent3 7 6" xfId="36394" xr:uid="{8E6D3E0C-817A-42E0-AFC2-A80A16A6F394}"/>
    <cellStyle name="20% - Accent3 8" xfId="1882" xr:uid="{7808B14A-4694-4E3C-B691-22549D88BB27}"/>
    <cellStyle name="20% - Accent3 8 2" xfId="1883" xr:uid="{AA2E5EB6-BE4A-43D4-B411-62E447A1AD0F}"/>
    <cellStyle name="20% - Accent3 8 2 2" xfId="36561" xr:uid="{5854799B-BA75-4738-AA2C-095968E6B8C3}"/>
    <cellStyle name="20% - Accent3 8 3" xfId="5955" xr:uid="{AF55164F-70B6-40CA-B5BA-9404A82EF9D4}"/>
    <cellStyle name="20% - Accent3 8 3 2" xfId="38410" xr:uid="{5B5CFFE6-A6B4-46A8-B629-CBCB0F964F80}"/>
    <cellStyle name="20% - Accent3 8 3 3" xfId="39070" xr:uid="{5C6D8A96-D5D4-4248-B457-6F4449B3EB40}"/>
    <cellStyle name="20% - Accent3 8 3 4" xfId="37770" xr:uid="{2D7F36A5-B798-4F72-BA4F-740CB446175A}"/>
    <cellStyle name="20% - Accent3 8 4" xfId="7807" xr:uid="{3FEA1BCB-2CCD-4826-8B5D-AA55C87D6F6C}"/>
    <cellStyle name="20% - Accent3 8 4 2" xfId="38117" xr:uid="{DC97B28A-AB5B-41EC-A683-CEA3318C45CB}"/>
    <cellStyle name="20% - Accent3 8 5" xfId="38772" xr:uid="{6055D1C5-1883-4994-9C0E-ED08731FA7FD}"/>
    <cellStyle name="20% - Accent3 8 6" xfId="36408" xr:uid="{ECD8634C-38FA-439C-B81F-D0F43380AB38}"/>
    <cellStyle name="20% - Accent3 9" xfId="1884" xr:uid="{1B22BEF2-8F84-4736-A9AE-9E09FA9B887C}"/>
    <cellStyle name="20% - Accent3 9 2" xfId="1885" xr:uid="{C3ABC261-8790-4BFB-A122-5F62EA681B5D}"/>
    <cellStyle name="20% - Accent3 9 2 2" xfId="36562" xr:uid="{E3F4C1A3-7381-4658-B0B5-7AA3E1582F12}"/>
    <cellStyle name="20% - Accent3 9 3" xfId="7808" xr:uid="{47B585AB-8468-498D-8364-7D4D2A632DFE}"/>
    <cellStyle name="20% - Accent3 9 3 2" xfId="38425" xr:uid="{545C054F-6F52-4F51-BE91-F513B4F78CBB}"/>
    <cellStyle name="20% - Accent3 9 3 3" xfId="39084" xr:uid="{06798AC5-71BE-4252-82B9-6605CC520ED6}"/>
    <cellStyle name="20% - Accent3 9 3 4" xfId="37784" xr:uid="{B8D9A389-EF17-4109-ADDD-7E71ABF41A17}"/>
    <cellStyle name="20% - Accent3 9 4" xfId="38130" xr:uid="{1DC2804C-FA0E-449D-ACCE-D685E50FBE7D}"/>
    <cellStyle name="20% - Accent3 9 5" xfId="38787" xr:uid="{89B956D3-D9B4-49D3-AD46-1302837E8EE2}"/>
    <cellStyle name="20% - Accent3 9 6" xfId="36421" xr:uid="{93A48C1C-12CE-4E9D-9692-ED6C13AD0D4D}"/>
    <cellStyle name="20% - Accent4" xfId="40" builtinId="42" customBuiltin="1"/>
    <cellStyle name="20% - Accent4 10" xfId="1886" xr:uid="{FF51DFBC-8541-4E1E-B067-3F6D08DCE000}"/>
    <cellStyle name="20% - Accent4 10 2" xfId="7809" xr:uid="{96C7D955-74FA-4754-B3CA-FA71EDBF26D8}"/>
    <cellStyle name="20% - Accent4 10 2 2" xfId="36564" xr:uid="{495B9E1E-8D6C-487C-B241-734D466384F5}"/>
    <cellStyle name="20% - Accent4 10 3" xfId="37800" xr:uid="{23A34D9D-FD27-4677-BE02-F0D3DE6A3C9C}"/>
    <cellStyle name="20% - Accent4 10 3 2" xfId="38442" xr:uid="{DBBB94EE-4E21-46B7-98DE-1835A959B59F}"/>
    <cellStyle name="20% - Accent4 10 3 3" xfId="39101" xr:uid="{30BC2AF0-920E-44F9-A456-0AD67BF3E4A3}"/>
    <cellStyle name="20% - Accent4 10 4" xfId="38147" xr:uid="{4C139E5B-0C4F-4C5E-9472-597BC8968907}"/>
    <cellStyle name="20% - Accent4 10 5" xfId="38804" xr:uid="{9822A183-00A8-490A-A4E1-1ABFD89DB266}"/>
    <cellStyle name="20% - Accent4 10 6" xfId="36439" xr:uid="{BBE4B400-D787-4887-931B-EE9155046DC4}"/>
    <cellStyle name="20% - Accent4 11" xfId="1887" xr:uid="{C5BB7834-B890-4C2A-9B29-38B73AB423F7}"/>
    <cellStyle name="20% - Accent4 11 2" xfId="7810" xr:uid="{997137D8-E112-4D6C-B778-773E1B10156F}"/>
    <cellStyle name="20% - Accent4 11 2 2" xfId="36565" xr:uid="{22981E21-FCBC-4A15-B7E1-C63DF190CE7E}"/>
    <cellStyle name="20% - Accent4 11 3" xfId="37813" xr:uid="{108EFA21-F35C-4781-99DF-0132C6D7D2ED}"/>
    <cellStyle name="20% - Accent4 11 3 2" xfId="38455" xr:uid="{F188FB31-9DB5-484A-B93C-6101C31A12D8}"/>
    <cellStyle name="20% - Accent4 11 3 3" xfId="39116" xr:uid="{0C9516E8-DFA2-4BA8-876F-305EBC3C6781}"/>
    <cellStyle name="20% - Accent4 11 4" xfId="38161" xr:uid="{D98BC389-0E75-43D2-8B0A-66D531129B84}"/>
    <cellStyle name="20% - Accent4 11 5" xfId="38818" xr:uid="{222C7060-2856-485E-B5F9-FCFD3DC62AAD}"/>
    <cellStyle name="20% - Accent4 11 6" xfId="36452" xr:uid="{471D2C86-DB81-4CC3-986A-CFD953B7BBFD}"/>
    <cellStyle name="20% - Accent4 12" xfId="1888" xr:uid="{1E2F8248-A3F0-48D4-8256-D6DEFE12251A}"/>
    <cellStyle name="20% - Accent4 12 2" xfId="36566" xr:uid="{6117482A-1B97-43A3-A56F-8794E839F930}"/>
    <cellStyle name="20% - Accent4 13" xfId="1889" xr:uid="{E9E11115-6A0E-4A36-9BFD-32BC6AEAEC98}"/>
    <cellStyle name="20% - Accent4 13 2" xfId="36567" xr:uid="{B83EAC78-5953-41D6-9CDC-724EB78A1FA3}"/>
    <cellStyle name="20% - Accent4 14" xfId="1890" xr:uid="{97925AED-06AF-4EEF-AEFC-D685229B419E}"/>
    <cellStyle name="20% - Accent4 14 2" xfId="36568" xr:uid="{AFBF5876-8243-4DD3-AC1E-C54849E39713}"/>
    <cellStyle name="20% - Accent4 15" xfId="1891" xr:uid="{256CCFCF-64D7-4869-A377-160B173BCF67}"/>
    <cellStyle name="20% - Accent4 15 2" xfId="36569" xr:uid="{CA705EDF-0837-47C0-9FAD-B1149F378D46}"/>
    <cellStyle name="20% - Accent4 16" xfId="21204" xr:uid="{8740A639-D964-4792-8027-18BB56247CC9}"/>
    <cellStyle name="20% - Accent4 16 2" xfId="36570" xr:uid="{D2DD08F8-787F-47EF-BB30-42ACF9E0F8EA}"/>
    <cellStyle name="20% - Accent4 17" xfId="319" xr:uid="{1968DF4F-E3D4-42C0-9E00-67F6B97A48E3}"/>
    <cellStyle name="20% - Accent4 17 2" xfId="36571" xr:uid="{BF7BC03A-E837-4768-892D-AFB37A0E6CFF}"/>
    <cellStyle name="20% - Accent4 18" xfId="36572" xr:uid="{26ED9520-111C-47C5-A365-1DD4E099E0DE}"/>
    <cellStyle name="20% - Accent4 19" xfId="36573" xr:uid="{46E1A89A-00A9-41C6-9552-946636FAD595}"/>
    <cellStyle name="20% - Accent4 2" xfId="146" xr:uid="{454FB273-0AAF-4DDF-897D-A7093F3D727B}"/>
    <cellStyle name="20% - Accent4 2 2" xfId="368" xr:uid="{48CD195E-DADC-408F-B187-7475212A06EE}"/>
    <cellStyle name="20% - Accent4 2 2 2" xfId="5957" xr:uid="{66257013-13F3-4C97-80DB-F361378860A7}"/>
    <cellStyle name="20% - Accent4 2 2 2 2" xfId="7813" xr:uid="{A45FC529-32DD-49F7-8604-CBCF8F27D905}"/>
    <cellStyle name="20% - Accent4 2 2 2 2 2" xfId="38483" xr:uid="{AC5A8D1E-6C91-4305-BC67-9E142968FB3F}"/>
    <cellStyle name="20% - Accent4 2 2 2 2 3" xfId="39144" xr:uid="{5D2653A2-02F7-44BA-BC05-ABDCA3331484}"/>
    <cellStyle name="20% - Accent4 2 2 2 2 4" xfId="37839" xr:uid="{20D9E3B8-0585-4957-8A11-29A6B7ACDC44}"/>
    <cellStyle name="20% - Accent4 2 2 2 3" xfId="38191" xr:uid="{5905A25F-F71B-4803-9BC3-1EDE3A3D00E1}"/>
    <cellStyle name="20% - Accent4 2 2 2 4" xfId="38850" xr:uid="{10E193B8-39B6-4D25-85D2-FD4120C66445}"/>
    <cellStyle name="20% - Accent4 2 2 2 5" xfId="36575" xr:uid="{7334E3A9-CD4D-4559-8390-B33EDC497782}"/>
    <cellStyle name="20% - Accent4 2 2 3" xfId="7814" xr:uid="{45D083B3-3DB9-4758-81CE-2EC43017C599}"/>
    <cellStyle name="20% - Accent4 2 2 3 2" xfId="7815" xr:uid="{87FD56EA-630B-4D0E-9872-E4EE00DD860D}"/>
    <cellStyle name="20% - Accent4 2 2 3 2 2" xfId="38341" xr:uid="{0CA48593-9DB7-4F3B-88CD-9D1E9BC2DF07}"/>
    <cellStyle name="20% - Accent4 2 2 3 3" xfId="38999" xr:uid="{E6301484-5793-4B2B-B261-92CA922E9F50}"/>
    <cellStyle name="20% - Accent4 2 2 3 4" xfId="37701" xr:uid="{72A2EDF9-FF3D-4588-A323-41BDB644A3BF}"/>
    <cellStyle name="20% - Accent4 2 2 4" xfId="7812" xr:uid="{A0FE407D-E33F-4709-98DA-59A446FEA78B}"/>
    <cellStyle name="20% - Accent4 2 2 4 2" xfId="38043" xr:uid="{1D782365-B61D-4382-BB05-B9D93FDA1012}"/>
    <cellStyle name="20% - Accent4 2 2 5" xfId="38697" xr:uid="{6CCF7E60-4B2A-4577-927E-A464408E8429}"/>
    <cellStyle name="20% - Accent4 2 2 6" xfId="36339" xr:uid="{9BFF73FE-3E87-4273-A99F-87C0A26B972A}"/>
    <cellStyle name="20% - Accent4 2 3" xfId="281" xr:uid="{7F1410AF-FFD4-4C19-B0E7-A751A0DC6CD8}"/>
    <cellStyle name="20% - Accent4 2 3 2" xfId="1892" xr:uid="{13B9B0B3-63B9-48D9-94CB-575C9CF94155}"/>
    <cellStyle name="20% - Accent4 2 3 2 2" xfId="7817" xr:uid="{5EC0FCCF-4C9C-4AD1-B5ED-541803C70971}"/>
    <cellStyle name="20% - Accent4 2 3 3" xfId="5958" xr:uid="{BBD4AC5F-0CF5-4229-A5EC-F2929A0ED4F1}"/>
    <cellStyle name="20% - Accent4 2 3 3 2" xfId="7818" xr:uid="{72B9E96D-0A09-4016-BC32-EE74E7AB2BF4}"/>
    <cellStyle name="20% - Accent4 2 3 4" xfId="7816" xr:uid="{3A50C420-5DB0-4979-820C-031A9938A847}"/>
    <cellStyle name="20% - Accent4 2 3 5" xfId="21206" xr:uid="{1B44C540-AEF3-4557-887B-BAA70C16B2AD}"/>
    <cellStyle name="20% - Accent4 2 3 6" xfId="36574" xr:uid="{4605B470-300F-41C4-9A8D-09E6849ABF48}"/>
    <cellStyle name="20% - Accent4 2 4" xfId="7811" xr:uid="{43F30884-0173-4ABA-8A08-09C7980417D8}"/>
    <cellStyle name="20% - Accent4 2 4 2" xfId="38295" xr:uid="{309FDC8C-B225-4171-99DD-97DA2DC2FDBC}"/>
    <cellStyle name="20% - Accent4 2 4 3" xfId="38953" xr:uid="{74B234A7-F311-4018-9DCB-DC694BBFB879}"/>
    <cellStyle name="20% - Accent4 2 4 4" xfId="37656" xr:uid="{7EF8DC32-F10C-420C-9976-D5CBB81518E4}"/>
    <cellStyle name="20% - Accent4 2 5" xfId="21205" xr:uid="{669866DD-59EE-431A-B915-016A8CCFBC6A}"/>
    <cellStyle name="20% - Accent4 2 5 2" xfId="31336" xr:uid="{E5AAC9BD-3A12-4F26-B634-B84CC98F2AC5}"/>
    <cellStyle name="20% - Accent4 2 6" xfId="26444" xr:uid="{56FE7746-710E-4BA6-AB69-BCA446AB6C19}"/>
    <cellStyle name="20% - Accent4 2 7" xfId="307" xr:uid="{A6327863-7B88-4345-A12B-703BF538E01D}"/>
    <cellStyle name="20% - Accent4 2_X2" xfId="1893" xr:uid="{ECBE1D4C-AD07-426A-8C29-739B2DDEF204}"/>
    <cellStyle name="20% - Accent4 20" xfId="36576" xr:uid="{69722E1B-AA7A-4F5C-87B1-80C9CDE7BDAA}"/>
    <cellStyle name="20% - Accent4 21" xfId="36577" xr:uid="{7F2120E5-535C-4594-A035-8508D8BEC63C}"/>
    <cellStyle name="20% - Accent4 21 2" xfId="36578" xr:uid="{B2F8ED92-347A-4091-B6B2-010FF0509C72}"/>
    <cellStyle name="20% - Accent4 21 2 2" xfId="37840" xr:uid="{B358C10D-2810-46AF-8DBB-4E51133AD8B9}"/>
    <cellStyle name="20% - Accent4 21 2 2 2" xfId="38484" xr:uid="{F2CF9BB7-2DFF-4365-995C-4D73CAD8810A}"/>
    <cellStyle name="20% - Accent4 21 2 2 3" xfId="39145" xr:uid="{E9847823-4B63-402D-8EF8-C38407D57165}"/>
    <cellStyle name="20% - Accent4 21 2 3" xfId="38192" xr:uid="{03F011DB-2688-4EE7-B416-4E38D9A8CA60}"/>
    <cellStyle name="20% - Accent4 21 2 4" xfId="38851" xr:uid="{8A576344-EC44-4280-ABF3-B191A793A3D1}"/>
    <cellStyle name="20% - Accent4 22" xfId="36579" xr:uid="{5B4EC45D-0946-43A5-924B-9A23448B9661}"/>
    <cellStyle name="20% - Accent4 22 2" xfId="36580" xr:uid="{BE81C529-45DA-4E3F-B93F-671B9415786C}"/>
    <cellStyle name="20% - Accent4 22 2 2" xfId="37841" xr:uid="{27343C39-0C04-430F-9365-0BE5C3731371}"/>
    <cellStyle name="20% - Accent4 22 2 2 2" xfId="38485" xr:uid="{2AC71AC8-0D8B-4C1B-B0F4-C4E81E9401D5}"/>
    <cellStyle name="20% - Accent4 22 2 2 3" xfId="39146" xr:uid="{D2193E18-5BAA-48A9-9C1E-861D188E30BF}"/>
    <cellStyle name="20% - Accent4 22 2 3" xfId="38193" xr:uid="{D0E88843-F4A1-4B66-8F06-4276501D4900}"/>
    <cellStyle name="20% - Accent4 22 2 4" xfId="38852" xr:uid="{0668A875-C08F-475C-96B9-0D2282B85A24}"/>
    <cellStyle name="20% - Accent4 23" xfId="36581" xr:uid="{DC19281F-39E4-4FB8-BAF5-0FF74F0D8E60}"/>
    <cellStyle name="20% - Accent4 23 2" xfId="36582" xr:uid="{AD35636F-DE4D-4566-9BE1-E0C608636C6C}"/>
    <cellStyle name="20% - Accent4 24" xfId="36583" xr:uid="{17E7B447-BF81-4D3F-BAC7-4B4B3F56E5D8}"/>
    <cellStyle name="20% - Accent4 24 2" xfId="36584" xr:uid="{1F03323A-0FFD-4907-8C45-29AAB3E45B5B}"/>
    <cellStyle name="20% - Accent4 24 2 2" xfId="37843" xr:uid="{A141FD50-B768-4C0C-ABFF-57640B333A6F}"/>
    <cellStyle name="20% - Accent4 24 2 2 2" xfId="38487" xr:uid="{B6748D5C-39E6-4FCA-B75C-E6AFE6D0B17C}"/>
    <cellStyle name="20% - Accent4 24 2 2 3" xfId="39148" xr:uid="{314D89D6-6D6C-4458-8D70-59F4C4CD0CE5}"/>
    <cellStyle name="20% - Accent4 24 2 3" xfId="38195" xr:uid="{19C0ED97-751D-426C-8F32-E0EE780E783A}"/>
    <cellStyle name="20% - Accent4 24 2 4" xfId="38854" xr:uid="{581922CB-F7D8-4410-8A65-0DFE76BA1395}"/>
    <cellStyle name="20% - Accent4 24 3" xfId="37842" xr:uid="{6100A132-8036-49CE-9277-D63C0E491755}"/>
    <cellStyle name="20% - Accent4 24 3 2" xfId="38486" xr:uid="{1C8003A4-D3CC-4186-B996-CC028799AF0A}"/>
    <cellStyle name="20% - Accent4 24 3 3" xfId="39147" xr:uid="{99F2F217-F81D-49D2-8B7C-7E6D78AEAAAB}"/>
    <cellStyle name="20% - Accent4 24 4" xfId="38194" xr:uid="{70929683-68A5-40B0-8472-85B09F4D91DB}"/>
    <cellStyle name="20% - Accent4 24 5" xfId="38853" xr:uid="{DA1ABB64-85EB-4B56-B460-FD4DBE912DCB}"/>
    <cellStyle name="20% - Accent4 25" xfId="36585" xr:uid="{CFA23FA3-2EBB-407A-ABFE-EB91DB297351}"/>
    <cellStyle name="20% - Accent4 26" xfId="36586" xr:uid="{67A66A32-F489-4A66-92F2-F4652F7C6682}"/>
    <cellStyle name="20% - Accent4 26 2" xfId="36587" xr:uid="{7F366E11-09E6-4F8D-AC52-5F898B2C2C6F}"/>
    <cellStyle name="20% - Accent4 27" xfId="36588" xr:uid="{F5EF7818-DF86-4440-A598-5B77AA92FFAD}"/>
    <cellStyle name="20% - Accent4 28" xfId="36589" xr:uid="{867C785A-E005-40A8-AFF0-CA95B47BEA48}"/>
    <cellStyle name="20% - Accent4 29" xfId="36563" xr:uid="{F770DFEA-7EA9-4BCE-B8A2-09C1B9AF5934}"/>
    <cellStyle name="20% - Accent4 29 2" xfId="37838" xr:uid="{4B642781-5120-4046-BE91-B9C53C91B995}"/>
    <cellStyle name="20% - Accent4 29 2 2" xfId="38482" xr:uid="{16467497-01AF-4ED8-83EA-C3FBB19DCE02}"/>
    <cellStyle name="20% - Accent4 29 2 3" xfId="39143" xr:uid="{69400F37-C471-48A9-B92A-F23D26435679}"/>
    <cellStyle name="20% - Accent4 29 3" xfId="38190" xr:uid="{23CDEC0C-A3FD-45C8-B6C2-F0F7946FE0AE}"/>
    <cellStyle name="20% - Accent4 29 4" xfId="38849" xr:uid="{4A502825-1A02-4A0F-BB07-1C5BA2D10789}"/>
    <cellStyle name="20% - Accent4 3" xfId="367" xr:uid="{AF72D596-F23C-4785-9592-D65369AA55C1}"/>
    <cellStyle name="20% - Accent4 3 2" xfId="1894" xr:uid="{EFB9AF16-6E4D-425F-BBE1-9675BDFC0BF5}"/>
    <cellStyle name="20% - Accent4 3 2 2" xfId="7821" xr:uid="{4C6B89F4-410D-4AA0-815D-B1C88B35B22C}"/>
    <cellStyle name="20% - Accent4 3 2 2 2" xfId="7822" xr:uid="{1A50324D-05EB-4B75-BF1A-671395809D8F}"/>
    <cellStyle name="20% - Accent4 3 2 2 2 2" xfId="7823" xr:uid="{47430B98-503D-4C31-AF6B-CCC554A1AEA6}"/>
    <cellStyle name="20% - Accent4 3 2 2 2 2 2" xfId="7824" xr:uid="{FC43696D-16CF-4EA0-9277-866DAE6B78B0}"/>
    <cellStyle name="20% - Accent4 3 2 2 2 2 2 2" xfId="21863" xr:uid="{9640427F-8074-4B88-A5C6-77C48FCF7654}"/>
    <cellStyle name="20% - Accent4 3 2 2 2 2 2 2 2" xfId="31878" xr:uid="{BF0E8F57-05F4-450B-B01F-56AD9E417CBA}"/>
    <cellStyle name="20% - Accent4 3 2 2 2 2 2 3" xfId="26986" xr:uid="{372ACB24-2BDF-4210-9C68-EF5F21F2BE58}"/>
    <cellStyle name="20% - Accent4 3 2 2 2 2 3" xfId="21862" xr:uid="{0FBEBF01-0D1C-42DA-9F56-C5BE9BBF53B0}"/>
    <cellStyle name="20% - Accent4 3 2 2 2 2 3 2" xfId="31877" xr:uid="{6C1BDB3F-518A-4F4D-BB96-7350937D2A35}"/>
    <cellStyle name="20% - Accent4 3 2 2 2 2 4" xfId="26985" xr:uid="{0210B1E6-CEEB-45A3-98FF-BE75B0AA88BD}"/>
    <cellStyle name="20% - Accent4 3 2 2 2 3" xfId="7825" xr:uid="{5AC8C637-753B-4EA0-8550-2EC68FB21AEC}"/>
    <cellStyle name="20% - Accent4 3 2 2 2 3 2" xfId="21864" xr:uid="{E30BE5CF-045B-4A31-B2F0-EDB40FA40A69}"/>
    <cellStyle name="20% - Accent4 3 2 2 2 3 2 2" xfId="31879" xr:uid="{96589F00-13BC-4869-B746-4C30FBF311DC}"/>
    <cellStyle name="20% - Accent4 3 2 2 2 3 3" xfId="26987" xr:uid="{79B7B5E7-C009-4997-B903-BD3E611A6713}"/>
    <cellStyle name="20% - Accent4 3 2 2 2 4" xfId="21861" xr:uid="{C03EC356-1474-4E5D-BBA6-9F58B48C3C9E}"/>
    <cellStyle name="20% - Accent4 3 2 2 2 4 2" xfId="31876" xr:uid="{BFBE63F7-3200-4CBF-8D3D-B791B2DD2B6D}"/>
    <cellStyle name="20% - Accent4 3 2 2 2 5" xfId="26984" xr:uid="{898F7463-C289-4AD8-AB5C-C86C2EE2EBEE}"/>
    <cellStyle name="20% - Accent4 3 2 2 2 6" xfId="38354" xr:uid="{93D256AB-C4F0-41B7-9ED7-EDBE2D451EC0}"/>
    <cellStyle name="20% - Accent4 3 2 2 3" xfId="7826" xr:uid="{6596AD3D-80FB-4B43-B4E2-A6287C5ECAE4}"/>
    <cellStyle name="20% - Accent4 3 2 2 3 2" xfId="7827" xr:uid="{00079A57-0C77-46FD-9AC1-4D16DA0EAD83}"/>
    <cellStyle name="20% - Accent4 3 2 2 3 2 2" xfId="21866" xr:uid="{A9EAB0E4-713B-4F9B-9408-5D1F5914E38D}"/>
    <cellStyle name="20% - Accent4 3 2 2 3 2 2 2" xfId="31881" xr:uid="{FCF6A8F5-45A7-439F-8F53-0183D6D80A2A}"/>
    <cellStyle name="20% - Accent4 3 2 2 3 2 3" xfId="26989" xr:uid="{3B0E09FA-403F-4D23-825A-0C12238B2879}"/>
    <cellStyle name="20% - Accent4 3 2 2 3 3" xfId="21865" xr:uid="{CA77A800-D745-4129-B001-19AFCA23F18E}"/>
    <cellStyle name="20% - Accent4 3 2 2 3 3 2" xfId="31880" xr:uid="{7E32BA3E-CA4D-4B05-B0C3-1D2703635B6D}"/>
    <cellStyle name="20% - Accent4 3 2 2 3 4" xfId="26988" xr:uid="{9A8C764C-DD61-4012-B7DE-923021DDCA71}"/>
    <cellStyle name="20% - Accent4 3 2 2 3 5" xfId="39012" xr:uid="{9832DFAD-900E-45F8-A0D9-733433A5CEC2}"/>
    <cellStyle name="20% - Accent4 3 2 2 4" xfId="7828" xr:uid="{F788B890-0CA5-4C41-9771-739E10E1CAF5}"/>
    <cellStyle name="20% - Accent4 3 2 2 4 2" xfId="21867" xr:uid="{1D3AA6BF-2C05-4225-893D-80CFACBF7473}"/>
    <cellStyle name="20% - Accent4 3 2 2 4 2 2" xfId="31882" xr:uid="{6DDE4C28-8C1C-4FC0-B170-43B52159F192}"/>
    <cellStyle name="20% - Accent4 3 2 2 4 3" xfId="26990" xr:uid="{0C308551-BA27-46D7-9D2C-852261E71159}"/>
    <cellStyle name="20% - Accent4 3 2 2 5" xfId="21860" xr:uid="{E5861197-6DB4-45A3-B713-322FF6ABE9BD}"/>
    <cellStyle name="20% - Accent4 3 2 2 5 2" xfId="31875" xr:uid="{C846E909-B1E6-4D2F-BB31-4431C7C449D4}"/>
    <cellStyle name="20% - Accent4 3 2 2 6" xfId="26983" xr:uid="{8437A1AB-2560-4914-A4BD-6205C84E80EC}"/>
    <cellStyle name="20% - Accent4 3 2 2 7" xfId="37714" xr:uid="{3CC68BCA-29A1-4B11-AD0C-B8C3FFA59B8A}"/>
    <cellStyle name="20% - Accent4 3 2 3" xfId="7829" xr:uid="{91E3F9A8-C9E3-425C-8A41-4002C291314F}"/>
    <cellStyle name="20% - Accent4 3 2 3 2" xfId="7830" xr:uid="{3F52B172-8050-4C4A-AB66-1014517F3A67}"/>
    <cellStyle name="20% - Accent4 3 2 3 2 2" xfId="7831" xr:uid="{C4B7A69F-8311-46A3-B3F4-5C5A2430668C}"/>
    <cellStyle name="20% - Accent4 3 2 3 2 2 2" xfId="21870" xr:uid="{1A4D9F25-74C0-436D-AAB2-A0A356A364C8}"/>
    <cellStyle name="20% - Accent4 3 2 3 2 2 2 2" xfId="31885" xr:uid="{B4DDA45B-F8FE-498F-B731-5E3F3C8BC6C7}"/>
    <cellStyle name="20% - Accent4 3 2 3 2 2 3" xfId="26993" xr:uid="{DDC3D469-6B6A-429B-A3F1-BA5698F3AFA5}"/>
    <cellStyle name="20% - Accent4 3 2 3 2 3" xfId="21869" xr:uid="{CD3E418E-BBCC-4398-93EB-91796352BF82}"/>
    <cellStyle name="20% - Accent4 3 2 3 2 3 2" xfId="31884" xr:uid="{A4E185F1-250E-448D-915D-9CF647A35E4E}"/>
    <cellStyle name="20% - Accent4 3 2 3 2 4" xfId="26992" xr:uid="{A4EB654C-3D00-40BA-BFB5-C67A8327D3AE}"/>
    <cellStyle name="20% - Accent4 3 2 3 3" xfId="7832" xr:uid="{7379DB49-E2FF-4304-86D6-7524A5177BEA}"/>
    <cellStyle name="20% - Accent4 3 2 3 3 2" xfId="21871" xr:uid="{921DFEF1-9E31-4FDD-9269-FDD254532068}"/>
    <cellStyle name="20% - Accent4 3 2 3 3 2 2" xfId="31886" xr:uid="{689C9318-CD16-4EE2-9E59-BCBD661D89FA}"/>
    <cellStyle name="20% - Accent4 3 2 3 3 3" xfId="26994" xr:uid="{35EE49BB-8355-4892-8278-0417BFA4D369}"/>
    <cellStyle name="20% - Accent4 3 2 3 4" xfId="21868" xr:uid="{867851A4-A149-4F11-A521-75B5704CE0B8}"/>
    <cellStyle name="20% - Accent4 3 2 3 4 2" xfId="31883" xr:uid="{27EEDE6E-FDA8-4935-A1FE-73BC94A57370}"/>
    <cellStyle name="20% - Accent4 3 2 3 5" xfId="26991" xr:uid="{CF081023-3934-43CD-A2E7-A7A9FCBF01D0}"/>
    <cellStyle name="20% - Accent4 3 2 3 6" xfId="38057" xr:uid="{39AFF052-80A3-4775-B8B1-05746BB11E49}"/>
    <cellStyle name="20% - Accent4 3 2 4" xfId="7833" xr:uid="{EB09EFB0-DDE7-4827-ADB1-5461BA54AF53}"/>
    <cellStyle name="20% - Accent4 3 2 4 2" xfId="7834" xr:uid="{7AF0C19A-EE38-46EE-9301-3BC953867A83}"/>
    <cellStyle name="20% - Accent4 3 2 4 2 2" xfId="21873" xr:uid="{1CFECC02-2553-4439-A67B-3DD1B2C51B0F}"/>
    <cellStyle name="20% - Accent4 3 2 4 2 2 2" xfId="31888" xr:uid="{36051863-8579-4B21-BC44-EAC1D75F93BC}"/>
    <cellStyle name="20% - Accent4 3 2 4 2 3" xfId="26996" xr:uid="{3D006284-3EE5-4139-8540-A25880FE58A8}"/>
    <cellStyle name="20% - Accent4 3 2 4 3" xfId="21872" xr:uid="{62DB3872-7F4A-4B6A-AD47-85FCAE901BB3}"/>
    <cellStyle name="20% - Accent4 3 2 4 3 2" xfId="31887" xr:uid="{A5445B68-2E8D-48C5-A55B-799ECAD86D11}"/>
    <cellStyle name="20% - Accent4 3 2 4 4" xfId="26995" xr:uid="{F4A1189C-C019-4BA6-9140-814B55D96457}"/>
    <cellStyle name="20% - Accent4 3 2 4 5" xfId="38711" xr:uid="{86E862CB-C5D5-49B5-810D-17804C120CF4}"/>
    <cellStyle name="20% - Accent4 3 2 5" xfId="7835" xr:uid="{62F853CA-22D6-4867-8E02-91BC65363882}"/>
    <cellStyle name="20% - Accent4 3 2 5 2" xfId="21874" xr:uid="{83340B3D-0E9E-4D31-B89A-02A0F3A48AD7}"/>
    <cellStyle name="20% - Accent4 3 2 5 2 2" xfId="31889" xr:uid="{3DE58677-F3AF-43A1-90C3-35C25AAC2A6D}"/>
    <cellStyle name="20% - Accent4 3 2 5 3" xfId="26997" xr:uid="{F9308E76-2E23-4050-9FE5-EFC215910BC5}"/>
    <cellStyle name="20% - Accent4 3 2 6" xfId="7820" xr:uid="{F62D49A7-51D8-41D6-8C6A-9D13A8B374F0}"/>
    <cellStyle name="20% - Accent4 3 2 6 2" xfId="21859" xr:uid="{1D3AB961-C3F2-4834-A197-18B8F39360DE}"/>
    <cellStyle name="20% - Accent4 3 2 6 2 2" xfId="31874" xr:uid="{4ED8A853-4A62-4F73-A065-F5AEC87AFCBB}"/>
    <cellStyle name="20% - Accent4 3 2 6 3" xfId="26982" xr:uid="{DF028AF1-2636-428E-B2B2-531478A44476}"/>
    <cellStyle name="20% - Accent4 3 2 7" xfId="36352" xr:uid="{59E98EC5-2490-4C9E-A500-9DAC6498184D}"/>
    <cellStyle name="20% - Accent4 3 3" xfId="7836" xr:uid="{11474C42-49B1-4218-A59B-19391E702DC7}"/>
    <cellStyle name="20% - Accent4 3 3 2" xfId="7837" xr:uid="{D50B895F-F884-445C-B3D5-8FD838EEA0E4}"/>
    <cellStyle name="20% - Accent4 3 3 2 2" xfId="7838" xr:uid="{473E0478-6A0E-4B7C-B936-69AEBE7F12DE}"/>
    <cellStyle name="20% - Accent4 3 3 2 2 2" xfId="7839" xr:uid="{5CB4FAD2-6F53-43A7-94BD-CA8BE6719BEB}"/>
    <cellStyle name="20% - Accent4 3 3 2 2 2 2" xfId="21878" xr:uid="{8F108CE9-983B-4454-A706-BF6CDDB49C7C}"/>
    <cellStyle name="20% - Accent4 3 3 2 2 2 2 2" xfId="31893" xr:uid="{06DA9D13-151A-4AF7-9427-501A27FB739E}"/>
    <cellStyle name="20% - Accent4 3 3 2 2 2 3" xfId="27001" xr:uid="{4A3DED6A-299C-41C5-9DC8-7247BF26D2DE}"/>
    <cellStyle name="20% - Accent4 3 3 2 2 3" xfId="21877" xr:uid="{11AE2ED4-B689-4629-B75A-A9B4743306B9}"/>
    <cellStyle name="20% - Accent4 3 3 2 2 3 2" xfId="31892" xr:uid="{AD879E9D-7BE8-4BD2-8BAF-8C4F2905E4E1}"/>
    <cellStyle name="20% - Accent4 3 3 2 2 4" xfId="27000" xr:uid="{2FE75622-B1E0-4E3D-ACEA-07BF3F15FBDB}"/>
    <cellStyle name="20% - Accent4 3 3 2 3" xfId="7840" xr:uid="{02BC3E96-2D2C-493B-88CB-4FC869326C14}"/>
    <cellStyle name="20% - Accent4 3 3 2 3 2" xfId="21879" xr:uid="{A323E941-7EF1-4563-AEA4-96AE0E848833}"/>
    <cellStyle name="20% - Accent4 3 3 2 3 2 2" xfId="31894" xr:uid="{A8E0BD33-9A85-4728-ABC9-88E167BA5CB8}"/>
    <cellStyle name="20% - Accent4 3 3 2 3 3" xfId="27002" xr:uid="{839E3EBD-DBEF-46E1-8F84-5D75BF5B3B13}"/>
    <cellStyle name="20% - Accent4 3 3 2 4" xfId="21876" xr:uid="{129B64E3-CF61-4BC5-82D3-F0534331ACCE}"/>
    <cellStyle name="20% - Accent4 3 3 2 4 2" xfId="31891" xr:uid="{4DC590AD-C5E0-4F0E-96D4-59B0868D0BBA}"/>
    <cellStyle name="20% - Accent4 3 3 2 5" xfId="26999" xr:uid="{4BD2D3F7-C551-48DF-AB60-9CBB24158B85}"/>
    <cellStyle name="20% - Accent4 3 3 3" xfId="7841" xr:uid="{5563ADA7-66DC-4810-BFF1-0A5FB61426FD}"/>
    <cellStyle name="20% - Accent4 3 3 3 2" xfId="7842" xr:uid="{F46BCEC2-B16E-43C7-87B6-2807375AC6A5}"/>
    <cellStyle name="20% - Accent4 3 3 3 2 2" xfId="21881" xr:uid="{068C7889-529F-4CB9-8DAD-A3CB30EE7D94}"/>
    <cellStyle name="20% - Accent4 3 3 3 2 2 2" xfId="31896" xr:uid="{FA4C8AE3-99B4-48B0-B17E-63CC7F02D6F2}"/>
    <cellStyle name="20% - Accent4 3 3 3 2 3" xfId="27004" xr:uid="{D9A4585B-1182-4E58-B383-1FA9BDFA7276}"/>
    <cellStyle name="20% - Accent4 3 3 3 3" xfId="21880" xr:uid="{71EE469B-A6B4-4504-A082-3FDEEE936832}"/>
    <cellStyle name="20% - Accent4 3 3 3 3 2" xfId="31895" xr:uid="{A03BA19F-7BCB-4A5F-A8F4-756E6CFF0946}"/>
    <cellStyle name="20% - Accent4 3 3 3 4" xfId="27003" xr:uid="{D201ECFA-6F84-4308-B9DA-141908C7CCA5}"/>
    <cellStyle name="20% - Accent4 3 3 4" xfId="7843" xr:uid="{F7E8B017-6287-477C-B835-EEEB74750550}"/>
    <cellStyle name="20% - Accent4 3 3 4 2" xfId="21882" xr:uid="{999ACDF8-ADAA-4EBA-8EF6-A83A8A6E1AEC}"/>
    <cellStyle name="20% - Accent4 3 3 4 2 2" xfId="31897" xr:uid="{B3DD46E7-5A15-4325-955C-E17628ED010D}"/>
    <cellStyle name="20% - Accent4 3 3 4 3" xfId="27005" xr:uid="{BBE9C806-C312-442E-A41C-C165244BFB8E}"/>
    <cellStyle name="20% - Accent4 3 3 5" xfId="21875" xr:uid="{4F9D9AC9-5BA1-4258-A66A-51B3CD29F0DE}"/>
    <cellStyle name="20% - Accent4 3 3 5 2" xfId="31890" xr:uid="{FF80DDA3-7442-403B-891D-D95F02EF10B3}"/>
    <cellStyle name="20% - Accent4 3 3 6" xfId="26998" xr:uid="{C087AE3F-B0ED-4B69-8D33-94B4B307A8E4}"/>
    <cellStyle name="20% - Accent4 3 3 7" xfId="36590" xr:uid="{11D99677-1387-4853-9E5E-D1A1F7F7199E}"/>
    <cellStyle name="20% - Accent4 3 4" xfId="7844" xr:uid="{3BBB91EE-6B6E-4A1E-9A96-E9C1F71D91A0}"/>
    <cellStyle name="20% - Accent4 3 4 2" xfId="7845" xr:uid="{21A05780-538E-4779-93ED-82863EF57FB4}"/>
    <cellStyle name="20% - Accent4 3 4 2 2" xfId="21884" xr:uid="{28890585-D36C-43C9-AB1F-2EECA8EDEE6A}"/>
    <cellStyle name="20% - Accent4 3 4 2 2 2" xfId="31899" xr:uid="{28DC9CEC-9AAE-4840-9DF1-AA76A34D930B}"/>
    <cellStyle name="20% - Accent4 3 4 2 3" xfId="27007" xr:uid="{A8220C2C-0611-43C9-BE6F-F863C190A224}"/>
    <cellStyle name="20% - Accent4 3 4 2 4" xfId="38309" xr:uid="{606E88A0-1B69-43D1-97B5-31707B236B7D}"/>
    <cellStyle name="20% - Accent4 3 4 3" xfId="21883" xr:uid="{3DCE9800-1666-4A4A-8B65-89F1F11CEE5A}"/>
    <cellStyle name="20% - Accent4 3 4 3 2" xfId="31898" xr:uid="{729A012A-29D5-4D3B-A635-091B71BD9A5D}"/>
    <cellStyle name="20% - Accent4 3 4 3 3" xfId="38967" xr:uid="{72E3FCCC-AB2F-464B-ADDA-EF4DD5DA5A9D}"/>
    <cellStyle name="20% - Accent4 3 4 4" xfId="27006" xr:uid="{7F79FD2B-6908-4D04-80B9-C597A6638B20}"/>
    <cellStyle name="20% - Accent4 3 4 5" xfId="37670" xr:uid="{FB086AF0-16B8-4528-9C26-999A1DEF713C}"/>
    <cellStyle name="20% - Accent4 3 5" xfId="7846" xr:uid="{4A5BA665-E497-48CC-9C23-0DEB8F9685B5}"/>
    <cellStyle name="20% - Accent4 3 5 2" xfId="38011" xr:uid="{87AC93E6-0E74-4962-A1AB-E4932B2ACD37}"/>
    <cellStyle name="20% - Accent4 3 6" xfId="7847" xr:uid="{1F6808DB-74D8-49A1-A34E-8DCC6B523B19}"/>
    <cellStyle name="20% - Accent4 3 6 2" xfId="7848" xr:uid="{7F9A4831-5239-4DE0-A7C0-349AE2EEF4EA}"/>
    <cellStyle name="20% - Accent4 3 6 3" xfId="38664" xr:uid="{8DB6AABD-4135-416A-8A11-F34150F43D51}"/>
    <cellStyle name="20% - Accent4 3 7" xfId="7819" xr:uid="{70CDBF75-C383-4E91-8152-783A18513D0C}"/>
    <cellStyle name="20% - Accent4 3 8" xfId="36308" xr:uid="{A2A59068-21CD-4D1D-BF40-269514133F24}"/>
    <cellStyle name="20% - Accent4 3_Sheet6" xfId="7849" xr:uid="{140C65E9-72D0-478A-9CB1-5F47D4B985CE}"/>
    <cellStyle name="20% - Accent4 30" xfId="37640" xr:uid="{286FE7EE-F252-4342-95D4-EE5E9A789EF1}"/>
    <cellStyle name="20% - Accent4 30 2" xfId="38278" xr:uid="{28BC4948-362A-4967-ABA0-E9FA3DA501C5}"/>
    <cellStyle name="20% - Accent4 30 3" xfId="38936" xr:uid="{6BDADB59-78A0-4B69-96B5-C3D345D96874}"/>
    <cellStyle name="20% - Accent4 31" xfId="36285" xr:uid="{BE8C8180-17BF-4B64-BE55-BF20310DBCA0}"/>
    <cellStyle name="20% - Accent4 31 2" xfId="37990" xr:uid="{463432CD-DFE1-4696-A74B-43D41E02B11C}"/>
    <cellStyle name="20% - Accent4 31 3" xfId="38643" xr:uid="{2774D610-5D74-4A7F-887B-E246D6B891DE}"/>
    <cellStyle name="20% - Accent4 4" xfId="280" xr:uid="{626AC982-8F65-420C-ADD2-C0E27A53A797}"/>
    <cellStyle name="20% - Accent4 4 2" xfId="1896" xr:uid="{DF66F473-07C3-4F81-940B-4A1763C19B22}"/>
    <cellStyle name="20% - Accent4 4 2 2" xfId="7852" xr:uid="{313ABD79-A05F-45AE-BDAE-BABD9446625A}"/>
    <cellStyle name="20% - Accent4 4 2 2 2" xfId="7853" xr:uid="{EB1D5EDB-4D42-4364-8155-24BD91F79B25}"/>
    <cellStyle name="20% - Accent4 4 2 2 2 2" xfId="7854" xr:uid="{CA4F8E03-8CA1-494C-9F1C-AF98B1B8AA55}"/>
    <cellStyle name="20% - Accent4 4 2 2 2 2 2" xfId="7855" xr:uid="{62DD5811-4EFA-4F81-A217-6D04B38B5393}"/>
    <cellStyle name="20% - Accent4 4 2 2 2 2 2 2" xfId="21889" xr:uid="{2DBCC096-A59D-4931-9856-21F3B8AFEBAF}"/>
    <cellStyle name="20% - Accent4 4 2 2 2 2 2 2 2" xfId="31904" xr:uid="{3257640C-7173-4E10-92A1-55C0454F817C}"/>
    <cellStyle name="20% - Accent4 4 2 2 2 2 2 3" xfId="27012" xr:uid="{541972D2-A182-45F2-A18F-8BC65FAD6C1C}"/>
    <cellStyle name="20% - Accent4 4 2 2 2 2 3" xfId="21888" xr:uid="{372D89DD-F8F4-4E79-8F74-03D03AAF7F81}"/>
    <cellStyle name="20% - Accent4 4 2 2 2 2 3 2" xfId="31903" xr:uid="{6283E8F7-5C36-4932-BB41-4A876DE9C2FC}"/>
    <cellStyle name="20% - Accent4 4 2 2 2 2 4" xfId="27011" xr:uid="{75AADBC5-7A47-4520-A6AC-556A1A1A6C86}"/>
    <cellStyle name="20% - Accent4 4 2 2 2 3" xfId="7856" xr:uid="{E85094D8-67B9-46A0-9CAC-B78E86FD5EA2}"/>
    <cellStyle name="20% - Accent4 4 2 2 2 3 2" xfId="21890" xr:uid="{B9513FFD-02DF-4086-B675-3DF9CA1A6580}"/>
    <cellStyle name="20% - Accent4 4 2 2 2 3 2 2" xfId="31905" xr:uid="{FEBA7E59-BB0F-40E7-8D50-2BA016B17C69}"/>
    <cellStyle name="20% - Accent4 4 2 2 2 3 3" xfId="27013" xr:uid="{FEE1D9BA-E205-464D-B24B-97CC6303B906}"/>
    <cellStyle name="20% - Accent4 4 2 2 2 4" xfId="21887" xr:uid="{4B78F953-21C6-4E54-9726-3D33FB9BC535}"/>
    <cellStyle name="20% - Accent4 4 2 2 2 4 2" xfId="31902" xr:uid="{7792747E-1259-4221-92AF-4923B806598B}"/>
    <cellStyle name="20% - Accent4 4 2 2 2 5" xfId="27010" xr:uid="{AF725A72-9494-4468-97E9-78668CCDE4B4}"/>
    <cellStyle name="20% - Accent4 4 2 2 3" xfId="7857" xr:uid="{B38603F2-7ECE-48CC-B0A2-D5D99D108887}"/>
    <cellStyle name="20% - Accent4 4 2 2 3 2" xfId="7858" xr:uid="{214CD8A9-262C-4416-8EC2-B0709055569A}"/>
    <cellStyle name="20% - Accent4 4 2 2 3 2 2" xfId="21892" xr:uid="{3BCAA22E-5E3C-49A9-9DB0-3CBB934CB8D2}"/>
    <cellStyle name="20% - Accent4 4 2 2 3 2 2 2" xfId="31907" xr:uid="{CCC57D45-E1D4-468C-8674-B607B1D1CA30}"/>
    <cellStyle name="20% - Accent4 4 2 2 3 2 3" xfId="27015" xr:uid="{AA4C9734-2EED-4EE3-B3FB-400B59FB05C2}"/>
    <cellStyle name="20% - Accent4 4 2 2 3 3" xfId="21891" xr:uid="{BB0E7A45-9926-4DEA-8926-6CDAD1A2ADC4}"/>
    <cellStyle name="20% - Accent4 4 2 2 3 3 2" xfId="31906" xr:uid="{42345D3F-AF07-4B65-804F-C77189F37338}"/>
    <cellStyle name="20% - Accent4 4 2 2 3 4" xfId="27014" xr:uid="{C29D193E-C32A-436B-B3B8-C4D6E8A94DCD}"/>
    <cellStyle name="20% - Accent4 4 2 2 4" xfId="7859" xr:uid="{AF401191-2D0F-4F87-BC8C-2AB7509BAFDF}"/>
    <cellStyle name="20% - Accent4 4 2 2 4 2" xfId="21893" xr:uid="{F45F2860-120F-4BA6-89F7-8372F3408E73}"/>
    <cellStyle name="20% - Accent4 4 2 2 4 2 2" xfId="31908" xr:uid="{551EF5CE-9572-40D0-8B03-7C86F0A91F37}"/>
    <cellStyle name="20% - Accent4 4 2 2 4 3" xfId="27016" xr:uid="{498AA7F9-90D5-46FB-9CCD-FF080D98620D}"/>
    <cellStyle name="20% - Accent4 4 2 2 5" xfId="21886" xr:uid="{F1274ADD-0475-4CA4-820C-B73D9502B948}"/>
    <cellStyle name="20% - Accent4 4 2 2 5 2" xfId="31901" xr:uid="{27D610C6-A96B-427F-94BB-7B650F07E612}"/>
    <cellStyle name="20% - Accent4 4 2 2 6" xfId="27009" xr:uid="{AEFC9BA4-072A-4982-B7F7-9B44186EC471}"/>
    <cellStyle name="20% - Accent4 4 2 3" xfId="7860" xr:uid="{C3E30F53-D757-4547-A9FC-B86F1263FAAC}"/>
    <cellStyle name="20% - Accent4 4 2 3 2" xfId="7861" xr:uid="{AAEE9030-0850-40F5-ABCA-2DB85D96015F}"/>
    <cellStyle name="20% - Accent4 4 2 3 2 2" xfId="7862" xr:uid="{C065B557-163D-4C06-9E10-59DC8D81F2F9}"/>
    <cellStyle name="20% - Accent4 4 2 3 2 2 2" xfId="21896" xr:uid="{7CC84BC4-485D-4565-9BA8-4B51B0152277}"/>
    <cellStyle name="20% - Accent4 4 2 3 2 2 2 2" xfId="31911" xr:uid="{09C8854C-0376-48A0-BA75-6C8F083BF340}"/>
    <cellStyle name="20% - Accent4 4 2 3 2 2 3" xfId="27019" xr:uid="{856083AA-0323-4C9E-BDB3-B64F1D37E0C4}"/>
    <cellStyle name="20% - Accent4 4 2 3 2 3" xfId="21895" xr:uid="{FEAC4193-62E9-4859-A5B8-1E2B610390D2}"/>
    <cellStyle name="20% - Accent4 4 2 3 2 3 2" xfId="31910" xr:uid="{7F7C9408-B78A-4063-89F4-59EA90EB023A}"/>
    <cellStyle name="20% - Accent4 4 2 3 2 4" xfId="27018" xr:uid="{83705A77-78D5-428A-B376-16FA3D934D9A}"/>
    <cellStyle name="20% - Accent4 4 2 3 3" xfId="7863" xr:uid="{496B679A-D506-4E83-808E-C4A6FD5FB8B2}"/>
    <cellStyle name="20% - Accent4 4 2 3 3 2" xfId="21897" xr:uid="{FFDA41FB-903E-4661-BD43-D204269493E8}"/>
    <cellStyle name="20% - Accent4 4 2 3 3 2 2" xfId="31912" xr:uid="{28280DDF-4C78-4188-B28D-0612F02BB9DB}"/>
    <cellStyle name="20% - Accent4 4 2 3 3 3" xfId="27020" xr:uid="{6223A67D-1C7A-4422-9CFF-9D32BACB062B}"/>
    <cellStyle name="20% - Accent4 4 2 3 4" xfId="21894" xr:uid="{47763887-AE34-477E-A0A6-AB3FF16CEC29}"/>
    <cellStyle name="20% - Accent4 4 2 3 4 2" xfId="31909" xr:uid="{78D3610C-D2FA-41DE-B791-9691FF25D84E}"/>
    <cellStyle name="20% - Accent4 4 2 3 5" xfId="27017" xr:uid="{83EC522B-8866-46ED-AB13-6C60D8802367}"/>
    <cellStyle name="20% - Accent4 4 2 4" xfId="7864" xr:uid="{CE92040B-D75A-4193-842D-0A59E348CDD9}"/>
    <cellStyle name="20% - Accent4 4 2 4 2" xfId="7865" xr:uid="{906F7144-442B-4FD1-BB66-8457B36204C1}"/>
    <cellStyle name="20% - Accent4 4 2 4 2 2" xfId="21899" xr:uid="{4A79CA64-4DF3-4709-A516-63E32C7EED15}"/>
    <cellStyle name="20% - Accent4 4 2 4 2 2 2" xfId="31914" xr:uid="{2F11ECE4-22D2-4216-A01E-A915B5F9DCB5}"/>
    <cellStyle name="20% - Accent4 4 2 4 2 3" xfId="27022" xr:uid="{029EE12E-1349-4F78-9A37-9D1BFA8251E7}"/>
    <cellStyle name="20% - Accent4 4 2 4 3" xfId="21898" xr:uid="{0923978E-54F1-45C5-A291-D67DA1F300F9}"/>
    <cellStyle name="20% - Accent4 4 2 4 3 2" xfId="31913" xr:uid="{6BD368BF-6F18-47FD-8803-38802104DCFD}"/>
    <cellStyle name="20% - Accent4 4 2 4 4" xfId="27021" xr:uid="{AF0D671D-934E-45ED-B9D3-7DB27C0855F3}"/>
    <cellStyle name="20% - Accent4 4 2 5" xfId="7866" xr:uid="{303FED2D-EE92-4E6B-B9A2-07A0FE54B9B9}"/>
    <cellStyle name="20% - Accent4 4 2 5 2" xfId="21900" xr:uid="{388D783E-4C8F-47B3-B462-1D4A1C0C68B4}"/>
    <cellStyle name="20% - Accent4 4 2 5 2 2" xfId="31915" xr:uid="{CB16B45E-B0ED-4EF9-AD48-6D012914C821}"/>
    <cellStyle name="20% - Accent4 4 2 5 3" xfId="27023" xr:uid="{B77866FE-4AD9-4A7E-A68C-61F6F4BF3C33}"/>
    <cellStyle name="20% - Accent4 4 2 6" xfId="7851" xr:uid="{83A5A420-C8EA-4CF3-9227-83DC19CA2710}"/>
    <cellStyle name="20% - Accent4 4 2 6 2" xfId="21885" xr:uid="{2252B4C0-A551-493F-808A-32556D2A5ED0}"/>
    <cellStyle name="20% - Accent4 4 2 6 2 2" xfId="31900" xr:uid="{DDC96CB9-8018-401A-BC45-B4BA5EECECFF}"/>
    <cellStyle name="20% - Accent4 4 2 6 3" xfId="27008" xr:uid="{04AE97A7-6E48-48A6-A64D-1805D510F09C}"/>
    <cellStyle name="20% - Accent4 4 2 7" xfId="36591" xr:uid="{37C4AECA-2893-4FD6-84F4-039EFB2A77A6}"/>
    <cellStyle name="20% - Accent4 4 3" xfId="1897" xr:uid="{64A2A6C4-E97F-4210-B391-FF7F92EBBCD5}"/>
    <cellStyle name="20% - Accent4 4 3 2" xfId="7868" xr:uid="{702F434B-5D2F-4C6C-AA16-AE3405FA979A}"/>
    <cellStyle name="20% - Accent4 4 3 2 2" xfId="7869" xr:uid="{3DB99BC3-436F-4A13-BF21-C5622862AFC5}"/>
    <cellStyle name="20% - Accent4 4 3 2 2 2" xfId="7870" xr:uid="{8E3446B6-B42C-42A2-99E5-7EC56A56CE82}"/>
    <cellStyle name="20% - Accent4 4 3 2 2 2 2" xfId="21904" xr:uid="{73A389B5-F3EA-4D0D-B7CC-D3D16603B51B}"/>
    <cellStyle name="20% - Accent4 4 3 2 2 2 2 2" xfId="31919" xr:uid="{D4AE65A9-966B-4154-A5D0-A1AEA2B94A90}"/>
    <cellStyle name="20% - Accent4 4 3 2 2 2 3" xfId="27027" xr:uid="{939AEA65-6A7F-4DC9-9FE2-53AB56A604B2}"/>
    <cellStyle name="20% - Accent4 4 3 2 2 3" xfId="21903" xr:uid="{2A1CBAD5-2473-41FE-9524-C27CEA6556B5}"/>
    <cellStyle name="20% - Accent4 4 3 2 2 3 2" xfId="31918" xr:uid="{4DCC5C71-62F1-4862-8623-51F03AEF4E6A}"/>
    <cellStyle name="20% - Accent4 4 3 2 2 4" xfId="27026" xr:uid="{EE49A695-A2BA-45FD-985B-092D2EDFCF46}"/>
    <cellStyle name="20% - Accent4 4 3 2 3" xfId="7871" xr:uid="{27F0F99D-750D-45DC-AA53-61050373C8A2}"/>
    <cellStyle name="20% - Accent4 4 3 2 3 2" xfId="21905" xr:uid="{C53DC4A0-C56C-40F6-8CCC-96278DA54FFE}"/>
    <cellStyle name="20% - Accent4 4 3 2 3 2 2" xfId="31920" xr:uid="{11A0C526-5155-4DB2-8263-C1D675F2ECCB}"/>
    <cellStyle name="20% - Accent4 4 3 2 3 3" xfId="27028" xr:uid="{0D55DD06-5F05-41B4-8193-9A1ABD835B0C}"/>
    <cellStyle name="20% - Accent4 4 3 2 4" xfId="21902" xr:uid="{30CC21F2-026F-4DF7-9BCB-C1EB7AC469F5}"/>
    <cellStyle name="20% - Accent4 4 3 2 4 2" xfId="31917" xr:uid="{A762396E-3956-4035-8F86-3E72150744A4}"/>
    <cellStyle name="20% - Accent4 4 3 2 5" xfId="27025" xr:uid="{BC899BA7-F497-4B44-AB00-C7086E26ED19}"/>
    <cellStyle name="20% - Accent4 4 3 2 6" xfId="38321" xr:uid="{2742611C-3EB8-4C82-8B76-67DB6614F2EA}"/>
    <cellStyle name="20% - Accent4 4 3 3" xfId="7872" xr:uid="{06C6471F-91EC-4EFE-83D3-758E965A2551}"/>
    <cellStyle name="20% - Accent4 4 3 3 2" xfId="7873" xr:uid="{12CC6CFB-262D-459C-A222-B819C7BB414E}"/>
    <cellStyle name="20% - Accent4 4 3 3 2 2" xfId="21907" xr:uid="{B7D7B9E9-17CC-4A65-BD43-4B0138960982}"/>
    <cellStyle name="20% - Accent4 4 3 3 2 2 2" xfId="31922" xr:uid="{868939F1-2A2A-4AF9-8AFC-E8AFCB9DB9CA}"/>
    <cellStyle name="20% - Accent4 4 3 3 2 3" xfId="27030" xr:uid="{66325589-05D0-4E12-91B1-78E9388AEA7B}"/>
    <cellStyle name="20% - Accent4 4 3 3 3" xfId="21906" xr:uid="{E0489EFE-3036-4361-8D57-DDB369174F1A}"/>
    <cellStyle name="20% - Accent4 4 3 3 3 2" xfId="31921" xr:uid="{68EECD25-EE69-40BC-BECE-B515B7C21AB1}"/>
    <cellStyle name="20% - Accent4 4 3 3 4" xfId="27029" xr:uid="{C6FF4902-C414-40B4-BADA-2F16DEA7F941}"/>
    <cellStyle name="20% - Accent4 4 3 3 5" xfId="38980" xr:uid="{0FB6F9C2-5682-44F3-BA22-2623C5F164B1}"/>
    <cellStyle name="20% - Accent4 4 3 4" xfId="7874" xr:uid="{41176CAC-2060-43DF-833B-F4786AE8D8CD}"/>
    <cellStyle name="20% - Accent4 4 3 4 2" xfId="21908" xr:uid="{5DE36A4B-8056-4AF2-AB72-DFB7A7DD837F}"/>
    <cellStyle name="20% - Accent4 4 3 4 2 2" xfId="31923" xr:uid="{751631AA-C0BE-43CC-8D31-FC4068C68BED}"/>
    <cellStyle name="20% - Accent4 4 3 4 3" xfId="27031" xr:uid="{95656486-A062-4952-930B-3422A1E0161F}"/>
    <cellStyle name="20% - Accent4 4 3 5" xfId="7867" xr:uid="{EF774253-8AA5-40DB-964D-214C48F1D7CA}"/>
    <cellStyle name="20% - Accent4 4 3 5 2" xfId="21901" xr:uid="{11F6CA77-A2D7-4FD0-9569-C198BF2D590A}"/>
    <cellStyle name="20% - Accent4 4 3 5 2 2" xfId="31916" xr:uid="{AC1CE777-2B9A-4EE4-BE0A-768BBCE0886B}"/>
    <cellStyle name="20% - Accent4 4 3 5 3" xfId="27024" xr:uid="{D03C8F83-95F2-4359-B88F-E0502E47C94C}"/>
    <cellStyle name="20% - Accent4 4 3 6" xfId="37682" xr:uid="{F518A215-C1BF-48E1-BC33-9E9E4CB7606E}"/>
    <cellStyle name="20% - Accent4 4 4" xfId="1895" xr:uid="{8D5F95E4-DE0C-45AE-98C1-7FE2DFD976A4}"/>
    <cellStyle name="20% - Accent4 4 4 2" xfId="7876" xr:uid="{61DB5E1E-879F-45EC-B134-DC5496726C7F}"/>
    <cellStyle name="20% - Accent4 4 4 2 2" xfId="21910" xr:uid="{170FA3A4-B907-4AE4-95E2-97D5C06B0B3E}"/>
    <cellStyle name="20% - Accent4 4 4 2 2 2" xfId="31925" xr:uid="{64B45F75-0985-4533-9BCE-B98D65EE2D61}"/>
    <cellStyle name="20% - Accent4 4 4 2 3" xfId="27033" xr:uid="{287B23AE-3C09-45EE-BB4A-73C3FCE6B6BC}"/>
    <cellStyle name="20% - Accent4 4 4 3" xfId="7875" xr:uid="{F5A577D7-1826-4240-8C7C-619FFAB51BB9}"/>
    <cellStyle name="20% - Accent4 4 4 3 2" xfId="21909" xr:uid="{A03B46BB-23BD-45BC-BE31-5A998B3D0BBD}"/>
    <cellStyle name="20% - Accent4 4 4 3 2 2" xfId="31924" xr:uid="{FA8E960E-7109-433E-937A-A44FC3C5CD96}"/>
    <cellStyle name="20% - Accent4 4 4 3 3" xfId="27032" xr:uid="{6B0AB90F-2DCE-432E-BDA9-B41BE739B233}"/>
    <cellStyle name="20% - Accent4 4 4 4" xfId="38023" xr:uid="{9D151459-271B-4EBE-8259-47F5A323253E}"/>
    <cellStyle name="20% - Accent4 4 5" xfId="5960" xr:uid="{7969CF50-70AF-46E0-AB39-1B8D4B6A821F}"/>
    <cellStyle name="20% - Accent4 4 5 2" xfId="7877" xr:uid="{4CDA48A7-49BE-494B-B1E8-FD683E2FD7FC}"/>
    <cellStyle name="20% - Accent4 4 5 3" xfId="38676" xr:uid="{09511DB9-B594-40E4-AF2D-A71CDFE796E6}"/>
    <cellStyle name="20% - Accent4 4 6" xfId="7878" xr:uid="{0A220888-B050-4291-A243-38D2F026D653}"/>
    <cellStyle name="20% - Accent4 4 6 2" xfId="7879" xr:uid="{48617544-9391-4C67-B279-F34E0A3E7009}"/>
    <cellStyle name="20% - Accent4 4 7" xfId="7850" xr:uid="{47F42D8F-82CA-47E2-835A-BB734FC805F0}"/>
    <cellStyle name="20% - Accent4 4 8" xfId="36320" xr:uid="{674CA1F9-6065-4231-9866-CFCB011B7F3A}"/>
    <cellStyle name="20% - Accent4 5" xfId="365" xr:uid="{D6F1C002-AE69-456C-B8CE-ECC6A2EC449F}"/>
    <cellStyle name="20% - Accent4 5 2" xfId="1898" xr:uid="{5F3D1C8B-0DEC-4518-820C-99CB01904618}"/>
    <cellStyle name="20% - Accent4 5 2 2" xfId="7882" xr:uid="{75E30FF3-09B3-4B52-8BC9-A8B1C2C373B6}"/>
    <cellStyle name="20% - Accent4 5 2 2 2" xfId="7883" xr:uid="{8FF73BDF-32DC-4C87-B762-F76788E80EFD}"/>
    <cellStyle name="20% - Accent4 5 2 2 2 2" xfId="7884" xr:uid="{CC859AB6-1CF8-4281-992E-A62F58496C98}"/>
    <cellStyle name="20% - Accent4 5 2 2 2 2 2" xfId="7885" xr:uid="{B0C951C3-3F20-49E1-8F15-D23D53C9A51B}"/>
    <cellStyle name="20% - Accent4 5 2 2 2 2 2 2" xfId="21915" xr:uid="{671B6F36-C7F4-4480-8E6C-A88E1D07DA14}"/>
    <cellStyle name="20% - Accent4 5 2 2 2 2 2 2 2" xfId="31930" xr:uid="{407B0411-1613-4622-8946-7A11CEFD0B57}"/>
    <cellStyle name="20% - Accent4 5 2 2 2 2 2 3" xfId="27038" xr:uid="{FBB27608-2FEA-416E-87E9-DC4A2652E23C}"/>
    <cellStyle name="20% - Accent4 5 2 2 2 2 3" xfId="21914" xr:uid="{4AC72173-8972-441F-BA21-AB87D7D7E2E8}"/>
    <cellStyle name="20% - Accent4 5 2 2 2 2 3 2" xfId="31929" xr:uid="{78CDFEE2-D8BB-4B82-A9D8-C84225901A3A}"/>
    <cellStyle name="20% - Accent4 5 2 2 2 2 4" xfId="27037" xr:uid="{5B2F703B-C198-4E03-9A46-D1FB64DB3509}"/>
    <cellStyle name="20% - Accent4 5 2 2 2 3" xfId="7886" xr:uid="{F8062DD1-A94A-4B8E-A9B1-0407691B5F1B}"/>
    <cellStyle name="20% - Accent4 5 2 2 2 3 2" xfId="21916" xr:uid="{8BDC9EED-DAAB-413E-B001-3784E104FEB9}"/>
    <cellStyle name="20% - Accent4 5 2 2 2 3 2 2" xfId="31931" xr:uid="{0DF8B804-112A-46AF-9503-40A1FB338961}"/>
    <cellStyle name="20% - Accent4 5 2 2 2 3 3" xfId="27039" xr:uid="{30C958E9-629B-4D64-8E41-6918738AC411}"/>
    <cellStyle name="20% - Accent4 5 2 2 2 4" xfId="21913" xr:uid="{A093292F-EB6F-4C7E-A833-2AA7A8D98658}"/>
    <cellStyle name="20% - Accent4 5 2 2 2 4 2" xfId="31928" xr:uid="{6E91D634-8242-445E-83E2-9BC810F68C56}"/>
    <cellStyle name="20% - Accent4 5 2 2 2 5" xfId="27036" xr:uid="{08AE109B-C693-481B-ABF3-1490508F265D}"/>
    <cellStyle name="20% - Accent4 5 2 2 3" xfId="7887" xr:uid="{6AF29138-4D7D-4570-A96F-6243B333254E}"/>
    <cellStyle name="20% - Accent4 5 2 2 3 2" xfId="7888" xr:uid="{57BB8742-5E24-4B17-976F-F632B02087D0}"/>
    <cellStyle name="20% - Accent4 5 2 2 3 2 2" xfId="21918" xr:uid="{30910C92-DA79-41E0-AB48-1D20EC2B06F1}"/>
    <cellStyle name="20% - Accent4 5 2 2 3 2 2 2" xfId="31933" xr:uid="{CC216AFA-363F-4734-B673-F5B86747A1CD}"/>
    <cellStyle name="20% - Accent4 5 2 2 3 2 3" xfId="27041" xr:uid="{1B5C61A7-99B2-4302-AA4C-ED944A0167D9}"/>
    <cellStyle name="20% - Accent4 5 2 2 3 3" xfId="21917" xr:uid="{0BEABA80-5A16-4892-92A9-3823F884F4E8}"/>
    <cellStyle name="20% - Accent4 5 2 2 3 3 2" xfId="31932" xr:uid="{2EE90162-5064-4335-9FF5-2A31BAEC69CF}"/>
    <cellStyle name="20% - Accent4 5 2 2 3 4" xfId="27040" xr:uid="{DD0CECF7-4ED6-4A62-A168-34F5B7365C9B}"/>
    <cellStyle name="20% - Accent4 5 2 2 4" xfId="7889" xr:uid="{CD56AF92-9853-48B1-87C9-0C72F8681099}"/>
    <cellStyle name="20% - Accent4 5 2 2 4 2" xfId="21919" xr:uid="{66F35D55-7A0B-4214-B610-A89836A942AF}"/>
    <cellStyle name="20% - Accent4 5 2 2 4 2 2" xfId="31934" xr:uid="{5AD8288B-A9CA-4EE2-9A92-2BB715D54604}"/>
    <cellStyle name="20% - Accent4 5 2 2 4 3" xfId="27042" xr:uid="{0BC449EA-9BC6-45A5-9AE7-C80F40EAF837}"/>
    <cellStyle name="20% - Accent4 5 2 2 5" xfId="21912" xr:uid="{AD114215-52F4-4869-9F5E-F7E6498C4B8D}"/>
    <cellStyle name="20% - Accent4 5 2 2 5 2" xfId="31927" xr:uid="{87CE0D71-6E7B-4BFD-A8DA-A3695F5DD39C}"/>
    <cellStyle name="20% - Accent4 5 2 2 6" xfId="27035" xr:uid="{67ABEE2B-0F2A-41FC-8C5C-33A3DA6DDF26}"/>
    <cellStyle name="20% - Accent4 5 2 3" xfId="7890" xr:uid="{EE2A3B16-A49C-45D9-BCEC-3131A41E5F0C}"/>
    <cellStyle name="20% - Accent4 5 2 3 2" xfId="7891" xr:uid="{C0F3F355-63F0-4D64-A3F6-4FFD44599138}"/>
    <cellStyle name="20% - Accent4 5 2 3 2 2" xfId="7892" xr:uid="{C0B76D7F-6FF5-489F-8C4E-5491ED5E1685}"/>
    <cellStyle name="20% - Accent4 5 2 3 2 2 2" xfId="21922" xr:uid="{31D07913-EC3D-478F-99B3-0CE7D1CCAE41}"/>
    <cellStyle name="20% - Accent4 5 2 3 2 2 2 2" xfId="31937" xr:uid="{2ED22296-4724-49ED-A77B-304DA638AD03}"/>
    <cellStyle name="20% - Accent4 5 2 3 2 2 3" xfId="27045" xr:uid="{10B79B84-DBEA-42F3-A2A8-91B1CB275C39}"/>
    <cellStyle name="20% - Accent4 5 2 3 2 3" xfId="21921" xr:uid="{BACBBDFA-D731-495C-9E71-2E75C0A29686}"/>
    <cellStyle name="20% - Accent4 5 2 3 2 3 2" xfId="31936" xr:uid="{58CD9C89-4B30-4B32-8C48-42220E5D63C3}"/>
    <cellStyle name="20% - Accent4 5 2 3 2 4" xfId="27044" xr:uid="{7C8C54E1-82C3-492A-923D-22EFDF5FB446}"/>
    <cellStyle name="20% - Accent4 5 2 3 3" xfId="7893" xr:uid="{669180D6-5BF9-49FE-80CB-609C76E16C02}"/>
    <cellStyle name="20% - Accent4 5 2 3 3 2" xfId="21923" xr:uid="{D7538F94-F21D-4B9F-AFB8-0D20F6F9DF97}"/>
    <cellStyle name="20% - Accent4 5 2 3 3 2 2" xfId="31938" xr:uid="{CD9AA9BD-D39E-40C7-A953-672A4DDC7BF9}"/>
    <cellStyle name="20% - Accent4 5 2 3 3 3" xfId="27046" xr:uid="{3793ADCB-DD84-4160-81AD-273E8E776DC7}"/>
    <cellStyle name="20% - Accent4 5 2 3 4" xfId="21920" xr:uid="{125047CE-F32B-4C14-A057-93EC0EFA8FDB}"/>
    <cellStyle name="20% - Accent4 5 2 3 4 2" xfId="31935" xr:uid="{F1D2D0D5-0C86-48C5-9075-209249D8B1CB}"/>
    <cellStyle name="20% - Accent4 5 2 3 5" xfId="27043" xr:uid="{55CBFE81-5B54-43F3-AC9E-F8D2D593CAC0}"/>
    <cellStyle name="20% - Accent4 5 2 4" xfId="7894" xr:uid="{4FA113EA-6266-473B-A626-1FA0100EB249}"/>
    <cellStyle name="20% - Accent4 5 2 4 2" xfId="7895" xr:uid="{CA0C93DB-5210-4587-9889-71EF6A93AC1E}"/>
    <cellStyle name="20% - Accent4 5 2 4 2 2" xfId="21925" xr:uid="{F010D8A8-D589-4B2D-A581-5841B3B491C6}"/>
    <cellStyle name="20% - Accent4 5 2 4 2 2 2" xfId="31940" xr:uid="{72079258-3AFC-4593-B124-49ED386E1969}"/>
    <cellStyle name="20% - Accent4 5 2 4 2 3" xfId="27048" xr:uid="{B6B442BF-9569-49C1-B37D-3D7A89D8FA31}"/>
    <cellStyle name="20% - Accent4 5 2 4 3" xfId="21924" xr:uid="{C70FBD5C-BF9A-45DA-BD91-E677589D7FAD}"/>
    <cellStyle name="20% - Accent4 5 2 4 3 2" xfId="31939" xr:uid="{B362B057-B13B-4ADF-8051-AE1B6AFF7483}"/>
    <cellStyle name="20% - Accent4 5 2 4 4" xfId="27047" xr:uid="{460EFA03-5BD0-43A6-941A-F80714335449}"/>
    <cellStyle name="20% - Accent4 5 2 5" xfId="7896" xr:uid="{0293207C-DF02-4C8F-9358-27C1886CDF04}"/>
    <cellStyle name="20% - Accent4 5 2 5 2" xfId="21926" xr:uid="{E9EF450D-C349-43C4-B8CA-1AD728F8FDD9}"/>
    <cellStyle name="20% - Accent4 5 2 5 2 2" xfId="31941" xr:uid="{B27D7D98-C647-4BC1-A88A-19C983732B46}"/>
    <cellStyle name="20% - Accent4 5 2 5 3" xfId="27049" xr:uid="{927DC98A-25A2-43AE-BC85-5F2CDCD13151}"/>
    <cellStyle name="20% - Accent4 5 2 6" xfId="7881" xr:uid="{EB6BF348-F8E1-4CCD-8A32-B7329D37898D}"/>
    <cellStyle name="20% - Accent4 5 2 6 2" xfId="21911" xr:uid="{A4905EF0-1561-463B-BD04-B6F5F06E4957}"/>
    <cellStyle name="20% - Accent4 5 2 6 2 2" xfId="31926" xr:uid="{28575231-517E-4713-8230-72FB75283A5C}"/>
    <cellStyle name="20% - Accent4 5 2 6 3" xfId="27034" xr:uid="{70489897-B662-4EE3-81D5-B31226CF6A4F}"/>
    <cellStyle name="20% - Accent4 5 2 7" xfId="36592" xr:uid="{7378B7DB-A063-4BDB-AFE6-6ADC42E489A3}"/>
    <cellStyle name="20% - Accent4 5 3" xfId="5961" xr:uid="{BE3B6D5D-A74F-4417-B38A-88FF1F003401}"/>
    <cellStyle name="20% - Accent4 5 3 2" xfId="7898" xr:uid="{D0F0D4AA-9B3A-4270-8AED-4C16A3BE7799}"/>
    <cellStyle name="20% - Accent4 5 3 2 2" xfId="7899" xr:uid="{B77C611E-FB48-458B-961C-70816E9BCC79}"/>
    <cellStyle name="20% - Accent4 5 3 2 2 2" xfId="7900" xr:uid="{16338E0E-FA45-4DBC-9CE4-F52D1F320AB9}"/>
    <cellStyle name="20% - Accent4 5 3 2 2 2 2" xfId="21930" xr:uid="{396C22AB-8B4C-4392-B725-FED12D193566}"/>
    <cellStyle name="20% - Accent4 5 3 2 2 2 2 2" xfId="31945" xr:uid="{A86CE7BD-0080-4E2C-B571-6C93A0653E9B}"/>
    <cellStyle name="20% - Accent4 5 3 2 2 2 3" xfId="27053" xr:uid="{28317F43-74D4-4BEF-A553-E6BF891A1BA4}"/>
    <cellStyle name="20% - Accent4 5 3 2 2 3" xfId="21929" xr:uid="{E35A068F-3133-4AB9-A8BB-FA13C6086BBB}"/>
    <cellStyle name="20% - Accent4 5 3 2 2 3 2" xfId="31944" xr:uid="{ECA8FF2B-E82B-47E6-BE2C-6D417B75B36A}"/>
    <cellStyle name="20% - Accent4 5 3 2 2 4" xfId="27052" xr:uid="{8BB107AB-A7F9-46B9-98CB-B97003955799}"/>
    <cellStyle name="20% - Accent4 5 3 2 3" xfId="7901" xr:uid="{F2644D06-427F-4C92-9FEE-43AC9A1EA253}"/>
    <cellStyle name="20% - Accent4 5 3 2 3 2" xfId="21931" xr:uid="{F2F76A64-4E07-46BC-BB20-369D6D519437}"/>
    <cellStyle name="20% - Accent4 5 3 2 3 2 2" xfId="31946" xr:uid="{2E917728-6297-470F-964B-F96F90ECF317}"/>
    <cellStyle name="20% - Accent4 5 3 2 3 3" xfId="27054" xr:uid="{4D512E2C-A6CC-4673-865F-A7271CFEED4D}"/>
    <cellStyle name="20% - Accent4 5 3 2 4" xfId="21928" xr:uid="{04722671-37B2-4370-B5FA-409F45A6CA50}"/>
    <cellStyle name="20% - Accent4 5 3 2 4 2" xfId="31943" xr:uid="{EB9825A2-20D5-41FA-88A8-B7D00F79F25B}"/>
    <cellStyle name="20% - Accent4 5 3 2 5" xfId="27051" xr:uid="{1652D743-E320-4A03-8628-13808D3BD316}"/>
    <cellStyle name="20% - Accent4 5 3 2 6" xfId="38370" xr:uid="{E3D4DC25-DA45-4832-ABBE-3107AB72A599}"/>
    <cellStyle name="20% - Accent4 5 3 3" xfId="7902" xr:uid="{955BE3F7-6A3F-44B9-881E-4C4F072EF3C0}"/>
    <cellStyle name="20% - Accent4 5 3 3 2" xfId="7903" xr:uid="{D3158DC0-4B79-42B1-9488-4F40207A9DDA}"/>
    <cellStyle name="20% - Accent4 5 3 3 2 2" xfId="21933" xr:uid="{436497FC-8E30-49F5-B57B-5248636A5D78}"/>
    <cellStyle name="20% - Accent4 5 3 3 2 2 2" xfId="31948" xr:uid="{CB2641DC-647A-4F8E-999C-E320128C5EED}"/>
    <cellStyle name="20% - Accent4 5 3 3 2 3" xfId="27056" xr:uid="{EDFFC579-2533-4329-BB3C-3DC4F7A6995E}"/>
    <cellStyle name="20% - Accent4 5 3 3 3" xfId="21932" xr:uid="{D67A7896-764D-44C8-9B17-43C571A3F89E}"/>
    <cellStyle name="20% - Accent4 5 3 3 3 2" xfId="31947" xr:uid="{1873068A-52DC-420C-8EC2-2552A1411DD8}"/>
    <cellStyle name="20% - Accent4 5 3 3 4" xfId="27055" xr:uid="{491C2120-3D71-46A0-B608-46FA9BAB08AE}"/>
    <cellStyle name="20% - Accent4 5 3 3 5" xfId="39029" xr:uid="{45A62A23-41A2-422C-BFF6-172CFB89F34D}"/>
    <cellStyle name="20% - Accent4 5 3 4" xfId="7904" xr:uid="{0E284CC7-8A09-4383-986A-3FEBC7AC027C}"/>
    <cellStyle name="20% - Accent4 5 3 4 2" xfId="21934" xr:uid="{DBB9A1CA-C449-471B-A1F1-1916C02EBC41}"/>
    <cellStyle name="20% - Accent4 5 3 4 2 2" xfId="31949" xr:uid="{C233F732-8009-4CAF-8929-B231644FC433}"/>
    <cellStyle name="20% - Accent4 5 3 4 3" xfId="27057" xr:uid="{AD263025-9C00-4435-8ACA-94E7D4DCD896}"/>
    <cellStyle name="20% - Accent4 5 3 5" xfId="7897" xr:uid="{54EB40A8-C437-4B59-99B8-F5CD88F2D1B7}"/>
    <cellStyle name="20% - Accent4 5 3 5 2" xfId="21927" xr:uid="{BA7FFAC2-4671-44E4-A153-374E28F4D063}"/>
    <cellStyle name="20% - Accent4 5 3 5 2 2" xfId="31942" xr:uid="{8338A15A-EFEF-4FFE-8EEB-0359E8700600}"/>
    <cellStyle name="20% - Accent4 5 3 5 3" xfId="27050" xr:uid="{96924C37-D1BE-4EAD-8BFD-6EB633743FCC}"/>
    <cellStyle name="20% - Accent4 5 3 6" xfId="37730" xr:uid="{F80B445F-DE71-4C3E-9345-7D4DBBAE0728}"/>
    <cellStyle name="20% - Accent4 5 4" xfId="7905" xr:uid="{F48D22CD-0FB2-4E6D-BC51-6004C3781B1C}"/>
    <cellStyle name="20% - Accent4 5 4 2" xfId="7906" xr:uid="{BF8CC89A-0801-434C-BC09-6EBA68B368AE}"/>
    <cellStyle name="20% - Accent4 5 4 2 2" xfId="21936" xr:uid="{7D2753F4-D899-4630-A962-E7037B2DD991}"/>
    <cellStyle name="20% - Accent4 5 4 2 2 2" xfId="31951" xr:uid="{E3908CF5-0CE7-4FD1-AC26-ED9B7BEAEC70}"/>
    <cellStyle name="20% - Accent4 5 4 2 3" xfId="27059" xr:uid="{15F4E550-7D3D-4886-8A95-F9E6C5B06909}"/>
    <cellStyle name="20% - Accent4 5 4 3" xfId="21935" xr:uid="{5FC18D94-EF35-49C5-8901-FC2DE5B5FF6B}"/>
    <cellStyle name="20% - Accent4 5 4 3 2" xfId="31950" xr:uid="{C5F72E3E-8AC8-49A9-845F-1FFA63AE3CA3}"/>
    <cellStyle name="20% - Accent4 5 4 4" xfId="27058" xr:uid="{62C1FDC5-D1B7-46AC-A3F4-E7286C0EE0F7}"/>
    <cellStyle name="20% - Accent4 5 4 5" xfId="38075" xr:uid="{38CA6FFE-5DB5-4864-AB92-EDF97DC59013}"/>
    <cellStyle name="20% - Accent4 5 5" xfId="7907" xr:uid="{CC6FC327-3178-45BE-B84B-BC9114FAFFFA}"/>
    <cellStyle name="20% - Accent4 5 5 2" xfId="38730" xr:uid="{6FBF91B4-B96C-41F4-ADA0-1CE584055A9F}"/>
    <cellStyle name="20% - Accent4 5 6" xfId="7880" xr:uid="{0C42BFBB-3A7A-42F2-93D7-2D24FABE5394}"/>
    <cellStyle name="20% - Accent4 5 7" xfId="36368" xr:uid="{8415E469-9D48-4989-B15E-AFD05627963D}"/>
    <cellStyle name="20% - Accent4 6" xfId="1899" xr:uid="{0622E51C-B46D-470B-A24A-85C6090BE3E6}"/>
    <cellStyle name="20% - Accent4 6 2" xfId="1900" xr:uid="{E21D4079-A4ED-4A39-B922-A79FA987F21B}"/>
    <cellStyle name="20% - Accent4 6 2 2" xfId="7910" xr:uid="{650A6BD5-A011-4A00-9534-775326D81D9B}"/>
    <cellStyle name="20% - Accent4 6 2 2 2" xfId="7911" xr:uid="{0C7F7008-0C45-4BF5-B168-50EF236215E7}"/>
    <cellStyle name="20% - Accent4 6 2 2 2 2" xfId="7912" xr:uid="{56A2EDE5-0647-43CB-9FCE-0050399E482E}"/>
    <cellStyle name="20% - Accent4 6 2 2 2 2 2" xfId="7913" xr:uid="{66CCBDE6-4B93-4CD8-8ECB-1838BBBD384E}"/>
    <cellStyle name="20% - Accent4 6 2 2 2 2 2 2" xfId="21941" xr:uid="{7CB7D87B-013C-41F5-82AA-7C6F2A03EBBD}"/>
    <cellStyle name="20% - Accent4 6 2 2 2 2 2 2 2" xfId="31956" xr:uid="{1611D962-BA26-4B64-AFC5-1CDA77012A78}"/>
    <cellStyle name="20% - Accent4 6 2 2 2 2 2 3" xfId="27064" xr:uid="{8732B027-A80E-4A01-B575-4BFEF8D7980B}"/>
    <cellStyle name="20% - Accent4 6 2 2 2 2 3" xfId="21940" xr:uid="{7D21348A-5940-43FA-A7E1-69164BE0AFB8}"/>
    <cellStyle name="20% - Accent4 6 2 2 2 2 3 2" xfId="31955" xr:uid="{1F9A16BE-A46B-40D7-85E0-615774A3E1E2}"/>
    <cellStyle name="20% - Accent4 6 2 2 2 2 4" xfId="27063" xr:uid="{5E3CB697-950B-4D0C-9BD1-C84185C7FF7F}"/>
    <cellStyle name="20% - Accent4 6 2 2 2 3" xfId="7914" xr:uid="{0AEB8745-0D27-461B-94A1-FA2EA1179A2B}"/>
    <cellStyle name="20% - Accent4 6 2 2 2 3 2" xfId="21942" xr:uid="{45910831-AB24-49BF-902F-9EB8393F7B70}"/>
    <cellStyle name="20% - Accent4 6 2 2 2 3 2 2" xfId="31957" xr:uid="{716ECD62-C53D-4DC7-8015-5DA1768F9E2A}"/>
    <cellStyle name="20% - Accent4 6 2 2 2 3 3" xfId="27065" xr:uid="{C74A7C26-38F7-4EAC-AA50-62BB4A1F658D}"/>
    <cellStyle name="20% - Accent4 6 2 2 2 4" xfId="21939" xr:uid="{7178E7F1-5462-47A6-997A-85DEBE4D2153}"/>
    <cellStyle name="20% - Accent4 6 2 2 2 4 2" xfId="31954" xr:uid="{EED1076C-E305-4B78-ACD3-4A8010B6BCFC}"/>
    <cellStyle name="20% - Accent4 6 2 2 2 5" xfId="27062" xr:uid="{3441B7F4-49B3-457F-B704-E2ABBF61A947}"/>
    <cellStyle name="20% - Accent4 6 2 2 3" xfId="7915" xr:uid="{BD9E6BC5-942A-4FD4-8000-2B704A20297A}"/>
    <cellStyle name="20% - Accent4 6 2 2 3 2" xfId="7916" xr:uid="{F10EF7A2-BA6C-40F7-9A45-81727A5B3DC9}"/>
    <cellStyle name="20% - Accent4 6 2 2 3 2 2" xfId="21944" xr:uid="{B25E7FD8-6DE9-4306-B900-AB3226DC9A55}"/>
    <cellStyle name="20% - Accent4 6 2 2 3 2 2 2" xfId="31959" xr:uid="{B0E371F2-C51A-4892-B478-B1629CA07090}"/>
    <cellStyle name="20% - Accent4 6 2 2 3 2 3" xfId="27067" xr:uid="{AC6BAB9F-D7BF-45C5-BED2-B8E4E4FE95F8}"/>
    <cellStyle name="20% - Accent4 6 2 2 3 3" xfId="21943" xr:uid="{34805171-DE70-4B3D-BB57-FE8B47BC37B9}"/>
    <cellStyle name="20% - Accent4 6 2 2 3 3 2" xfId="31958" xr:uid="{2CCE4E9F-B1DB-4708-8C3D-6DC507C11C3D}"/>
    <cellStyle name="20% - Accent4 6 2 2 3 4" xfId="27066" xr:uid="{200A7A4D-D31A-4E18-B45E-5F35216F9476}"/>
    <cellStyle name="20% - Accent4 6 2 2 4" xfId="7917" xr:uid="{457EC046-9695-4099-A347-C71A6400FB55}"/>
    <cellStyle name="20% - Accent4 6 2 2 4 2" xfId="21945" xr:uid="{3000F38C-1191-473A-B542-7450A26A9B7D}"/>
    <cellStyle name="20% - Accent4 6 2 2 4 2 2" xfId="31960" xr:uid="{23B05CAE-AEC8-40ED-AF06-08E0F0BCDFD5}"/>
    <cellStyle name="20% - Accent4 6 2 2 4 3" xfId="27068" xr:uid="{68136682-BE74-435E-9E17-6594B6EC81F1}"/>
    <cellStyle name="20% - Accent4 6 2 2 5" xfId="21938" xr:uid="{CE188284-3018-43AF-9555-E4736ADD07FD}"/>
    <cellStyle name="20% - Accent4 6 2 2 5 2" xfId="31953" xr:uid="{53707BB2-8469-4825-B7C1-29F4DB6C6E9E}"/>
    <cellStyle name="20% - Accent4 6 2 2 6" xfId="27061" xr:uid="{39790A1D-21E4-4201-B44C-CCD6D742B179}"/>
    <cellStyle name="20% - Accent4 6 2 3" xfId="7918" xr:uid="{E6BFA4AF-5B8A-40DF-BD5E-6B6E94657812}"/>
    <cellStyle name="20% - Accent4 6 2 3 2" xfId="7919" xr:uid="{8EA575F7-081F-4D35-8BE5-B03DC0475B6B}"/>
    <cellStyle name="20% - Accent4 6 2 3 2 2" xfId="7920" xr:uid="{0FAD4E89-5162-4ACC-8E1D-D918A691BE8C}"/>
    <cellStyle name="20% - Accent4 6 2 3 2 2 2" xfId="21948" xr:uid="{B0A50B4C-C7A7-4252-A2A9-5CB446705703}"/>
    <cellStyle name="20% - Accent4 6 2 3 2 2 2 2" xfId="31963" xr:uid="{9E11B599-3522-4057-93EE-C8129556565D}"/>
    <cellStyle name="20% - Accent4 6 2 3 2 2 3" xfId="27071" xr:uid="{3C17D3BB-E6FD-4857-8DA9-BF7017FAEBFD}"/>
    <cellStyle name="20% - Accent4 6 2 3 2 3" xfId="21947" xr:uid="{C22A6662-5320-49DB-997A-65B03A2EA4F0}"/>
    <cellStyle name="20% - Accent4 6 2 3 2 3 2" xfId="31962" xr:uid="{14F9BDA5-24E8-4808-AEFF-68512190B5B2}"/>
    <cellStyle name="20% - Accent4 6 2 3 2 4" xfId="27070" xr:uid="{7929C8AF-D17C-4CA2-A442-FEA06B650261}"/>
    <cellStyle name="20% - Accent4 6 2 3 3" xfId="7921" xr:uid="{DA7E43CC-D95C-4C79-BCB9-A3A15B15E960}"/>
    <cellStyle name="20% - Accent4 6 2 3 3 2" xfId="21949" xr:uid="{21E38169-3399-43EE-80B8-E969C2AAFBD3}"/>
    <cellStyle name="20% - Accent4 6 2 3 3 2 2" xfId="31964" xr:uid="{5BB9F82A-4F80-40BD-946A-B3972365BAF7}"/>
    <cellStyle name="20% - Accent4 6 2 3 3 3" xfId="27072" xr:uid="{BF8392D6-DD4D-425F-B46A-CDFC36B36ABB}"/>
    <cellStyle name="20% - Accent4 6 2 3 4" xfId="21946" xr:uid="{19486E82-46FE-45CA-A98D-3DE072A3BCC8}"/>
    <cellStyle name="20% - Accent4 6 2 3 4 2" xfId="31961" xr:uid="{ACF38465-8FB1-4B0C-B6EE-871F8A3C584E}"/>
    <cellStyle name="20% - Accent4 6 2 3 5" xfId="27069" xr:uid="{1C4AAD6F-104B-4E74-910C-9FDEA6E9E62F}"/>
    <cellStyle name="20% - Accent4 6 2 4" xfId="7922" xr:uid="{0EF4B3E9-22E1-41D5-9A92-ABFFFD412473}"/>
    <cellStyle name="20% - Accent4 6 2 4 2" xfId="7923" xr:uid="{B3D7D252-004E-49D9-A6C8-D3F30CB3F4B4}"/>
    <cellStyle name="20% - Accent4 6 2 4 2 2" xfId="21951" xr:uid="{6E86D308-81D2-430C-A3DD-1119A445C18C}"/>
    <cellStyle name="20% - Accent4 6 2 4 2 2 2" xfId="31966" xr:uid="{B390F4FC-EBFB-43B2-BDB6-7BEDF36F2A7D}"/>
    <cellStyle name="20% - Accent4 6 2 4 2 3" xfId="27074" xr:uid="{21B5EF16-D2B6-4281-97D1-8CDFE4D8372C}"/>
    <cellStyle name="20% - Accent4 6 2 4 3" xfId="21950" xr:uid="{D2DD3515-BBC4-4BD4-A05E-0C1F8940BA13}"/>
    <cellStyle name="20% - Accent4 6 2 4 3 2" xfId="31965" xr:uid="{1070671B-0AF6-4FEB-AD9E-BB97D244B30C}"/>
    <cellStyle name="20% - Accent4 6 2 4 4" xfId="27073" xr:uid="{2DC3DD5D-134E-4E1F-83E3-A5747757C451}"/>
    <cellStyle name="20% - Accent4 6 2 5" xfId="7924" xr:uid="{0A1D3475-9843-4865-AD57-C2C1CB16F746}"/>
    <cellStyle name="20% - Accent4 6 2 5 2" xfId="21952" xr:uid="{B93E3DB4-2DE7-4029-94FD-49BC5C4FBBE3}"/>
    <cellStyle name="20% - Accent4 6 2 5 2 2" xfId="31967" xr:uid="{FD009D41-E14E-440E-9F7D-851908F9B515}"/>
    <cellStyle name="20% - Accent4 6 2 5 3" xfId="27075" xr:uid="{347F7FA8-37BE-4268-9639-87FE32B5741D}"/>
    <cellStyle name="20% - Accent4 6 2 6" xfId="7909" xr:uid="{603E9500-8D8B-4381-871E-13D7107EB6FB}"/>
    <cellStyle name="20% - Accent4 6 2 6 2" xfId="21937" xr:uid="{8E8A5FFE-12EF-41F1-9668-6F377AAF2155}"/>
    <cellStyle name="20% - Accent4 6 2 6 2 2" xfId="31952" xr:uid="{D155BE82-F69F-42DD-A77F-2BB8AD07A1C5}"/>
    <cellStyle name="20% - Accent4 6 2 6 3" xfId="27060" xr:uid="{5C8B9B7B-90C4-4699-97AA-75990C28E4C0}"/>
    <cellStyle name="20% - Accent4 6 2 7" xfId="36593" xr:uid="{41EDEC23-2675-4463-8F26-3689BA3837FF}"/>
    <cellStyle name="20% - Accent4 6 3" xfId="7925" xr:uid="{BDD06CF9-375F-4A5A-BC73-AE74E870FE27}"/>
    <cellStyle name="20% - Accent4 6 3 2" xfId="7926" xr:uid="{89D9CCA9-A728-494E-A62B-6D9C0D71BA68}"/>
    <cellStyle name="20% - Accent4 6 3 2 2" xfId="7927" xr:uid="{5646F24B-C748-4B26-BE25-2B04BF367B65}"/>
    <cellStyle name="20% - Accent4 6 3 2 2 2" xfId="7928" xr:uid="{338075A2-D01E-4768-8019-85027DECC6C9}"/>
    <cellStyle name="20% - Accent4 6 3 2 2 2 2" xfId="21956" xr:uid="{AB58D6AF-046A-4D0C-BD45-F158C8BCFA23}"/>
    <cellStyle name="20% - Accent4 6 3 2 2 2 2 2" xfId="31971" xr:uid="{422815D2-0EAE-468B-9D8F-AE4538175FE3}"/>
    <cellStyle name="20% - Accent4 6 3 2 2 2 3" xfId="27079" xr:uid="{317F83DF-07A7-45FE-8A66-63F34CD99EC8}"/>
    <cellStyle name="20% - Accent4 6 3 2 2 3" xfId="21955" xr:uid="{958531FA-3B06-431E-8FE6-FCE0B414C102}"/>
    <cellStyle name="20% - Accent4 6 3 2 2 3 2" xfId="31970" xr:uid="{EFB2F7EC-FA4E-4FCC-BD6B-51A2275E48C1}"/>
    <cellStyle name="20% - Accent4 6 3 2 2 4" xfId="27078" xr:uid="{8065C8DD-0457-4CED-A556-303F6C1A8BFD}"/>
    <cellStyle name="20% - Accent4 6 3 2 3" xfId="7929" xr:uid="{925CB4F0-87AD-4B3C-94ED-DF686E873E75}"/>
    <cellStyle name="20% - Accent4 6 3 2 3 2" xfId="21957" xr:uid="{2315CCF2-0ED9-486F-B92D-FF03D9842266}"/>
    <cellStyle name="20% - Accent4 6 3 2 3 2 2" xfId="31972" xr:uid="{86A4C35F-4DD3-441E-92B4-F34F32E5A05A}"/>
    <cellStyle name="20% - Accent4 6 3 2 3 3" xfId="27080" xr:uid="{7AE8F414-A9CB-47D8-8564-FC505B127A91}"/>
    <cellStyle name="20% - Accent4 6 3 2 4" xfId="21954" xr:uid="{241418DF-303C-43C6-9ACE-5E03397E2659}"/>
    <cellStyle name="20% - Accent4 6 3 2 4 2" xfId="31969" xr:uid="{87ED1FBB-ADA9-48FF-AB4D-986A9BFF41EE}"/>
    <cellStyle name="20% - Accent4 6 3 2 5" xfId="27077" xr:uid="{806A37B3-1644-4D81-975D-CAAD8676E19B}"/>
    <cellStyle name="20% - Accent4 6 3 2 6" xfId="38383" xr:uid="{0B410D4C-1F94-4591-B7C6-C3EB8FC81C79}"/>
    <cellStyle name="20% - Accent4 6 3 3" xfId="7930" xr:uid="{677FCDDC-625D-4BF2-B849-96AFB85431F0}"/>
    <cellStyle name="20% - Accent4 6 3 3 2" xfId="7931" xr:uid="{C54996BA-8A23-4D93-A1CC-06B026475B0C}"/>
    <cellStyle name="20% - Accent4 6 3 3 2 2" xfId="21959" xr:uid="{8FDB7143-A9D0-4721-95B6-C3D7B41927E1}"/>
    <cellStyle name="20% - Accent4 6 3 3 2 2 2" xfId="31974" xr:uid="{C23975B7-F7CE-4103-BCD8-C02CA26C7B77}"/>
    <cellStyle name="20% - Accent4 6 3 3 2 3" xfId="27082" xr:uid="{FFAE5985-0F64-4727-9568-BFF28366EA8B}"/>
    <cellStyle name="20% - Accent4 6 3 3 3" xfId="21958" xr:uid="{73110BB9-6C2C-4D86-ADD6-D211E733E4EF}"/>
    <cellStyle name="20% - Accent4 6 3 3 3 2" xfId="31973" xr:uid="{3B33D050-F9D3-4067-AC8A-DB239BE1C824}"/>
    <cellStyle name="20% - Accent4 6 3 3 4" xfId="27081" xr:uid="{4EFDBBA2-86B8-42B4-8B23-2C51A280DFF0}"/>
    <cellStyle name="20% - Accent4 6 3 3 5" xfId="39043" xr:uid="{F8400A92-012C-449E-BB8D-172B47022773}"/>
    <cellStyle name="20% - Accent4 6 3 4" xfId="7932" xr:uid="{C36FE272-C807-4055-8458-6F7FFC6FD72E}"/>
    <cellStyle name="20% - Accent4 6 3 4 2" xfId="21960" xr:uid="{F122A88B-BBF4-441F-8F02-27583F9E306C}"/>
    <cellStyle name="20% - Accent4 6 3 4 2 2" xfId="31975" xr:uid="{5599286C-44CF-4965-A49D-5C8F6DDBEA5B}"/>
    <cellStyle name="20% - Accent4 6 3 4 3" xfId="27083" xr:uid="{F49FEC6A-9E2E-4C53-815C-A7525BC3004C}"/>
    <cellStyle name="20% - Accent4 6 3 5" xfId="21953" xr:uid="{445E7EEE-9E59-423F-B737-05C3C2E444FE}"/>
    <cellStyle name="20% - Accent4 6 3 5 2" xfId="31968" xr:uid="{2F367CE1-4EAA-446F-9D51-7C3BE56BFD43}"/>
    <cellStyle name="20% - Accent4 6 3 6" xfId="27076" xr:uid="{CC9ED3CB-6FD8-4F00-A73D-9C06D26A5799}"/>
    <cellStyle name="20% - Accent4 6 3 7" xfId="37743" xr:uid="{9F268A1D-D821-4F5C-A7A5-1AC193D51BB0}"/>
    <cellStyle name="20% - Accent4 6 4" xfId="7933" xr:uid="{C566E6D4-C981-40B0-8F1B-2CA1E2BA975C}"/>
    <cellStyle name="20% - Accent4 6 4 2" xfId="7934" xr:uid="{8038E177-4463-4FDC-BC12-2403087E9F4C}"/>
    <cellStyle name="20% - Accent4 6 4 2 2" xfId="21962" xr:uid="{9F0814DA-4146-4141-B0CC-D97AF3C3F39B}"/>
    <cellStyle name="20% - Accent4 6 4 2 2 2" xfId="31977" xr:uid="{C3FE2342-6D20-4114-B19F-E74C1365641C}"/>
    <cellStyle name="20% - Accent4 6 4 2 3" xfId="27085" xr:uid="{2A9D8F45-4AF0-4920-99EC-4D3BAE05682C}"/>
    <cellStyle name="20% - Accent4 6 4 3" xfId="21961" xr:uid="{66D73C2A-4F34-413F-809C-7B545FB8AE01}"/>
    <cellStyle name="20% - Accent4 6 4 3 2" xfId="31976" xr:uid="{F5E5330F-F880-4B44-B76E-751AE1DA617A}"/>
    <cellStyle name="20% - Accent4 6 4 4" xfId="27084" xr:uid="{064CB20E-35F0-4285-BE4C-59201693B212}"/>
    <cellStyle name="20% - Accent4 6 4 5" xfId="38090" xr:uid="{05FC986A-379F-49B6-AFE2-5C52B0D67874}"/>
    <cellStyle name="20% - Accent4 6 5" xfId="7935" xr:uid="{AC6AAA31-8F4B-4192-8959-71F2B23A2413}"/>
    <cellStyle name="20% - Accent4 6 5 2" xfId="38745" xr:uid="{6FD2A151-ED20-4E96-9D24-9DDFF445EBAE}"/>
    <cellStyle name="20% - Accent4 6 6" xfId="7908" xr:uid="{3DE83DEE-E0CE-4706-8081-38FD4B5452A4}"/>
    <cellStyle name="20% - Accent4 6 7" xfId="36382" xr:uid="{282510D5-7DCC-4625-8792-6CF729F1B8E9}"/>
    <cellStyle name="20% - Accent4 7" xfId="1901" xr:uid="{41B673BA-EFBC-4E84-B184-9EC643797986}"/>
    <cellStyle name="20% - Accent4 7 2" xfId="1902" xr:uid="{F5B921FE-0027-4A2B-BA77-0CE154514A54}"/>
    <cellStyle name="20% - Accent4 7 2 2" xfId="7937" xr:uid="{F2AABB04-8D6A-4549-B07A-47245DAC6EC3}"/>
    <cellStyle name="20% - Accent4 7 2 2 2" xfId="7938" xr:uid="{EFF8965F-7ABF-434C-9E3E-B37F1DB8E52F}"/>
    <cellStyle name="20% - Accent4 7 2 2 2 2" xfId="7939" xr:uid="{2EE82589-E30B-4B89-B110-BD905F1E836C}"/>
    <cellStyle name="20% - Accent4 7 2 2 2 2 2" xfId="7940" xr:uid="{0F9BE946-D595-4AEC-A6BA-02457028D8A0}"/>
    <cellStyle name="20% - Accent4 7 2 2 2 2 2 2" xfId="21967" xr:uid="{D4D4E9D8-5BF9-4A39-8AB8-A775FB1795EA}"/>
    <cellStyle name="20% - Accent4 7 2 2 2 2 2 2 2" xfId="31982" xr:uid="{87EFA38A-0FDB-4F93-B63A-18C94675BC8C}"/>
    <cellStyle name="20% - Accent4 7 2 2 2 2 2 3" xfId="27090" xr:uid="{A61D7A32-535A-4C61-9EC6-61F56479B031}"/>
    <cellStyle name="20% - Accent4 7 2 2 2 2 3" xfId="21966" xr:uid="{AB283732-B9BD-40D5-87A3-EBE31EB6FE40}"/>
    <cellStyle name="20% - Accent4 7 2 2 2 2 3 2" xfId="31981" xr:uid="{A517812F-7B87-4765-8B41-8B4D371DE217}"/>
    <cellStyle name="20% - Accent4 7 2 2 2 2 4" xfId="27089" xr:uid="{8083F37B-B7FD-405B-A515-5E664A9193E3}"/>
    <cellStyle name="20% - Accent4 7 2 2 2 3" xfId="7941" xr:uid="{ABFF7E34-5627-4EC6-800F-CA443C6B530C}"/>
    <cellStyle name="20% - Accent4 7 2 2 2 3 2" xfId="21968" xr:uid="{ECF91AD3-AA0C-453D-8CA1-94CA5085916D}"/>
    <cellStyle name="20% - Accent4 7 2 2 2 3 2 2" xfId="31983" xr:uid="{A555AA6D-F8AA-45A9-88CB-9FF1DF6DAA73}"/>
    <cellStyle name="20% - Accent4 7 2 2 2 3 3" xfId="27091" xr:uid="{0198741F-F6A0-465D-8BD8-15B54F1A4140}"/>
    <cellStyle name="20% - Accent4 7 2 2 2 4" xfId="21965" xr:uid="{784E1927-4836-4D21-AAF1-32B626BDC5E1}"/>
    <cellStyle name="20% - Accent4 7 2 2 2 4 2" xfId="31980" xr:uid="{F72AE9C4-FDDA-4452-AD3F-D075276DABAF}"/>
    <cellStyle name="20% - Accent4 7 2 2 2 5" xfId="27088" xr:uid="{4C29B36C-4904-4555-BEF6-CF690D3786A5}"/>
    <cellStyle name="20% - Accent4 7 2 2 3" xfId="7942" xr:uid="{005FD905-1923-497F-8E62-F4EA1FB98FB8}"/>
    <cellStyle name="20% - Accent4 7 2 2 3 2" xfId="7943" xr:uid="{9D0E7761-8973-4BB6-9C13-202FB7C5DF8E}"/>
    <cellStyle name="20% - Accent4 7 2 2 3 2 2" xfId="21970" xr:uid="{C03B1883-6052-4AA2-8E73-786A1B38ED25}"/>
    <cellStyle name="20% - Accent4 7 2 2 3 2 2 2" xfId="31985" xr:uid="{D0416F2A-7FFE-48A7-B739-C024FB2FD6CC}"/>
    <cellStyle name="20% - Accent4 7 2 2 3 2 3" xfId="27093" xr:uid="{A2DC2CCF-1C69-4C04-B456-6E9C0E5F1017}"/>
    <cellStyle name="20% - Accent4 7 2 2 3 3" xfId="21969" xr:uid="{11BE32A7-C3A8-4CAA-8061-EB52587200F2}"/>
    <cellStyle name="20% - Accent4 7 2 2 3 3 2" xfId="31984" xr:uid="{489BF905-09F4-4D6B-BE32-41E834ADF0E7}"/>
    <cellStyle name="20% - Accent4 7 2 2 3 4" xfId="27092" xr:uid="{2AF93B20-6DBF-4E0B-B33A-81D6846B9425}"/>
    <cellStyle name="20% - Accent4 7 2 2 4" xfId="7944" xr:uid="{107DDEF9-259F-4D2B-8C6A-962B867FA7F2}"/>
    <cellStyle name="20% - Accent4 7 2 2 4 2" xfId="21971" xr:uid="{45AF56D4-BC7B-4778-B75D-B46C884D86F2}"/>
    <cellStyle name="20% - Accent4 7 2 2 4 2 2" xfId="31986" xr:uid="{0739F43C-5A4A-4389-89BB-F7F05CCBD72B}"/>
    <cellStyle name="20% - Accent4 7 2 2 4 3" xfId="27094" xr:uid="{DBB1F947-677F-4136-A673-3FAD1AD00CDF}"/>
    <cellStyle name="20% - Accent4 7 2 2 5" xfId="21964" xr:uid="{F7BC3751-67B8-42FA-A18F-647F074F99DE}"/>
    <cellStyle name="20% - Accent4 7 2 2 5 2" xfId="31979" xr:uid="{F0A910E0-67B2-4CD6-AD8C-05FCCDDF4C7C}"/>
    <cellStyle name="20% - Accent4 7 2 2 6" xfId="27087" xr:uid="{6B7EC49F-A32B-4B6D-85C3-1B0018F4E6D2}"/>
    <cellStyle name="20% - Accent4 7 2 3" xfId="7945" xr:uid="{94255410-F7C1-43F6-9A63-CD40228F43CA}"/>
    <cellStyle name="20% - Accent4 7 2 3 2" xfId="7946" xr:uid="{1EFCC874-D742-4A26-A967-29C5007DA552}"/>
    <cellStyle name="20% - Accent4 7 2 3 2 2" xfId="7947" xr:uid="{D31EB47F-89EA-42FC-B1BC-CD80383E56BE}"/>
    <cellStyle name="20% - Accent4 7 2 3 2 2 2" xfId="21974" xr:uid="{874356BB-CE8C-4F54-9C9F-C32C61DC1D44}"/>
    <cellStyle name="20% - Accent4 7 2 3 2 2 2 2" xfId="31989" xr:uid="{16295E7B-55AE-4B56-B3E4-61C21AF10D03}"/>
    <cellStyle name="20% - Accent4 7 2 3 2 2 3" xfId="27097" xr:uid="{310B0F50-0879-4DAB-984F-BE3FCD29047B}"/>
    <cellStyle name="20% - Accent4 7 2 3 2 3" xfId="21973" xr:uid="{49111173-0A90-4DCF-99EB-C8E7C7E0958F}"/>
    <cellStyle name="20% - Accent4 7 2 3 2 3 2" xfId="31988" xr:uid="{5C2DA721-96D3-4EB9-AFDD-7FDEC775AD7F}"/>
    <cellStyle name="20% - Accent4 7 2 3 2 4" xfId="27096" xr:uid="{F6E610B6-5B47-4516-B4D2-3D2356DC73E9}"/>
    <cellStyle name="20% - Accent4 7 2 3 3" xfId="7948" xr:uid="{F595E3F0-AAC3-4666-84EA-D5C38A7FFBE8}"/>
    <cellStyle name="20% - Accent4 7 2 3 3 2" xfId="21975" xr:uid="{BD11C697-9073-4A2B-9DA8-57B4717C2357}"/>
    <cellStyle name="20% - Accent4 7 2 3 3 2 2" xfId="31990" xr:uid="{6B27D047-2102-48CE-A7C6-1DF24E78009C}"/>
    <cellStyle name="20% - Accent4 7 2 3 3 3" xfId="27098" xr:uid="{00B9C377-475E-47E4-BF46-B51663A66ED4}"/>
    <cellStyle name="20% - Accent4 7 2 3 4" xfId="21972" xr:uid="{A5F580ED-C398-4156-A89B-637F5B54B086}"/>
    <cellStyle name="20% - Accent4 7 2 3 4 2" xfId="31987" xr:uid="{FADF6229-EE31-4322-ACAF-4E487228C0F7}"/>
    <cellStyle name="20% - Accent4 7 2 3 5" xfId="27095" xr:uid="{6A9D55E1-26C3-4FC4-B3C4-FB87AA749777}"/>
    <cellStyle name="20% - Accent4 7 2 4" xfId="7949" xr:uid="{D4BED619-7667-4B69-95F7-4D94EAD9E02A}"/>
    <cellStyle name="20% - Accent4 7 2 4 2" xfId="7950" xr:uid="{5359729D-CF82-47D7-8794-C75631F892AB}"/>
    <cellStyle name="20% - Accent4 7 2 4 2 2" xfId="21977" xr:uid="{8A3A9FDE-0376-48A7-BCFA-C3FD7ADD656A}"/>
    <cellStyle name="20% - Accent4 7 2 4 2 2 2" xfId="31992" xr:uid="{74EDDED9-A0F9-4076-880D-0D57F7EBD1F8}"/>
    <cellStyle name="20% - Accent4 7 2 4 2 3" xfId="27100" xr:uid="{55B003E7-21DA-4751-BC64-BE21905165F5}"/>
    <cellStyle name="20% - Accent4 7 2 4 3" xfId="21976" xr:uid="{6B1515D8-314F-454B-A4EE-D75B58FA033E}"/>
    <cellStyle name="20% - Accent4 7 2 4 3 2" xfId="31991" xr:uid="{8787966C-DB15-4930-868D-6347661FD3C6}"/>
    <cellStyle name="20% - Accent4 7 2 4 4" xfId="27099" xr:uid="{B03205B2-FE24-41E8-A61F-7C539036C1AC}"/>
    <cellStyle name="20% - Accent4 7 2 5" xfId="7951" xr:uid="{363221B1-19D0-44A7-A82A-8312C1CED003}"/>
    <cellStyle name="20% - Accent4 7 2 5 2" xfId="21978" xr:uid="{6B59753A-08A6-4891-8735-15ACFBBA3CEA}"/>
    <cellStyle name="20% - Accent4 7 2 5 2 2" xfId="31993" xr:uid="{F505FBDA-6CD4-470F-85E0-E857737E7B63}"/>
    <cellStyle name="20% - Accent4 7 2 5 3" xfId="27101" xr:uid="{25B49267-36A5-4356-A758-AD71CB01397E}"/>
    <cellStyle name="20% - Accent4 7 2 6" xfId="7936" xr:uid="{62489FA0-0496-4264-A163-7D778BE6D3AF}"/>
    <cellStyle name="20% - Accent4 7 2 6 2" xfId="21963" xr:uid="{6BFB54CB-88AB-464C-AE01-3CC884C0E46D}"/>
    <cellStyle name="20% - Accent4 7 2 6 2 2" xfId="31978" xr:uid="{807D93F8-3FE0-40FA-A7C7-76AF3DA55C7F}"/>
    <cellStyle name="20% - Accent4 7 2 6 3" xfId="27086" xr:uid="{D49A04E1-DF71-452F-9AD9-AF63E68FA045}"/>
    <cellStyle name="20% - Accent4 7 2 7" xfId="36594" xr:uid="{03D28F0C-AA83-48AA-8417-A202EDEC05E9}"/>
    <cellStyle name="20% - Accent4 7 3" xfId="5963" xr:uid="{273EA97B-956D-4882-9457-92FE491D9B51}"/>
    <cellStyle name="20% - Accent4 7 3 2" xfId="7953" xr:uid="{A10F92B9-95CA-40DA-BD9E-B7333676F8F5}"/>
    <cellStyle name="20% - Accent4 7 3 2 2" xfId="7954" xr:uid="{EA979B2C-C47B-4CE6-B5E0-B593F2C38860}"/>
    <cellStyle name="20% - Accent4 7 3 2 2 2" xfId="7955" xr:uid="{6871A5A2-2288-4561-98A1-74DE7B7A0B7D}"/>
    <cellStyle name="20% - Accent4 7 3 2 2 2 2" xfId="21982" xr:uid="{9A061E8C-8001-4B9F-9C64-D07C464630B1}"/>
    <cellStyle name="20% - Accent4 7 3 2 2 2 2 2" xfId="31997" xr:uid="{D61A15F0-BAE8-4227-928C-50B1F1F29E36}"/>
    <cellStyle name="20% - Accent4 7 3 2 2 2 3" xfId="27105" xr:uid="{C0AECEB1-965F-4B73-A22A-326A6E3F7AF1}"/>
    <cellStyle name="20% - Accent4 7 3 2 2 3" xfId="21981" xr:uid="{86D2F4E0-7A39-4F74-AC69-332FADBABED0}"/>
    <cellStyle name="20% - Accent4 7 3 2 2 3 2" xfId="31996" xr:uid="{86D83781-CCDB-4A11-962D-03AD70F8206F}"/>
    <cellStyle name="20% - Accent4 7 3 2 2 4" xfId="27104" xr:uid="{3E4FC910-EF95-430F-AEB7-15D81FDB7D4F}"/>
    <cellStyle name="20% - Accent4 7 3 2 3" xfId="7956" xr:uid="{E9B629F6-DFC5-48C8-A804-BF4F18A617CA}"/>
    <cellStyle name="20% - Accent4 7 3 2 3 2" xfId="21983" xr:uid="{ABF354AF-6AF2-47CC-A34E-78EBFC35DBF8}"/>
    <cellStyle name="20% - Accent4 7 3 2 3 2 2" xfId="31998" xr:uid="{6DE11463-E9FD-481F-9AEF-B9E48CB1AFB3}"/>
    <cellStyle name="20% - Accent4 7 3 2 3 3" xfId="27106" xr:uid="{3C0A886C-7C7A-4FC0-BBA8-22D58BA9F0F2}"/>
    <cellStyle name="20% - Accent4 7 3 2 4" xfId="21980" xr:uid="{331DFEA5-E8ED-4CB8-9775-EB220DEA5133}"/>
    <cellStyle name="20% - Accent4 7 3 2 4 2" xfId="31995" xr:uid="{7252F2D2-0F6F-4A7A-92BF-28191F239BBD}"/>
    <cellStyle name="20% - Accent4 7 3 2 5" xfId="27103" xr:uid="{1FEE78F4-962D-4E5E-A3C0-4BBEBC239A0C}"/>
    <cellStyle name="20% - Accent4 7 3 2 6" xfId="38398" xr:uid="{9225C34F-F1E0-46CB-9E8E-9BDEE1E6C781}"/>
    <cellStyle name="20% - Accent4 7 3 3" xfId="7957" xr:uid="{0A2B412B-250C-4090-B849-AC30968D5BD4}"/>
    <cellStyle name="20% - Accent4 7 3 3 2" xfId="7958" xr:uid="{59841797-0E92-4870-8DE1-C37012A761C5}"/>
    <cellStyle name="20% - Accent4 7 3 3 2 2" xfId="21985" xr:uid="{617B7D67-6485-444C-83C1-816208A04F82}"/>
    <cellStyle name="20% - Accent4 7 3 3 2 2 2" xfId="32000" xr:uid="{4386B4FE-A5E9-439E-8A69-8016863F8D74}"/>
    <cellStyle name="20% - Accent4 7 3 3 2 3" xfId="27108" xr:uid="{8347E0FF-6D9C-48B5-90D4-EC4F4CC32B33}"/>
    <cellStyle name="20% - Accent4 7 3 3 3" xfId="21984" xr:uid="{6036372B-2F31-4CC1-A72F-E898DA85E964}"/>
    <cellStyle name="20% - Accent4 7 3 3 3 2" xfId="31999" xr:uid="{744F5855-DB1E-4A44-BC47-34534EB58D05}"/>
    <cellStyle name="20% - Accent4 7 3 3 4" xfId="27107" xr:uid="{701C1422-B08F-43FB-92A8-63559528107F}"/>
    <cellStyle name="20% - Accent4 7 3 3 5" xfId="39058" xr:uid="{80D523FD-8B22-4EDA-B5F2-E5488E447F48}"/>
    <cellStyle name="20% - Accent4 7 3 4" xfId="7959" xr:uid="{EE294DFC-975A-43B3-8FE2-F2238CA194DA}"/>
    <cellStyle name="20% - Accent4 7 3 4 2" xfId="21986" xr:uid="{78F4DE5C-7973-40EC-93C1-438C769AA923}"/>
    <cellStyle name="20% - Accent4 7 3 4 2 2" xfId="32001" xr:uid="{68E171A6-78A3-4930-B1F9-C280D94955BC}"/>
    <cellStyle name="20% - Accent4 7 3 4 3" xfId="27109" xr:uid="{8271B4F1-235F-43B4-AD78-EA7C8B2CD88A}"/>
    <cellStyle name="20% - Accent4 7 3 5" xfId="7952" xr:uid="{C1CBB50B-03E3-438C-8E53-1229E8247B77}"/>
    <cellStyle name="20% - Accent4 7 3 5 2" xfId="21979" xr:uid="{028CBA1F-EE13-4203-AAA5-C64225D5A638}"/>
    <cellStyle name="20% - Accent4 7 3 5 2 2" xfId="31994" xr:uid="{90505516-C867-4DA7-B4A5-A91747D3C01F}"/>
    <cellStyle name="20% - Accent4 7 3 5 3" xfId="27102" xr:uid="{F89F611D-788F-4B8C-9BCF-EBC798FDE8F8}"/>
    <cellStyle name="20% - Accent4 7 3 6" xfId="37758" xr:uid="{2175FE4E-03D5-4B9B-B3C9-25E77532A229}"/>
    <cellStyle name="20% - Accent4 7 4" xfId="7960" xr:uid="{5A002F2C-AB60-4F0A-8F85-82570D32E4A1}"/>
    <cellStyle name="20% - Accent4 7 4 2" xfId="7961" xr:uid="{F46A59EC-6F00-436C-8ACC-16AE426823A7}"/>
    <cellStyle name="20% - Accent4 7 4 2 2" xfId="21988" xr:uid="{5E9F5CCF-AF39-42B1-AFAD-C6ABB5A025D2}"/>
    <cellStyle name="20% - Accent4 7 4 2 2 2" xfId="32003" xr:uid="{187F37B4-A5BB-4B97-97E0-CCDFE44E820A}"/>
    <cellStyle name="20% - Accent4 7 4 2 3" xfId="27111" xr:uid="{0C69AFA9-BE08-479C-949C-3F97C3C0A79F}"/>
    <cellStyle name="20% - Accent4 7 4 3" xfId="21987" xr:uid="{40DD6BA6-2BB6-4788-8E42-66AEE120935E}"/>
    <cellStyle name="20% - Accent4 7 4 3 2" xfId="32002" xr:uid="{2E463D46-DFF3-4AE6-B718-164EFFB1F12E}"/>
    <cellStyle name="20% - Accent4 7 4 4" xfId="27110" xr:uid="{4DC0EA21-CEC1-4172-8B5A-7EA701ADDA3F}"/>
    <cellStyle name="20% - Accent4 7 4 5" xfId="38105" xr:uid="{3209933C-3C64-4FD7-9356-367810754BCF}"/>
    <cellStyle name="20% - Accent4 7 5" xfId="7962" xr:uid="{45639742-736A-41D3-8992-0D2C390D4459}"/>
    <cellStyle name="20% - Accent4 7 5 2" xfId="38760" xr:uid="{46FDE2C3-3E2C-4834-B593-E67B542624D7}"/>
    <cellStyle name="20% - Accent4 7 6" xfId="36396" xr:uid="{CA6D76C4-8395-4F4C-A554-8A4CF1ACBC54}"/>
    <cellStyle name="20% - Accent4 8" xfId="1903" xr:uid="{8F6B4400-6BD6-44F2-8CC2-2310CF848DA5}"/>
    <cellStyle name="20% - Accent4 8 2" xfId="1904" xr:uid="{E01EE744-4EE4-4B47-A28B-5A494AACE943}"/>
    <cellStyle name="20% - Accent4 8 2 2" xfId="36595" xr:uid="{06848049-9FDD-4BC1-9158-4DB7BA4827BA}"/>
    <cellStyle name="20% - Accent4 8 3" xfId="5964" xr:uid="{4C01F909-42FA-4B82-A0FE-2680563DBABE}"/>
    <cellStyle name="20% - Accent4 8 3 2" xfId="38412" xr:uid="{725009B9-1FA6-4B24-BB02-C705548ECB58}"/>
    <cellStyle name="20% - Accent4 8 3 3" xfId="39072" xr:uid="{C1AEBB8D-3EA3-4DDD-B469-EDF553A81D3E}"/>
    <cellStyle name="20% - Accent4 8 3 4" xfId="37772" xr:uid="{6FDE718F-5D10-4271-B094-221CBBA26A1B}"/>
    <cellStyle name="20% - Accent4 8 4" xfId="7963" xr:uid="{22E60829-8CD8-4B7C-8F56-7A02100D5484}"/>
    <cellStyle name="20% - Accent4 8 4 2" xfId="38119" xr:uid="{65FD6D0D-FF86-48D8-8649-B75A8EC4F840}"/>
    <cellStyle name="20% - Accent4 8 5" xfId="38774" xr:uid="{4784FDA1-3144-483B-87CE-11AC4320727C}"/>
    <cellStyle name="20% - Accent4 8 6" xfId="36410" xr:uid="{C052322F-5288-42FF-B111-9E6AA89F2B9F}"/>
    <cellStyle name="20% - Accent4 9" xfId="1905" xr:uid="{60A79D07-536F-40A9-ABF7-AE07611AD6FC}"/>
    <cellStyle name="20% - Accent4 9 2" xfId="1906" xr:uid="{FD7AE701-D344-4FF9-BBA7-662381EB25EE}"/>
    <cellStyle name="20% - Accent4 9 2 2" xfId="36596" xr:uid="{509704D4-2C3C-4EAC-A0F0-879E9041E6C0}"/>
    <cellStyle name="20% - Accent4 9 3" xfId="7964" xr:uid="{43B50090-8A93-4303-9630-EC98A94F57E8}"/>
    <cellStyle name="20% - Accent4 9 3 2" xfId="38427" xr:uid="{FC2B67D6-4584-4FE3-AB16-49A048AF1DF6}"/>
    <cellStyle name="20% - Accent4 9 3 3" xfId="39086" xr:uid="{24E4926A-AF36-41C8-905D-EED2A5ADBE62}"/>
    <cellStyle name="20% - Accent4 9 3 4" xfId="37786" xr:uid="{568533AA-9FBD-4C9F-8C9B-263CA74AF7CD}"/>
    <cellStyle name="20% - Accent4 9 4" xfId="38132" xr:uid="{9AF27D1B-5437-48CD-AA20-6006F2457232}"/>
    <cellStyle name="20% - Accent4 9 5" xfId="38789" xr:uid="{4D8E1051-109C-4F7C-A8DD-AB65BB4CC35D}"/>
    <cellStyle name="20% - Accent4 9 6" xfId="36423" xr:uid="{42175298-3F54-4C70-8941-1D8F1BFF17BD}"/>
    <cellStyle name="20% - Accent5" xfId="44" builtinId="46" customBuiltin="1"/>
    <cellStyle name="20% - Accent5 10" xfId="1907" xr:uid="{C3973251-2909-4C31-9B77-9B548EC39739}"/>
    <cellStyle name="20% - Accent5 10 2" xfId="7965" xr:uid="{68294469-86B1-409D-903A-F43B29CBEA10}"/>
    <cellStyle name="20% - Accent5 10 2 2" xfId="36598" xr:uid="{C6B6ACF1-829B-4EF4-AF95-5D96FDFE2756}"/>
    <cellStyle name="20% - Accent5 10 3" xfId="37802" xr:uid="{8E1F8252-5AA6-4A6B-AE92-0502F8A1DAC8}"/>
    <cellStyle name="20% - Accent5 10 3 2" xfId="38444" xr:uid="{E523BD2B-AAE2-4CDE-88F3-EB1A0264AA3F}"/>
    <cellStyle name="20% - Accent5 10 3 3" xfId="39103" xr:uid="{6E56C538-6262-4B73-A85E-7991F676EAF5}"/>
    <cellStyle name="20% - Accent5 10 4" xfId="38149" xr:uid="{3D70D258-F913-4D77-B7D8-05F3B424A3B5}"/>
    <cellStyle name="20% - Accent5 10 5" xfId="38806" xr:uid="{304F2869-9949-4A12-9066-49FF4CC336E5}"/>
    <cellStyle name="20% - Accent5 10 6" xfId="36441" xr:uid="{4B7874A7-F571-4C2C-9726-79FE29F7537F}"/>
    <cellStyle name="20% - Accent5 11" xfId="1908" xr:uid="{92ABA728-33A9-437E-86B5-7873BFBE0E48}"/>
    <cellStyle name="20% - Accent5 11 2" xfId="7966" xr:uid="{D2F49964-6602-42CA-9BF8-64B5BB37E66C}"/>
    <cellStyle name="20% - Accent5 11 2 2" xfId="36599" xr:uid="{31788147-42C7-412E-9860-19B320660687}"/>
    <cellStyle name="20% - Accent5 11 3" xfId="37815" xr:uid="{2D9C9CF6-837F-40E3-9CE6-CE8A5514115C}"/>
    <cellStyle name="20% - Accent5 11 3 2" xfId="38457" xr:uid="{1D86C250-2C22-49C8-BA1E-871ECEC7D56C}"/>
    <cellStyle name="20% - Accent5 11 3 3" xfId="39118" xr:uid="{54548448-7D9B-4C38-810C-2C635F9FACE8}"/>
    <cellStyle name="20% - Accent5 11 4" xfId="38163" xr:uid="{80FF0F95-2DE2-44F9-ACC6-62211DDFC7CF}"/>
    <cellStyle name="20% - Accent5 11 5" xfId="38820" xr:uid="{21FA91F6-4043-403D-A70A-00CD456166A9}"/>
    <cellStyle name="20% - Accent5 11 6" xfId="36454" xr:uid="{41D6DC9D-2785-401F-9793-3F0178E29598}"/>
    <cellStyle name="20% - Accent5 12" xfId="1909" xr:uid="{2C7F400A-9FC8-41CE-8D19-A19989FE4F84}"/>
    <cellStyle name="20% - Accent5 12 2" xfId="36600" xr:uid="{E8BB0C3E-412E-483A-8E31-FCC0F2D9961F}"/>
    <cellStyle name="20% - Accent5 13" xfId="1910" xr:uid="{3468C80F-1190-4AB1-B0D2-744ED85D8CE5}"/>
    <cellStyle name="20% - Accent5 13 2" xfId="36601" xr:uid="{EFAF2074-FB20-4B6C-A0AA-FDA06ADB3E24}"/>
    <cellStyle name="20% - Accent5 14" xfId="1911" xr:uid="{7B97253B-ACD4-4490-A4A0-BD8852440FF7}"/>
    <cellStyle name="20% - Accent5 14 2" xfId="36602" xr:uid="{6FD8EEFE-120A-4BBE-9A21-CC0D7988119B}"/>
    <cellStyle name="20% - Accent5 15" xfId="1912" xr:uid="{69F5E547-53EE-46F0-8A8C-CDBC78FF117E}"/>
    <cellStyle name="20% - Accent5 15 2" xfId="36603" xr:uid="{35502122-AF2D-4725-AB6C-D4D2F434198B}"/>
    <cellStyle name="20% - Accent5 16" xfId="21207" xr:uid="{FD528B0D-F99B-4588-84C9-587255C61069}"/>
    <cellStyle name="20% - Accent5 16 2" xfId="36604" xr:uid="{0013D56F-5782-40D1-AC7D-99A9F375CF54}"/>
    <cellStyle name="20% - Accent5 17" xfId="278" xr:uid="{1A9CEF6C-A150-45F8-AEE4-727E0BAFA1CF}"/>
    <cellStyle name="20% - Accent5 17 2" xfId="36605" xr:uid="{15BC7904-AF43-4F5E-88CA-F6B224218BB6}"/>
    <cellStyle name="20% - Accent5 18" xfId="36606" xr:uid="{4E3F4271-30A4-4A55-8C54-AD06A96171B5}"/>
    <cellStyle name="20% - Accent5 19" xfId="36607" xr:uid="{40513115-82D1-448C-A801-2C22F5EEA2EE}"/>
    <cellStyle name="20% - Accent5 2" xfId="150" xr:uid="{2FAC3D6C-F506-4A53-B3C2-68BEC739003B}"/>
    <cellStyle name="20% - Accent5 2 2" xfId="303" xr:uid="{FC6DE5F3-F2DE-464B-BA36-8F27C3022D6B}"/>
    <cellStyle name="20% - Accent5 2 2 2" xfId="5966" xr:uid="{046DCE2A-2E71-45BA-8AAA-D16A8F8A09E1}"/>
    <cellStyle name="20% - Accent5 2 2 2 2" xfId="7969" xr:uid="{FB9AFFAA-6C80-4F37-AC44-F4818606B944}"/>
    <cellStyle name="20% - Accent5 2 2 2 2 2" xfId="38489" xr:uid="{864CDE1B-B2B2-4E6E-93EC-9C5862124D53}"/>
    <cellStyle name="20% - Accent5 2 2 2 2 3" xfId="39150" xr:uid="{7543C69D-9B0A-4BC7-804A-18876BCC8232}"/>
    <cellStyle name="20% - Accent5 2 2 2 2 4" xfId="37845" xr:uid="{22E1F529-83DD-49B8-B462-8E017AB8F925}"/>
    <cellStyle name="20% - Accent5 2 2 2 3" xfId="38197" xr:uid="{86826472-A5CF-4832-8ED7-734F70BFD66D}"/>
    <cellStyle name="20% - Accent5 2 2 2 4" xfId="38856" xr:uid="{622AAE30-70ED-43C9-B05E-21EF5DCDF9D6}"/>
    <cellStyle name="20% - Accent5 2 2 2 5" xfId="36608" xr:uid="{8A79F63C-AD7B-4C6A-904D-B28196CFA608}"/>
    <cellStyle name="20% - Accent5 2 2 3" xfId="7970" xr:uid="{6D7299BA-F48D-4E00-ADC5-9E6149EED66A}"/>
    <cellStyle name="20% - Accent5 2 2 3 2" xfId="7971" xr:uid="{2A6D005F-8E80-430B-9550-A1E225C1EF2B}"/>
    <cellStyle name="20% - Accent5 2 2 3 2 2" xfId="38343" xr:uid="{CA586421-DAD4-4742-95D5-99623C939835}"/>
    <cellStyle name="20% - Accent5 2 2 3 3" xfId="39001" xr:uid="{7E2A0B35-4607-4E47-87B3-4D48D495AED5}"/>
    <cellStyle name="20% - Accent5 2 2 3 4" xfId="37703" xr:uid="{EBED25D2-B876-4D66-8E9F-D81A9379FE49}"/>
    <cellStyle name="20% - Accent5 2 2 4" xfId="7968" xr:uid="{B6BC6D37-885D-4ACB-9485-E1AF70D84804}"/>
    <cellStyle name="20% - Accent5 2 2 4 2" xfId="38045" xr:uid="{412B7737-0D65-4186-933B-19CF0A15281E}"/>
    <cellStyle name="20% - Accent5 2 2 5" xfId="38699" xr:uid="{03F72956-672D-4057-BD79-E2AF28175DDA}"/>
    <cellStyle name="20% - Accent5 2 2 6" xfId="36341" xr:uid="{A1C2B5D1-CEBB-4200-87E3-6EE41D972A5F}"/>
    <cellStyle name="20% - Accent5 2 3" xfId="387" xr:uid="{3D5E9989-8FA6-4EAB-B3F9-2A665359F64C}"/>
    <cellStyle name="20% - Accent5 2 3 2" xfId="1913" xr:uid="{B0FD70B5-0838-4CD5-9C33-16ECF878DA96}"/>
    <cellStyle name="20% - Accent5 2 3 2 2" xfId="7973" xr:uid="{AE9BB39D-AF2C-43C1-A35E-E43CEDCF6307}"/>
    <cellStyle name="20% - Accent5 2 3 3" xfId="5967" xr:uid="{61529DE1-81C0-45C9-BCEB-2853D5DBF2D6}"/>
    <cellStyle name="20% - Accent5 2 3 3 2" xfId="7974" xr:uid="{0D5B9E17-85BA-45F0-A4AA-C7F73A7E4151}"/>
    <cellStyle name="20% - Accent5 2 3 4" xfId="7972" xr:uid="{820984EC-B68F-4685-8600-29480300A1DA}"/>
    <cellStyle name="20% - Accent5 2 3 5" xfId="21209" xr:uid="{FE83E14F-D444-498E-A05C-DF9FA52A5E82}"/>
    <cellStyle name="20% - Accent5 2 4" xfId="7975" xr:uid="{B94C79BF-C012-4A08-982B-0BD750756AE6}"/>
    <cellStyle name="20% - Accent5 2 4 2" xfId="38297" xr:uid="{C57015E0-8742-4DD4-892C-5E8E9215DB83}"/>
    <cellStyle name="20% - Accent5 2 4 3" xfId="38955" xr:uid="{528AA28D-411D-48EC-A8F9-38C310AD1F6E}"/>
    <cellStyle name="20% - Accent5 2 4 4" xfId="37658" xr:uid="{F7F0D5CE-B4E6-4BBB-A1A7-78EAF70C0B7F}"/>
    <cellStyle name="20% - Accent5 2 5" xfId="7976" xr:uid="{A89062B6-4CF5-4397-B0D3-4F0008A35631}"/>
    <cellStyle name="20% - Accent5 2 5 2" xfId="38001" xr:uid="{1169144F-CB29-4548-A130-27DFE2285505}"/>
    <cellStyle name="20% - Accent5 2 6" xfId="7967" xr:uid="{EB6D05E8-47DB-4C75-8229-1F8E2D031856}"/>
    <cellStyle name="20% - Accent5 2 6 2" xfId="38654" xr:uid="{E8A068C3-F00D-4291-BA2E-ED21308B8D22}"/>
    <cellStyle name="20% - Accent5 2 7" xfId="21208" xr:uid="{6BC20A58-3895-4089-83D0-1D92513481C3}"/>
    <cellStyle name="20% - Accent5 2 7 2" xfId="31337" xr:uid="{36C50B66-E931-473D-8037-DB3C6615C31C}"/>
    <cellStyle name="20% - Accent5 2 8" xfId="26445" xr:uid="{914CEADF-3684-497D-AAFC-7FAC4212A310}"/>
    <cellStyle name="20% - Accent5 2 9" xfId="391" xr:uid="{29632766-DC0E-401D-84E8-A2003A9370C2}"/>
    <cellStyle name="20% - Accent5 2_X2" xfId="1914" xr:uid="{DEBB5A13-2C84-45F5-BBCF-1C1E808846D9}"/>
    <cellStyle name="20% - Accent5 20" xfId="36609" xr:uid="{E9866AA3-74D8-4777-821F-81CA133E6866}"/>
    <cellStyle name="20% - Accent5 21" xfId="36610" xr:uid="{E53AE9E6-2FD8-4F03-B028-4252F05A6A2B}"/>
    <cellStyle name="20% - Accent5 21 2" xfId="36611" xr:uid="{22ADDCE9-2F5F-4942-9013-B61A3E79EF06}"/>
    <cellStyle name="20% - Accent5 21 2 2" xfId="37846" xr:uid="{E5297AF9-DC5A-42A3-AD44-612551CCE897}"/>
    <cellStyle name="20% - Accent5 21 2 2 2" xfId="38490" xr:uid="{566A271B-AAAF-4423-90E4-4FCA510FDD2E}"/>
    <cellStyle name="20% - Accent5 21 2 2 3" xfId="39151" xr:uid="{BFF4AEC8-0A8E-4315-9F83-310AA44BE71D}"/>
    <cellStyle name="20% - Accent5 21 2 3" xfId="38198" xr:uid="{EA61F657-C9E3-425D-B08C-6B45740FA7EF}"/>
    <cellStyle name="20% - Accent5 21 2 4" xfId="38857" xr:uid="{752622B3-4192-44BD-8EF8-93FABF8F5E6D}"/>
    <cellStyle name="20% - Accent5 22" xfId="36612" xr:uid="{2A485ACC-3312-4C25-BA4F-51A6FD76613D}"/>
    <cellStyle name="20% - Accent5 22 2" xfId="36613" xr:uid="{DACD6FFB-AFBA-4EB9-A0AF-8BECF7834AD2}"/>
    <cellStyle name="20% - Accent5 22 2 2" xfId="37847" xr:uid="{CE1B34CC-7083-4318-A790-A6F387A6EE8C}"/>
    <cellStyle name="20% - Accent5 22 2 2 2" xfId="38491" xr:uid="{438828B5-C757-4681-9FB9-A65986FD1CE1}"/>
    <cellStyle name="20% - Accent5 22 2 2 3" xfId="39152" xr:uid="{A36CDC65-B615-4A2D-8A43-40E7BBFD9FCB}"/>
    <cellStyle name="20% - Accent5 22 2 3" xfId="38199" xr:uid="{81E191C2-5A3B-4206-966A-853E585D99AE}"/>
    <cellStyle name="20% - Accent5 22 2 4" xfId="38858" xr:uid="{C9E29A0A-7ED3-4E18-BA1F-D2B38D521B1C}"/>
    <cellStyle name="20% - Accent5 23" xfId="36614" xr:uid="{6C550E36-FFA1-438C-AC0D-897FC612574E}"/>
    <cellStyle name="20% - Accent5 23 2" xfId="36615" xr:uid="{514C75DF-AF51-403F-AD51-FC1B1ECF03D0}"/>
    <cellStyle name="20% - Accent5 24" xfId="36616" xr:uid="{CFF2F1FC-AE66-41AA-B852-0895A6230047}"/>
    <cellStyle name="20% - Accent5 24 2" xfId="36617" xr:uid="{9FBE6EBB-C914-4A9F-9258-3515EF91714A}"/>
    <cellStyle name="20% - Accent5 24 2 2" xfId="37849" xr:uid="{D1878871-444F-48B6-902D-60EA00B868BD}"/>
    <cellStyle name="20% - Accent5 24 2 2 2" xfId="38493" xr:uid="{6F1D8FE1-02E9-483C-94DA-31C484B3DA54}"/>
    <cellStyle name="20% - Accent5 24 2 2 3" xfId="39154" xr:uid="{6B8A334C-4221-43DF-BE6C-CC5FD645809D}"/>
    <cellStyle name="20% - Accent5 24 2 3" xfId="38201" xr:uid="{2E0EDE6E-6FCE-42EA-BECB-4912C777B6EE}"/>
    <cellStyle name="20% - Accent5 24 2 4" xfId="38860" xr:uid="{90EB8C5A-C8E1-40E7-A35E-FFE0ED7B8520}"/>
    <cellStyle name="20% - Accent5 24 3" xfId="37848" xr:uid="{9B7DC29B-5FFE-4AF9-BFFE-30F5DAE9C548}"/>
    <cellStyle name="20% - Accent5 24 3 2" xfId="38492" xr:uid="{FA26510E-76BF-4EE5-9576-E67D8177B274}"/>
    <cellStyle name="20% - Accent5 24 3 3" xfId="39153" xr:uid="{F15FB09D-9DB1-43E1-8B02-B58B91B642AE}"/>
    <cellStyle name="20% - Accent5 24 4" xfId="38200" xr:uid="{85D23A30-C387-44C2-A692-CB4DE5850BF9}"/>
    <cellStyle name="20% - Accent5 24 5" xfId="38859" xr:uid="{3C895263-CC41-4F95-A5E9-FB6EE5388BBE}"/>
    <cellStyle name="20% - Accent5 25" xfId="36618" xr:uid="{F1A01ACC-7641-48A5-B7D8-89995295A5C5}"/>
    <cellStyle name="20% - Accent5 26" xfId="36619" xr:uid="{009CF4AB-F47E-4D01-92A6-BD81408EF055}"/>
    <cellStyle name="20% - Accent5 26 2" xfId="36620" xr:uid="{709B209F-73E2-475D-B3AB-883F85FFE654}"/>
    <cellStyle name="20% - Accent5 27" xfId="36621" xr:uid="{53F0D8E8-0AC9-4E85-BAFC-37734AB52865}"/>
    <cellStyle name="20% - Accent5 28" xfId="36622" xr:uid="{67B6CB26-6FD9-49B9-A672-E6A22B67587A}"/>
    <cellStyle name="20% - Accent5 29" xfId="36597" xr:uid="{CCDC0B44-70E8-4918-8E25-3D6D04A38E5E}"/>
    <cellStyle name="20% - Accent5 29 2" xfId="37844" xr:uid="{7B5BEA78-7D38-409D-B331-1B40D9C42F2F}"/>
    <cellStyle name="20% - Accent5 29 2 2" xfId="38488" xr:uid="{EF133147-8B42-4225-BD8E-81FCC5C63085}"/>
    <cellStyle name="20% - Accent5 29 2 3" xfId="39149" xr:uid="{5D38AD61-DB03-4A9B-9692-0AA4D33BFD0A}"/>
    <cellStyle name="20% - Accent5 29 3" xfId="38196" xr:uid="{375625E8-B6EE-4177-9A06-0E083083C291}"/>
    <cellStyle name="20% - Accent5 29 4" xfId="38855" xr:uid="{C858759B-55C9-4541-99F9-27384BF27F2D}"/>
    <cellStyle name="20% - Accent5 3" xfId="299" xr:uid="{E1BBEFF5-F270-4361-86FC-4A21092BCAA4}"/>
    <cellStyle name="20% - Accent5 3 2" xfId="1915" xr:uid="{F7BD7BE3-C3C2-4BE5-9940-8D3941165CD9}"/>
    <cellStyle name="20% - Accent5 3 2 2" xfId="7979" xr:uid="{AB08E80F-1637-472D-B9AC-325E5B527DA9}"/>
    <cellStyle name="20% - Accent5 3 2 2 2" xfId="7980" xr:uid="{9C955881-D28D-43B5-9AC1-FEE40737FCA6}"/>
    <cellStyle name="20% - Accent5 3 2 2 2 2" xfId="7981" xr:uid="{62438398-AB24-4928-BF18-FAC02B88CDAA}"/>
    <cellStyle name="20% - Accent5 3 2 2 2 2 2" xfId="7982" xr:uid="{3FB9166C-2D4C-4F87-A35C-D5E31BB30AB9}"/>
    <cellStyle name="20% - Accent5 3 2 2 2 2 2 2" xfId="21993" xr:uid="{816A1BCF-E347-412C-A978-9E7AD1B21D0D}"/>
    <cellStyle name="20% - Accent5 3 2 2 2 2 2 2 2" xfId="32008" xr:uid="{30E4B966-C02F-4B39-A222-1C2F021559B1}"/>
    <cellStyle name="20% - Accent5 3 2 2 2 2 2 3" xfId="27116" xr:uid="{F1BC8227-2321-45A0-9567-807AB6402A5A}"/>
    <cellStyle name="20% - Accent5 3 2 2 2 2 3" xfId="21992" xr:uid="{924D06E5-E61C-4CE7-B5FF-57F12D957C61}"/>
    <cellStyle name="20% - Accent5 3 2 2 2 2 3 2" xfId="32007" xr:uid="{31F3ED6F-81A7-479B-8106-25D18B12A59A}"/>
    <cellStyle name="20% - Accent5 3 2 2 2 2 4" xfId="27115" xr:uid="{4718A874-0E9B-4C7F-A56C-012B1D20A08F}"/>
    <cellStyle name="20% - Accent5 3 2 2 2 3" xfId="7983" xr:uid="{3ACC30A6-81BA-4C3E-9FE7-6C27F104EF9E}"/>
    <cellStyle name="20% - Accent5 3 2 2 2 3 2" xfId="21994" xr:uid="{061708CC-16B7-4062-978E-0B6E631D6D3E}"/>
    <cellStyle name="20% - Accent5 3 2 2 2 3 2 2" xfId="32009" xr:uid="{DC7987FE-8C2A-48E4-AFE4-832BDE112ED0}"/>
    <cellStyle name="20% - Accent5 3 2 2 2 3 3" xfId="27117" xr:uid="{48A723B1-C33C-468F-B62F-3AE08181C5BE}"/>
    <cellStyle name="20% - Accent5 3 2 2 2 4" xfId="21991" xr:uid="{6ADE0E90-FF76-4598-B865-7BBD613C768F}"/>
    <cellStyle name="20% - Accent5 3 2 2 2 4 2" xfId="32006" xr:uid="{B8E9563C-F9A8-4437-AC4A-8BFF2CA7CA8E}"/>
    <cellStyle name="20% - Accent5 3 2 2 2 5" xfId="27114" xr:uid="{EB39CD56-627D-4E6F-87A3-86B4B73B515C}"/>
    <cellStyle name="20% - Accent5 3 2 2 2 6" xfId="38356" xr:uid="{CF18408C-BB97-44E3-B971-D00B1543F883}"/>
    <cellStyle name="20% - Accent5 3 2 2 3" xfId="7984" xr:uid="{38E51349-19A9-4CCC-984B-D0CF119D9709}"/>
    <cellStyle name="20% - Accent5 3 2 2 3 2" xfId="7985" xr:uid="{80E4E6BA-A219-40DD-9E75-155FDC824A87}"/>
    <cellStyle name="20% - Accent5 3 2 2 3 2 2" xfId="21996" xr:uid="{3B164F58-63F4-4A7D-A25C-4438336C5399}"/>
    <cellStyle name="20% - Accent5 3 2 2 3 2 2 2" xfId="32011" xr:uid="{ACF54317-1471-4325-8044-6EBADBB45F06}"/>
    <cellStyle name="20% - Accent5 3 2 2 3 2 3" xfId="27119" xr:uid="{A8AAEF01-A46F-4561-8041-6B3CB05B7EC7}"/>
    <cellStyle name="20% - Accent5 3 2 2 3 3" xfId="21995" xr:uid="{EC05B751-6311-468A-A0E1-91F5D172E09D}"/>
    <cellStyle name="20% - Accent5 3 2 2 3 3 2" xfId="32010" xr:uid="{5044745F-2808-4D49-8FE7-4BFB03E3EF53}"/>
    <cellStyle name="20% - Accent5 3 2 2 3 4" xfId="27118" xr:uid="{23936178-6E7A-45FC-9D1B-A1050ADDE23F}"/>
    <cellStyle name="20% - Accent5 3 2 2 3 5" xfId="39014" xr:uid="{D7F2741D-F48B-44E7-8124-D15DBFF2687F}"/>
    <cellStyle name="20% - Accent5 3 2 2 4" xfId="7986" xr:uid="{4E9A1CB2-A94C-428E-A79D-F31B4BF10E03}"/>
    <cellStyle name="20% - Accent5 3 2 2 4 2" xfId="21997" xr:uid="{FA2C21B5-77DA-4845-BDED-51ACE5E75EA8}"/>
    <cellStyle name="20% - Accent5 3 2 2 4 2 2" xfId="32012" xr:uid="{23B2CE1F-18D4-48DD-AF41-920A57F92384}"/>
    <cellStyle name="20% - Accent5 3 2 2 4 3" xfId="27120" xr:uid="{9CBBEE1E-8167-476B-AD0B-88E872643AE5}"/>
    <cellStyle name="20% - Accent5 3 2 2 5" xfId="21990" xr:uid="{47E2BF80-FD3C-43BA-B099-0A094D383CB4}"/>
    <cellStyle name="20% - Accent5 3 2 2 5 2" xfId="32005" xr:uid="{E43FDCC2-4545-4182-B9C2-6A35118D6F15}"/>
    <cellStyle name="20% - Accent5 3 2 2 6" xfId="27113" xr:uid="{A1DF5FF5-8FE0-4E14-9FC8-101033483131}"/>
    <cellStyle name="20% - Accent5 3 2 2 7" xfId="37716" xr:uid="{AB6C3774-6BEB-4480-BF87-72393B7CADC2}"/>
    <cellStyle name="20% - Accent5 3 2 3" xfId="7987" xr:uid="{85EB5B49-9FD5-488B-B99B-D6A25596051B}"/>
    <cellStyle name="20% - Accent5 3 2 3 2" xfId="7988" xr:uid="{8830C530-B505-4FE7-846F-83E9510DFA21}"/>
    <cellStyle name="20% - Accent5 3 2 3 2 2" xfId="7989" xr:uid="{7AE0EB27-7747-45EB-B2B6-E400F398E67F}"/>
    <cellStyle name="20% - Accent5 3 2 3 2 2 2" xfId="22000" xr:uid="{188F544C-E23F-4E04-BB08-96CC0BEA763F}"/>
    <cellStyle name="20% - Accent5 3 2 3 2 2 2 2" xfId="32015" xr:uid="{2E62F4FA-FAC6-4072-ABF1-32135038E61E}"/>
    <cellStyle name="20% - Accent5 3 2 3 2 2 3" xfId="27123" xr:uid="{28941F7C-D0A8-49CA-AAED-916DD72AFCCA}"/>
    <cellStyle name="20% - Accent5 3 2 3 2 3" xfId="21999" xr:uid="{10B6F80E-3726-4012-8885-15B395AC44D0}"/>
    <cellStyle name="20% - Accent5 3 2 3 2 3 2" xfId="32014" xr:uid="{215BC775-0455-4845-B805-DE3E505E8408}"/>
    <cellStyle name="20% - Accent5 3 2 3 2 4" xfId="27122" xr:uid="{2A44FD6D-944A-4CB7-B892-3C6C4756B885}"/>
    <cellStyle name="20% - Accent5 3 2 3 3" xfId="7990" xr:uid="{2A59D4E9-F073-45FE-9BDB-8BEF3AACE76E}"/>
    <cellStyle name="20% - Accent5 3 2 3 3 2" xfId="22001" xr:uid="{543AF722-8761-40F0-89E8-718FCADBFED9}"/>
    <cellStyle name="20% - Accent5 3 2 3 3 2 2" xfId="32016" xr:uid="{339A8B63-5D50-4968-B309-F0DFF5E479B4}"/>
    <cellStyle name="20% - Accent5 3 2 3 3 3" xfId="27124" xr:uid="{BDFD4A5F-7AC9-4E87-ACBC-1E8F959B5245}"/>
    <cellStyle name="20% - Accent5 3 2 3 4" xfId="21998" xr:uid="{7423E050-D9BE-4782-B91E-2EB6C8C085EF}"/>
    <cellStyle name="20% - Accent5 3 2 3 4 2" xfId="32013" xr:uid="{CC83F44B-D588-4790-BF96-E5D741883273}"/>
    <cellStyle name="20% - Accent5 3 2 3 5" xfId="27121" xr:uid="{968F4B99-FDB1-499A-8DBE-11B6480AB32F}"/>
    <cellStyle name="20% - Accent5 3 2 3 6" xfId="38059" xr:uid="{501F74E6-38C1-4B2F-8B15-93DD7B36937B}"/>
    <cellStyle name="20% - Accent5 3 2 4" xfId="7991" xr:uid="{A5F07BD8-EB01-4446-B406-2FD9E5AEF955}"/>
    <cellStyle name="20% - Accent5 3 2 4 2" xfId="7992" xr:uid="{FF42CF8B-4B88-4388-B11F-9D14C2FC4B18}"/>
    <cellStyle name="20% - Accent5 3 2 4 2 2" xfId="22003" xr:uid="{541867E1-B7CD-497D-B08F-ACCDF614C83A}"/>
    <cellStyle name="20% - Accent5 3 2 4 2 2 2" xfId="32018" xr:uid="{877B481E-08E9-4891-A813-7DD578AE299A}"/>
    <cellStyle name="20% - Accent5 3 2 4 2 3" xfId="27126" xr:uid="{02E39BDD-C0B9-4642-AA1C-B2BBD20F1D33}"/>
    <cellStyle name="20% - Accent5 3 2 4 3" xfId="22002" xr:uid="{6AABDE61-F0B4-4BC1-BB03-6F1F81ED72B1}"/>
    <cellStyle name="20% - Accent5 3 2 4 3 2" xfId="32017" xr:uid="{37629AB5-6967-408E-9555-167F19F9E608}"/>
    <cellStyle name="20% - Accent5 3 2 4 4" xfId="27125" xr:uid="{6BCBACF1-398B-4C9C-A4FE-507AC20AC60E}"/>
    <cellStyle name="20% - Accent5 3 2 4 5" xfId="38713" xr:uid="{DECF2F5F-696B-4411-974E-835B6E63815A}"/>
    <cellStyle name="20% - Accent5 3 2 5" xfId="7993" xr:uid="{6556964A-3932-4FFF-8F18-C4F8B1C5C900}"/>
    <cellStyle name="20% - Accent5 3 2 5 2" xfId="22004" xr:uid="{13378C60-6CEF-4107-B8DA-3D301034F98E}"/>
    <cellStyle name="20% - Accent5 3 2 5 2 2" xfId="32019" xr:uid="{B4B2BE1B-0B54-432E-BB72-FE97CB4BC837}"/>
    <cellStyle name="20% - Accent5 3 2 5 3" xfId="27127" xr:uid="{486376E8-1AAE-4FA6-8A7B-CBC117E771EB}"/>
    <cellStyle name="20% - Accent5 3 2 6" xfId="7978" xr:uid="{B1DDADC0-C811-4B23-9A78-B0F9D33A78E6}"/>
    <cellStyle name="20% - Accent5 3 2 6 2" xfId="21989" xr:uid="{08E75B01-AFE1-41C4-95E0-D3618EB590D5}"/>
    <cellStyle name="20% - Accent5 3 2 6 2 2" xfId="32004" xr:uid="{54065748-67D7-4392-BC3D-4C7FE3D96FD2}"/>
    <cellStyle name="20% - Accent5 3 2 6 3" xfId="27112" xr:uid="{C45BEE53-A100-4A9A-8A30-92A356DDD65D}"/>
    <cellStyle name="20% - Accent5 3 2 7" xfId="36354" xr:uid="{F42842D0-CC93-4D78-A63F-866D5754C86B}"/>
    <cellStyle name="20% - Accent5 3 3" xfId="7994" xr:uid="{CF89EB00-EFB7-4DA9-B879-008CB4782645}"/>
    <cellStyle name="20% - Accent5 3 3 2" xfId="7995" xr:uid="{5C72E4AF-E790-45F3-A17E-6894315565F5}"/>
    <cellStyle name="20% - Accent5 3 3 2 2" xfId="7996" xr:uid="{F9850FD2-DFAE-4AE3-AE92-5FE373AE41C7}"/>
    <cellStyle name="20% - Accent5 3 3 2 2 2" xfId="7997" xr:uid="{59668FED-EAA1-4B5E-89B3-32D7E6F3F7ED}"/>
    <cellStyle name="20% - Accent5 3 3 2 2 2 2" xfId="22008" xr:uid="{C00BC1EB-6475-4730-86F2-5AF165BA71AC}"/>
    <cellStyle name="20% - Accent5 3 3 2 2 2 2 2" xfId="32023" xr:uid="{C1D79235-2C7B-4E79-86F1-EF21089E1A9D}"/>
    <cellStyle name="20% - Accent5 3 3 2 2 2 3" xfId="27131" xr:uid="{819348DC-066E-4978-B904-44710DBD7E31}"/>
    <cellStyle name="20% - Accent5 3 3 2 2 3" xfId="22007" xr:uid="{874C7E60-58A9-4773-98CA-1E379AA690E7}"/>
    <cellStyle name="20% - Accent5 3 3 2 2 3 2" xfId="32022" xr:uid="{64CEF7F5-0A88-48CD-81EC-751331EC2AE3}"/>
    <cellStyle name="20% - Accent5 3 3 2 2 4" xfId="27130" xr:uid="{FC76C4AB-BDD2-434F-81A1-08784ABA0D94}"/>
    <cellStyle name="20% - Accent5 3 3 2 3" xfId="7998" xr:uid="{CB9BB23D-A906-40BB-848B-F8AF0591A319}"/>
    <cellStyle name="20% - Accent5 3 3 2 3 2" xfId="22009" xr:uid="{6A19D17E-825B-4080-B7D2-EFEADBD56D55}"/>
    <cellStyle name="20% - Accent5 3 3 2 3 2 2" xfId="32024" xr:uid="{1D9476F3-D278-4A12-AA9B-33FDC4D24F80}"/>
    <cellStyle name="20% - Accent5 3 3 2 3 3" xfId="27132" xr:uid="{19F1B64D-4860-4D44-8A7D-3FCCE3C32F49}"/>
    <cellStyle name="20% - Accent5 3 3 2 4" xfId="22006" xr:uid="{88C8FA58-B5C5-42C8-9D3E-216CBAE60B1A}"/>
    <cellStyle name="20% - Accent5 3 3 2 4 2" xfId="32021" xr:uid="{2CB04B9A-08D3-4B67-8A2A-5DE2059762AA}"/>
    <cellStyle name="20% - Accent5 3 3 2 5" xfId="27129" xr:uid="{E6DFD183-AC4D-4738-A78A-3B0B9B061C3B}"/>
    <cellStyle name="20% - Accent5 3 3 3" xfId="7999" xr:uid="{0CAD0D9A-CDE2-4A75-A65C-41AF2AC6DBC7}"/>
    <cellStyle name="20% - Accent5 3 3 3 2" xfId="8000" xr:uid="{CB5F6B8A-3539-48C4-9A89-63707F63DFD4}"/>
    <cellStyle name="20% - Accent5 3 3 3 2 2" xfId="22011" xr:uid="{8EB33E16-F65E-4C26-A24E-DA91F2847F06}"/>
    <cellStyle name="20% - Accent5 3 3 3 2 2 2" xfId="32026" xr:uid="{CDF0516E-FD5D-427A-8E6F-69BE9D766FB8}"/>
    <cellStyle name="20% - Accent5 3 3 3 2 3" xfId="27134" xr:uid="{3DBA3A23-5BC6-4478-A930-AA51720B4FDC}"/>
    <cellStyle name="20% - Accent5 3 3 3 3" xfId="22010" xr:uid="{741DB192-5857-481A-B714-EDF0877391AD}"/>
    <cellStyle name="20% - Accent5 3 3 3 3 2" xfId="32025" xr:uid="{A9E6710B-5A0E-40CA-818A-E2F8D5FAC071}"/>
    <cellStyle name="20% - Accent5 3 3 3 4" xfId="27133" xr:uid="{2AAD0C34-434E-4442-95D4-030BE6C959DA}"/>
    <cellStyle name="20% - Accent5 3 3 4" xfId="8001" xr:uid="{684CA0BC-7077-4FAB-9CD8-206697E63B2C}"/>
    <cellStyle name="20% - Accent5 3 3 4 2" xfId="22012" xr:uid="{1FB53D23-9909-4BDF-A9F3-B0B2A0F6E90E}"/>
    <cellStyle name="20% - Accent5 3 3 4 2 2" xfId="32027" xr:uid="{63187F5B-2A07-4CDA-AFF3-FB0239F54A0A}"/>
    <cellStyle name="20% - Accent5 3 3 4 3" xfId="27135" xr:uid="{E9D518B0-4118-40CA-838B-314122474E3D}"/>
    <cellStyle name="20% - Accent5 3 3 5" xfId="22005" xr:uid="{CABB7A6C-D074-4B05-9375-40D32D74CC76}"/>
    <cellStyle name="20% - Accent5 3 3 5 2" xfId="32020" xr:uid="{5BD1914A-6EDF-4E57-AE0B-09DFD5937F29}"/>
    <cellStyle name="20% - Accent5 3 3 6" xfId="27128" xr:uid="{A73F6E01-EC60-4639-B54A-72701DB4DB1B}"/>
    <cellStyle name="20% - Accent5 3 3 7" xfId="36623" xr:uid="{E6158D17-2D4C-4FC2-800E-E8A7C223FC57}"/>
    <cellStyle name="20% - Accent5 3 4" xfId="8002" xr:uid="{F1A519F2-4F19-46BB-83E3-E1D1AC220615}"/>
    <cellStyle name="20% - Accent5 3 4 2" xfId="8003" xr:uid="{E62F319B-63A3-4678-B81A-CA6D83F94E76}"/>
    <cellStyle name="20% - Accent5 3 4 2 2" xfId="22014" xr:uid="{5CD22A8B-B818-4EC0-BFE3-7CDDADB1D02C}"/>
    <cellStyle name="20% - Accent5 3 4 2 2 2" xfId="32029" xr:uid="{137AA048-AE92-4738-8048-1F0816CFECF7}"/>
    <cellStyle name="20% - Accent5 3 4 2 3" xfId="27137" xr:uid="{87B2DF7C-CCE1-45C9-94D2-D600CE1D7122}"/>
    <cellStyle name="20% - Accent5 3 4 2 4" xfId="38311" xr:uid="{876C7F6A-3A7F-4D5A-9EDD-351D1944371C}"/>
    <cellStyle name="20% - Accent5 3 4 3" xfId="22013" xr:uid="{018A3EEB-2D7B-4EFB-8797-619A0F5990D0}"/>
    <cellStyle name="20% - Accent5 3 4 3 2" xfId="32028" xr:uid="{95C7E7D2-E80E-4686-842E-A56CBFA5D64F}"/>
    <cellStyle name="20% - Accent5 3 4 3 3" xfId="38969" xr:uid="{85BDCFC4-AD1E-43AB-B2D3-AF3B210553AC}"/>
    <cellStyle name="20% - Accent5 3 4 4" xfId="27136" xr:uid="{0AA12FA4-8B41-49FB-A50D-9B13BC19C0A8}"/>
    <cellStyle name="20% - Accent5 3 4 5" xfId="37672" xr:uid="{5B42968A-7878-4D7F-8839-5D2D497B42F3}"/>
    <cellStyle name="20% - Accent5 3 5" xfId="8004" xr:uid="{D089922E-5BED-419F-92AB-AAF5EE3DB893}"/>
    <cellStyle name="20% - Accent5 3 5 2" xfId="38013" xr:uid="{30DA09B2-AAD0-49C7-8D87-9237BFA4198E}"/>
    <cellStyle name="20% - Accent5 3 6" xfId="8005" xr:uid="{69A24805-4912-4093-B683-4E6F6B647ACE}"/>
    <cellStyle name="20% - Accent5 3 6 2" xfId="8006" xr:uid="{7288EB74-7FB3-4B3D-BC9F-BD07B03CA9BB}"/>
    <cellStyle name="20% - Accent5 3 6 3" xfId="38666" xr:uid="{461D7AF5-5C00-4A51-8AA3-640857BDA40B}"/>
    <cellStyle name="20% - Accent5 3 7" xfId="7977" xr:uid="{EF5E3363-F821-4369-8BFE-BAA0C6BAD447}"/>
    <cellStyle name="20% - Accent5 3 8" xfId="36310" xr:uid="{7F31F834-4F2F-472C-BFCD-DE27A065D2ED}"/>
    <cellStyle name="20% - Accent5 3_Sheet6" xfId="8007" xr:uid="{52E35948-810B-4CF9-9731-5092C86DB06F}"/>
    <cellStyle name="20% - Accent5 30" xfId="37642" xr:uid="{42994A94-07F9-4A88-AF11-51844D91E851}"/>
    <cellStyle name="20% - Accent5 30 2" xfId="38280" xr:uid="{CB68B5F7-8165-4DAF-A02F-E917FDE3C1F5}"/>
    <cellStyle name="20% - Accent5 30 3" xfId="38938" xr:uid="{FE577EDA-F5FE-4B9B-91F2-9EB7E50082A8}"/>
    <cellStyle name="20% - Accent5 31" xfId="36289" xr:uid="{83061C6E-C079-4542-825A-71B84876C102}"/>
    <cellStyle name="20% - Accent5 31 2" xfId="37992" xr:uid="{DAF6B6C3-6E4A-40DA-A2A7-A15D79C7149C}"/>
    <cellStyle name="20% - Accent5 31 3" xfId="38645" xr:uid="{09D2525F-76F3-4D09-9AD1-FE14EE9F3878}"/>
    <cellStyle name="20% - Accent5 4" xfId="383" xr:uid="{56D246B7-358C-44C9-A54B-DD5F5571477B}"/>
    <cellStyle name="20% - Accent5 4 2" xfId="1916" xr:uid="{42696FA8-C7C6-43F2-89F9-7B8C42E76AC6}"/>
    <cellStyle name="20% - Accent5 4 2 2" xfId="8010" xr:uid="{108678D9-277F-41E3-B12B-F0124C36E904}"/>
    <cellStyle name="20% - Accent5 4 2 2 2" xfId="8011" xr:uid="{B2EA4395-DEF4-4272-8566-81CAEEE3A0A1}"/>
    <cellStyle name="20% - Accent5 4 2 2 2 2" xfId="8012" xr:uid="{D20B5CFC-4054-4448-8D3E-5734999571D4}"/>
    <cellStyle name="20% - Accent5 4 2 2 2 2 2" xfId="8013" xr:uid="{B151965C-45D5-4DF6-8451-2C1DEC717D07}"/>
    <cellStyle name="20% - Accent5 4 2 2 2 2 2 2" xfId="22019" xr:uid="{0A37B55F-8154-490E-8AED-E02CF698657C}"/>
    <cellStyle name="20% - Accent5 4 2 2 2 2 2 2 2" xfId="32034" xr:uid="{D15A03D0-4E0A-4829-AE95-FCF43E66A3B7}"/>
    <cellStyle name="20% - Accent5 4 2 2 2 2 2 3" xfId="27142" xr:uid="{815E6DB1-52D7-4410-982E-FBA753C18726}"/>
    <cellStyle name="20% - Accent5 4 2 2 2 2 3" xfId="22018" xr:uid="{EB740BB7-A56F-4215-859D-455A3A864107}"/>
    <cellStyle name="20% - Accent5 4 2 2 2 2 3 2" xfId="32033" xr:uid="{864E8E8B-7826-49A0-9F7C-262A8406623F}"/>
    <cellStyle name="20% - Accent5 4 2 2 2 2 4" xfId="27141" xr:uid="{14100D94-22D2-4FD1-BD94-CC9FBE5A1369}"/>
    <cellStyle name="20% - Accent5 4 2 2 2 3" xfId="8014" xr:uid="{EE0F065E-EFB5-4C75-BC0A-178ACF5EC76F}"/>
    <cellStyle name="20% - Accent5 4 2 2 2 3 2" xfId="22020" xr:uid="{ED3CE0A7-7E0E-479B-895C-835EBF01683B}"/>
    <cellStyle name="20% - Accent5 4 2 2 2 3 2 2" xfId="32035" xr:uid="{BA62C57E-C579-4B2A-BAB9-124CC23A155C}"/>
    <cellStyle name="20% - Accent5 4 2 2 2 3 3" xfId="27143" xr:uid="{2702D9EA-C552-403B-A4AB-F6399352E9D6}"/>
    <cellStyle name="20% - Accent5 4 2 2 2 4" xfId="22017" xr:uid="{83561C98-455F-4606-AB81-243B706384E4}"/>
    <cellStyle name="20% - Accent5 4 2 2 2 4 2" xfId="32032" xr:uid="{DE802C4D-A792-492F-9F19-53A393EE1986}"/>
    <cellStyle name="20% - Accent5 4 2 2 2 5" xfId="27140" xr:uid="{957EE7D6-A96B-427E-AAD6-DC1F2B29A03E}"/>
    <cellStyle name="20% - Accent5 4 2 2 3" xfId="8015" xr:uid="{1C71ED19-2CD8-4108-B4B6-12F5680AD515}"/>
    <cellStyle name="20% - Accent5 4 2 2 3 2" xfId="8016" xr:uid="{DEC9A98E-87CD-4A0C-A21C-8D0A5A6E4357}"/>
    <cellStyle name="20% - Accent5 4 2 2 3 2 2" xfId="22022" xr:uid="{8EF4F930-0A13-432B-AED3-E490F045F732}"/>
    <cellStyle name="20% - Accent5 4 2 2 3 2 2 2" xfId="32037" xr:uid="{F778F46E-6F3A-4BC4-BDD9-3AECAB6D5B36}"/>
    <cellStyle name="20% - Accent5 4 2 2 3 2 3" xfId="27145" xr:uid="{8911AAED-5F02-4D1C-83CB-B4309C2AB36A}"/>
    <cellStyle name="20% - Accent5 4 2 2 3 3" xfId="22021" xr:uid="{2BDF5F55-0486-49DC-9E69-18CDFD832B6D}"/>
    <cellStyle name="20% - Accent5 4 2 2 3 3 2" xfId="32036" xr:uid="{91B69056-52C9-45E1-8D07-ED1B7E256328}"/>
    <cellStyle name="20% - Accent5 4 2 2 3 4" xfId="27144" xr:uid="{7662E28F-E14D-420A-B675-E765BDC2DADF}"/>
    <cellStyle name="20% - Accent5 4 2 2 4" xfId="8017" xr:uid="{2A618AFD-00A6-4BC5-A841-C8126F9AEA98}"/>
    <cellStyle name="20% - Accent5 4 2 2 4 2" xfId="22023" xr:uid="{3AF75326-BD3F-45C7-8D4E-B992DF93FE1E}"/>
    <cellStyle name="20% - Accent5 4 2 2 4 2 2" xfId="32038" xr:uid="{B75634AB-769A-49CA-ABCB-7448AC6BDC0A}"/>
    <cellStyle name="20% - Accent5 4 2 2 4 3" xfId="27146" xr:uid="{118EAC05-CE21-45F7-B7A6-612CE8B512F4}"/>
    <cellStyle name="20% - Accent5 4 2 2 5" xfId="22016" xr:uid="{61B26651-767B-48A2-BD34-EFFF4402EF2A}"/>
    <cellStyle name="20% - Accent5 4 2 2 5 2" xfId="32031" xr:uid="{DE7B7406-41CC-4573-B2CC-392FC9BA4100}"/>
    <cellStyle name="20% - Accent5 4 2 2 6" xfId="27139" xr:uid="{6F17CACE-A5AE-480A-9509-D58A0DD34E23}"/>
    <cellStyle name="20% - Accent5 4 2 3" xfId="8018" xr:uid="{51007055-6D35-4797-9715-DDD75F8A9D35}"/>
    <cellStyle name="20% - Accent5 4 2 3 2" xfId="8019" xr:uid="{D1674C80-B386-4FDB-9FD1-0442B3515CA7}"/>
    <cellStyle name="20% - Accent5 4 2 3 2 2" xfId="8020" xr:uid="{EAFCCC05-DEBB-4527-A53D-93A32FD7DD5A}"/>
    <cellStyle name="20% - Accent5 4 2 3 2 2 2" xfId="22026" xr:uid="{74241626-05E9-47D1-80E5-28282BDFA9A2}"/>
    <cellStyle name="20% - Accent5 4 2 3 2 2 2 2" xfId="32041" xr:uid="{F890F5F6-B7CD-4D0F-98B8-24E80B2FE621}"/>
    <cellStyle name="20% - Accent5 4 2 3 2 2 3" xfId="27149" xr:uid="{880DBCD2-21BA-4F49-A808-5E227A5C8CE8}"/>
    <cellStyle name="20% - Accent5 4 2 3 2 3" xfId="22025" xr:uid="{3538C0E5-45D3-4BA0-84DA-69805B84B318}"/>
    <cellStyle name="20% - Accent5 4 2 3 2 3 2" xfId="32040" xr:uid="{81AB2DE2-995A-4C64-8BD6-6E1F39FB909D}"/>
    <cellStyle name="20% - Accent5 4 2 3 2 4" xfId="27148" xr:uid="{D4FBB776-B5E4-46EE-9013-2945D933DA98}"/>
    <cellStyle name="20% - Accent5 4 2 3 3" xfId="8021" xr:uid="{F13F620E-9B37-4266-B9D1-ED8671DF4C35}"/>
    <cellStyle name="20% - Accent5 4 2 3 3 2" xfId="22027" xr:uid="{89655169-3EFA-4FAC-AD99-9DA13538DE87}"/>
    <cellStyle name="20% - Accent5 4 2 3 3 2 2" xfId="32042" xr:uid="{C436458D-6BD9-4095-9547-CDC9089DD097}"/>
    <cellStyle name="20% - Accent5 4 2 3 3 3" xfId="27150" xr:uid="{FD68A53D-AA77-475F-9D16-A684C27617D6}"/>
    <cellStyle name="20% - Accent5 4 2 3 4" xfId="22024" xr:uid="{59E52D88-ED0E-49E9-B594-309D68688518}"/>
    <cellStyle name="20% - Accent5 4 2 3 4 2" xfId="32039" xr:uid="{AE37879C-0659-4C84-9435-4B5BEBDC8B9B}"/>
    <cellStyle name="20% - Accent5 4 2 3 5" xfId="27147" xr:uid="{36FE97F8-7A90-44D1-AAE8-05202ADF5229}"/>
    <cellStyle name="20% - Accent5 4 2 4" xfId="8022" xr:uid="{2C3CB6A9-906B-43BD-9F67-9AB73DE10CD3}"/>
    <cellStyle name="20% - Accent5 4 2 4 2" xfId="8023" xr:uid="{716FDF27-F217-481F-AFFD-388F0732251A}"/>
    <cellStyle name="20% - Accent5 4 2 4 2 2" xfId="22029" xr:uid="{B875FAA0-5FDC-4F82-9025-0EC90A09B2C6}"/>
    <cellStyle name="20% - Accent5 4 2 4 2 2 2" xfId="32044" xr:uid="{B67D6BEA-66F8-4E98-AC61-278A03F03B85}"/>
    <cellStyle name="20% - Accent5 4 2 4 2 3" xfId="27152" xr:uid="{01DBF8EE-780E-4F36-8504-AAAB17C6A379}"/>
    <cellStyle name="20% - Accent5 4 2 4 3" xfId="22028" xr:uid="{EF4C0962-733E-46B7-8D84-8C653D5CB6ED}"/>
    <cellStyle name="20% - Accent5 4 2 4 3 2" xfId="32043" xr:uid="{0039644C-258A-4465-9978-11A0AC7543BC}"/>
    <cellStyle name="20% - Accent5 4 2 4 4" xfId="27151" xr:uid="{B69F4122-F91D-4E32-B398-72F5EB938948}"/>
    <cellStyle name="20% - Accent5 4 2 5" xfId="8024" xr:uid="{530C4CE4-404A-41D7-86EB-D3C0A05B0F10}"/>
    <cellStyle name="20% - Accent5 4 2 5 2" xfId="22030" xr:uid="{32DCA331-BC37-4B97-97FA-22F3114EFFB8}"/>
    <cellStyle name="20% - Accent5 4 2 5 2 2" xfId="32045" xr:uid="{93825328-7486-42B8-85E6-5A08824FC845}"/>
    <cellStyle name="20% - Accent5 4 2 5 3" xfId="27153" xr:uid="{11027A70-460D-4166-B103-8C5644F4D9EA}"/>
    <cellStyle name="20% - Accent5 4 2 6" xfId="8009" xr:uid="{59C3D91A-BEA8-4E23-B12D-3EE9C2BAA485}"/>
    <cellStyle name="20% - Accent5 4 2 6 2" xfId="22015" xr:uid="{E6621C9C-1D0A-4CF0-8C10-58B739C4E743}"/>
    <cellStyle name="20% - Accent5 4 2 6 2 2" xfId="32030" xr:uid="{FE473487-6A31-4901-A5D5-4F1E517D2C7A}"/>
    <cellStyle name="20% - Accent5 4 2 6 3" xfId="27138" xr:uid="{343A0338-EF7F-4064-BACC-F3ABAD082057}"/>
    <cellStyle name="20% - Accent5 4 2 7" xfId="36624" xr:uid="{217AFBE5-02EB-4F6E-86F1-E5DA33BF50D7}"/>
    <cellStyle name="20% - Accent5 4 3" xfId="1917" xr:uid="{00FF3125-11FB-4794-A642-FAD877461F3C}"/>
    <cellStyle name="20% - Accent5 4 3 2" xfId="8026" xr:uid="{F7DBD6AE-1228-44A9-84B7-BAC064E3DDC6}"/>
    <cellStyle name="20% - Accent5 4 3 2 2" xfId="8027" xr:uid="{7B661CDD-460D-471D-B2F9-25138CAEA7EB}"/>
    <cellStyle name="20% - Accent5 4 3 2 2 2" xfId="8028" xr:uid="{8892949F-ED6B-439B-956F-6716EFCCDA9A}"/>
    <cellStyle name="20% - Accent5 4 3 2 2 2 2" xfId="22034" xr:uid="{1AB443DC-766A-4BA3-9D86-86920FEF7678}"/>
    <cellStyle name="20% - Accent5 4 3 2 2 2 2 2" xfId="32049" xr:uid="{33129C52-1F3C-4AE1-9AF7-A76ED66F7699}"/>
    <cellStyle name="20% - Accent5 4 3 2 2 2 3" xfId="27157" xr:uid="{0AEA19FD-5888-45E6-A9B9-189E91639123}"/>
    <cellStyle name="20% - Accent5 4 3 2 2 3" xfId="22033" xr:uid="{544404B4-C0AA-49B4-8FD1-1D1BDE3F6129}"/>
    <cellStyle name="20% - Accent5 4 3 2 2 3 2" xfId="32048" xr:uid="{81620699-7AA3-4CD4-9CE5-E67DE7D8C7F4}"/>
    <cellStyle name="20% - Accent5 4 3 2 2 4" xfId="27156" xr:uid="{7EDFA67F-D914-4BF4-8BF0-0CB8905F2A90}"/>
    <cellStyle name="20% - Accent5 4 3 2 3" xfId="8029" xr:uid="{DF0AFBC9-E553-4EB8-B443-8CA5CFE91D53}"/>
    <cellStyle name="20% - Accent5 4 3 2 3 2" xfId="22035" xr:uid="{4A828AB6-383F-4B9A-B21D-72E9F039E312}"/>
    <cellStyle name="20% - Accent5 4 3 2 3 2 2" xfId="32050" xr:uid="{F271B769-0A9D-4377-8D97-F83B1B917D13}"/>
    <cellStyle name="20% - Accent5 4 3 2 3 3" xfId="27158" xr:uid="{144A6F14-7410-465B-8A0F-BEAB80E3EE45}"/>
    <cellStyle name="20% - Accent5 4 3 2 4" xfId="22032" xr:uid="{D8287980-A0EF-4775-AA45-B892DC476A73}"/>
    <cellStyle name="20% - Accent5 4 3 2 4 2" xfId="32047" xr:uid="{5E8416F4-9615-4FD2-AA0B-68D51F011296}"/>
    <cellStyle name="20% - Accent5 4 3 2 5" xfId="27155" xr:uid="{9F35FF1C-C4A5-4CD3-8C4E-B19174D19B59}"/>
    <cellStyle name="20% - Accent5 4 3 2 6" xfId="38323" xr:uid="{B2AA32F5-D7E8-43EF-A2DF-A4B3A410448B}"/>
    <cellStyle name="20% - Accent5 4 3 3" xfId="8030" xr:uid="{4FC96EB8-C5C6-4B69-A728-6C81FA17E1AF}"/>
    <cellStyle name="20% - Accent5 4 3 3 2" xfId="8031" xr:uid="{6411C14B-4411-40A5-91D0-5226E5F9ADD8}"/>
    <cellStyle name="20% - Accent5 4 3 3 2 2" xfId="22037" xr:uid="{28E198DA-A2AD-44CD-992A-A7E2EE60303D}"/>
    <cellStyle name="20% - Accent5 4 3 3 2 2 2" xfId="32052" xr:uid="{220AEB5D-BAA2-4C65-868D-D60E1779AD66}"/>
    <cellStyle name="20% - Accent5 4 3 3 2 3" xfId="27160" xr:uid="{F31B269F-6BF5-4638-A53C-BA455F8CE878}"/>
    <cellStyle name="20% - Accent5 4 3 3 3" xfId="22036" xr:uid="{7BA8C56F-1D31-4604-BAFC-63C2D9887C27}"/>
    <cellStyle name="20% - Accent5 4 3 3 3 2" xfId="32051" xr:uid="{6BD3E579-463D-4759-A0F5-283083DE2D18}"/>
    <cellStyle name="20% - Accent5 4 3 3 4" xfId="27159" xr:uid="{A6433F46-2B4A-4FD3-B6EE-A522425A2FB4}"/>
    <cellStyle name="20% - Accent5 4 3 3 5" xfId="38982" xr:uid="{15543038-FF4F-47E5-94D4-7267F640459B}"/>
    <cellStyle name="20% - Accent5 4 3 4" xfId="8032" xr:uid="{E8C44357-4B36-44DC-9457-7E871DCFD3F1}"/>
    <cellStyle name="20% - Accent5 4 3 4 2" xfId="22038" xr:uid="{4DE090F9-F40D-4902-95A8-2377B3A0EFC3}"/>
    <cellStyle name="20% - Accent5 4 3 4 2 2" xfId="32053" xr:uid="{6021C8F1-286C-4DD1-9A04-067B2AD662FB}"/>
    <cellStyle name="20% - Accent5 4 3 4 3" xfId="27161" xr:uid="{FBA8DB6E-9FD2-4B3E-9FDE-0A781ADE89BA}"/>
    <cellStyle name="20% - Accent5 4 3 5" xfId="8025" xr:uid="{A416DB42-BCFC-470C-8599-660B072A86CD}"/>
    <cellStyle name="20% - Accent5 4 3 5 2" xfId="22031" xr:uid="{8BB88E87-7D8B-401B-A636-572AF1F42591}"/>
    <cellStyle name="20% - Accent5 4 3 5 2 2" xfId="32046" xr:uid="{8AEBFEEF-5C63-41F3-97E3-0F4592920895}"/>
    <cellStyle name="20% - Accent5 4 3 5 3" xfId="27154" xr:uid="{F398EC69-3881-49FF-B8DD-29BCF665A464}"/>
    <cellStyle name="20% - Accent5 4 3 6" xfId="37684" xr:uid="{9AAC5697-87E9-4350-A395-B0D06851D854}"/>
    <cellStyle name="20% - Accent5 4 4" xfId="5969" xr:uid="{54D55527-2F64-484B-AC9F-592AAF709362}"/>
    <cellStyle name="20% - Accent5 4 4 2" xfId="8034" xr:uid="{995B484D-464E-4E0F-8605-D2F5E5433E07}"/>
    <cellStyle name="20% - Accent5 4 4 2 2" xfId="22040" xr:uid="{7211EAD6-08A1-4A31-8FCC-C5FE640F6C55}"/>
    <cellStyle name="20% - Accent5 4 4 2 2 2" xfId="32055" xr:uid="{2EBD1215-B0A0-4A88-8CB3-EB066A434140}"/>
    <cellStyle name="20% - Accent5 4 4 2 3" xfId="27163" xr:uid="{5D364B30-08F6-423C-9CCE-37D5CC32A4A3}"/>
    <cellStyle name="20% - Accent5 4 4 3" xfId="8033" xr:uid="{DD2DB96E-4E08-4E48-A259-59D8B55EF9C9}"/>
    <cellStyle name="20% - Accent5 4 4 3 2" xfId="22039" xr:uid="{72775ED7-9CD3-44B2-8E42-2E8BF2AAF3F1}"/>
    <cellStyle name="20% - Accent5 4 4 3 2 2" xfId="32054" xr:uid="{2AB693F5-02C1-4130-9A24-4D213B428733}"/>
    <cellStyle name="20% - Accent5 4 4 3 3" xfId="27162" xr:uid="{F439A5A3-61D0-426A-BE86-FDF5E98893E6}"/>
    <cellStyle name="20% - Accent5 4 4 4" xfId="38025" xr:uid="{89058B67-AE82-4B9C-9B66-B36B51398DCD}"/>
    <cellStyle name="20% - Accent5 4 5" xfId="8035" xr:uid="{B41113BC-5D83-4359-BAF7-67F63D6D35B2}"/>
    <cellStyle name="20% - Accent5 4 5 2" xfId="38678" xr:uid="{1E72898C-F525-4322-AE87-FFD0211D7115}"/>
    <cellStyle name="20% - Accent5 4 6" xfId="8036" xr:uid="{CD5CF259-A792-411E-A402-692F9A531286}"/>
    <cellStyle name="20% - Accent5 4 6 2" xfId="8037" xr:uid="{3C420B9F-7E3B-4028-8E0E-C38C840F3BD3}"/>
    <cellStyle name="20% - Accent5 4 7" xfId="8008" xr:uid="{4ABF1E07-1E82-4A52-97D1-92029C623C1F}"/>
    <cellStyle name="20% - Accent5 4 8" xfId="36322" xr:uid="{82C65F02-484E-4D2C-8D1F-AA7E92AD0DB9}"/>
    <cellStyle name="20% - Accent5 5" xfId="295" xr:uid="{B1C58929-7D01-4B0A-B4DC-CB717A3F15D9}"/>
    <cellStyle name="20% - Accent5 5 2" xfId="8039" xr:uid="{681CB20B-C67B-4F53-B7A8-1C14F6A87194}"/>
    <cellStyle name="20% - Accent5 5 2 2" xfId="8040" xr:uid="{B0526A49-CF52-4A7D-9446-735E697DC456}"/>
    <cellStyle name="20% - Accent5 5 2 2 2" xfId="8041" xr:uid="{694DADE7-D143-4736-B892-86F782564541}"/>
    <cellStyle name="20% - Accent5 5 2 2 2 2" xfId="8042" xr:uid="{0DEE58EE-C9AE-43B7-A212-DD5826627D95}"/>
    <cellStyle name="20% - Accent5 5 2 2 2 2 2" xfId="8043" xr:uid="{E71B502D-A97A-4735-AEBA-EEBD882BACB3}"/>
    <cellStyle name="20% - Accent5 5 2 2 2 2 2 2" xfId="22045" xr:uid="{48D19E56-9BC6-45E0-8023-45FC7832019C}"/>
    <cellStyle name="20% - Accent5 5 2 2 2 2 2 2 2" xfId="32060" xr:uid="{8BBC20B2-38D0-4E17-B343-A12677F1D0BD}"/>
    <cellStyle name="20% - Accent5 5 2 2 2 2 2 3" xfId="27168" xr:uid="{0330DD8C-7A42-4096-B596-3E6C0B9A7702}"/>
    <cellStyle name="20% - Accent5 5 2 2 2 2 3" xfId="22044" xr:uid="{E2E7FD2F-6948-4B1C-B56B-668A9660EC90}"/>
    <cellStyle name="20% - Accent5 5 2 2 2 2 3 2" xfId="32059" xr:uid="{4F0679D0-9639-481D-91CC-4225F1D023EE}"/>
    <cellStyle name="20% - Accent5 5 2 2 2 2 4" xfId="27167" xr:uid="{70374CE2-C467-46E4-8F02-4E8F168A9CD9}"/>
    <cellStyle name="20% - Accent5 5 2 2 2 3" xfId="8044" xr:uid="{981410E9-4CB1-4D4F-B986-7CA5217167E0}"/>
    <cellStyle name="20% - Accent5 5 2 2 2 3 2" xfId="22046" xr:uid="{FEB522F6-C9E9-4005-A90A-F70B76BBE90E}"/>
    <cellStyle name="20% - Accent5 5 2 2 2 3 2 2" xfId="32061" xr:uid="{4441B135-0920-48F1-8A9F-66536806A694}"/>
    <cellStyle name="20% - Accent5 5 2 2 2 3 3" xfId="27169" xr:uid="{7E68B057-FE39-45C8-B4B5-FFCE2CCBC8C3}"/>
    <cellStyle name="20% - Accent5 5 2 2 2 4" xfId="22043" xr:uid="{370E1D68-ED29-4C29-B488-6F9C6F2E0BEB}"/>
    <cellStyle name="20% - Accent5 5 2 2 2 4 2" xfId="32058" xr:uid="{1EADB699-1461-4EFF-9310-BD11F596B771}"/>
    <cellStyle name="20% - Accent5 5 2 2 2 5" xfId="27166" xr:uid="{453B74EA-764F-4E02-98FC-513C2FCE3D5F}"/>
    <cellStyle name="20% - Accent5 5 2 2 3" xfId="8045" xr:uid="{EC06C5A9-E53F-448C-83E7-07768BF8A3CA}"/>
    <cellStyle name="20% - Accent5 5 2 2 3 2" xfId="8046" xr:uid="{1169C53C-1694-42C4-8407-5677B58AC833}"/>
    <cellStyle name="20% - Accent5 5 2 2 3 2 2" xfId="22048" xr:uid="{7622192C-B421-4F70-A485-1EFDF2D752FE}"/>
    <cellStyle name="20% - Accent5 5 2 2 3 2 2 2" xfId="32063" xr:uid="{DFC824BB-9318-4FB6-AD2D-EE78EC2ED8ED}"/>
    <cellStyle name="20% - Accent5 5 2 2 3 2 3" xfId="27171" xr:uid="{424F6FDA-ADD4-44BD-A8E2-34D35C67E794}"/>
    <cellStyle name="20% - Accent5 5 2 2 3 3" xfId="22047" xr:uid="{F1DED4FA-6A63-4BC8-BDF1-6A6D4A0575B5}"/>
    <cellStyle name="20% - Accent5 5 2 2 3 3 2" xfId="32062" xr:uid="{FB41A0B5-1718-4F3D-A36E-3C687652CC16}"/>
    <cellStyle name="20% - Accent5 5 2 2 3 4" xfId="27170" xr:uid="{DB68A3F1-9498-4F40-8FFA-5FCEE29BB62F}"/>
    <cellStyle name="20% - Accent5 5 2 2 4" xfId="8047" xr:uid="{5508C24F-A50E-4375-98B4-862D9F6ECEFF}"/>
    <cellStyle name="20% - Accent5 5 2 2 4 2" xfId="22049" xr:uid="{4C7664E2-D245-44F9-91D5-C3109BE909EE}"/>
    <cellStyle name="20% - Accent5 5 2 2 4 2 2" xfId="32064" xr:uid="{66934DD1-D222-44EC-B262-17D6A0F51E04}"/>
    <cellStyle name="20% - Accent5 5 2 2 4 3" xfId="27172" xr:uid="{F19BDE3C-4E27-45F0-9CE8-C4ADDA9276F2}"/>
    <cellStyle name="20% - Accent5 5 2 2 5" xfId="22042" xr:uid="{3DCBD5F3-B603-4A06-A6D3-1A063DE33DF1}"/>
    <cellStyle name="20% - Accent5 5 2 2 5 2" xfId="32057" xr:uid="{26600A43-994A-43C8-B1DE-874C0C57DAC7}"/>
    <cellStyle name="20% - Accent5 5 2 2 6" xfId="27165" xr:uid="{60F23B9A-1112-48E8-8BA7-A29509DA5B36}"/>
    <cellStyle name="20% - Accent5 5 2 3" xfId="8048" xr:uid="{63A49292-8E44-4EC8-B34F-89CFE11BA9C0}"/>
    <cellStyle name="20% - Accent5 5 2 3 2" xfId="8049" xr:uid="{D8F3C8C3-F564-4051-8A9C-FC3277DB3C86}"/>
    <cellStyle name="20% - Accent5 5 2 3 2 2" xfId="8050" xr:uid="{607E74E3-FBCC-4E7B-8F75-08B5B9A8B516}"/>
    <cellStyle name="20% - Accent5 5 2 3 2 2 2" xfId="22052" xr:uid="{0FC6AA53-0C3B-476D-875E-7AD1D52581C5}"/>
    <cellStyle name="20% - Accent5 5 2 3 2 2 2 2" xfId="32067" xr:uid="{19850132-1BFD-4855-ACDE-65F16A47C97D}"/>
    <cellStyle name="20% - Accent5 5 2 3 2 2 3" xfId="27175" xr:uid="{4F88C796-ABB6-4470-99E5-4D8A3FC8DF63}"/>
    <cellStyle name="20% - Accent5 5 2 3 2 3" xfId="22051" xr:uid="{0958B79D-B52C-441D-8A16-F2BBA013A257}"/>
    <cellStyle name="20% - Accent5 5 2 3 2 3 2" xfId="32066" xr:uid="{645551D5-BFF9-4718-B1A8-88C614BE7625}"/>
    <cellStyle name="20% - Accent5 5 2 3 2 4" xfId="27174" xr:uid="{C9D2EB62-D2B0-4A78-871C-2C42DF68434A}"/>
    <cellStyle name="20% - Accent5 5 2 3 3" xfId="8051" xr:uid="{280E69D2-4A70-45D0-93E7-1DB801845E2B}"/>
    <cellStyle name="20% - Accent5 5 2 3 3 2" xfId="22053" xr:uid="{3E9FE6A5-17FD-4A11-B1D5-CEB9FCFB2F8D}"/>
    <cellStyle name="20% - Accent5 5 2 3 3 2 2" xfId="32068" xr:uid="{C4026BD4-6C31-45A6-908C-AD8930AC7742}"/>
    <cellStyle name="20% - Accent5 5 2 3 3 3" xfId="27176" xr:uid="{1BC5B94C-44E3-4A2C-95CF-7694F766CF71}"/>
    <cellStyle name="20% - Accent5 5 2 3 4" xfId="22050" xr:uid="{DC48BEBF-6B54-4302-9333-CCE7B6206532}"/>
    <cellStyle name="20% - Accent5 5 2 3 4 2" xfId="32065" xr:uid="{62DF769E-2349-4A2C-8EDE-C4736B6ACA7C}"/>
    <cellStyle name="20% - Accent5 5 2 3 5" xfId="27173" xr:uid="{EFFE1A0C-BDAB-4EA4-8D78-5C29F4ED4F93}"/>
    <cellStyle name="20% - Accent5 5 2 4" xfId="8052" xr:uid="{4A459950-6F33-47B7-B06B-E501F1D0B3A7}"/>
    <cellStyle name="20% - Accent5 5 2 4 2" xfId="8053" xr:uid="{865F528B-7720-473F-B0B7-3A4315E84134}"/>
    <cellStyle name="20% - Accent5 5 2 4 2 2" xfId="22055" xr:uid="{174252D2-4B26-4F8C-A49A-1350FEB8234B}"/>
    <cellStyle name="20% - Accent5 5 2 4 2 2 2" xfId="32070" xr:uid="{BBD38C6F-6D32-4D70-8E77-68171748019C}"/>
    <cellStyle name="20% - Accent5 5 2 4 2 3" xfId="27178" xr:uid="{D25A6D8C-996C-4583-B3E3-43ABAA38FF35}"/>
    <cellStyle name="20% - Accent5 5 2 4 3" xfId="22054" xr:uid="{DA2A5BBB-CCFA-442C-B5BE-349ECC2B5132}"/>
    <cellStyle name="20% - Accent5 5 2 4 3 2" xfId="32069" xr:uid="{7AC5682A-0A7F-47B6-AD27-EA2D9EE41325}"/>
    <cellStyle name="20% - Accent5 5 2 4 4" xfId="27177" xr:uid="{F026668F-9E26-4B0F-8BAE-3F1D2022E5FB}"/>
    <cellStyle name="20% - Accent5 5 2 5" xfId="8054" xr:uid="{03A59719-EB71-4488-A464-F18A03E74479}"/>
    <cellStyle name="20% - Accent5 5 2 5 2" xfId="22056" xr:uid="{39314F5B-AD3A-4654-8E2F-A6C0195E2105}"/>
    <cellStyle name="20% - Accent5 5 2 5 2 2" xfId="32071" xr:uid="{2A2818D5-0B64-4EE5-8AEB-F3FE8AAF9CE8}"/>
    <cellStyle name="20% - Accent5 5 2 5 3" xfId="27179" xr:uid="{B7F8381D-C861-43F1-9E4A-10D136C65D10}"/>
    <cellStyle name="20% - Accent5 5 2 6" xfId="22041" xr:uid="{B172BA31-CBD7-4394-94DE-15E91B8A0C9B}"/>
    <cellStyle name="20% - Accent5 5 2 6 2" xfId="32056" xr:uid="{F97FB774-3748-4CDF-AD43-C37D83D135D1}"/>
    <cellStyle name="20% - Accent5 5 2 7" xfId="27164" xr:uid="{8FC0CA03-EE39-4EC2-8E74-9C6C57CE1C87}"/>
    <cellStyle name="20% - Accent5 5 2 8" xfId="36625" xr:uid="{F3D7FE24-1A8D-4DE4-8510-8A269B839D25}"/>
    <cellStyle name="20% - Accent5 5 3" xfId="8055" xr:uid="{C2E7012B-F178-4832-A51C-CA258F916D64}"/>
    <cellStyle name="20% - Accent5 5 3 2" xfId="8056" xr:uid="{A99AA7BB-49BB-45CB-9A1E-B42EDE1B190A}"/>
    <cellStyle name="20% - Accent5 5 3 2 2" xfId="8057" xr:uid="{4ECFD163-C647-48AA-B296-171FDB492D0F}"/>
    <cellStyle name="20% - Accent5 5 3 2 2 2" xfId="8058" xr:uid="{CB47594A-8DA7-4057-9B32-84960BB7AF70}"/>
    <cellStyle name="20% - Accent5 5 3 2 2 2 2" xfId="22060" xr:uid="{7E00CA30-89A2-4FC6-9303-DFA80D93393D}"/>
    <cellStyle name="20% - Accent5 5 3 2 2 2 2 2" xfId="32075" xr:uid="{37D54010-28F5-4EB3-90DE-8CEF71418786}"/>
    <cellStyle name="20% - Accent5 5 3 2 2 2 3" xfId="27183" xr:uid="{40E44E0E-BE07-4B34-9C2A-7FC2A3D6CFB5}"/>
    <cellStyle name="20% - Accent5 5 3 2 2 3" xfId="22059" xr:uid="{53863C3E-0090-45A9-A3DA-3550CC99B311}"/>
    <cellStyle name="20% - Accent5 5 3 2 2 3 2" xfId="32074" xr:uid="{96E870F3-974B-483D-8128-BA34908A19FB}"/>
    <cellStyle name="20% - Accent5 5 3 2 2 4" xfId="27182" xr:uid="{B303ACF9-EA85-46D4-A643-71BCC131BF0E}"/>
    <cellStyle name="20% - Accent5 5 3 2 3" xfId="8059" xr:uid="{551BD7EA-AFDF-474E-A0D6-544C661EC4DE}"/>
    <cellStyle name="20% - Accent5 5 3 2 3 2" xfId="22061" xr:uid="{42727C5D-BAD1-41E2-8A4C-AB7BD049A278}"/>
    <cellStyle name="20% - Accent5 5 3 2 3 2 2" xfId="32076" xr:uid="{F2F74EA7-E5CB-4441-9517-B88397E3C742}"/>
    <cellStyle name="20% - Accent5 5 3 2 3 3" xfId="27184" xr:uid="{F1A42AE2-78E1-4693-85F3-6BDC5D14AA95}"/>
    <cellStyle name="20% - Accent5 5 3 2 4" xfId="22058" xr:uid="{E432AD18-DC97-4A65-B263-10AFA6E4FDB1}"/>
    <cellStyle name="20% - Accent5 5 3 2 4 2" xfId="32073" xr:uid="{24F47E15-291C-4835-A104-C6308FD1B911}"/>
    <cellStyle name="20% - Accent5 5 3 2 5" xfId="27181" xr:uid="{8E905FE6-4D0E-482D-8C76-28ABA337AFF5}"/>
    <cellStyle name="20% - Accent5 5 3 2 6" xfId="38372" xr:uid="{757F2191-5A51-4325-8671-9ECF2A1BFA78}"/>
    <cellStyle name="20% - Accent5 5 3 3" xfId="8060" xr:uid="{081FE5F8-2F57-4E41-B60F-92CBA08F36C6}"/>
    <cellStyle name="20% - Accent5 5 3 3 2" xfId="8061" xr:uid="{2CF0C7E8-E88E-47F0-A53D-DE349EECBC1B}"/>
    <cellStyle name="20% - Accent5 5 3 3 2 2" xfId="22063" xr:uid="{73A6C008-10B8-4A33-B0E4-65DF53763DD4}"/>
    <cellStyle name="20% - Accent5 5 3 3 2 2 2" xfId="32078" xr:uid="{E4A1A3B4-F2F2-443D-8E4D-6B202D6EF825}"/>
    <cellStyle name="20% - Accent5 5 3 3 2 3" xfId="27186" xr:uid="{B8BA8FCC-7394-4641-B7EA-7448E0737918}"/>
    <cellStyle name="20% - Accent5 5 3 3 3" xfId="22062" xr:uid="{6E494356-6E5C-45CA-90DD-02203245F51A}"/>
    <cellStyle name="20% - Accent5 5 3 3 3 2" xfId="32077" xr:uid="{C5AFECBF-93BB-4699-B014-9865B4EB701F}"/>
    <cellStyle name="20% - Accent5 5 3 3 4" xfId="27185" xr:uid="{6A4E4B6D-ABC9-4DF2-A31E-FBBC65F0FBCF}"/>
    <cellStyle name="20% - Accent5 5 3 3 5" xfId="39031" xr:uid="{1F099CDA-FCF2-4826-9F7A-A1D49F6F356F}"/>
    <cellStyle name="20% - Accent5 5 3 4" xfId="8062" xr:uid="{337AFE4E-09BB-48B7-BD4C-CB0C2273B238}"/>
    <cellStyle name="20% - Accent5 5 3 4 2" xfId="22064" xr:uid="{34151C1B-A231-47BE-8084-C882A54C8C1B}"/>
    <cellStyle name="20% - Accent5 5 3 4 2 2" xfId="32079" xr:uid="{3225C97D-DF94-4D6F-B9BC-BC31293477B8}"/>
    <cellStyle name="20% - Accent5 5 3 4 3" xfId="27187" xr:uid="{6AD0A5C4-FACF-449B-A37A-E6356DB82DAD}"/>
    <cellStyle name="20% - Accent5 5 3 5" xfId="22057" xr:uid="{8C46352A-B1A7-4035-B464-DD8CCE5B4FC7}"/>
    <cellStyle name="20% - Accent5 5 3 5 2" xfId="32072" xr:uid="{CAEC2F76-D250-4278-8D1B-C86DA1A44748}"/>
    <cellStyle name="20% - Accent5 5 3 6" xfId="27180" xr:uid="{2F93F819-9DD7-4ED4-85C0-1195C19CD79A}"/>
    <cellStyle name="20% - Accent5 5 3 7" xfId="37732" xr:uid="{5A18D31B-7077-4BCA-90E2-FE7085A6FCE8}"/>
    <cellStyle name="20% - Accent5 5 4" xfId="8063" xr:uid="{E1C7DC0A-F0BF-465A-A33C-8D2F5EBC3F0B}"/>
    <cellStyle name="20% - Accent5 5 4 2" xfId="8064" xr:uid="{ED06CED5-3A8D-4C27-9C5E-689A4ED5A4BD}"/>
    <cellStyle name="20% - Accent5 5 4 2 2" xfId="22066" xr:uid="{F3A775C3-84D7-4CB4-BEA7-7D063D11018F}"/>
    <cellStyle name="20% - Accent5 5 4 2 2 2" xfId="32081" xr:uid="{3DB738A3-3497-4F68-8115-7793252B95DB}"/>
    <cellStyle name="20% - Accent5 5 4 2 3" xfId="27189" xr:uid="{98201557-C348-472B-B113-E64EEFC38E0A}"/>
    <cellStyle name="20% - Accent5 5 4 3" xfId="22065" xr:uid="{C8334C89-9083-433B-ACB8-B39EDCB69822}"/>
    <cellStyle name="20% - Accent5 5 4 3 2" xfId="32080" xr:uid="{2698EC75-05DF-4721-AE33-C82DEC09AB3E}"/>
    <cellStyle name="20% - Accent5 5 4 4" xfId="27188" xr:uid="{0E65F543-DBFA-48DD-901E-6EBE1FBC9E79}"/>
    <cellStyle name="20% - Accent5 5 4 5" xfId="38077" xr:uid="{970D3087-71B2-4F4E-AFC7-157BFD7B2256}"/>
    <cellStyle name="20% - Accent5 5 5" xfId="8065" xr:uid="{5D77780F-E128-4075-9402-E21D36BEB270}"/>
    <cellStyle name="20% - Accent5 5 5 2" xfId="38732" xr:uid="{FE95B5AF-4CCE-4853-A8BE-5C26A8811005}"/>
    <cellStyle name="20% - Accent5 5 6" xfId="8038" xr:uid="{D3A9AFD3-C553-4452-A948-E726468F20DD}"/>
    <cellStyle name="20% - Accent5 5 7" xfId="36370" xr:uid="{000DED84-F7F9-442B-BCEC-28F7E4396858}"/>
    <cellStyle name="20% - Accent5 6" xfId="1918" xr:uid="{3A30FB53-B90B-4DEB-8220-058B88807EDD}"/>
    <cellStyle name="20% - Accent5 6 2" xfId="5971" xr:uid="{8C34456E-F9DF-45E9-9242-729178A84866}"/>
    <cellStyle name="20% - Accent5 6 2 2" xfId="8067" xr:uid="{A3412521-D77D-4B98-9362-486831BDF815}"/>
    <cellStyle name="20% - Accent5 6 2 2 2" xfId="8068" xr:uid="{8AA11185-6DB0-410C-A6AC-0F58A6339781}"/>
    <cellStyle name="20% - Accent5 6 2 2 2 2" xfId="8069" xr:uid="{43FA9200-6C1C-4E3E-BF55-5BA8B82A98A3}"/>
    <cellStyle name="20% - Accent5 6 2 2 2 2 2" xfId="8070" xr:uid="{A6B73D69-0D27-4759-A601-971BA8464363}"/>
    <cellStyle name="20% - Accent5 6 2 2 2 2 2 2" xfId="22071" xr:uid="{DB523FE7-77E6-434A-BE18-E0656203426A}"/>
    <cellStyle name="20% - Accent5 6 2 2 2 2 2 2 2" xfId="32086" xr:uid="{08B556FC-80B0-471E-9705-8B3A41CB8F20}"/>
    <cellStyle name="20% - Accent5 6 2 2 2 2 2 3" xfId="27194" xr:uid="{A99C3574-0C13-4F1C-AF3D-BA7F31C1FDA4}"/>
    <cellStyle name="20% - Accent5 6 2 2 2 2 3" xfId="22070" xr:uid="{B1D7E25F-4628-44B0-9D32-7348BA33A0A7}"/>
    <cellStyle name="20% - Accent5 6 2 2 2 2 3 2" xfId="32085" xr:uid="{AA76CC83-1116-47B4-A00A-59E0B0F89F87}"/>
    <cellStyle name="20% - Accent5 6 2 2 2 2 4" xfId="27193" xr:uid="{11EEA91D-3FD0-4B12-B5F1-269A2E1FA5D6}"/>
    <cellStyle name="20% - Accent5 6 2 2 2 3" xfId="8071" xr:uid="{5F60928A-56D6-45E4-AA6F-A248DDA1FB6A}"/>
    <cellStyle name="20% - Accent5 6 2 2 2 3 2" xfId="22072" xr:uid="{3B278A4B-C027-4064-B1DB-24D9A927240D}"/>
    <cellStyle name="20% - Accent5 6 2 2 2 3 2 2" xfId="32087" xr:uid="{2DFBFB61-5242-4F4C-97D5-008CDA08A0FF}"/>
    <cellStyle name="20% - Accent5 6 2 2 2 3 3" xfId="27195" xr:uid="{7278965A-AA02-4878-A9CD-6B7ED3A9DB11}"/>
    <cellStyle name="20% - Accent5 6 2 2 2 4" xfId="22069" xr:uid="{82AD9D0C-8069-4278-87AD-88CC31713F9A}"/>
    <cellStyle name="20% - Accent5 6 2 2 2 4 2" xfId="32084" xr:uid="{1DCA07C1-E70E-42B5-976B-A36543195A1E}"/>
    <cellStyle name="20% - Accent5 6 2 2 2 5" xfId="27192" xr:uid="{3AF825DC-627F-4C52-B62C-6CEEE19AB931}"/>
    <cellStyle name="20% - Accent5 6 2 2 3" xfId="8072" xr:uid="{6E04BC94-FFCF-4413-9EE1-8CB2E6145F7D}"/>
    <cellStyle name="20% - Accent5 6 2 2 3 2" xfId="8073" xr:uid="{17ED62C8-B6AF-478C-B605-FB5A322C6C02}"/>
    <cellStyle name="20% - Accent5 6 2 2 3 2 2" xfId="22074" xr:uid="{11790EAD-9147-4BFE-AA20-361AD0527398}"/>
    <cellStyle name="20% - Accent5 6 2 2 3 2 2 2" xfId="32089" xr:uid="{044E62D8-62BF-452A-9DA5-6789C7C26A89}"/>
    <cellStyle name="20% - Accent5 6 2 2 3 2 3" xfId="27197" xr:uid="{196D0853-FFC6-4634-9CC2-F0324A29025D}"/>
    <cellStyle name="20% - Accent5 6 2 2 3 3" xfId="22073" xr:uid="{41E42EBE-0E2F-4448-8915-C3615309AF44}"/>
    <cellStyle name="20% - Accent5 6 2 2 3 3 2" xfId="32088" xr:uid="{8E99D866-BE8D-494C-BBBE-A7F3AE7662B4}"/>
    <cellStyle name="20% - Accent5 6 2 2 3 4" xfId="27196" xr:uid="{E72FE391-88F9-451E-BED0-7310F8E217B4}"/>
    <cellStyle name="20% - Accent5 6 2 2 4" xfId="8074" xr:uid="{368CA0BD-54F0-4028-9530-30FF6B806EF3}"/>
    <cellStyle name="20% - Accent5 6 2 2 4 2" xfId="22075" xr:uid="{914C3D05-6E47-44A0-80DD-C9F17F5CB5CE}"/>
    <cellStyle name="20% - Accent5 6 2 2 4 2 2" xfId="32090" xr:uid="{F76D56BF-ED50-4DAE-BF6A-98A1BF59FF36}"/>
    <cellStyle name="20% - Accent5 6 2 2 4 3" xfId="27198" xr:uid="{465A820A-E7C4-4A7E-A48B-C26375D65A6B}"/>
    <cellStyle name="20% - Accent5 6 2 2 5" xfId="22068" xr:uid="{9BBF8D61-9C67-4493-B77A-33A923F1CF0A}"/>
    <cellStyle name="20% - Accent5 6 2 2 5 2" xfId="32083" xr:uid="{083881E1-F417-4F0B-82BF-36BF77CE9727}"/>
    <cellStyle name="20% - Accent5 6 2 2 6" xfId="27191" xr:uid="{70824F8A-C450-484A-9CF0-2633C61879F7}"/>
    <cellStyle name="20% - Accent5 6 2 3" xfId="8075" xr:uid="{5A1DEFCB-CBF3-4498-9E88-6F587069C29D}"/>
    <cellStyle name="20% - Accent5 6 2 3 2" xfId="8076" xr:uid="{0D6808BF-C24B-46DA-9499-7DCA10361CDF}"/>
    <cellStyle name="20% - Accent5 6 2 3 2 2" xfId="8077" xr:uid="{76B83E44-F348-4579-8569-FFB343A30E71}"/>
    <cellStyle name="20% - Accent5 6 2 3 2 2 2" xfId="22078" xr:uid="{F91F9D84-4EFE-41D8-BDE9-59DCF3226EF9}"/>
    <cellStyle name="20% - Accent5 6 2 3 2 2 2 2" xfId="32093" xr:uid="{8704646C-6867-4F1D-B3CB-393EA2570EA8}"/>
    <cellStyle name="20% - Accent5 6 2 3 2 2 3" xfId="27201" xr:uid="{3A6F91C2-EE34-46A2-97C4-00CE6DB92CF8}"/>
    <cellStyle name="20% - Accent5 6 2 3 2 3" xfId="22077" xr:uid="{D7BB0806-22DC-44F6-9B88-8E477AE91693}"/>
    <cellStyle name="20% - Accent5 6 2 3 2 3 2" xfId="32092" xr:uid="{023D9159-7466-42F0-A40C-8097FCC927F1}"/>
    <cellStyle name="20% - Accent5 6 2 3 2 4" xfId="27200" xr:uid="{86123CA9-ECD3-46A3-8F76-394DF825049A}"/>
    <cellStyle name="20% - Accent5 6 2 3 3" xfId="8078" xr:uid="{348D7B0C-8885-47A7-9814-ED909E2FAE97}"/>
    <cellStyle name="20% - Accent5 6 2 3 3 2" xfId="22079" xr:uid="{03318AC9-D3FA-4FD3-9CBD-97D5E48829F1}"/>
    <cellStyle name="20% - Accent5 6 2 3 3 2 2" xfId="32094" xr:uid="{AECC6C28-7185-4A32-922D-A4990991F775}"/>
    <cellStyle name="20% - Accent5 6 2 3 3 3" xfId="27202" xr:uid="{6E521C02-9D09-4B3A-8068-CE3C592C7A0A}"/>
    <cellStyle name="20% - Accent5 6 2 3 4" xfId="22076" xr:uid="{22398C1C-09A4-464D-87BB-A155D7B05F1B}"/>
    <cellStyle name="20% - Accent5 6 2 3 4 2" xfId="32091" xr:uid="{31D0DCF7-4F69-4834-B73E-24B64E5DF66C}"/>
    <cellStyle name="20% - Accent5 6 2 3 5" xfId="27199" xr:uid="{AC91E1D9-35BA-4499-A7EF-2C11C8C8D4A0}"/>
    <cellStyle name="20% - Accent5 6 2 4" xfId="8079" xr:uid="{9571DE39-B1EE-4EC6-87E6-A6B7FE26FD18}"/>
    <cellStyle name="20% - Accent5 6 2 4 2" xfId="8080" xr:uid="{2A125E45-9448-4634-B5E3-3B0E7CB903F8}"/>
    <cellStyle name="20% - Accent5 6 2 4 2 2" xfId="22081" xr:uid="{2E9E547C-5CD1-47F3-8D94-344AA417D18C}"/>
    <cellStyle name="20% - Accent5 6 2 4 2 2 2" xfId="32096" xr:uid="{69FC5EA8-1585-4CFC-B562-E3559BF32218}"/>
    <cellStyle name="20% - Accent5 6 2 4 2 3" xfId="27204" xr:uid="{4F248D91-6EE2-47D6-84A6-A67D84EF5FA8}"/>
    <cellStyle name="20% - Accent5 6 2 4 3" xfId="22080" xr:uid="{35E0CC83-CA99-402E-A2AB-940FA8588626}"/>
    <cellStyle name="20% - Accent5 6 2 4 3 2" xfId="32095" xr:uid="{063C1F81-FB7B-4FB4-83EA-28AB3C9A458A}"/>
    <cellStyle name="20% - Accent5 6 2 4 4" xfId="27203" xr:uid="{4AAC3660-8777-4E64-93ED-045D1D9B2F5C}"/>
    <cellStyle name="20% - Accent5 6 2 5" xfId="8081" xr:uid="{0C12EF60-D0D8-42F6-A87F-5FEBAEC313DF}"/>
    <cellStyle name="20% - Accent5 6 2 5 2" xfId="22082" xr:uid="{1ED92697-7D6A-4D17-8475-590E354C520A}"/>
    <cellStyle name="20% - Accent5 6 2 5 2 2" xfId="32097" xr:uid="{23F57F10-5707-405F-880F-C853E21B2EF6}"/>
    <cellStyle name="20% - Accent5 6 2 5 3" xfId="27205" xr:uid="{0AAE5860-8F79-494B-A43F-C13CA0962424}"/>
    <cellStyle name="20% - Accent5 6 2 6" xfId="8066" xr:uid="{975D49D5-04DE-4140-AAAB-B4B4C1A56B7D}"/>
    <cellStyle name="20% - Accent5 6 2 6 2" xfId="22067" xr:uid="{9A23C148-1A49-490F-B432-8DA630FBA5C0}"/>
    <cellStyle name="20% - Accent5 6 2 6 2 2" xfId="32082" xr:uid="{29872E25-C6B8-48A0-9E87-4A6D1B7FA11A}"/>
    <cellStyle name="20% - Accent5 6 2 6 3" xfId="27190" xr:uid="{F0EC6AC4-7CCF-484C-97A7-4D5B66E4F167}"/>
    <cellStyle name="20% - Accent5 6 3" xfId="8082" xr:uid="{0D0B56C0-58EA-4FE1-876C-ADEB750BF239}"/>
    <cellStyle name="20% - Accent5 6 3 2" xfId="8083" xr:uid="{AA43CC23-9C97-48C3-8E9D-8A0DC3905B61}"/>
    <cellStyle name="20% - Accent5 6 3 2 2" xfId="8084" xr:uid="{78839657-C877-43F9-B7A5-17F80F78E324}"/>
    <cellStyle name="20% - Accent5 6 3 2 2 2" xfId="8085" xr:uid="{EF0242F5-51B5-4CF0-8855-4E45FC89B3C9}"/>
    <cellStyle name="20% - Accent5 6 3 2 2 2 2" xfId="22086" xr:uid="{DF90706D-8F38-4204-B51C-442328029871}"/>
    <cellStyle name="20% - Accent5 6 3 2 2 2 2 2" xfId="32101" xr:uid="{A9D7A5FF-C67B-49D8-BECC-E7D11CED8014}"/>
    <cellStyle name="20% - Accent5 6 3 2 2 2 3" xfId="27209" xr:uid="{3B19913C-7642-431C-81C4-AE1F01BF8BAC}"/>
    <cellStyle name="20% - Accent5 6 3 2 2 3" xfId="22085" xr:uid="{0EE5660F-D07B-424A-BE7A-668A15248E5F}"/>
    <cellStyle name="20% - Accent5 6 3 2 2 3 2" xfId="32100" xr:uid="{8C9F92DA-5AD3-4491-AEB0-4B30D5B34EF5}"/>
    <cellStyle name="20% - Accent5 6 3 2 2 4" xfId="27208" xr:uid="{AECBDCBD-F110-43CE-9925-9520AEFC5D75}"/>
    <cellStyle name="20% - Accent5 6 3 2 3" xfId="8086" xr:uid="{F343401A-BC0A-442B-8E78-FC2AEF99753D}"/>
    <cellStyle name="20% - Accent5 6 3 2 3 2" xfId="22087" xr:uid="{5295E4A0-38E5-476E-BB95-1A3084FD250A}"/>
    <cellStyle name="20% - Accent5 6 3 2 3 2 2" xfId="32102" xr:uid="{F6795FC2-7AC3-44AE-9898-0C581DDE16E3}"/>
    <cellStyle name="20% - Accent5 6 3 2 3 3" xfId="27210" xr:uid="{D99BBAE5-1A58-4637-9CD8-BF49008816F8}"/>
    <cellStyle name="20% - Accent5 6 3 2 4" xfId="22084" xr:uid="{03BA6E98-F530-46F8-BAE1-D4F1A993A159}"/>
    <cellStyle name="20% - Accent5 6 3 2 4 2" xfId="32099" xr:uid="{6C6AF80E-10B1-4747-9243-EE5214D07834}"/>
    <cellStyle name="20% - Accent5 6 3 2 5" xfId="27207" xr:uid="{B999C522-69E1-4D44-9DA3-D862FBEC1BFF}"/>
    <cellStyle name="20% - Accent5 6 3 2 6" xfId="38385" xr:uid="{8F64093C-FBD3-43ED-B61B-30F75D201819}"/>
    <cellStyle name="20% - Accent5 6 3 3" xfId="8087" xr:uid="{5C5FD39E-0A90-4AFE-A2FD-81973E374DEB}"/>
    <cellStyle name="20% - Accent5 6 3 3 2" xfId="8088" xr:uid="{45939523-204F-42E4-8117-854AC937F75D}"/>
    <cellStyle name="20% - Accent5 6 3 3 2 2" xfId="22089" xr:uid="{3C9159E2-8B86-4081-ACED-03715CD9F50B}"/>
    <cellStyle name="20% - Accent5 6 3 3 2 2 2" xfId="32104" xr:uid="{1049772F-8945-481E-94ED-A251DCE4EEB1}"/>
    <cellStyle name="20% - Accent5 6 3 3 2 3" xfId="27212" xr:uid="{22854BB1-63BA-42C4-85E4-1CE30061F6F2}"/>
    <cellStyle name="20% - Accent5 6 3 3 3" xfId="22088" xr:uid="{23530B15-1C8F-4D32-A37E-BA036B2FC789}"/>
    <cellStyle name="20% - Accent5 6 3 3 3 2" xfId="32103" xr:uid="{96B7B2DE-44B8-490A-BA8C-B77A97FF0332}"/>
    <cellStyle name="20% - Accent5 6 3 3 4" xfId="27211" xr:uid="{F7026541-D492-4129-B98F-0F76A23B5764}"/>
    <cellStyle name="20% - Accent5 6 3 3 5" xfId="39045" xr:uid="{00381145-4450-480B-9CC2-6A8710E314AC}"/>
    <cellStyle name="20% - Accent5 6 3 4" xfId="8089" xr:uid="{73C890DD-95BD-472B-A9C5-2352F3867452}"/>
    <cellStyle name="20% - Accent5 6 3 4 2" xfId="22090" xr:uid="{BBE447CC-0580-476C-8DD6-B8822B3BED5E}"/>
    <cellStyle name="20% - Accent5 6 3 4 2 2" xfId="32105" xr:uid="{8BFC43BE-D2CC-45A7-8EAA-79A86C22D880}"/>
    <cellStyle name="20% - Accent5 6 3 4 3" xfId="27213" xr:uid="{5DCDEAA0-9794-421D-B7FA-265D8B262B39}"/>
    <cellStyle name="20% - Accent5 6 3 5" xfId="22083" xr:uid="{DF8886B3-8F56-43A0-A54D-43C8F4C95EEF}"/>
    <cellStyle name="20% - Accent5 6 3 5 2" xfId="32098" xr:uid="{072C6445-0F32-4264-A4DB-069E7B547500}"/>
    <cellStyle name="20% - Accent5 6 3 6" xfId="27206" xr:uid="{1EE4AD2F-E732-447A-8C4D-B1898A3DA5F8}"/>
    <cellStyle name="20% - Accent5 6 3 7" xfId="37745" xr:uid="{D655101C-843F-486F-B28A-4E34BAADEB51}"/>
    <cellStyle name="20% - Accent5 6 4" xfId="8090" xr:uid="{4C59BBBA-7DF7-4C80-B8E3-17CD745D03AB}"/>
    <cellStyle name="20% - Accent5 6 4 2" xfId="8091" xr:uid="{64A5A3CA-5C20-46D1-85A5-5F2EB37B1226}"/>
    <cellStyle name="20% - Accent5 6 4 2 2" xfId="22092" xr:uid="{5B155E75-34EA-40D8-AA2B-32808736EE3E}"/>
    <cellStyle name="20% - Accent5 6 4 2 2 2" xfId="32107" xr:uid="{DCFB5468-12A9-4C32-A843-9D0C9D56D945}"/>
    <cellStyle name="20% - Accent5 6 4 2 3" xfId="27215" xr:uid="{71D87B6E-E349-4CC2-A979-C74B155D179A}"/>
    <cellStyle name="20% - Accent5 6 4 3" xfId="22091" xr:uid="{D45162F6-77B6-43A6-94D7-6D1C65611CAB}"/>
    <cellStyle name="20% - Accent5 6 4 3 2" xfId="32106" xr:uid="{B07F3EE8-BD28-47E6-A174-60DFCBC4ABF3}"/>
    <cellStyle name="20% - Accent5 6 4 4" xfId="27214" xr:uid="{3820455C-5D66-42BA-8A97-381B8980AA0A}"/>
    <cellStyle name="20% - Accent5 6 4 5" xfId="38092" xr:uid="{E10D6196-AF42-4147-A47A-B7B15A995EFA}"/>
    <cellStyle name="20% - Accent5 6 5" xfId="8092" xr:uid="{70F7972D-9964-4C41-8A9B-BABEEFE76FBF}"/>
    <cellStyle name="20% - Accent5 6 5 2" xfId="38747" xr:uid="{0EB5B750-1179-47F9-87D8-40943D4A20C6}"/>
    <cellStyle name="20% - Accent5 6 6" xfId="36384" xr:uid="{721D0AEE-0361-48B2-AEC5-4B4F185016FD}"/>
    <cellStyle name="20% - Accent5 7" xfId="1919" xr:uid="{E813EE30-2A5D-450F-8D2A-92F9789B9E58}"/>
    <cellStyle name="20% - Accent5 7 2" xfId="1920" xr:uid="{CEFF0667-E65C-4811-AC2D-8A3429AACEE9}"/>
    <cellStyle name="20% - Accent5 7 2 2" xfId="8095" xr:uid="{89A433B3-16A1-4AE2-9D59-309CAD0CC754}"/>
    <cellStyle name="20% - Accent5 7 2 2 2" xfId="8096" xr:uid="{CFFFA247-4103-4D0F-A8CA-0E97ABFE2580}"/>
    <cellStyle name="20% - Accent5 7 2 2 2 2" xfId="8097" xr:uid="{0FCE4291-3846-4FED-A3D0-8F9A466A456A}"/>
    <cellStyle name="20% - Accent5 7 2 2 2 2 2" xfId="8098" xr:uid="{18E889E8-953A-4DC9-8BA3-CA3A258852F2}"/>
    <cellStyle name="20% - Accent5 7 2 2 2 2 2 2" xfId="22097" xr:uid="{1E1A8267-2143-4953-9490-170722F85FD6}"/>
    <cellStyle name="20% - Accent5 7 2 2 2 2 2 2 2" xfId="32112" xr:uid="{B7F1140C-E30E-4FF3-832A-D56136882512}"/>
    <cellStyle name="20% - Accent5 7 2 2 2 2 2 3" xfId="27220" xr:uid="{F6251644-CA32-4CE2-B2A3-078883B40441}"/>
    <cellStyle name="20% - Accent5 7 2 2 2 2 3" xfId="22096" xr:uid="{F2B6037A-1E25-473C-B66E-167CA1B737BE}"/>
    <cellStyle name="20% - Accent5 7 2 2 2 2 3 2" xfId="32111" xr:uid="{0F39F6AA-3847-430E-8612-FCFAE60485E7}"/>
    <cellStyle name="20% - Accent5 7 2 2 2 2 4" xfId="27219" xr:uid="{A6898C93-6E20-4184-8B67-ACC743AF9225}"/>
    <cellStyle name="20% - Accent5 7 2 2 2 3" xfId="8099" xr:uid="{9DA49755-2B62-4750-BD0A-582B762BE648}"/>
    <cellStyle name="20% - Accent5 7 2 2 2 3 2" xfId="22098" xr:uid="{502A8251-32D0-4B88-8E7D-9B5A795FC629}"/>
    <cellStyle name="20% - Accent5 7 2 2 2 3 2 2" xfId="32113" xr:uid="{7733BDAD-F6AC-4122-98E7-A4E0AD7DDD0C}"/>
    <cellStyle name="20% - Accent5 7 2 2 2 3 3" xfId="27221" xr:uid="{A4D4BDF2-2A1C-401B-8CBF-C319A7789271}"/>
    <cellStyle name="20% - Accent5 7 2 2 2 4" xfId="22095" xr:uid="{8AC383E8-1F0B-4B9C-BDBF-B502E9A2D4A6}"/>
    <cellStyle name="20% - Accent5 7 2 2 2 4 2" xfId="32110" xr:uid="{079D1868-C9F3-475C-8ABD-31D4D22262F7}"/>
    <cellStyle name="20% - Accent5 7 2 2 2 5" xfId="27218" xr:uid="{CC061991-CDC2-463C-8447-6EE3EE3083AD}"/>
    <cellStyle name="20% - Accent5 7 2 2 3" xfId="8100" xr:uid="{03A2C3D7-1A03-4A8E-849F-F8505ABBDD47}"/>
    <cellStyle name="20% - Accent5 7 2 2 3 2" xfId="8101" xr:uid="{A16C314B-B8B8-4372-8A1D-6ECDD0E0309B}"/>
    <cellStyle name="20% - Accent5 7 2 2 3 2 2" xfId="22100" xr:uid="{BB90DE30-6466-44DF-9142-E367EA4DA803}"/>
    <cellStyle name="20% - Accent5 7 2 2 3 2 2 2" xfId="32115" xr:uid="{0634C26F-8DEC-4ABC-95AB-AB735ADD0038}"/>
    <cellStyle name="20% - Accent5 7 2 2 3 2 3" xfId="27223" xr:uid="{28D894DD-22A8-4AA5-873A-CCFCB06E9C55}"/>
    <cellStyle name="20% - Accent5 7 2 2 3 3" xfId="22099" xr:uid="{A9A8C99E-A4E4-4ADF-87CE-907D32908CAC}"/>
    <cellStyle name="20% - Accent5 7 2 2 3 3 2" xfId="32114" xr:uid="{F773DB13-8AA7-433D-BCA4-6B5E824DE2D5}"/>
    <cellStyle name="20% - Accent5 7 2 2 3 4" xfId="27222" xr:uid="{54A665F9-8687-405A-87A1-CD10A43E9CF3}"/>
    <cellStyle name="20% - Accent5 7 2 2 4" xfId="8102" xr:uid="{A05FFB7F-E7C0-429E-8D82-98C537DEE59E}"/>
    <cellStyle name="20% - Accent5 7 2 2 4 2" xfId="22101" xr:uid="{D5FE6276-3B18-480A-B760-A487F17F3F08}"/>
    <cellStyle name="20% - Accent5 7 2 2 4 2 2" xfId="32116" xr:uid="{7ED04CF2-A4B4-48F0-B690-EB3F15704C6C}"/>
    <cellStyle name="20% - Accent5 7 2 2 4 3" xfId="27224" xr:uid="{6DEA2C57-6628-466D-840C-3EAEE2DA2CAA}"/>
    <cellStyle name="20% - Accent5 7 2 2 5" xfId="22094" xr:uid="{B62B149C-95F4-4A6F-AA07-0DAA649AA230}"/>
    <cellStyle name="20% - Accent5 7 2 2 5 2" xfId="32109" xr:uid="{39121A0D-7019-4D70-A16A-2B58AA463816}"/>
    <cellStyle name="20% - Accent5 7 2 2 6" xfId="27217" xr:uid="{83F830C2-87F0-4F78-9E68-6A602AA9884C}"/>
    <cellStyle name="20% - Accent5 7 2 3" xfId="8103" xr:uid="{54AD34CA-65DF-45D5-A70B-D02990F060E3}"/>
    <cellStyle name="20% - Accent5 7 2 3 2" xfId="8104" xr:uid="{7B1A4292-1E35-46A3-8B6F-7E5A2BB9077E}"/>
    <cellStyle name="20% - Accent5 7 2 3 2 2" xfId="8105" xr:uid="{6C0EC3F7-3D79-438A-9B4C-797DF87938BB}"/>
    <cellStyle name="20% - Accent5 7 2 3 2 2 2" xfId="22104" xr:uid="{7BD8A38D-F688-4611-B3F9-8A1EFB02A345}"/>
    <cellStyle name="20% - Accent5 7 2 3 2 2 2 2" xfId="32119" xr:uid="{631E1E62-780E-46B3-8265-1AB363EE5C39}"/>
    <cellStyle name="20% - Accent5 7 2 3 2 2 3" xfId="27227" xr:uid="{9D1DE37E-A9EF-436A-9129-F62112A16675}"/>
    <cellStyle name="20% - Accent5 7 2 3 2 3" xfId="22103" xr:uid="{FBBD534B-FD1F-4D88-A565-F962C0D4E0D2}"/>
    <cellStyle name="20% - Accent5 7 2 3 2 3 2" xfId="32118" xr:uid="{998997B5-FBDD-451E-A62F-2353641C9ACD}"/>
    <cellStyle name="20% - Accent5 7 2 3 2 4" xfId="27226" xr:uid="{E9C41961-89D3-4E9D-BB84-2B3A45F0435C}"/>
    <cellStyle name="20% - Accent5 7 2 3 3" xfId="8106" xr:uid="{F1A6FFF0-0434-4356-AB30-5DE74BFA30F4}"/>
    <cellStyle name="20% - Accent5 7 2 3 3 2" xfId="22105" xr:uid="{18EF9AB6-4E1A-4561-8033-962C0645B0CF}"/>
    <cellStyle name="20% - Accent5 7 2 3 3 2 2" xfId="32120" xr:uid="{444DD12D-6E2D-4AB2-875C-E545D71660BD}"/>
    <cellStyle name="20% - Accent5 7 2 3 3 3" xfId="27228" xr:uid="{FB388258-4C5F-4CE0-999C-E75AA71F9C10}"/>
    <cellStyle name="20% - Accent5 7 2 3 4" xfId="22102" xr:uid="{DBA1F636-5901-4F8A-BE55-94FD5B021005}"/>
    <cellStyle name="20% - Accent5 7 2 3 4 2" xfId="32117" xr:uid="{C999A122-3858-437F-9B76-283E67457DAF}"/>
    <cellStyle name="20% - Accent5 7 2 3 5" xfId="27225" xr:uid="{B40388E0-F82D-4624-946E-16733CE420C4}"/>
    <cellStyle name="20% - Accent5 7 2 4" xfId="8107" xr:uid="{7B6771D8-0592-43D0-951D-E0BFA8FE2114}"/>
    <cellStyle name="20% - Accent5 7 2 4 2" xfId="8108" xr:uid="{DC859057-B6AA-4C69-B8BF-166074E4B8FB}"/>
    <cellStyle name="20% - Accent5 7 2 4 2 2" xfId="22107" xr:uid="{92D39E55-10AE-48DC-8F56-DC4D3AA3A18F}"/>
    <cellStyle name="20% - Accent5 7 2 4 2 2 2" xfId="32122" xr:uid="{99CBD829-44BB-41FC-B902-B98153E1AD47}"/>
    <cellStyle name="20% - Accent5 7 2 4 2 3" xfId="27230" xr:uid="{6D09A773-CB71-46D1-8C37-798FC2C74E02}"/>
    <cellStyle name="20% - Accent5 7 2 4 3" xfId="22106" xr:uid="{9503647C-8237-48B8-AEDA-3CC9B69707B9}"/>
    <cellStyle name="20% - Accent5 7 2 4 3 2" xfId="32121" xr:uid="{3096EF05-42CC-4587-A6A1-2018D731E7F8}"/>
    <cellStyle name="20% - Accent5 7 2 4 4" xfId="27229" xr:uid="{906BB08E-E4D3-4104-8E15-F0B1EA0902DB}"/>
    <cellStyle name="20% - Accent5 7 2 5" xfId="8109" xr:uid="{408EA822-7856-4854-BA5A-4F70F1A74DD0}"/>
    <cellStyle name="20% - Accent5 7 2 5 2" xfId="22108" xr:uid="{393E17A7-838D-49D3-91C2-D4E803DA7D6B}"/>
    <cellStyle name="20% - Accent5 7 2 5 2 2" xfId="32123" xr:uid="{20DC4AB6-6197-4C2A-B32D-71B40A18403E}"/>
    <cellStyle name="20% - Accent5 7 2 5 3" xfId="27231" xr:uid="{44BDBAE5-B448-479A-AC3E-9F3FCE11E773}"/>
    <cellStyle name="20% - Accent5 7 2 6" xfId="8094" xr:uid="{A5383621-0905-4A47-8A40-ADCAB23611FB}"/>
    <cellStyle name="20% - Accent5 7 2 6 2" xfId="22093" xr:uid="{2CF77ECE-95A1-4C47-B2D1-E3F8DCCB69E8}"/>
    <cellStyle name="20% - Accent5 7 2 6 2 2" xfId="32108" xr:uid="{62E9983D-ED6D-4BA1-8593-D1B4FE0880C3}"/>
    <cellStyle name="20% - Accent5 7 2 6 3" xfId="27216" xr:uid="{BD141E06-3822-4AFC-ACBA-596C83CFC665}"/>
    <cellStyle name="20% - Accent5 7 2 7" xfId="36626" xr:uid="{5378D4AA-00CE-4833-AB42-7041513EB8AD}"/>
    <cellStyle name="20% - Accent5 7 3" xfId="5972" xr:uid="{EA5EDB15-CA57-4E0A-826F-DE6941CF49F8}"/>
    <cellStyle name="20% - Accent5 7 3 2" xfId="8111" xr:uid="{653B9295-9441-46C9-8FDA-8630E852D3D4}"/>
    <cellStyle name="20% - Accent5 7 3 2 2" xfId="8112" xr:uid="{5DC4EF74-7371-4A78-B116-E8EB2D081B2B}"/>
    <cellStyle name="20% - Accent5 7 3 2 2 2" xfId="8113" xr:uid="{53D4C8C0-09E8-434A-962C-E6419122DB3C}"/>
    <cellStyle name="20% - Accent5 7 3 2 2 2 2" xfId="22112" xr:uid="{D3AD7BEC-3890-48FA-B783-BBE521609683}"/>
    <cellStyle name="20% - Accent5 7 3 2 2 2 2 2" xfId="32127" xr:uid="{7608CA3B-8ADB-40AE-A4C5-DAF6DF514C37}"/>
    <cellStyle name="20% - Accent5 7 3 2 2 2 3" xfId="27235" xr:uid="{039115B1-4A01-4D30-8B94-3F8EFCB355CE}"/>
    <cellStyle name="20% - Accent5 7 3 2 2 3" xfId="22111" xr:uid="{46EFB6F0-3559-4057-8822-50FCC3CD2BD3}"/>
    <cellStyle name="20% - Accent5 7 3 2 2 3 2" xfId="32126" xr:uid="{D0912C38-8F7F-41E8-847C-44007E2E1073}"/>
    <cellStyle name="20% - Accent5 7 3 2 2 4" xfId="27234" xr:uid="{988F4FA0-E46A-4635-9889-B30D33AA2577}"/>
    <cellStyle name="20% - Accent5 7 3 2 3" xfId="8114" xr:uid="{2F9CEC94-DEC6-4484-8278-ED60A634CC85}"/>
    <cellStyle name="20% - Accent5 7 3 2 3 2" xfId="22113" xr:uid="{92F2230F-D355-4E5C-982D-38DAD945C4B2}"/>
    <cellStyle name="20% - Accent5 7 3 2 3 2 2" xfId="32128" xr:uid="{D650E4AB-1C0E-42E3-A054-7249370F8928}"/>
    <cellStyle name="20% - Accent5 7 3 2 3 3" xfId="27236" xr:uid="{F6685EA6-C76F-4D9A-87F1-95EC80582A5E}"/>
    <cellStyle name="20% - Accent5 7 3 2 4" xfId="22110" xr:uid="{7856EC78-8C63-4E8F-B3F4-0B2D0C091A1D}"/>
    <cellStyle name="20% - Accent5 7 3 2 4 2" xfId="32125" xr:uid="{D2281D91-9144-4D5B-90B5-2164355A3E83}"/>
    <cellStyle name="20% - Accent5 7 3 2 5" xfId="27233" xr:uid="{3C46FF59-47BF-4F6C-976E-9F96F3B136A9}"/>
    <cellStyle name="20% - Accent5 7 3 2 6" xfId="38400" xr:uid="{C442DAA6-F617-4B00-9CBD-481CC55A1D39}"/>
    <cellStyle name="20% - Accent5 7 3 3" xfId="8115" xr:uid="{A289C124-5189-4349-9C7C-F35AC90A82A1}"/>
    <cellStyle name="20% - Accent5 7 3 3 2" xfId="8116" xr:uid="{54F9AE23-9A5E-4A73-94D2-C49B83958392}"/>
    <cellStyle name="20% - Accent5 7 3 3 2 2" xfId="22115" xr:uid="{70D912B9-B708-42DD-9D43-6217E7CF1EA3}"/>
    <cellStyle name="20% - Accent5 7 3 3 2 2 2" xfId="32130" xr:uid="{B5009396-8EBA-4E80-AEDB-A1C99CD32911}"/>
    <cellStyle name="20% - Accent5 7 3 3 2 3" xfId="27238" xr:uid="{285A99F4-B715-4773-8530-1651E6FA8B2E}"/>
    <cellStyle name="20% - Accent5 7 3 3 3" xfId="22114" xr:uid="{2A86A8C5-AA11-4AE7-849F-CC1216626448}"/>
    <cellStyle name="20% - Accent5 7 3 3 3 2" xfId="32129" xr:uid="{1ECCA101-0845-45C3-ACCB-25F182C0BEB4}"/>
    <cellStyle name="20% - Accent5 7 3 3 4" xfId="27237" xr:uid="{C75719C4-CC2D-49E7-B6F8-D81E8C02E707}"/>
    <cellStyle name="20% - Accent5 7 3 3 5" xfId="39060" xr:uid="{133A8FE8-2282-4C09-B0DD-6C19B9319C49}"/>
    <cellStyle name="20% - Accent5 7 3 4" xfId="8117" xr:uid="{3D088404-77AA-4413-A3E6-58EFAE9FFB47}"/>
    <cellStyle name="20% - Accent5 7 3 4 2" xfId="22116" xr:uid="{558B0B7A-4249-4745-AB58-83BDF1F4BB0D}"/>
    <cellStyle name="20% - Accent5 7 3 4 2 2" xfId="32131" xr:uid="{55CF05C1-02DC-4B87-A56D-1571500195B7}"/>
    <cellStyle name="20% - Accent5 7 3 4 3" xfId="27239" xr:uid="{2042F6A5-7001-4B3D-938F-6556D32B30B3}"/>
    <cellStyle name="20% - Accent5 7 3 5" xfId="8110" xr:uid="{EB4E77CB-019A-4684-90B3-A63F2BF92A55}"/>
    <cellStyle name="20% - Accent5 7 3 5 2" xfId="22109" xr:uid="{B6FEAF8C-F1B5-4136-B062-D66E68FAA40B}"/>
    <cellStyle name="20% - Accent5 7 3 5 2 2" xfId="32124" xr:uid="{8855A742-A9C5-4769-BDB1-A03E59CF4CAF}"/>
    <cellStyle name="20% - Accent5 7 3 5 3" xfId="27232" xr:uid="{69AEEEC2-DA39-46FA-9F7D-CAEFB903EB89}"/>
    <cellStyle name="20% - Accent5 7 3 6" xfId="37760" xr:uid="{F4874535-DD5D-497F-A2F3-51E47D1AE1A2}"/>
    <cellStyle name="20% - Accent5 7 4" xfId="8118" xr:uid="{10F209AC-14CC-4893-BA27-73D88A5B96F8}"/>
    <cellStyle name="20% - Accent5 7 4 2" xfId="8119" xr:uid="{5CA854B0-B386-4438-8974-42A535600A22}"/>
    <cellStyle name="20% - Accent5 7 4 2 2" xfId="22118" xr:uid="{B79C767D-C402-4CDF-ACC1-78D5FC864FA4}"/>
    <cellStyle name="20% - Accent5 7 4 2 2 2" xfId="32133" xr:uid="{73A5C7EB-73C4-4257-AF64-79C24B0B46DA}"/>
    <cellStyle name="20% - Accent5 7 4 2 3" xfId="27241" xr:uid="{3239B44E-881B-43FB-97DF-8CC987AD3F30}"/>
    <cellStyle name="20% - Accent5 7 4 3" xfId="22117" xr:uid="{312F86E6-3A11-4EBC-BF82-1D76F4397827}"/>
    <cellStyle name="20% - Accent5 7 4 3 2" xfId="32132" xr:uid="{156C8E1F-67B0-4BF7-B5D1-B486904B97C7}"/>
    <cellStyle name="20% - Accent5 7 4 4" xfId="27240" xr:uid="{6611D52D-C412-4BC4-8701-740B2AC4018B}"/>
    <cellStyle name="20% - Accent5 7 4 5" xfId="38107" xr:uid="{E34EA253-CD0F-458C-8B17-154C4884692D}"/>
    <cellStyle name="20% - Accent5 7 5" xfId="8120" xr:uid="{1FE95C85-FEBC-40C7-A053-6EA457CB8C4E}"/>
    <cellStyle name="20% - Accent5 7 5 2" xfId="38762" xr:uid="{469ADD84-E25D-45B0-8B41-54A6BE54A5F2}"/>
    <cellStyle name="20% - Accent5 7 6" xfId="8093" xr:uid="{FBE8F0D9-D8D1-4BBF-B28D-79B4F2E2BE2E}"/>
    <cellStyle name="20% - Accent5 7 7" xfId="36398" xr:uid="{8EBAB299-7B9A-4C9C-937B-5EEB02E6FB1B}"/>
    <cellStyle name="20% - Accent5 8" xfId="1921" xr:uid="{AD7FC1CF-6FD4-4381-ABC4-C3CE8E022626}"/>
    <cellStyle name="20% - Accent5 8 2" xfId="1922" xr:uid="{489BC935-B245-4515-AABC-01D76159C707}"/>
    <cellStyle name="20% - Accent5 8 2 2" xfId="36627" xr:uid="{1B882FEB-B5C7-4B89-B62F-825605E1A93D}"/>
    <cellStyle name="20% - Accent5 8 3" xfId="8121" xr:uid="{FE471CF3-2F56-4490-BDBC-250A38E1BB0A}"/>
    <cellStyle name="20% - Accent5 8 3 2" xfId="38414" xr:uid="{815ABEC2-27A9-4C59-BD1B-AADF52503891}"/>
    <cellStyle name="20% - Accent5 8 3 3" xfId="39074" xr:uid="{A61BC50D-05A5-4B2A-99A7-CF5CBD5F5A8D}"/>
    <cellStyle name="20% - Accent5 8 3 4" xfId="37774" xr:uid="{EB334806-0B14-4582-8458-483507F91FE9}"/>
    <cellStyle name="20% - Accent5 8 4" xfId="38121" xr:uid="{8E7796DD-7DF1-4AF2-9168-6C45B4B5EC47}"/>
    <cellStyle name="20% - Accent5 8 5" xfId="38776" xr:uid="{5C2C5CF2-444A-4B1B-8779-17123D1A50C8}"/>
    <cellStyle name="20% - Accent5 8 6" xfId="36412" xr:uid="{B6B1776A-1119-4C71-AC2B-FD21E5A9A5E7}"/>
    <cellStyle name="20% - Accent5 9" xfId="1923" xr:uid="{44A9A461-EF68-496D-A1E5-A0D7B91A8020}"/>
    <cellStyle name="20% - Accent5 9 2" xfId="1924" xr:uid="{A763A211-5335-489A-A440-3E60E0141A35}"/>
    <cellStyle name="20% - Accent5 9 2 2" xfId="36628" xr:uid="{ECBA2510-1571-4A5C-A711-B354520CCD1C}"/>
    <cellStyle name="20% - Accent5 9 3" xfId="8122" xr:uid="{B1BE8010-DF00-4531-8582-27339E3BC701}"/>
    <cellStyle name="20% - Accent5 9 3 2" xfId="38429" xr:uid="{C9435637-250E-4B3D-AB00-291338A1F85D}"/>
    <cellStyle name="20% - Accent5 9 3 3" xfId="39088" xr:uid="{13C1318F-2528-449F-B5AA-02ED3781EE50}"/>
    <cellStyle name="20% - Accent5 9 3 4" xfId="37788" xr:uid="{A8B3DCFB-F222-49F0-9E3D-AB5B2CF3FE3C}"/>
    <cellStyle name="20% - Accent5 9 4" xfId="38134" xr:uid="{7AE263A6-089A-4406-A5A6-1CC02A7DB300}"/>
    <cellStyle name="20% - Accent5 9 5" xfId="38791" xr:uid="{6C42BA91-262C-402F-9B7E-906FA085BDC2}"/>
    <cellStyle name="20% - Accent5 9 6" xfId="36425" xr:uid="{C150048D-3CB2-41A5-8C3A-6BF47200789B}"/>
    <cellStyle name="20% - Accent6" xfId="48" builtinId="50" customBuiltin="1"/>
    <cellStyle name="20% - Accent6 10" xfId="1925" xr:uid="{9E6FB2EA-F453-4F20-8DD7-1B85A7A59666}"/>
    <cellStyle name="20% - Accent6 10 2" xfId="8123" xr:uid="{3A7AF6EB-1423-4C1C-90FA-2F027F73E2CB}"/>
    <cellStyle name="20% - Accent6 10 2 2" xfId="36630" xr:uid="{850A0F09-6C3C-4DF0-A1BE-9DE7DDA14AC2}"/>
    <cellStyle name="20% - Accent6 10 3" xfId="37804" xr:uid="{28AD84DE-5FCB-45EE-8EC2-57DCF811A242}"/>
    <cellStyle name="20% - Accent6 10 3 2" xfId="38446" xr:uid="{D9053025-B3F6-478B-9B75-8EFBE5548922}"/>
    <cellStyle name="20% - Accent6 10 3 3" xfId="39105" xr:uid="{3136CBB0-FFFB-4F0D-A79C-C9BF22A50852}"/>
    <cellStyle name="20% - Accent6 10 4" xfId="38151" xr:uid="{9EEC25C7-5764-4332-BA71-8EDC21D6FE5C}"/>
    <cellStyle name="20% - Accent6 10 5" xfId="38808" xr:uid="{F8438030-E9AE-4684-8C92-0E0473AD58DC}"/>
    <cellStyle name="20% - Accent6 10 6" xfId="36443" xr:uid="{4384C231-D689-4612-8652-4BAA947CB554}"/>
    <cellStyle name="20% - Accent6 11" xfId="1926" xr:uid="{84DD8B6D-DE09-4DAE-8217-5B4EB133F89B}"/>
    <cellStyle name="20% - Accent6 11 2" xfId="8124" xr:uid="{D9F939C5-37D4-4AEE-BBAC-58B39B924930}"/>
    <cellStyle name="20% - Accent6 11 2 2" xfId="36631" xr:uid="{017DB9CC-4473-4DC5-BEE0-191595F8354D}"/>
    <cellStyle name="20% - Accent6 11 3" xfId="37817" xr:uid="{1AC999F4-AC79-44FD-A46E-E55FA538A7A6}"/>
    <cellStyle name="20% - Accent6 11 3 2" xfId="38459" xr:uid="{B3476024-F069-487F-98AB-A1C862F18BA2}"/>
    <cellStyle name="20% - Accent6 11 3 3" xfId="39120" xr:uid="{4A825A77-F079-41EB-8E2E-6C4767C9345B}"/>
    <cellStyle name="20% - Accent6 11 4" xfId="38165" xr:uid="{7171C1F1-0ACE-409B-8325-16DE059553A5}"/>
    <cellStyle name="20% - Accent6 11 5" xfId="38822" xr:uid="{9F160A89-F1B3-406D-B880-F366D0DA35A1}"/>
    <cellStyle name="20% - Accent6 11 6" xfId="36456" xr:uid="{33B5FE5F-0F34-49FF-AAA9-CA3A4E4C0481}"/>
    <cellStyle name="20% - Accent6 12" xfId="1927" xr:uid="{C0F16D40-562C-4230-8F7B-75F8503876B1}"/>
    <cellStyle name="20% - Accent6 12 2" xfId="36632" xr:uid="{C455A871-E497-4633-865D-5F08BC368B2D}"/>
    <cellStyle name="20% - Accent6 13" xfId="1928" xr:uid="{8BF3F8F5-2665-4FF2-B000-9A64BFAE7276}"/>
    <cellStyle name="20% - Accent6 13 2" xfId="36633" xr:uid="{069720BE-F8DA-4497-BCB5-3E1484FF476D}"/>
    <cellStyle name="20% - Accent6 14" xfId="1929" xr:uid="{ED645AC1-541E-4759-835D-DE1D046A9E39}"/>
    <cellStyle name="20% - Accent6 14 2" xfId="36634" xr:uid="{5EF1A629-F647-4E1C-AEE7-4C807641861D}"/>
    <cellStyle name="20% - Accent6 15" xfId="1930" xr:uid="{979568AA-F97D-4266-B615-B7632F02F429}"/>
    <cellStyle name="20% - Accent6 15 2" xfId="36635" xr:uid="{488021CF-704A-4610-ACF0-1AA204244403}"/>
    <cellStyle name="20% - Accent6 16" xfId="21210" xr:uid="{EA77DAD8-E72C-43D1-9908-40F202662649}"/>
    <cellStyle name="20% - Accent6 16 2" xfId="36636" xr:uid="{21E1C9AB-A611-4006-A5DC-A43CB7A6FFEC}"/>
    <cellStyle name="20% - Accent6 17" xfId="379" xr:uid="{1ECD5FE6-5497-4CB9-BD0F-3C48F498504B}"/>
    <cellStyle name="20% - Accent6 17 2" xfId="36637" xr:uid="{41A374F3-BC4C-425C-B2C4-985B56E9C808}"/>
    <cellStyle name="20% - Accent6 18" xfId="36638" xr:uid="{2921563D-A493-48E9-818E-544736E1FCDA}"/>
    <cellStyle name="20% - Accent6 19" xfId="36639" xr:uid="{28314DC4-1DDB-4376-B916-F38F5BDED5C1}"/>
    <cellStyle name="20% - Accent6 2" xfId="154" xr:uid="{EFB48A50-4D50-4F52-A06F-DCD2DF93FF81}"/>
    <cellStyle name="20% - Accent6 2 2" xfId="375" xr:uid="{07DA92C3-5A74-45D8-8F5B-E885E8CFE337}"/>
    <cellStyle name="20% - Accent6 2 2 2" xfId="5974" xr:uid="{744299E9-7291-48B0-89CF-A8C29F2729A7}"/>
    <cellStyle name="20% - Accent6 2 2 2 2" xfId="8127" xr:uid="{5820A70D-A822-41E3-BC7D-44A7455FC4B3}"/>
    <cellStyle name="20% - Accent6 2 2 2 2 2" xfId="38495" xr:uid="{9D226D9B-E2E4-4DAE-8C6D-F43E74A6CB05}"/>
    <cellStyle name="20% - Accent6 2 2 2 2 3" xfId="39156" xr:uid="{3CA166CA-F5C9-462F-AF7E-CE6183DD3EC0}"/>
    <cellStyle name="20% - Accent6 2 2 2 2 4" xfId="37851" xr:uid="{155B88C7-24CB-4262-A8FA-187F9DBDDE8C}"/>
    <cellStyle name="20% - Accent6 2 2 2 3" xfId="38203" xr:uid="{836A2C47-AB64-4411-96E0-7994BAF31FC9}"/>
    <cellStyle name="20% - Accent6 2 2 2 4" xfId="38862" xr:uid="{F6496574-0756-46E4-8565-3EADD28DCE6F}"/>
    <cellStyle name="20% - Accent6 2 2 2 5" xfId="36640" xr:uid="{18D1281C-2AC0-453E-BFE7-76DCD2BECA75}"/>
    <cellStyle name="20% - Accent6 2 2 3" xfId="8128" xr:uid="{BF731F97-59A3-43B8-8185-2D89A0EB18D6}"/>
    <cellStyle name="20% - Accent6 2 2 3 2" xfId="8129" xr:uid="{BCD3EAF0-D54E-4732-9F96-97090E1640E5}"/>
    <cellStyle name="20% - Accent6 2 2 3 2 2" xfId="38345" xr:uid="{71B11F45-0693-407E-8185-606CF23B862F}"/>
    <cellStyle name="20% - Accent6 2 2 3 3" xfId="39003" xr:uid="{D70AF022-F9C1-4D96-B548-846AE0D71FFF}"/>
    <cellStyle name="20% - Accent6 2 2 3 4" xfId="37705" xr:uid="{220805AE-7B8B-4220-AA7B-78A137CD2526}"/>
    <cellStyle name="20% - Accent6 2 2 4" xfId="8126" xr:uid="{DF30D1A3-2556-487B-A618-700E887D619F}"/>
    <cellStyle name="20% - Accent6 2 2 4 2" xfId="38047" xr:uid="{8E322128-72CD-408B-8E9A-633D8BE8EDE9}"/>
    <cellStyle name="20% - Accent6 2 2 5" xfId="38701" xr:uid="{AB77B8F5-56FC-4122-BC9F-95FA84421114}"/>
    <cellStyle name="20% - Accent6 2 2 6" xfId="36343" xr:uid="{48581629-FEC1-4E57-A782-C0AF130BC789}"/>
    <cellStyle name="20% - Accent6 2 3" xfId="287" xr:uid="{8B42E188-1B4A-4AD8-BFE8-C7D9CBE86566}"/>
    <cellStyle name="20% - Accent6 2 3 2" xfId="1931" xr:uid="{C787E56E-426F-4812-9CCC-7BB813FAFE56}"/>
    <cellStyle name="20% - Accent6 2 3 2 2" xfId="8131" xr:uid="{40FAA19F-3644-4366-ACDF-AEF004294BBE}"/>
    <cellStyle name="20% - Accent6 2 3 3" xfId="5975" xr:uid="{F19C875C-E9B4-4CB2-AA11-5B082804B08B}"/>
    <cellStyle name="20% - Accent6 2 3 3 2" xfId="8132" xr:uid="{D3801EDD-AAE9-4262-B818-48C652F4C4F4}"/>
    <cellStyle name="20% - Accent6 2 3 4" xfId="8130" xr:uid="{906EC43A-5B69-4007-A9C2-414ADA746F98}"/>
    <cellStyle name="20% - Accent6 2 3 5" xfId="21212" xr:uid="{5240E546-5BB4-4CFD-BAEA-9C69458EA5A7}"/>
    <cellStyle name="20% - Accent6 2 4" xfId="8125" xr:uid="{0F3059E3-E1BC-4FF6-8C9C-C1D09A2BB9D5}"/>
    <cellStyle name="20% - Accent6 2 4 2" xfId="38299" xr:uid="{5DD785FA-1CBF-40F7-A9E7-1E400FBBE7BA}"/>
    <cellStyle name="20% - Accent6 2 4 3" xfId="38957" xr:uid="{00853014-9845-47D1-AF2D-56BB623E30D6}"/>
    <cellStyle name="20% - Accent6 2 4 4" xfId="37660" xr:uid="{BB73080E-F976-43E3-813F-B21950821C99}"/>
    <cellStyle name="20% - Accent6 2 5" xfId="21211" xr:uid="{836CC2DE-5DAB-4EB3-87E3-1157EF300486}"/>
    <cellStyle name="20% - Accent6 2 5 2" xfId="31338" xr:uid="{766CABA6-26E1-4E93-AA24-6F97D3F7BF04}"/>
    <cellStyle name="20% - Accent6 2 6" xfId="26446" xr:uid="{CC350FC0-E348-4E86-BCDE-3E289F670232}"/>
    <cellStyle name="20% - Accent6 2 7" xfId="291" xr:uid="{EDACA243-9D41-47DC-A5D9-E13A850A4D7E}"/>
    <cellStyle name="20% - Accent6 2_X2" xfId="1932" xr:uid="{A7CF8778-87D4-4327-91C4-136066D6B7A7}"/>
    <cellStyle name="20% - Accent6 20" xfId="36641" xr:uid="{17C4FA50-9417-41DF-A993-4756B7BB16A7}"/>
    <cellStyle name="20% - Accent6 21" xfId="36642" xr:uid="{C7BDDD01-AD0F-48CB-9FDF-787388837340}"/>
    <cellStyle name="20% - Accent6 21 2" xfId="36643" xr:uid="{A42567C0-0593-4D3F-9ADB-FE8422407592}"/>
    <cellStyle name="20% - Accent6 21 2 2" xfId="37852" xr:uid="{DE38E956-EF9C-4091-A69C-B7F5227F1618}"/>
    <cellStyle name="20% - Accent6 21 2 2 2" xfId="38496" xr:uid="{88461F4E-E32A-4813-A795-26A140A825C5}"/>
    <cellStyle name="20% - Accent6 21 2 2 3" xfId="39157" xr:uid="{75CC9956-A216-424E-B762-02E02B54E58C}"/>
    <cellStyle name="20% - Accent6 21 2 3" xfId="38204" xr:uid="{28B2AE61-BA30-4185-861C-030A078249EC}"/>
    <cellStyle name="20% - Accent6 21 2 4" xfId="38863" xr:uid="{622FB2EC-B1AD-474F-A7E6-BC6E26C1A907}"/>
    <cellStyle name="20% - Accent6 22" xfId="36644" xr:uid="{F02AD525-C786-4DB1-868B-BFB46D1C9529}"/>
    <cellStyle name="20% - Accent6 22 2" xfId="36645" xr:uid="{B8143D61-DCFB-4D5E-93A6-A59AC612D4A9}"/>
    <cellStyle name="20% - Accent6 22 2 2" xfId="37853" xr:uid="{1F43079F-9104-4C79-AE35-B3A9FC7B2E7E}"/>
    <cellStyle name="20% - Accent6 22 2 2 2" xfId="38497" xr:uid="{C2B63F8C-E04D-4783-B35A-203D2445E05E}"/>
    <cellStyle name="20% - Accent6 22 2 2 3" xfId="39158" xr:uid="{F6C4DAF1-3808-4B4B-A609-BAAB58531E40}"/>
    <cellStyle name="20% - Accent6 22 2 3" xfId="38205" xr:uid="{E17EE803-0267-451F-8814-D950990612EB}"/>
    <cellStyle name="20% - Accent6 22 2 4" xfId="38864" xr:uid="{36298C1D-95B4-4219-88F0-9E23E66E06C9}"/>
    <cellStyle name="20% - Accent6 23" xfId="36646" xr:uid="{5FB747F1-62B6-41B3-A160-B8C1CCDB30B3}"/>
    <cellStyle name="20% - Accent6 23 2" xfId="36647" xr:uid="{DCDAD89D-9DA2-4C30-AC4F-073641A7EB34}"/>
    <cellStyle name="20% - Accent6 24" xfId="36648" xr:uid="{8D1D1148-56AF-40D5-98CB-077622822F96}"/>
    <cellStyle name="20% - Accent6 24 2" xfId="36649" xr:uid="{0BBA2322-A3BB-4E6B-AB3F-4AC0A89E9A44}"/>
    <cellStyle name="20% - Accent6 24 2 2" xfId="37855" xr:uid="{1B3CB605-25F3-4958-9544-5C976FB54B8E}"/>
    <cellStyle name="20% - Accent6 24 2 2 2" xfId="38499" xr:uid="{E79C0232-BABD-4952-B5ED-1C87FF42767A}"/>
    <cellStyle name="20% - Accent6 24 2 2 3" xfId="39160" xr:uid="{D8D7926B-DE88-4D53-867F-40C095459BBF}"/>
    <cellStyle name="20% - Accent6 24 2 3" xfId="38207" xr:uid="{AB0777B0-A3B5-4DDE-921A-79FC81840B2A}"/>
    <cellStyle name="20% - Accent6 24 2 4" xfId="38866" xr:uid="{9A1D3664-4946-482E-BD51-E46B7256C432}"/>
    <cellStyle name="20% - Accent6 24 3" xfId="37854" xr:uid="{0490680F-8239-4143-9E63-D8F2F80B8709}"/>
    <cellStyle name="20% - Accent6 24 3 2" xfId="38498" xr:uid="{D4C736FF-009E-417D-8D3D-3F2271E91603}"/>
    <cellStyle name="20% - Accent6 24 3 3" xfId="39159" xr:uid="{09C7F17D-F8F7-43D2-92E6-E40B0023116F}"/>
    <cellStyle name="20% - Accent6 24 4" xfId="38206" xr:uid="{0EF3A7CC-1A1C-463C-B03F-C90FAA43DDFF}"/>
    <cellStyle name="20% - Accent6 24 5" xfId="38865" xr:uid="{CF2F5379-FCEC-4D97-B39E-AA7FD4A971DD}"/>
    <cellStyle name="20% - Accent6 25" xfId="36650" xr:uid="{A0D2D095-C8D8-4313-89CF-324C3EDAF7FC}"/>
    <cellStyle name="20% - Accent6 26" xfId="36651" xr:uid="{DA30CA3C-53D9-43BA-9029-8485F5E4A1A8}"/>
    <cellStyle name="20% - Accent6 26 2" xfId="36652" xr:uid="{E6013DFE-79A2-4AF6-8B45-5D8A654569E6}"/>
    <cellStyle name="20% - Accent6 27" xfId="36653" xr:uid="{69D4945A-BD6E-4173-9591-C0783B0BFD73}"/>
    <cellStyle name="20% - Accent6 28" xfId="36654" xr:uid="{4B03D0D2-F6E5-4477-AD10-ADC8943E28AC}"/>
    <cellStyle name="20% - Accent6 29" xfId="36629" xr:uid="{572AC659-C27E-4E89-A719-1EBAC2631846}"/>
    <cellStyle name="20% - Accent6 29 2" xfId="37850" xr:uid="{4E33328B-C634-47B6-82D5-4ED70ACE0E6C}"/>
    <cellStyle name="20% - Accent6 29 2 2" xfId="38494" xr:uid="{D7CFD18A-AFC0-4505-A933-1DF5A9C03FC0}"/>
    <cellStyle name="20% - Accent6 29 2 3" xfId="39155" xr:uid="{332F5F02-36F2-4098-B4FD-16B02E303540}"/>
    <cellStyle name="20% - Accent6 29 3" xfId="38202" xr:uid="{B651FC84-63F2-4CE0-9371-E8D3755ED731}"/>
    <cellStyle name="20% - Accent6 29 4" xfId="38861" xr:uid="{593521CD-D00C-477D-A422-B0D26FC6586B}"/>
    <cellStyle name="20% - Accent6 3" xfId="371" xr:uid="{4C858434-812E-4304-A14A-620710C4306F}"/>
    <cellStyle name="20% - Accent6 3 2" xfId="1933" xr:uid="{58595B3E-8E3A-4607-A9B6-D91541EC245B}"/>
    <cellStyle name="20% - Accent6 3 2 2" xfId="8135" xr:uid="{7C59273A-A2F5-4405-ADAA-BB792912C10C}"/>
    <cellStyle name="20% - Accent6 3 2 2 2" xfId="8136" xr:uid="{1E3109CD-644C-47F5-99A1-9A0541E5FC8A}"/>
    <cellStyle name="20% - Accent6 3 2 2 2 2" xfId="8137" xr:uid="{9BB621E4-39E9-41FE-ABD6-AD184CD61DFC}"/>
    <cellStyle name="20% - Accent6 3 2 2 2 2 2" xfId="8138" xr:uid="{0418A6C6-7486-435B-A0AA-B78416F3E145}"/>
    <cellStyle name="20% - Accent6 3 2 2 2 2 2 2" xfId="22123" xr:uid="{FD992B70-BCB5-4F57-BB78-9CBB02401FCD}"/>
    <cellStyle name="20% - Accent6 3 2 2 2 2 2 2 2" xfId="32138" xr:uid="{D2CCD6F6-E6BF-4112-B5FE-67FC11C5B7F3}"/>
    <cellStyle name="20% - Accent6 3 2 2 2 2 2 3" xfId="27246" xr:uid="{EE8EE181-BEDD-4498-A06D-45CCB70A91CB}"/>
    <cellStyle name="20% - Accent6 3 2 2 2 2 3" xfId="22122" xr:uid="{64FC84BD-22A3-4909-AFB5-C0172863FA8F}"/>
    <cellStyle name="20% - Accent6 3 2 2 2 2 3 2" xfId="32137" xr:uid="{EE023CD4-522C-4A87-B570-937381E10F60}"/>
    <cellStyle name="20% - Accent6 3 2 2 2 2 4" xfId="27245" xr:uid="{9CE2F261-7F9E-4648-BD48-5D1F4A5CE230}"/>
    <cellStyle name="20% - Accent6 3 2 2 2 3" xfId="8139" xr:uid="{2110E84B-0DC1-46FD-9589-F64678B3AF9B}"/>
    <cellStyle name="20% - Accent6 3 2 2 2 3 2" xfId="22124" xr:uid="{9FDEBBFB-EF71-488C-9F1D-E3611AA916CB}"/>
    <cellStyle name="20% - Accent6 3 2 2 2 3 2 2" xfId="32139" xr:uid="{1EA3AE11-5980-4373-B39E-AA6F247F0577}"/>
    <cellStyle name="20% - Accent6 3 2 2 2 3 3" xfId="27247" xr:uid="{9DEE64DB-7EF2-496E-9F51-90994549E7A1}"/>
    <cellStyle name="20% - Accent6 3 2 2 2 4" xfId="22121" xr:uid="{9FE0040A-A28F-4AA6-AD84-902FE976D64F}"/>
    <cellStyle name="20% - Accent6 3 2 2 2 4 2" xfId="32136" xr:uid="{481DF35D-EA32-46F2-B846-05F29999CB5B}"/>
    <cellStyle name="20% - Accent6 3 2 2 2 5" xfId="27244" xr:uid="{C92D92D8-05D5-4D93-9314-A5799B92D7BD}"/>
    <cellStyle name="20% - Accent6 3 2 2 2 6" xfId="38358" xr:uid="{CF9F260E-1090-45EC-85E5-8C7E76230D4E}"/>
    <cellStyle name="20% - Accent6 3 2 2 3" xfId="8140" xr:uid="{FAC13F44-B031-4DFD-B7B7-436759AF5F97}"/>
    <cellStyle name="20% - Accent6 3 2 2 3 2" xfId="8141" xr:uid="{C64CCEE8-6073-4CAE-BFEE-B75BC24F57AD}"/>
    <cellStyle name="20% - Accent6 3 2 2 3 2 2" xfId="22126" xr:uid="{61BD2B28-B8FC-41A9-8639-741EA9EAA4ED}"/>
    <cellStyle name="20% - Accent6 3 2 2 3 2 2 2" xfId="32141" xr:uid="{342C9FE8-3AFF-49F0-BC29-AD199CF7639E}"/>
    <cellStyle name="20% - Accent6 3 2 2 3 2 3" xfId="27249" xr:uid="{16CB54F6-8A5C-478A-999F-87192596DF57}"/>
    <cellStyle name="20% - Accent6 3 2 2 3 3" xfId="22125" xr:uid="{0A36C30C-F0E0-4687-B77F-17DD6101AED6}"/>
    <cellStyle name="20% - Accent6 3 2 2 3 3 2" xfId="32140" xr:uid="{B3E7102F-7792-4002-9FFE-C82F44EA9A46}"/>
    <cellStyle name="20% - Accent6 3 2 2 3 4" xfId="27248" xr:uid="{61C4D871-C1FF-4BD3-AECD-F93C9F1B0B88}"/>
    <cellStyle name="20% - Accent6 3 2 2 3 5" xfId="39016" xr:uid="{5CA12275-F4F9-49E7-9792-2BA98D9045D4}"/>
    <cellStyle name="20% - Accent6 3 2 2 4" xfId="8142" xr:uid="{31635C2B-4147-4A84-BE08-4E4C72B55A6C}"/>
    <cellStyle name="20% - Accent6 3 2 2 4 2" xfId="22127" xr:uid="{64856332-241F-44F4-B5A6-3CFB676BDF5F}"/>
    <cellStyle name="20% - Accent6 3 2 2 4 2 2" xfId="32142" xr:uid="{C5B73211-228B-46A3-9C87-472A8BCC9028}"/>
    <cellStyle name="20% - Accent6 3 2 2 4 3" xfId="27250" xr:uid="{399E5AC3-F418-4BD5-88A6-1972E51AA1F1}"/>
    <cellStyle name="20% - Accent6 3 2 2 5" xfId="22120" xr:uid="{7C3E9E01-4D3A-4BE8-8AE2-B122F6604E36}"/>
    <cellStyle name="20% - Accent6 3 2 2 5 2" xfId="32135" xr:uid="{28ECB003-E419-4303-A36A-5E9A0299C366}"/>
    <cellStyle name="20% - Accent6 3 2 2 6" xfId="27243" xr:uid="{5BA8FD44-2CF3-47AA-B73A-B481870B7C8B}"/>
    <cellStyle name="20% - Accent6 3 2 2 7" xfId="37718" xr:uid="{D7C69DDE-AC0D-4ED1-88C2-D4BD67529695}"/>
    <cellStyle name="20% - Accent6 3 2 3" xfId="8143" xr:uid="{7F039EED-128C-4E5A-95BE-70F1CC3B4C76}"/>
    <cellStyle name="20% - Accent6 3 2 3 2" xfId="8144" xr:uid="{3B331273-397D-4AF1-A2B6-538CB2DC1A82}"/>
    <cellStyle name="20% - Accent6 3 2 3 2 2" xfId="8145" xr:uid="{83229696-68A4-4A75-9788-8BFF346DAEB9}"/>
    <cellStyle name="20% - Accent6 3 2 3 2 2 2" xfId="22130" xr:uid="{C3455016-8BD4-48D1-B7DA-3ED56CAFEE6A}"/>
    <cellStyle name="20% - Accent6 3 2 3 2 2 2 2" xfId="32145" xr:uid="{9AF74C81-19D7-4025-9A37-E709FAB2E2A0}"/>
    <cellStyle name="20% - Accent6 3 2 3 2 2 3" xfId="27253" xr:uid="{55A29E15-D459-454A-AE46-795C7D08DEB9}"/>
    <cellStyle name="20% - Accent6 3 2 3 2 3" xfId="22129" xr:uid="{4B53231F-8640-4FBF-9CB9-A0362203173A}"/>
    <cellStyle name="20% - Accent6 3 2 3 2 3 2" xfId="32144" xr:uid="{53C7CCF6-CC07-4E71-9B2B-FFE27641ADBF}"/>
    <cellStyle name="20% - Accent6 3 2 3 2 4" xfId="27252" xr:uid="{547108E1-D04D-41BA-A9C3-E313ED294378}"/>
    <cellStyle name="20% - Accent6 3 2 3 3" xfId="8146" xr:uid="{866C9F22-213E-4609-BCDF-5205FC90F0CB}"/>
    <cellStyle name="20% - Accent6 3 2 3 3 2" xfId="22131" xr:uid="{7B9D210E-0250-4AC9-977D-3F9C04B5AD95}"/>
    <cellStyle name="20% - Accent6 3 2 3 3 2 2" xfId="32146" xr:uid="{C5F171F7-0BCF-4BA1-962C-F32DACE55AF9}"/>
    <cellStyle name="20% - Accent6 3 2 3 3 3" xfId="27254" xr:uid="{5DEC8470-CDDF-42C0-995A-831BD7ECF749}"/>
    <cellStyle name="20% - Accent6 3 2 3 4" xfId="22128" xr:uid="{D55B2B4E-8201-408E-8A13-5AD822CF1FBD}"/>
    <cellStyle name="20% - Accent6 3 2 3 4 2" xfId="32143" xr:uid="{EAFB4DEE-BE53-471C-AC74-BA6D5E8EB5FB}"/>
    <cellStyle name="20% - Accent6 3 2 3 5" xfId="27251" xr:uid="{749670BE-E4BD-44FD-8A23-1B3F05B032E3}"/>
    <cellStyle name="20% - Accent6 3 2 3 6" xfId="38061" xr:uid="{134186FC-C813-4048-8F90-DE5AE932FA0B}"/>
    <cellStyle name="20% - Accent6 3 2 4" xfId="8147" xr:uid="{92CBD97D-F4F1-4710-9894-62F78FC0E2C8}"/>
    <cellStyle name="20% - Accent6 3 2 4 2" xfId="8148" xr:uid="{2FB6D3C8-4887-4A24-B4D9-6F28859B6254}"/>
    <cellStyle name="20% - Accent6 3 2 4 2 2" xfId="22133" xr:uid="{BC2F850F-025E-4037-86B7-394DF69D174E}"/>
    <cellStyle name="20% - Accent6 3 2 4 2 2 2" xfId="32148" xr:uid="{95A6C733-64CF-43B0-8FBF-FC8228EF91FF}"/>
    <cellStyle name="20% - Accent6 3 2 4 2 3" xfId="27256" xr:uid="{7AD8A031-C17C-40A8-BC93-817632A91EFB}"/>
    <cellStyle name="20% - Accent6 3 2 4 3" xfId="22132" xr:uid="{8FC783A8-779B-479F-B8F1-01672142EBEF}"/>
    <cellStyle name="20% - Accent6 3 2 4 3 2" xfId="32147" xr:uid="{5450595B-83F0-4F71-A627-E43CD610E892}"/>
    <cellStyle name="20% - Accent6 3 2 4 4" xfId="27255" xr:uid="{D09B840E-CD75-414C-966F-D8F9798729A8}"/>
    <cellStyle name="20% - Accent6 3 2 4 5" xfId="38715" xr:uid="{BB8BFA42-AE82-4F2B-B433-3E294F8CC022}"/>
    <cellStyle name="20% - Accent6 3 2 5" xfId="8149" xr:uid="{52A10F58-E9BD-4C39-A654-5518D8518A5C}"/>
    <cellStyle name="20% - Accent6 3 2 5 2" xfId="22134" xr:uid="{931BE978-3D88-462E-9F21-58A495A89418}"/>
    <cellStyle name="20% - Accent6 3 2 5 2 2" xfId="32149" xr:uid="{F7450866-5D46-4576-9FE0-6C4B51B11CBA}"/>
    <cellStyle name="20% - Accent6 3 2 5 3" xfId="27257" xr:uid="{DA1E9E98-04E6-4571-B9DE-A8F513E748B1}"/>
    <cellStyle name="20% - Accent6 3 2 6" xfId="8134" xr:uid="{E9923CB0-B51F-4EB3-92B7-D38BBBF7EE47}"/>
    <cellStyle name="20% - Accent6 3 2 6 2" xfId="22119" xr:uid="{4B60556D-8CE7-4083-9C00-A83DF58E13C4}"/>
    <cellStyle name="20% - Accent6 3 2 6 2 2" xfId="32134" xr:uid="{40894C94-3234-4551-9DF3-9826EED4B2BE}"/>
    <cellStyle name="20% - Accent6 3 2 6 3" xfId="27242" xr:uid="{4C51F8E9-B9C7-4469-9D86-9B8B90C6B539}"/>
    <cellStyle name="20% - Accent6 3 2 7" xfId="36356" xr:uid="{5BB0BA78-B32B-4695-BFC3-71A3C42CEC6A}"/>
    <cellStyle name="20% - Accent6 3 3" xfId="8150" xr:uid="{0E107980-D6C2-4E40-A64D-6349AE692C0A}"/>
    <cellStyle name="20% - Accent6 3 3 2" xfId="8151" xr:uid="{BCD7110B-5DBB-4F62-9390-E10DEE3E466C}"/>
    <cellStyle name="20% - Accent6 3 3 2 2" xfId="8152" xr:uid="{B2DD8581-D70E-4A05-B5B9-415C64EE2F98}"/>
    <cellStyle name="20% - Accent6 3 3 2 2 2" xfId="8153" xr:uid="{537C0827-E1B9-46F3-95A3-DCB3710DF0D4}"/>
    <cellStyle name="20% - Accent6 3 3 2 2 2 2" xfId="22138" xr:uid="{9FBDD30C-1995-4CBA-835F-858957A51818}"/>
    <cellStyle name="20% - Accent6 3 3 2 2 2 2 2" xfId="32153" xr:uid="{AF3D3B15-33E3-4CA3-804D-BCC4D2DBBDF1}"/>
    <cellStyle name="20% - Accent6 3 3 2 2 2 3" xfId="27261" xr:uid="{A12AEC59-6677-4C5B-AEED-912FAFF50456}"/>
    <cellStyle name="20% - Accent6 3 3 2 2 3" xfId="22137" xr:uid="{E92192B4-00CE-494D-A12B-5BA869B4A926}"/>
    <cellStyle name="20% - Accent6 3 3 2 2 3 2" xfId="32152" xr:uid="{3B8B4D9A-613F-4627-A62A-C08832DD3A98}"/>
    <cellStyle name="20% - Accent6 3 3 2 2 4" xfId="27260" xr:uid="{C3D27102-E428-4BFD-8FF0-438AC7BDC56D}"/>
    <cellStyle name="20% - Accent6 3 3 2 3" xfId="8154" xr:uid="{F8968B04-E8E9-4D1F-81E4-53D4C5C8A1C5}"/>
    <cellStyle name="20% - Accent6 3 3 2 3 2" xfId="22139" xr:uid="{24EF38B7-5855-48A2-8F47-2566F245B2E6}"/>
    <cellStyle name="20% - Accent6 3 3 2 3 2 2" xfId="32154" xr:uid="{0A0C626C-4F88-41CB-A9DE-34822E04E699}"/>
    <cellStyle name="20% - Accent6 3 3 2 3 3" xfId="27262" xr:uid="{129CE35C-206E-45F9-B732-B925F3211688}"/>
    <cellStyle name="20% - Accent6 3 3 2 4" xfId="22136" xr:uid="{FF22424E-842B-4170-8D24-EB2E994A5C70}"/>
    <cellStyle name="20% - Accent6 3 3 2 4 2" xfId="32151" xr:uid="{D1A1202C-01B6-414A-AA59-7223D3100DDC}"/>
    <cellStyle name="20% - Accent6 3 3 2 5" xfId="27259" xr:uid="{B0B25A41-DABD-45E9-8983-2646ADD5F9A3}"/>
    <cellStyle name="20% - Accent6 3 3 3" xfId="8155" xr:uid="{0810044B-93B4-4E26-921A-73F2C4660DD0}"/>
    <cellStyle name="20% - Accent6 3 3 3 2" xfId="8156" xr:uid="{401DFC78-37B7-4CFF-A05F-B35E37CF43A4}"/>
    <cellStyle name="20% - Accent6 3 3 3 2 2" xfId="22141" xr:uid="{BD4116AF-629F-452C-A624-AEEF7744AD71}"/>
    <cellStyle name="20% - Accent6 3 3 3 2 2 2" xfId="32156" xr:uid="{7DE46E78-E1C3-42B1-A8BE-629C5A960A1C}"/>
    <cellStyle name="20% - Accent6 3 3 3 2 3" xfId="27264" xr:uid="{F50A2F29-433C-4869-B098-FB50B7B3C497}"/>
    <cellStyle name="20% - Accent6 3 3 3 3" xfId="22140" xr:uid="{9F3B8B73-1D24-43B7-A2C3-5AD5961ACF27}"/>
    <cellStyle name="20% - Accent6 3 3 3 3 2" xfId="32155" xr:uid="{6C461FC1-D3F9-4DDB-86DB-759ACED8CEE1}"/>
    <cellStyle name="20% - Accent6 3 3 3 4" xfId="27263" xr:uid="{CB6DB90F-F50B-4489-959B-8CC14F305BE7}"/>
    <cellStyle name="20% - Accent6 3 3 4" xfId="8157" xr:uid="{E50796F5-DA3C-430A-913C-2BA391FC8615}"/>
    <cellStyle name="20% - Accent6 3 3 4 2" xfId="22142" xr:uid="{960E01CD-317D-4ED6-86F5-3826B7EB8552}"/>
    <cellStyle name="20% - Accent6 3 3 4 2 2" xfId="32157" xr:uid="{4A014676-5438-4336-A04A-E534A62E0F2C}"/>
    <cellStyle name="20% - Accent6 3 3 4 3" xfId="27265" xr:uid="{E8138294-BCD6-4E74-A93A-CAC4C49B8A1C}"/>
    <cellStyle name="20% - Accent6 3 3 5" xfId="22135" xr:uid="{21B66F4D-12D5-4D70-9428-92939DA1AD7F}"/>
    <cellStyle name="20% - Accent6 3 3 5 2" xfId="32150" xr:uid="{07BC5DE4-CFEC-4B46-A7A1-79503B44E728}"/>
    <cellStyle name="20% - Accent6 3 3 6" xfId="27258" xr:uid="{6598DC51-E531-4FE3-8D64-257D912AFAC7}"/>
    <cellStyle name="20% - Accent6 3 3 7" xfId="36655" xr:uid="{81A7AD53-256A-4E57-A3F8-27730DFF7144}"/>
    <cellStyle name="20% - Accent6 3 4" xfId="8158" xr:uid="{A42A4CBF-B351-44E2-B1DA-9F3BAC9D532E}"/>
    <cellStyle name="20% - Accent6 3 4 2" xfId="8159" xr:uid="{7B2AE288-2862-4A11-A598-B30C3B83B156}"/>
    <cellStyle name="20% - Accent6 3 4 2 2" xfId="22144" xr:uid="{26FC1AF7-A8A7-497D-A607-C976D5DE520A}"/>
    <cellStyle name="20% - Accent6 3 4 2 2 2" xfId="32159" xr:uid="{BE755559-FDBC-499B-9EBF-ED72D9695B87}"/>
    <cellStyle name="20% - Accent6 3 4 2 3" xfId="27267" xr:uid="{61870170-2E6D-4634-9AE1-DF00ED669A4F}"/>
    <cellStyle name="20% - Accent6 3 4 2 4" xfId="38313" xr:uid="{8A4A99C5-E8FF-467B-88B7-DDC5E67CB88D}"/>
    <cellStyle name="20% - Accent6 3 4 3" xfId="22143" xr:uid="{A80C807B-79A2-4B7C-9F5D-BAE7022C023D}"/>
    <cellStyle name="20% - Accent6 3 4 3 2" xfId="32158" xr:uid="{E8094B7B-CEA4-4A88-99EB-75CDC4C5D741}"/>
    <cellStyle name="20% - Accent6 3 4 3 3" xfId="38971" xr:uid="{8F2FCA14-68FA-4B5B-8FAC-0AE53EE04EC3}"/>
    <cellStyle name="20% - Accent6 3 4 4" xfId="27266" xr:uid="{E7A32E20-4DF5-4C17-B3A3-123F42D423E1}"/>
    <cellStyle name="20% - Accent6 3 4 5" xfId="37674" xr:uid="{D49F9C73-585C-4A84-94CA-3748E84BB081}"/>
    <cellStyle name="20% - Accent6 3 5" xfId="8160" xr:uid="{93EA8A3E-5C75-434E-AB4E-A466548978DD}"/>
    <cellStyle name="20% - Accent6 3 5 2" xfId="38015" xr:uid="{C79A1333-9408-4907-AB23-B469FA166681}"/>
    <cellStyle name="20% - Accent6 3 6" xfId="8161" xr:uid="{A1CB3BA1-CBE2-4BF9-8F61-D1D9BF1E7923}"/>
    <cellStyle name="20% - Accent6 3 6 2" xfId="8162" xr:uid="{8AABF329-AD26-4F9E-BC6D-97EDEE381CF8}"/>
    <cellStyle name="20% - Accent6 3 6 3" xfId="38668" xr:uid="{02455EF9-7566-4DA9-8DAE-BACFB4ADE17E}"/>
    <cellStyle name="20% - Accent6 3 7" xfId="8133" xr:uid="{C3337B0A-0CCE-4201-8895-5E43D6FA8C48}"/>
    <cellStyle name="20% - Accent6 3 8" xfId="36312" xr:uid="{D6C5313D-46BE-4A25-9658-CFF57E045551}"/>
    <cellStyle name="20% - Accent6 3_Sheet6" xfId="8163" xr:uid="{06C5868F-96BB-41B0-A42E-548FF5968662}"/>
    <cellStyle name="20% - Accent6 30" xfId="37644" xr:uid="{380AE77C-EF84-44C2-9622-0F918468ACF2}"/>
    <cellStyle name="20% - Accent6 30 2" xfId="38282" xr:uid="{21A0A68C-AF46-4F3A-B617-5184D1F5A5F6}"/>
    <cellStyle name="20% - Accent6 30 3" xfId="38940" xr:uid="{7B123820-1393-45E9-B116-C2AA05D19A32}"/>
    <cellStyle name="20% - Accent6 31" xfId="36293" xr:uid="{D8EF0CD1-BD5A-4434-B534-B5C1D5E42E17}"/>
    <cellStyle name="20% - Accent6 31 2" xfId="37994" xr:uid="{586AE1EE-6311-43C7-94F6-7ABE2FE6CBF9}"/>
    <cellStyle name="20% - Accent6 31 3" xfId="38647" xr:uid="{B3369F92-B877-46CE-90D8-DC26B549728E}"/>
    <cellStyle name="20% - Accent6 4" xfId="283" xr:uid="{36CCAEC1-FDE0-4A08-A5E7-7BB82B3DD350}"/>
    <cellStyle name="20% - Accent6 4 2" xfId="1935" xr:uid="{08CC6031-9626-4F48-9ED5-4DB17A55548A}"/>
    <cellStyle name="20% - Accent6 4 2 2" xfId="8166" xr:uid="{35956B98-ACF1-4FDB-95E9-DC308337F04E}"/>
    <cellStyle name="20% - Accent6 4 2 2 2" xfId="8167" xr:uid="{108809D7-D798-4629-B7B7-EE2EC7993EB2}"/>
    <cellStyle name="20% - Accent6 4 2 2 2 2" xfId="8168" xr:uid="{ECB02348-6A3C-4F3A-9B89-9A57CDC78239}"/>
    <cellStyle name="20% - Accent6 4 2 2 2 2 2" xfId="8169" xr:uid="{BF66966F-3163-4A2E-950D-295E31522339}"/>
    <cellStyle name="20% - Accent6 4 2 2 2 2 2 2" xfId="22149" xr:uid="{ABDE350F-0054-40AB-85D3-1C0631633AE4}"/>
    <cellStyle name="20% - Accent6 4 2 2 2 2 2 2 2" xfId="32164" xr:uid="{78F63665-48C8-462D-B28F-726FF4E2A4F8}"/>
    <cellStyle name="20% - Accent6 4 2 2 2 2 2 3" xfId="27272" xr:uid="{08DC2DBB-18A2-4545-B1AE-49B975459B4B}"/>
    <cellStyle name="20% - Accent6 4 2 2 2 2 3" xfId="22148" xr:uid="{166B7BF9-BD68-4151-AAF5-CB9E069F0A31}"/>
    <cellStyle name="20% - Accent6 4 2 2 2 2 3 2" xfId="32163" xr:uid="{A4270AC8-B51F-4666-B1B2-B60004C15AC8}"/>
    <cellStyle name="20% - Accent6 4 2 2 2 2 4" xfId="27271" xr:uid="{385445D3-A4CE-4634-BFFF-4B5774921842}"/>
    <cellStyle name="20% - Accent6 4 2 2 2 3" xfId="8170" xr:uid="{5F4EEF98-562C-4612-B795-C04C604D9ACF}"/>
    <cellStyle name="20% - Accent6 4 2 2 2 3 2" xfId="22150" xr:uid="{AA45673E-BA05-49F5-8AE1-70F9810D1D79}"/>
    <cellStyle name="20% - Accent6 4 2 2 2 3 2 2" xfId="32165" xr:uid="{D67BD9A2-51CF-4BA7-B9FE-1BC1A0563A2C}"/>
    <cellStyle name="20% - Accent6 4 2 2 2 3 3" xfId="27273" xr:uid="{713FE29F-A6EF-4D9B-93E2-FC2E65D7ABF3}"/>
    <cellStyle name="20% - Accent6 4 2 2 2 4" xfId="22147" xr:uid="{3F7F3979-2CEB-4E9E-971B-A8C093AAA74E}"/>
    <cellStyle name="20% - Accent6 4 2 2 2 4 2" xfId="32162" xr:uid="{99B29A2D-E82C-4CC8-9AC1-A7A72DAC84FC}"/>
    <cellStyle name="20% - Accent6 4 2 2 2 5" xfId="27270" xr:uid="{8D55E64E-6735-4671-8B90-4C87E590680C}"/>
    <cellStyle name="20% - Accent6 4 2 2 3" xfId="8171" xr:uid="{2C208A41-F223-4777-B8D2-4F60658FF5CA}"/>
    <cellStyle name="20% - Accent6 4 2 2 3 2" xfId="8172" xr:uid="{EC35065E-370A-4BDF-B5BF-58350CDAAC07}"/>
    <cellStyle name="20% - Accent6 4 2 2 3 2 2" xfId="22152" xr:uid="{F422BE0B-2016-488B-BB75-822EDDBF9CB4}"/>
    <cellStyle name="20% - Accent6 4 2 2 3 2 2 2" xfId="32167" xr:uid="{A3EB04B0-2D3B-4E41-8E3C-9B8210012415}"/>
    <cellStyle name="20% - Accent6 4 2 2 3 2 3" xfId="27275" xr:uid="{F1EE1A65-5994-4929-AC77-ECA325162CB0}"/>
    <cellStyle name="20% - Accent6 4 2 2 3 3" xfId="22151" xr:uid="{69507C8D-7E2D-421D-B7C1-6132F3C1E1FE}"/>
    <cellStyle name="20% - Accent6 4 2 2 3 3 2" xfId="32166" xr:uid="{A922E0CB-E0E2-470B-9252-5710FFC378B0}"/>
    <cellStyle name="20% - Accent6 4 2 2 3 4" xfId="27274" xr:uid="{82067DCE-9DE1-46E2-8A87-3839A9EC8402}"/>
    <cellStyle name="20% - Accent6 4 2 2 4" xfId="8173" xr:uid="{0D1EB8E5-DFAA-4087-BD67-0CA20E63381F}"/>
    <cellStyle name="20% - Accent6 4 2 2 4 2" xfId="22153" xr:uid="{17575937-893C-4794-AFB6-7C80FCDBBC7F}"/>
    <cellStyle name="20% - Accent6 4 2 2 4 2 2" xfId="32168" xr:uid="{A8510E12-27C3-47AB-903F-B708ADA3A7E5}"/>
    <cellStyle name="20% - Accent6 4 2 2 4 3" xfId="27276" xr:uid="{58F16627-99B3-482E-9505-A3815E97B2A8}"/>
    <cellStyle name="20% - Accent6 4 2 2 5" xfId="22146" xr:uid="{F7B17CDB-056A-47EE-A9B2-5956A3900AA4}"/>
    <cellStyle name="20% - Accent6 4 2 2 5 2" xfId="32161" xr:uid="{B9F11DEB-D2FD-494B-ADD1-52B340ECB01B}"/>
    <cellStyle name="20% - Accent6 4 2 2 6" xfId="27269" xr:uid="{8C446C03-FD06-41A2-81F7-FFC4C7B11E72}"/>
    <cellStyle name="20% - Accent6 4 2 3" xfId="8174" xr:uid="{1349A4F4-5987-46DB-81AE-FD53EB84379F}"/>
    <cellStyle name="20% - Accent6 4 2 3 2" xfId="8175" xr:uid="{AA763183-125E-471A-B2C7-95149EDEAF99}"/>
    <cellStyle name="20% - Accent6 4 2 3 2 2" xfId="8176" xr:uid="{FAB6948C-D60F-469E-A051-6472D7AF0E05}"/>
    <cellStyle name="20% - Accent6 4 2 3 2 2 2" xfId="22156" xr:uid="{13E7924A-A283-450B-87F2-F14DE4D35BB7}"/>
    <cellStyle name="20% - Accent6 4 2 3 2 2 2 2" xfId="32171" xr:uid="{64913165-F771-4E47-9FA2-789FF61CDBBA}"/>
    <cellStyle name="20% - Accent6 4 2 3 2 2 3" xfId="27279" xr:uid="{3DF29887-73AA-4527-B88A-2A1A0E81ECEB}"/>
    <cellStyle name="20% - Accent6 4 2 3 2 3" xfId="22155" xr:uid="{0D578E5D-B24B-4521-B6DD-8BC63C4FB607}"/>
    <cellStyle name="20% - Accent6 4 2 3 2 3 2" xfId="32170" xr:uid="{741EC8A8-B862-47E9-AE19-7BA78520F66E}"/>
    <cellStyle name="20% - Accent6 4 2 3 2 4" xfId="27278" xr:uid="{CB80BA89-5F8C-41AC-A029-84E1E2E67B9A}"/>
    <cellStyle name="20% - Accent6 4 2 3 3" xfId="8177" xr:uid="{5FEDEF57-496B-490C-BE0E-9B9D74994E01}"/>
    <cellStyle name="20% - Accent6 4 2 3 3 2" xfId="22157" xr:uid="{D477DFD7-587A-4790-B104-B5E5BB225D8F}"/>
    <cellStyle name="20% - Accent6 4 2 3 3 2 2" xfId="32172" xr:uid="{DABD4FDD-7326-45DD-9FF0-F3EB9DC760EC}"/>
    <cellStyle name="20% - Accent6 4 2 3 3 3" xfId="27280" xr:uid="{09C2303D-D691-4C45-8628-B877F6C08197}"/>
    <cellStyle name="20% - Accent6 4 2 3 4" xfId="22154" xr:uid="{26814D8F-ED81-49AA-A113-8B20F294F200}"/>
    <cellStyle name="20% - Accent6 4 2 3 4 2" xfId="32169" xr:uid="{AFD8F139-9E04-49B1-81C7-D8E82749F5B0}"/>
    <cellStyle name="20% - Accent6 4 2 3 5" xfId="27277" xr:uid="{2B507E9D-969B-4429-82B1-A90EC79DE55A}"/>
    <cellStyle name="20% - Accent6 4 2 4" xfId="8178" xr:uid="{742E8726-0021-4E99-8522-F279C5028143}"/>
    <cellStyle name="20% - Accent6 4 2 4 2" xfId="8179" xr:uid="{5BABF096-BF70-46B1-AC8F-008F694BDAF1}"/>
    <cellStyle name="20% - Accent6 4 2 4 2 2" xfId="22159" xr:uid="{F333E66B-93D6-4FAF-9233-2F2CD06D7DC0}"/>
    <cellStyle name="20% - Accent6 4 2 4 2 2 2" xfId="32174" xr:uid="{2A923453-6406-4DF1-9AEE-871E2C707CD1}"/>
    <cellStyle name="20% - Accent6 4 2 4 2 3" xfId="27282" xr:uid="{E43DA520-2CF0-41AD-9AF6-4D9C18FE2003}"/>
    <cellStyle name="20% - Accent6 4 2 4 3" xfId="22158" xr:uid="{633A2D37-1362-4631-AAC1-E8F7E720E564}"/>
    <cellStyle name="20% - Accent6 4 2 4 3 2" xfId="32173" xr:uid="{461F1CD1-2AB3-402B-99F1-0A1A0B92E461}"/>
    <cellStyle name="20% - Accent6 4 2 4 4" xfId="27281" xr:uid="{EBF92A00-DF31-4530-BD29-5BF0A2C89751}"/>
    <cellStyle name="20% - Accent6 4 2 5" xfId="8180" xr:uid="{AB152D6D-7E57-4003-B2B7-D70E8BF46416}"/>
    <cellStyle name="20% - Accent6 4 2 5 2" xfId="22160" xr:uid="{DA81FBF5-3C04-4075-B9A4-8EBD174F192F}"/>
    <cellStyle name="20% - Accent6 4 2 5 2 2" xfId="32175" xr:uid="{945C203A-9125-4A6D-B4B4-AE919BF99208}"/>
    <cellStyle name="20% - Accent6 4 2 5 3" xfId="27283" xr:uid="{C360A282-CF58-4B3A-BA2E-725875CB46C0}"/>
    <cellStyle name="20% - Accent6 4 2 6" xfId="8165" xr:uid="{6AA7704E-2A7B-4728-8984-7CA14167B452}"/>
    <cellStyle name="20% - Accent6 4 2 6 2" xfId="22145" xr:uid="{148A8BBC-146A-466A-B848-0D23C94B6F8E}"/>
    <cellStyle name="20% - Accent6 4 2 6 2 2" xfId="32160" xr:uid="{7B2A66FB-FFAE-4192-880E-62B22525F004}"/>
    <cellStyle name="20% - Accent6 4 2 6 3" xfId="27268" xr:uid="{54C93455-3202-47A9-99CE-63309F702760}"/>
    <cellStyle name="20% - Accent6 4 2 7" xfId="36656" xr:uid="{BEA52B33-0E36-4527-BBCE-5C1F99797F28}"/>
    <cellStyle name="20% - Accent6 4 3" xfId="1936" xr:uid="{0118626B-00A9-46A9-BF88-6FA783FF55AF}"/>
    <cellStyle name="20% - Accent6 4 3 2" xfId="8182" xr:uid="{F87D5EA5-A2B9-4593-B09F-D371460B839A}"/>
    <cellStyle name="20% - Accent6 4 3 2 2" xfId="8183" xr:uid="{CCEDA395-3686-4B91-BBA5-0035C399B01D}"/>
    <cellStyle name="20% - Accent6 4 3 2 2 2" xfId="8184" xr:uid="{1C9F2DC7-9FCB-47FA-A14F-8837C34E1A52}"/>
    <cellStyle name="20% - Accent6 4 3 2 2 2 2" xfId="22164" xr:uid="{096A86D2-E417-44BD-8757-9ADF78115885}"/>
    <cellStyle name="20% - Accent6 4 3 2 2 2 2 2" xfId="32179" xr:uid="{52B778D4-498D-4CE0-9FA8-57599DC53F11}"/>
    <cellStyle name="20% - Accent6 4 3 2 2 2 3" xfId="27287" xr:uid="{7CEE8AB3-712B-4EF5-AC5B-0180C3A5314D}"/>
    <cellStyle name="20% - Accent6 4 3 2 2 3" xfId="22163" xr:uid="{3AB3A52B-C6AE-4C7B-BC7E-52EC6AD84D39}"/>
    <cellStyle name="20% - Accent6 4 3 2 2 3 2" xfId="32178" xr:uid="{E9041B3B-24D4-4F30-A8C2-D230175499DD}"/>
    <cellStyle name="20% - Accent6 4 3 2 2 4" xfId="27286" xr:uid="{E0D859CE-D876-4D87-8045-A5524E2302EB}"/>
    <cellStyle name="20% - Accent6 4 3 2 3" xfId="8185" xr:uid="{26FC82BE-AC12-47C7-ABF9-B5E22A2A151F}"/>
    <cellStyle name="20% - Accent6 4 3 2 3 2" xfId="22165" xr:uid="{DD5155FE-F218-427C-85CA-65D9EE9D2245}"/>
    <cellStyle name="20% - Accent6 4 3 2 3 2 2" xfId="32180" xr:uid="{D8CEA92E-3675-43CC-A21D-60141DBBC8B1}"/>
    <cellStyle name="20% - Accent6 4 3 2 3 3" xfId="27288" xr:uid="{42534EA4-AFC0-47E9-BC55-530A7A9B4BB7}"/>
    <cellStyle name="20% - Accent6 4 3 2 4" xfId="22162" xr:uid="{2CCBE3B6-0BDE-4408-89F6-6E17AFCCA00A}"/>
    <cellStyle name="20% - Accent6 4 3 2 4 2" xfId="32177" xr:uid="{5B7A0434-41ED-47D7-A98A-E111C0EFFAA8}"/>
    <cellStyle name="20% - Accent6 4 3 2 5" xfId="27285" xr:uid="{FB3EC13E-0221-4BF9-BF72-288F1EF0AC3A}"/>
    <cellStyle name="20% - Accent6 4 3 2 6" xfId="38325" xr:uid="{1339C5D3-D80F-4BB5-9A43-B3B426EE61B8}"/>
    <cellStyle name="20% - Accent6 4 3 3" xfId="8186" xr:uid="{69930EEE-26F7-4E7C-91DF-5AB511828027}"/>
    <cellStyle name="20% - Accent6 4 3 3 2" xfId="8187" xr:uid="{1884E7E3-DCFA-4729-A6B7-E4CFB05AA568}"/>
    <cellStyle name="20% - Accent6 4 3 3 2 2" xfId="22167" xr:uid="{5C910DD5-B1B4-4C28-AE74-B5C534F3863C}"/>
    <cellStyle name="20% - Accent6 4 3 3 2 2 2" xfId="32182" xr:uid="{E1A50BDC-61ED-46FB-9B6F-2C99BC875DB9}"/>
    <cellStyle name="20% - Accent6 4 3 3 2 3" xfId="27290" xr:uid="{42B0405D-BA99-4703-8F88-DCC614CD5F72}"/>
    <cellStyle name="20% - Accent6 4 3 3 3" xfId="22166" xr:uid="{73ECF91B-7F21-4FA4-AF18-B19B7CC470A6}"/>
    <cellStyle name="20% - Accent6 4 3 3 3 2" xfId="32181" xr:uid="{098C4AA5-F243-432A-86E3-807344D0D078}"/>
    <cellStyle name="20% - Accent6 4 3 3 4" xfId="27289" xr:uid="{0766E692-780B-482A-8D6D-BBB4B12567F3}"/>
    <cellStyle name="20% - Accent6 4 3 3 5" xfId="38984" xr:uid="{A492A1EB-6C67-4A3E-8F80-3306C716FC22}"/>
    <cellStyle name="20% - Accent6 4 3 4" xfId="8188" xr:uid="{633435B1-6E14-4C4C-B1C9-7F48E3A0967A}"/>
    <cellStyle name="20% - Accent6 4 3 4 2" xfId="22168" xr:uid="{B5514AFB-C0A9-4253-88BC-28792E495A86}"/>
    <cellStyle name="20% - Accent6 4 3 4 2 2" xfId="32183" xr:uid="{F3EB6182-3EB0-4CB2-8D9C-74EC0E22C2F3}"/>
    <cellStyle name="20% - Accent6 4 3 4 3" xfId="27291" xr:uid="{8D935872-E666-400D-AEE4-267AC6C02085}"/>
    <cellStyle name="20% - Accent6 4 3 5" xfId="8181" xr:uid="{50E05FD9-1022-404F-AC6F-4954036397BE}"/>
    <cellStyle name="20% - Accent6 4 3 5 2" xfId="22161" xr:uid="{EFDF71A9-D503-496B-8544-F5278F64E288}"/>
    <cellStyle name="20% - Accent6 4 3 5 2 2" xfId="32176" xr:uid="{F069D01A-FECF-47DF-83FE-DC06C45A7185}"/>
    <cellStyle name="20% - Accent6 4 3 5 3" xfId="27284" xr:uid="{80BC823C-61BB-42C1-83D3-E7A780172207}"/>
    <cellStyle name="20% - Accent6 4 3 6" xfId="37686" xr:uid="{74AC45AE-EBE4-4042-872D-0B7DED41F143}"/>
    <cellStyle name="20% - Accent6 4 4" xfId="1934" xr:uid="{F010C867-B8BC-4EA6-B5BE-903126E8932F}"/>
    <cellStyle name="20% - Accent6 4 4 2" xfId="8190" xr:uid="{462F42F6-AA38-4048-8CD7-84BB6722CECD}"/>
    <cellStyle name="20% - Accent6 4 4 2 2" xfId="22170" xr:uid="{FBCACA0D-544A-4404-B94E-D076ACE54865}"/>
    <cellStyle name="20% - Accent6 4 4 2 2 2" xfId="32185" xr:uid="{99281D69-7197-46D6-8485-BC41307199AC}"/>
    <cellStyle name="20% - Accent6 4 4 2 3" xfId="27293" xr:uid="{A94EEDFB-EAF1-4DB0-BDA5-1B1DD8FB6413}"/>
    <cellStyle name="20% - Accent6 4 4 3" xfId="8189" xr:uid="{4760913A-4F84-486B-9CCF-904928C6F501}"/>
    <cellStyle name="20% - Accent6 4 4 3 2" xfId="22169" xr:uid="{23F7CDC3-770F-41BA-BA53-77A2706DCE86}"/>
    <cellStyle name="20% - Accent6 4 4 3 2 2" xfId="32184" xr:uid="{6D13B41B-20D1-414B-8F4A-10C3D0D0B706}"/>
    <cellStyle name="20% - Accent6 4 4 3 3" xfId="27292" xr:uid="{3CAFA822-CBB3-4D4B-8420-AE2F2201BDFA}"/>
    <cellStyle name="20% - Accent6 4 4 4" xfId="38027" xr:uid="{C7D27D05-8B68-4CBE-B8CB-AF8DF82BCD86}"/>
    <cellStyle name="20% - Accent6 4 5" xfId="5977" xr:uid="{350FC502-C147-4532-99AC-F7DF698B7DD5}"/>
    <cellStyle name="20% - Accent6 4 5 2" xfId="8191" xr:uid="{1AB0AF82-2933-422A-9D7C-1913F3DB8112}"/>
    <cellStyle name="20% - Accent6 4 5 3" xfId="38680" xr:uid="{2B0E0C0F-AABF-48E2-A66B-6C62E9ECF082}"/>
    <cellStyle name="20% - Accent6 4 6" xfId="8192" xr:uid="{671C237E-A780-444D-9F06-004CD77D5BD7}"/>
    <cellStyle name="20% - Accent6 4 6 2" xfId="8193" xr:uid="{27B8DC7C-317E-4C17-B549-1766745D2455}"/>
    <cellStyle name="20% - Accent6 4 7" xfId="8164" xr:uid="{330CF2C1-9B8D-49F8-BE63-40ECBF657A98}"/>
    <cellStyle name="20% - Accent6 4 8" xfId="36324" xr:uid="{9EB98495-A90A-400D-8F5A-C2D606B527D3}"/>
    <cellStyle name="20% - Accent6 5" xfId="394" xr:uid="{EE95FA4F-172C-49B9-9794-2F618516506F}"/>
    <cellStyle name="20% - Accent6 5 2" xfId="1937" xr:uid="{38C8264B-696D-4208-99C1-05DC7BACF831}"/>
    <cellStyle name="20% - Accent6 5 2 2" xfId="8196" xr:uid="{599AB674-4CC0-40DC-AB80-BE30C15726F5}"/>
    <cellStyle name="20% - Accent6 5 2 2 2" xfId="8197" xr:uid="{57A9CC37-C675-403B-9489-807D5C42614F}"/>
    <cellStyle name="20% - Accent6 5 2 2 2 2" xfId="8198" xr:uid="{D079D7E0-2059-4FBE-9C19-1E3FCFDA2ADA}"/>
    <cellStyle name="20% - Accent6 5 2 2 2 2 2" xfId="8199" xr:uid="{7FD98B46-E26D-45D9-8C0C-D94A6D6E88E5}"/>
    <cellStyle name="20% - Accent6 5 2 2 2 2 2 2" xfId="22175" xr:uid="{D3CA0905-63ED-458C-AAAA-10E48C7E0756}"/>
    <cellStyle name="20% - Accent6 5 2 2 2 2 2 2 2" xfId="32190" xr:uid="{E8E7D3F3-0D0C-447C-8932-FC5BE844417A}"/>
    <cellStyle name="20% - Accent6 5 2 2 2 2 2 3" xfId="27298" xr:uid="{C5E07B96-1141-4C2B-B8D8-B925F5EBECDF}"/>
    <cellStyle name="20% - Accent6 5 2 2 2 2 3" xfId="22174" xr:uid="{78AE91FB-564D-4C25-B496-7A11063AEE50}"/>
    <cellStyle name="20% - Accent6 5 2 2 2 2 3 2" xfId="32189" xr:uid="{B0E51207-99C1-4B0B-ADEE-C9BDEC931EF4}"/>
    <cellStyle name="20% - Accent6 5 2 2 2 2 4" xfId="27297" xr:uid="{0617A010-DDE1-41AB-8A89-5FC3FB2D241D}"/>
    <cellStyle name="20% - Accent6 5 2 2 2 3" xfId="8200" xr:uid="{973E48C0-E678-4DDE-AFF9-7F884483BD66}"/>
    <cellStyle name="20% - Accent6 5 2 2 2 3 2" xfId="22176" xr:uid="{B646767A-BA26-4137-AC3A-ABEF72B18581}"/>
    <cellStyle name="20% - Accent6 5 2 2 2 3 2 2" xfId="32191" xr:uid="{D311AECE-916D-40F8-A451-AA763B33C3DB}"/>
    <cellStyle name="20% - Accent6 5 2 2 2 3 3" xfId="27299" xr:uid="{1D84668A-410A-47CE-A813-60098B5C8B54}"/>
    <cellStyle name="20% - Accent6 5 2 2 2 4" xfId="22173" xr:uid="{EB9C6A78-8DD4-4FC9-A6AF-0AD781F4C458}"/>
    <cellStyle name="20% - Accent6 5 2 2 2 4 2" xfId="32188" xr:uid="{FE1403D8-21C7-4C9F-AE88-451D9CEF9260}"/>
    <cellStyle name="20% - Accent6 5 2 2 2 5" xfId="27296" xr:uid="{90C5291A-0FEA-407F-BA51-3BC4566C25C7}"/>
    <cellStyle name="20% - Accent6 5 2 2 3" xfId="8201" xr:uid="{9C488059-EC6C-4F39-9680-238E87561E09}"/>
    <cellStyle name="20% - Accent6 5 2 2 3 2" xfId="8202" xr:uid="{B4B47B5B-DC14-4A80-9AA6-87AF0C33BE72}"/>
    <cellStyle name="20% - Accent6 5 2 2 3 2 2" xfId="22178" xr:uid="{19A3130D-322B-4F34-A49C-B7962C5B10C6}"/>
    <cellStyle name="20% - Accent6 5 2 2 3 2 2 2" xfId="32193" xr:uid="{971DE345-14DF-437C-8CC2-8C45F195946F}"/>
    <cellStyle name="20% - Accent6 5 2 2 3 2 3" xfId="27301" xr:uid="{02A2FC95-CD78-4041-9452-0614760F1F5F}"/>
    <cellStyle name="20% - Accent6 5 2 2 3 3" xfId="22177" xr:uid="{11231180-7895-499B-BC25-2B6ED36EE6FC}"/>
    <cellStyle name="20% - Accent6 5 2 2 3 3 2" xfId="32192" xr:uid="{EDBD11B4-66CC-41E6-8E6B-13D4A23E016C}"/>
    <cellStyle name="20% - Accent6 5 2 2 3 4" xfId="27300" xr:uid="{6EFFD9CC-6296-4F8E-8BF9-175E190CC19C}"/>
    <cellStyle name="20% - Accent6 5 2 2 4" xfId="8203" xr:uid="{3E20D656-A6EB-4D7E-8504-6FAAD513F8F0}"/>
    <cellStyle name="20% - Accent6 5 2 2 4 2" xfId="22179" xr:uid="{66EFBD3B-09FF-4142-A86D-2D28BDCB7ADF}"/>
    <cellStyle name="20% - Accent6 5 2 2 4 2 2" xfId="32194" xr:uid="{995D8BAE-4092-4188-8369-5C915AD8A423}"/>
    <cellStyle name="20% - Accent6 5 2 2 4 3" xfId="27302" xr:uid="{ECA67B5A-0A1D-4A39-BABD-9E7412B346BE}"/>
    <cellStyle name="20% - Accent6 5 2 2 5" xfId="22172" xr:uid="{D6B7950C-AFDA-40EB-9FEA-452E1B74A31F}"/>
    <cellStyle name="20% - Accent6 5 2 2 5 2" xfId="32187" xr:uid="{C6709F3F-560D-4FF9-B519-E7A086950638}"/>
    <cellStyle name="20% - Accent6 5 2 2 6" xfId="27295" xr:uid="{121D9643-0E61-4D16-9887-516871A3AA6D}"/>
    <cellStyle name="20% - Accent6 5 2 3" xfId="8204" xr:uid="{BDCC277D-8279-4FC0-88CE-329F2046EF01}"/>
    <cellStyle name="20% - Accent6 5 2 3 2" xfId="8205" xr:uid="{D35C190D-FB86-4B2C-AC97-6537368C7EFA}"/>
    <cellStyle name="20% - Accent6 5 2 3 2 2" xfId="8206" xr:uid="{973A83BA-1182-45B3-857C-DF5146CC5741}"/>
    <cellStyle name="20% - Accent6 5 2 3 2 2 2" xfId="22182" xr:uid="{4DE68518-2461-41E1-9B02-6AFD9B60A98E}"/>
    <cellStyle name="20% - Accent6 5 2 3 2 2 2 2" xfId="32197" xr:uid="{2C68039B-785C-4E7A-9A1C-26CC4318B088}"/>
    <cellStyle name="20% - Accent6 5 2 3 2 2 3" xfId="27305" xr:uid="{769988AF-E704-4E5A-B97E-ED7C99074DF8}"/>
    <cellStyle name="20% - Accent6 5 2 3 2 3" xfId="22181" xr:uid="{1CBFD21F-EB21-4A5C-A224-A85AD367050E}"/>
    <cellStyle name="20% - Accent6 5 2 3 2 3 2" xfId="32196" xr:uid="{5AF3291C-337A-4408-A3A8-4576906DEE47}"/>
    <cellStyle name="20% - Accent6 5 2 3 2 4" xfId="27304" xr:uid="{B81B4858-D5D6-4510-92A4-770FF20549CE}"/>
    <cellStyle name="20% - Accent6 5 2 3 3" xfId="8207" xr:uid="{9440D271-274F-45A5-A7A7-A555FCDB9A6A}"/>
    <cellStyle name="20% - Accent6 5 2 3 3 2" xfId="22183" xr:uid="{D167D23F-87A8-4768-AA8C-B7F73B30416C}"/>
    <cellStyle name="20% - Accent6 5 2 3 3 2 2" xfId="32198" xr:uid="{2FFCC255-8760-48C6-BB4C-B22C1EC488FD}"/>
    <cellStyle name="20% - Accent6 5 2 3 3 3" xfId="27306" xr:uid="{849CE3CE-BF72-4DF3-A39B-752516BAA40F}"/>
    <cellStyle name="20% - Accent6 5 2 3 4" xfId="22180" xr:uid="{C8139621-3F07-4DDD-8FC3-0CC55839A854}"/>
    <cellStyle name="20% - Accent6 5 2 3 4 2" xfId="32195" xr:uid="{73D5B6B2-2E12-4E21-98ED-0A9E3F7571B5}"/>
    <cellStyle name="20% - Accent6 5 2 3 5" xfId="27303" xr:uid="{748CBF0D-44B3-4FC4-BD66-CA87B437D8C6}"/>
    <cellStyle name="20% - Accent6 5 2 4" xfId="8208" xr:uid="{C3F04F36-7657-402A-BA0D-D25CB9909B68}"/>
    <cellStyle name="20% - Accent6 5 2 4 2" xfId="8209" xr:uid="{2BDCBEE2-DA01-49D8-94E8-F860C719BB47}"/>
    <cellStyle name="20% - Accent6 5 2 4 2 2" xfId="22185" xr:uid="{CF513F50-11A3-4EA9-9670-E81364367D94}"/>
    <cellStyle name="20% - Accent6 5 2 4 2 2 2" xfId="32200" xr:uid="{366BFDF4-1C92-46B9-B765-7400CD546E0E}"/>
    <cellStyle name="20% - Accent6 5 2 4 2 3" xfId="27308" xr:uid="{CB1332CC-662B-4DA9-8CCB-6F48C450ACEB}"/>
    <cellStyle name="20% - Accent6 5 2 4 3" xfId="22184" xr:uid="{B8CEBFB5-8D98-4A7E-9E4F-0DF58CBC6F5B}"/>
    <cellStyle name="20% - Accent6 5 2 4 3 2" xfId="32199" xr:uid="{2625CD95-44D4-4311-B405-133766F15A5E}"/>
    <cellStyle name="20% - Accent6 5 2 4 4" xfId="27307" xr:uid="{448950B8-97CE-411F-9440-25FFE0F86BF6}"/>
    <cellStyle name="20% - Accent6 5 2 5" xfId="8210" xr:uid="{8669FFCB-DB28-49E6-B6E5-9B7EB35B9C43}"/>
    <cellStyle name="20% - Accent6 5 2 5 2" xfId="22186" xr:uid="{67C36E4A-5698-4064-96CF-C36BE52D4C88}"/>
    <cellStyle name="20% - Accent6 5 2 5 2 2" xfId="32201" xr:uid="{4A7169C8-742E-478E-B7D2-F73828F8FBA3}"/>
    <cellStyle name="20% - Accent6 5 2 5 3" xfId="27309" xr:uid="{A0335DB4-9796-4800-9148-816A7A9F3FFB}"/>
    <cellStyle name="20% - Accent6 5 2 6" xfId="8195" xr:uid="{5E14A39D-01D2-4810-85CE-210F30C1C451}"/>
    <cellStyle name="20% - Accent6 5 2 6 2" xfId="22171" xr:uid="{4D214DBE-8871-48E0-9D37-3B6530DDD549}"/>
    <cellStyle name="20% - Accent6 5 2 6 2 2" xfId="32186" xr:uid="{0B37FB8B-7853-4EB7-9E3C-DCE0AD35494F}"/>
    <cellStyle name="20% - Accent6 5 2 6 3" xfId="27294" xr:uid="{B4172E46-D63C-4E9A-A6FA-18257049C940}"/>
    <cellStyle name="20% - Accent6 5 2 7" xfId="36657" xr:uid="{7E555371-F372-4172-9FE0-A5F357BF8639}"/>
    <cellStyle name="20% - Accent6 5 3" xfId="5978" xr:uid="{22FF22B8-AD06-4C7C-A88B-B35F79A6A004}"/>
    <cellStyle name="20% - Accent6 5 3 2" xfId="8212" xr:uid="{A74FCB3C-F0BC-458D-8304-23F10CEA9DFC}"/>
    <cellStyle name="20% - Accent6 5 3 2 2" xfId="8213" xr:uid="{FC5C472D-E128-4F6B-8354-E1506490E97D}"/>
    <cellStyle name="20% - Accent6 5 3 2 2 2" xfId="8214" xr:uid="{1AD4C2CB-9F28-4275-9753-273DF55D9AF7}"/>
    <cellStyle name="20% - Accent6 5 3 2 2 2 2" xfId="22190" xr:uid="{DEEAE0B3-1C55-4F9E-BDC9-664306AE3AE5}"/>
    <cellStyle name="20% - Accent6 5 3 2 2 2 2 2" xfId="32205" xr:uid="{17458882-FF7B-4C32-A930-2579DB77338F}"/>
    <cellStyle name="20% - Accent6 5 3 2 2 2 3" xfId="27313" xr:uid="{2ADDE633-7055-4A2E-AA5C-2CF4282FDE8D}"/>
    <cellStyle name="20% - Accent6 5 3 2 2 3" xfId="22189" xr:uid="{9B84BB7F-8BCB-4D18-8190-0D3FBCA8A177}"/>
    <cellStyle name="20% - Accent6 5 3 2 2 3 2" xfId="32204" xr:uid="{799FB6C2-6842-4BF5-B6CE-3B9294EE0469}"/>
    <cellStyle name="20% - Accent6 5 3 2 2 4" xfId="27312" xr:uid="{00C9DC93-EB26-41C9-9FAD-D780505AE2FD}"/>
    <cellStyle name="20% - Accent6 5 3 2 3" xfId="8215" xr:uid="{40DF2BAD-8BB0-48C9-9B6F-37763BDCB1A5}"/>
    <cellStyle name="20% - Accent6 5 3 2 3 2" xfId="22191" xr:uid="{778F369E-96FD-4240-839D-23CB0FB1C12D}"/>
    <cellStyle name="20% - Accent6 5 3 2 3 2 2" xfId="32206" xr:uid="{127FDD73-F8F7-444C-A56D-340F978F352D}"/>
    <cellStyle name="20% - Accent6 5 3 2 3 3" xfId="27314" xr:uid="{40C18923-E854-46B3-9B59-0F0C6B8EAFB0}"/>
    <cellStyle name="20% - Accent6 5 3 2 4" xfId="22188" xr:uid="{DFFBF2AC-FFA3-4A3D-AB4A-2D0E52422379}"/>
    <cellStyle name="20% - Accent6 5 3 2 4 2" xfId="32203" xr:uid="{9FA9B3F9-DDBC-49B1-AAE5-770D404734BB}"/>
    <cellStyle name="20% - Accent6 5 3 2 5" xfId="27311" xr:uid="{0FCDB7E2-9463-4E60-B8D3-810CB64B484E}"/>
    <cellStyle name="20% - Accent6 5 3 2 6" xfId="38374" xr:uid="{18D0FA90-1CC5-40D8-B5C0-599912FA5E09}"/>
    <cellStyle name="20% - Accent6 5 3 3" xfId="8216" xr:uid="{C32BB84C-2CA5-40CE-BF9F-0D7B9ECCBFB0}"/>
    <cellStyle name="20% - Accent6 5 3 3 2" xfId="8217" xr:uid="{67577E94-4566-47C0-A2E4-DBDA65BB3316}"/>
    <cellStyle name="20% - Accent6 5 3 3 2 2" xfId="22193" xr:uid="{BD658CFB-E7C4-4936-8FD8-5F87AE11B857}"/>
    <cellStyle name="20% - Accent6 5 3 3 2 2 2" xfId="32208" xr:uid="{4EBA9FAA-B577-4775-9707-62074144632E}"/>
    <cellStyle name="20% - Accent6 5 3 3 2 3" xfId="27316" xr:uid="{B48FDAC5-F395-4CB4-AB2F-65CB8B22C58A}"/>
    <cellStyle name="20% - Accent6 5 3 3 3" xfId="22192" xr:uid="{6D6A3455-49BE-4061-B17C-52F9BE150C23}"/>
    <cellStyle name="20% - Accent6 5 3 3 3 2" xfId="32207" xr:uid="{258C70AF-FE74-4567-A31C-B74DC8E314DE}"/>
    <cellStyle name="20% - Accent6 5 3 3 4" xfId="27315" xr:uid="{21FBE574-1AEA-4226-9AC8-265ADCD71EC2}"/>
    <cellStyle name="20% - Accent6 5 3 3 5" xfId="39033" xr:uid="{3EA6C66F-FBD4-48CC-8A20-ADA59CCF4F93}"/>
    <cellStyle name="20% - Accent6 5 3 4" xfId="8218" xr:uid="{AD293B6A-E6F1-4B6C-9372-C471C4CADD5E}"/>
    <cellStyle name="20% - Accent6 5 3 4 2" xfId="22194" xr:uid="{52CFCAB0-C8BE-42B1-B058-32A23CAA1E5E}"/>
    <cellStyle name="20% - Accent6 5 3 4 2 2" xfId="32209" xr:uid="{AAEA770F-EEA3-4CB1-A026-935635B398C1}"/>
    <cellStyle name="20% - Accent6 5 3 4 3" xfId="27317" xr:uid="{C7835043-71FE-45DF-B5F3-4DCAA874BF3E}"/>
    <cellStyle name="20% - Accent6 5 3 5" xfId="8211" xr:uid="{C17B94AE-0A73-4392-A4E1-46C15561C5B0}"/>
    <cellStyle name="20% - Accent6 5 3 5 2" xfId="22187" xr:uid="{F534EFAF-32F0-439F-A081-287DB59E7005}"/>
    <cellStyle name="20% - Accent6 5 3 5 2 2" xfId="32202" xr:uid="{9238A571-B040-4ED7-AC20-646C4C80B302}"/>
    <cellStyle name="20% - Accent6 5 3 5 3" xfId="27310" xr:uid="{04431523-8E27-42A5-B4BE-654A22AA69D1}"/>
    <cellStyle name="20% - Accent6 5 3 6" xfId="37734" xr:uid="{D3A9A954-29AF-4761-8BD3-0F0A258819FD}"/>
    <cellStyle name="20% - Accent6 5 4" xfId="8219" xr:uid="{C100014E-24B1-44CA-B55E-99593C69DD47}"/>
    <cellStyle name="20% - Accent6 5 4 2" xfId="8220" xr:uid="{1B7B37AD-610F-4307-B967-8162881E8D48}"/>
    <cellStyle name="20% - Accent6 5 4 2 2" xfId="22196" xr:uid="{BC01B081-4715-4EB2-A064-8C10801A0BF1}"/>
    <cellStyle name="20% - Accent6 5 4 2 2 2" xfId="32211" xr:uid="{2D032537-72E8-4F02-A1BA-61BC776407BA}"/>
    <cellStyle name="20% - Accent6 5 4 2 3" xfId="27319" xr:uid="{7A6E1322-1E86-4CDC-BF13-6DE58731CC35}"/>
    <cellStyle name="20% - Accent6 5 4 3" xfId="22195" xr:uid="{19BA91B7-F7B8-4629-A85D-7AF49862ADF8}"/>
    <cellStyle name="20% - Accent6 5 4 3 2" xfId="32210" xr:uid="{62692651-89CF-4CDB-B1E3-85FD067945B9}"/>
    <cellStyle name="20% - Accent6 5 4 4" xfId="27318" xr:uid="{112B0471-A1E7-4261-BF8E-7C0868F01FBC}"/>
    <cellStyle name="20% - Accent6 5 4 5" xfId="38079" xr:uid="{315B5106-E397-4672-897A-5953F5E23B0A}"/>
    <cellStyle name="20% - Accent6 5 5" xfId="8221" xr:uid="{94E740B3-3D6A-4D6E-9618-7C8F8ED50DE4}"/>
    <cellStyle name="20% - Accent6 5 5 2" xfId="38734" xr:uid="{46DDE17E-2CEA-4FFE-9730-75B325122217}"/>
    <cellStyle name="20% - Accent6 5 6" xfId="8194" xr:uid="{BEC69BDC-54EB-40E9-8BC4-1A23C13B3C97}"/>
    <cellStyle name="20% - Accent6 5 7" xfId="36372" xr:uid="{E1E7D80B-8BA2-4902-9181-196794BE324B}"/>
    <cellStyle name="20% - Accent6 6" xfId="1938" xr:uid="{44334F28-0FF9-4E45-A2F8-DBF5B306F630}"/>
    <cellStyle name="20% - Accent6 6 2" xfId="1939" xr:uid="{F2F6786D-C1C7-4D79-9229-E1613C2DD177}"/>
    <cellStyle name="20% - Accent6 6 2 2" xfId="8224" xr:uid="{BC92A8DA-ED7D-443F-956D-CADD5D08E61C}"/>
    <cellStyle name="20% - Accent6 6 2 2 2" xfId="8225" xr:uid="{7CE7F230-E99F-4C02-9631-ED712EAC7127}"/>
    <cellStyle name="20% - Accent6 6 2 2 2 2" xfId="8226" xr:uid="{62930AAB-4F83-491F-AD78-8694929909C4}"/>
    <cellStyle name="20% - Accent6 6 2 2 2 2 2" xfId="8227" xr:uid="{61F983B7-C6C5-4BA9-A69B-B114A02B59FA}"/>
    <cellStyle name="20% - Accent6 6 2 2 2 2 2 2" xfId="22201" xr:uid="{E447F47D-85D5-481F-9700-E340EEFCAA1A}"/>
    <cellStyle name="20% - Accent6 6 2 2 2 2 2 2 2" xfId="32216" xr:uid="{362725BF-7AD4-44F5-AE6C-CF111BEC8AFF}"/>
    <cellStyle name="20% - Accent6 6 2 2 2 2 2 3" xfId="27324" xr:uid="{E1B0DAB2-70AA-4E2A-BCEC-968C08CDB9D1}"/>
    <cellStyle name="20% - Accent6 6 2 2 2 2 3" xfId="22200" xr:uid="{DCCED630-EB39-4226-AE90-E29070F0ABA3}"/>
    <cellStyle name="20% - Accent6 6 2 2 2 2 3 2" xfId="32215" xr:uid="{078FC126-B1A2-4BFE-86F1-7F5BEAF810DA}"/>
    <cellStyle name="20% - Accent6 6 2 2 2 2 4" xfId="27323" xr:uid="{121CF996-E64A-499B-81BA-EA68442AE78F}"/>
    <cellStyle name="20% - Accent6 6 2 2 2 3" xfId="8228" xr:uid="{75842F45-5FDE-4145-8ADF-7C189E54F25C}"/>
    <cellStyle name="20% - Accent6 6 2 2 2 3 2" xfId="22202" xr:uid="{88FB8DB9-E959-4469-9398-498E7FC98016}"/>
    <cellStyle name="20% - Accent6 6 2 2 2 3 2 2" xfId="32217" xr:uid="{A8297E17-D23F-49BB-A170-4056A5550A16}"/>
    <cellStyle name="20% - Accent6 6 2 2 2 3 3" xfId="27325" xr:uid="{2800594B-700D-429D-89A3-9D3F3E664B99}"/>
    <cellStyle name="20% - Accent6 6 2 2 2 4" xfId="22199" xr:uid="{B887B260-B319-42E7-A71B-9ECA59B9721D}"/>
    <cellStyle name="20% - Accent6 6 2 2 2 4 2" xfId="32214" xr:uid="{4D964E9D-C428-4EF1-8C2A-33BFDC68F1BA}"/>
    <cellStyle name="20% - Accent6 6 2 2 2 5" xfId="27322" xr:uid="{5F27B0A3-603F-4BE2-9A58-A0E60A9EFD4E}"/>
    <cellStyle name="20% - Accent6 6 2 2 3" xfId="8229" xr:uid="{B4FC751F-F06D-4B02-8A97-DB698BCBDA95}"/>
    <cellStyle name="20% - Accent6 6 2 2 3 2" xfId="8230" xr:uid="{589CC812-7A5F-4015-9E6A-52B1A62BCF0F}"/>
    <cellStyle name="20% - Accent6 6 2 2 3 2 2" xfId="22204" xr:uid="{860001C2-55FA-4686-914B-3EBB1A31831B}"/>
    <cellStyle name="20% - Accent6 6 2 2 3 2 2 2" xfId="32219" xr:uid="{B73DF67A-9146-44F0-B14F-829A77DF2B9C}"/>
    <cellStyle name="20% - Accent6 6 2 2 3 2 3" xfId="27327" xr:uid="{E4D526F2-7CE9-4D76-862E-8AA9FB4AAB5B}"/>
    <cellStyle name="20% - Accent6 6 2 2 3 3" xfId="22203" xr:uid="{83D308F3-2FE8-4CE2-8816-CFB44DF1CF2C}"/>
    <cellStyle name="20% - Accent6 6 2 2 3 3 2" xfId="32218" xr:uid="{66A79FAC-7082-4C5B-962E-C104C95A9F3E}"/>
    <cellStyle name="20% - Accent6 6 2 2 3 4" xfId="27326" xr:uid="{6C5C9934-4273-447F-ABC5-468FD6C78B3E}"/>
    <cellStyle name="20% - Accent6 6 2 2 4" xfId="8231" xr:uid="{44670CBB-9432-4619-8CE9-F76E5EB8E612}"/>
    <cellStyle name="20% - Accent6 6 2 2 4 2" xfId="22205" xr:uid="{BBDB0BE7-BB02-44CF-8494-6E47F8E04079}"/>
    <cellStyle name="20% - Accent6 6 2 2 4 2 2" xfId="32220" xr:uid="{B14FB88B-C7CC-485E-B5A0-B659CCFB03B7}"/>
    <cellStyle name="20% - Accent6 6 2 2 4 3" xfId="27328" xr:uid="{8B23E708-158F-4E0E-99E3-09817BE7918F}"/>
    <cellStyle name="20% - Accent6 6 2 2 5" xfId="22198" xr:uid="{E433E2DD-065D-43B5-9F77-59788AC739C6}"/>
    <cellStyle name="20% - Accent6 6 2 2 5 2" xfId="32213" xr:uid="{C4720807-77FF-4DFF-9F0E-09EF43A5ECA1}"/>
    <cellStyle name="20% - Accent6 6 2 2 6" xfId="27321" xr:uid="{F8CA9D38-CFCC-4FD1-9F2C-7F8BD0A0F234}"/>
    <cellStyle name="20% - Accent6 6 2 3" xfId="8232" xr:uid="{DC108611-4DA5-4351-973B-B859013DA626}"/>
    <cellStyle name="20% - Accent6 6 2 3 2" xfId="8233" xr:uid="{ABB40B88-01FB-4D2D-AAF4-C66E9F3730B8}"/>
    <cellStyle name="20% - Accent6 6 2 3 2 2" xfId="8234" xr:uid="{B1CB3BEF-8DCC-4110-BDAC-3A727840D165}"/>
    <cellStyle name="20% - Accent6 6 2 3 2 2 2" xfId="22208" xr:uid="{8DC5E504-2D80-4AA9-B102-4AAF023F9F03}"/>
    <cellStyle name="20% - Accent6 6 2 3 2 2 2 2" xfId="32223" xr:uid="{A4E071E3-E8F6-41CE-A4BB-702526FE28C1}"/>
    <cellStyle name="20% - Accent6 6 2 3 2 2 3" xfId="27331" xr:uid="{E6792A3E-0A8D-41F6-B3F7-6E6F2FA519F4}"/>
    <cellStyle name="20% - Accent6 6 2 3 2 3" xfId="22207" xr:uid="{F3474DDC-A9B6-4A80-BF4E-A30426049000}"/>
    <cellStyle name="20% - Accent6 6 2 3 2 3 2" xfId="32222" xr:uid="{AFF64B0D-39B0-4CF2-BC23-1CE78F75AA58}"/>
    <cellStyle name="20% - Accent6 6 2 3 2 4" xfId="27330" xr:uid="{8430B798-B2AE-45E7-9698-14539A65C79E}"/>
    <cellStyle name="20% - Accent6 6 2 3 3" xfId="8235" xr:uid="{7790C559-EA67-4408-B353-926345AC1155}"/>
    <cellStyle name="20% - Accent6 6 2 3 3 2" xfId="22209" xr:uid="{437E1619-D6D7-437E-A33C-44570D76D006}"/>
    <cellStyle name="20% - Accent6 6 2 3 3 2 2" xfId="32224" xr:uid="{934A455B-6388-4EA8-90B0-97A6E676BE12}"/>
    <cellStyle name="20% - Accent6 6 2 3 3 3" xfId="27332" xr:uid="{6BA4F380-9B94-47C8-8416-A82271E308B8}"/>
    <cellStyle name="20% - Accent6 6 2 3 4" xfId="22206" xr:uid="{74262A16-7A72-4008-9331-80E2FB5B842C}"/>
    <cellStyle name="20% - Accent6 6 2 3 4 2" xfId="32221" xr:uid="{FCE56CE3-91E3-4F6D-8490-5CF2EFF95CAE}"/>
    <cellStyle name="20% - Accent6 6 2 3 5" xfId="27329" xr:uid="{63F5D63E-A52C-4C5B-ACCF-BEF46B2FEFBD}"/>
    <cellStyle name="20% - Accent6 6 2 4" xfId="8236" xr:uid="{D72652A0-E6BE-450E-9264-66E567727BCA}"/>
    <cellStyle name="20% - Accent6 6 2 4 2" xfId="8237" xr:uid="{325334BE-3C6B-4CDD-B4AE-27BFB7ACA366}"/>
    <cellStyle name="20% - Accent6 6 2 4 2 2" xfId="22211" xr:uid="{CBB54BEC-AA67-47A1-BEFF-016FD8789ECB}"/>
    <cellStyle name="20% - Accent6 6 2 4 2 2 2" xfId="32226" xr:uid="{0F710821-E12C-424D-B8C7-5F265E5743F4}"/>
    <cellStyle name="20% - Accent6 6 2 4 2 3" xfId="27334" xr:uid="{E15C4975-6558-4C60-9779-6BCBA527319D}"/>
    <cellStyle name="20% - Accent6 6 2 4 3" xfId="22210" xr:uid="{AF7EE28B-05F8-4ED1-BCDB-7515E9200C9A}"/>
    <cellStyle name="20% - Accent6 6 2 4 3 2" xfId="32225" xr:uid="{1FD837EA-8B34-484C-861A-73CB4CA0FA38}"/>
    <cellStyle name="20% - Accent6 6 2 4 4" xfId="27333" xr:uid="{39843FEA-2259-4702-A0A2-2D3C9EDF2C57}"/>
    <cellStyle name="20% - Accent6 6 2 5" xfId="8238" xr:uid="{A15DD52B-CC67-4627-9EAE-D819E508CEAA}"/>
    <cellStyle name="20% - Accent6 6 2 5 2" xfId="22212" xr:uid="{046B9898-4853-4C48-BF5F-80AD195F0082}"/>
    <cellStyle name="20% - Accent6 6 2 5 2 2" xfId="32227" xr:uid="{4CD2B359-0AE9-4438-9B7D-5BF7892A83CB}"/>
    <cellStyle name="20% - Accent6 6 2 5 3" xfId="27335" xr:uid="{EDB729C1-1BB6-4451-8586-DA8638A85AC1}"/>
    <cellStyle name="20% - Accent6 6 2 6" xfId="8223" xr:uid="{FEFB4D64-49DA-405E-8A00-04E55A7737F5}"/>
    <cellStyle name="20% - Accent6 6 2 6 2" xfId="22197" xr:uid="{D4F54483-D662-439C-AF4B-AD46CC5D47F7}"/>
    <cellStyle name="20% - Accent6 6 2 6 2 2" xfId="32212" xr:uid="{C04F8CFF-2A53-470A-809E-99DD50CE91FC}"/>
    <cellStyle name="20% - Accent6 6 2 6 3" xfId="27320" xr:uid="{657B925A-DB9A-4302-8FCA-959965815EA3}"/>
    <cellStyle name="20% - Accent6 6 2 7" xfId="36658" xr:uid="{65BA1717-B7C7-448F-B222-76DA3E8E42DD}"/>
    <cellStyle name="20% - Accent6 6 3" xfId="8239" xr:uid="{95D42EC9-519C-414A-83DB-A5086338F8EE}"/>
    <cellStyle name="20% - Accent6 6 3 2" xfId="8240" xr:uid="{9312D2CD-4E31-4815-A73F-F5FEF4B2DF40}"/>
    <cellStyle name="20% - Accent6 6 3 2 2" xfId="8241" xr:uid="{04682897-DFC2-4F26-8895-010FC6A84717}"/>
    <cellStyle name="20% - Accent6 6 3 2 2 2" xfId="8242" xr:uid="{57970D3F-6D1A-492C-9618-C06663061E86}"/>
    <cellStyle name="20% - Accent6 6 3 2 2 2 2" xfId="22216" xr:uid="{F371CFBD-EE7A-4FDF-8265-61397986A7A9}"/>
    <cellStyle name="20% - Accent6 6 3 2 2 2 2 2" xfId="32231" xr:uid="{2812D40A-0902-4541-99BD-706DEE44D7B3}"/>
    <cellStyle name="20% - Accent6 6 3 2 2 2 3" xfId="27339" xr:uid="{2A95B42D-9A4F-4092-A322-7ACAC597C669}"/>
    <cellStyle name="20% - Accent6 6 3 2 2 3" xfId="22215" xr:uid="{5BF72625-6DA9-4F42-B570-F621474F9590}"/>
    <cellStyle name="20% - Accent6 6 3 2 2 3 2" xfId="32230" xr:uid="{6462C5D3-07A4-49B7-B3E1-CBD2F87ECE41}"/>
    <cellStyle name="20% - Accent6 6 3 2 2 4" xfId="27338" xr:uid="{A521DEE3-48B3-445A-9C40-BE6DBCD33CC7}"/>
    <cellStyle name="20% - Accent6 6 3 2 3" xfId="8243" xr:uid="{39BA91B8-735F-4981-A352-1CF30677CA5D}"/>
    <cellStyle name="20% - Accent6 6 3 2 3 2" xfId="22217" xr:uid="{9DC1D970-7E06-426A-AB37-2D7150E6681F}"/>
    <cellStyle name="20% - Accent6 6 3 2 3 2 2" xfId="32232" xr:uid="{CA2C3E11-08B3-48D9-857F-F22A890EB646}"/>
    <cellStyle name="20% - Accent6 6 3 2 3 3" xfId="27340" xr:uid="{D06D9B15-E13B-4346-B1F6-891BE1EB1BEA}"/>
    <cellStyle name="20% - Accent6 6 3 2 4" xfId="22214" xr:uid="{81B00D5E-F42D-4495-B852-A6822E18302B}"/>
    <cellStyle name="20% - Accent6 6 3 2 4 2" xfId="32229" xr:uid="{401412A9-0230-4048-9F75-936019154898}"/>
    <cellStyle name="20% - Accent6 6 3 2 5" xfId="27337" xr:uid="{6DD40C9B-0CF5-4C1E-A95C-3B6E131AC7B3}"/>
    <cellStyle name="20% - Accent6 6 3 2 6" xfId="38387" xr:uid="{190E2343-2C67-42C6-90AA-172EC5B154AA}"/>
    <cellStyle name="20% - Accent6 6 3 3" xfId="8244" xr:uid="{29A537B5-9E70-4583-9B9D-A4E720706418}"/>
    <cellStyle name="20% - Accent6 6 3 3 2" xfId="8245" xr:uid="{2A279BB1-0C17-42C6-9A77-1BA1EFFE4396}"/>
    <cellStyle name="20% - Accent6 6 3 3 2 2" xfId="22219" xr:uid="{0DB8824F-FB4E-4831-8A82-EB97FF414F32}"/>
    <cellStyle name="20% - Accent6 6 3 3 2 2 2" xfId="32234" xr:uid="{24EF27BD-D487-4426-B4B7-9AD29A6FE991}"/>
    <cellStyle name="20% - Accent6 6 3 3 2 3" xfId="27342" xr:uid="{A4F6F2BB-4262-4212-A689-37E715EEAC72}"/>
    <cellStyle name="20% - Accent6 6 3 3 3" xfId="22218" xr:uid="{F864EAD0-56DA-439F-BEC2-63773F7D7566}"/>
    <cellStyle name="20% - Accent6 6 3 3 3 2" xfId="32233" xr:uid="{6C001785-369B-412E-A3AA-C3E501030C57}"/>
    <cellStyle name="20% - Accent6 6 3 3 4" xfId="27341" xr:uid="{3A586F6E-3ACE-4DCC-8CA8-00DC539F4D93}"/>
    <cellStyle name="20% - Accent6 6 3 3 5" xfId="39047" xr:uid="{1174381D-E3DA-4A7F-A983-7F20BA72919E}"/>
    <cellStyle name="20% - Accent6 6 3 4" xfId="8246" xr:uid="{A1BD28C5-3A59-426B-857D-09B97411AC17}"/>
    <cellStyle name="20% - Accent6 6 3 4 2" xfId="22220" xr:uid="{7463E3C0-5D34-4297-9B2D-26452D255B63}"/>
    <cellStyle name="20% - Accent6 6 3 4 2 2" xfId="32235" xr:uid="{E545615B-3C5D-46E4-B245-CB7E675E3CD1}"/>
    <cellStyle name="20% - Accent6 6 3 4 3" xfId="27343" xr:uid="{01DFE1C7-144A-4F9C-B613-6CE690ABD6A7}"/>
    <cellStyle name="20% - Accent6 6 3 5" xfId="22213" xr:uid="{D7DE9A4F-B8FD-46FF-A41C-18AE15D58734}"/>
    <cellStyle name="20% - Accent6 6 3 5 2" xfId="32228" xr:uid="{A37A23D4-782D-427D-BA23-8373AC4271FD}"/>
    <cellStyle name="20% - Accent6 6 3 6" xfId="27336" xr:uid="{43F71E9F-BB2E-4B95-B9DA-84546A27D998}"/>
    <cellStyle name="20% - Accent6 6 3 7" xfId="37747" xr:uid="{D058AB03-5528-48C4-B689-4058D56C7863}"/>
    <cellStyle name="20% - Accent6 6 4" xfId="8247" xr:uid="{08BCE99D-524F-440F-8117-C6ADE8769198}"/>
    <cellStyle name="20% - Accent6 6 4 2" xfId="8248" xr:uid="{4E456675-D727-4B91-A8A3-AEA31DC86C6F}"/>
    <cellStyle name="20% - Accent6 6 4 2 2" xfId="22222" xr:uid="{BEB00083-E569-4C27-A017-8B69F8084D0C}"/>
    <cellStyle name="20% - Accent6 6 4 2 2 2" xfId="32237" xr:uid="{0F595AF6-BF30-4593-8856-E9F9F98D9CBE}"/>
    <cellStyle name="20% - Accent6 6 4 2 3" xfId="27345" xr:uid="{9F5460BF-3A6A-4CC0-9F8A-C5AE7C2EC2E7}"/>
    <cellStyle name="20% - Accent6 6 4 3" xfId="22221" xr:uid="{B5924954-2289-4C8E-AB35-146D4A9D2A16}"/>
    <cellStyle name="20% - Accent6 6 4 3 2" xfId="32236" xr:uid="{F78CF8E0-DF4F-4928-A1E7-9E9D57119975}"/>
    <cellStyle name="20% - Accent6 6 4 4" xfId="27344" xr:uid="{05F794DD-05E0-4AB5-9B1F-36590D39EBE3}"/>
    <cellStyle name="20% - Accent6 6 4 5" xfId="38094" xr:uid="{F47474BC-ABD3-45A8-B184-85A7AE1D64EB}"/>
    <cellStyle name="20% - Accent6 6 5" xfId="8249" xr:uid="{77525CC1-F542-4718-B25B-3A261FAF3DB5}"/>
    <cellStyle name="20% - Accent6 6 5 2" xfId="38749" xr:uid="{8EEE0F3E-7578-42B5-B94B-84E1C209BB3B}"/>
    <cellStyle name="20% - Accent6 6 6" xfId="8222" xr:uid="{9BA3526B-457C-497B-83F1-08E151C0D79A}"/>
    <cellStyle name="20% - Accent6 6 7" xfId="36386" xr:uid="{C4202900-6322-4B90-8217-49A5EC4AB479}"/>
    <cellStyle name="20% - Accent6 7" xfId="1940" xr:uid="{F6AFC232-3250-41A0-BE1B-93ED7D2500CF}"/>
    <cellStyle name="20% - Accent6 7 2" xfId="1941" xr:uid="{45775927-8F87-495F-B8A4-3447CD3FBCEF}"/>
    <cellStyle name="20% - Accent6 7 2 2" xfId="8251" xr:uid="{F13E5628-0E63-4729-BF70-071DEC633D55}"/>
    <cellStyle name="20% - Accent6 7 2 2 2" xfId="8252" xr:uid="{82F8F9F8-513C-428F-B146-DAF8517E7245}"/>
    <cellStyle name="20% - Accent6 7 2 2 2 2" xfId="8253" xr:uid="{69AF0509-2C43-4F63-8E1A-DF8D5FE0891C}"/>
    <cellStyle name="20% - Accent6 7 2 2 2 2 2" xfId="8254" xr:uid="{E82BB9EF-31E4-4E44-92EC-317F209CA258}"/>
    <cellStyle name="20% - Accent6 7 2 2 2 2 2 2" xfId="22227" xr:uid="{C7C60A25-909E-444B-88EF-35F349AE4061}"/>
    <cellStyle name="20% - Accent6 7 2 2 2 2 2 2 2" xfId="32242" xr:uid="{8602A942-4FB7-4137-AD3A-5A1C8BAC16C3}"/>
    <cellStyle name="20% - Accent6 7 2 2 2 2 2 3" xfId="27350" xr:uid="{038516EB-0566-4DF0-828B-D1853543B3DD}"/>
    <cellStyle name="20% - Accent6 7 2 2 2 2 3" xfId="22226" xr:uid="{D44D92CF-9FE8-4156-A866-5A538CD99822}"/>
    <cellStyle name="20% - Accent6 7 2 2 2 2 3 2" xfId="32241" xr:uid="{7265A3B6-63E6-44AF-9A6E-4834D12FAA79}"/>
    <cellStyle name="20% - Accent6 7 2 2 2 2 4" xfId="27349" xr:uid="{9D86EDDE-0DE0-4475-BD41-68E7AAD950A0}"/>
    <cellStyle name="20% - Accent6 7 2 2 2 3" xfId="8255" xr:uid="{1E17F9FF-723F-4771-BD93-027F170ADD87}"/>
    <cellStyle name="20% - Accent6 7 2 2 2 3 2" xfId="22228" xr:uid="{DE8F3FF4-D9CE-45BB-8699-945F3A910BFC}"/>
    <cellStyle name="20% - Accent6 7 2 2 2 3 2 2" xfId="32243" xr:uid="{FBFAA246-FA37-4E6E-9CC1-BD80B4AD6154}"/>
    <cellStyle name="20% - Accent6 7 2 2 2 3 3" xfId="27351" xr:uid="{09C4FCBC-08D4-4FED-8EC7-405A192475A1}"/>
    <cellStyle name="20% - Accent6 7 2 2 2 4" xfId="22225" xr:uid="{87A2BC34-DFAC-401C-895A-5565AAAEF0AC}"/>
    <cellStyle name="20% - Accent6 7 2 2 2 4 2" xfId="32240" xr:uid="{CE779271-F614-4CF8-8D70-1F0A42D1AA83}"/>
    <cellStyle name="20% - Accent6 7 2 2 2 5" xfId="27348" xr:uid="{A2208712-FBAF-4F61-935D-269CDB9D6772}"/>
    <cellStyle name="20% - Accent6 7 2 2 3" xfId="8256" xr:uid="{0D5CB440-C234-4577-9EA7-3ED7DB051E09}"/>
    <cellStyle name="20% - Accent6 7 2 2 3 2" xfId="8257" xr:uid="{9539FE36-CBD5-43BF-B873-8DF1A526C7D4}"/>
    <cellStyle name="20% - Accent6 7 2 2 3 2 2" xfId="22230" xr:uid="{179DBFF5-C97F-478A-8802-CBA340E653D7}"/>
    <cellStyle name="20% - Accent6 7 2 2 3 2 2 2" xfId="32245" xr:uid="{7515BCA0-BAC4-41DC-819F-EBF8EDFBEBE3}"/>
    <cellStyle name="20% - Accent6 7 2 2 3 2 3" xfId="27353" xr:uid="{66F2C498-3812-48BC-B694-C28A554D171A}"/>
    <cellStyle name="20% - Accent6 7 2 2 3 3" xfId="22229" xr:uid="{39E4125F-6C80-4D6E-AD9E-5EF3BB281016}"/>
    <cellStyle name="20% - Accent6 7 2 2 3 3 2" xfId="32244" xr:uid="{BD2EC6CF-8BCB-4237-AA14-0F789702BDAA}"/>
    <cellStyle name="20% - Accent6 7 2 2 3 4" xfId="27352" xr:uid="{5AE119D6-429B-47B7-A18B-A6CC87D5CA45}"/>
    <cellStyle name="20% - Accent6 7 2 2 4" xfId="8258" xr:uid="{AE943C73-8591-427D-B91A-7201D6C51037}"/>
    <cellStyle name="20% - Accent6 7 2 2 4 2" xfId="22231" xr:uid="{E35E3150-5A27-4EFE-B8A3-7379C5B7EAD0}"/>
    <cellStyle name="20% - Accent6 7 2 2 4 2 2" xfId="32246" xr:uid="{64357C2F-BB74-44D9-B378-08E5747D8631}"/>
    <cellStyle name="20% - Accent6 7 2 2 4 3" xfId="27354" xr:uid="{EF87B54F-6E5C-47CE-8AB4-EF39D557665C}"/>
    <cellStyle name="20% - Accent6 7 2 2 5" xfId="22224" xr:uid="{02CA7FBC-BBCC-49C0-A149-6BAE0528365F}"/>
    <cellStyle name="20% - Accent6 7 2 2 5 2" xfId="32239" xr:uid="{80DAFF42-F42D-4C49-B658-AA46158C6095}"/>
    <cellStyle name="20% - Accent6 7 2 2 6" xfId="27347" xr:uid="{B4DAC835-C6F4-4252-8085-2F3B9D01EFEA}"/>
    <cellStyle name="20% - Accent6 7 2 3" xfId="8259" xr:uid="{9CE98398-16FE-46FF-9A28-0AF4727D3B2B}"/>
    <cellStyle name="20% - Accent6 7 2 3 2" xfId="8260" xr:uid="{35E1F00D-1ABE-4099-8784-C2836B4AC06D}"/>
    <cellStyle name="20% - Accent6 7 2 3 2 2" xfId="8261" xr:uid="{FACAA8EB-405E-4CC6-B11B-7BCE4BD3A7BB}"/>
    <cellStyle name="20% - Accent6 7 2 3 2 2 2" xfId="22234" xr:uid="{B86E6D87-7BD6-4C68-A37A-25C208C3C567}"/>
    <cellStyle name="20% - Accent6 7 2 3 2 2 2 2" xfId="32249" xr:uid="{84E0E076-EA14-4794-929A-B3332C821CE4}"/>
    <cellStyle name="20% - Accent6 7 2 3 2 2 3" xfId="27357" xr:uid="{A5141307-CA08-4273-BCF4-3ADFA19DC369}"/>
    <cellStyle name="20% - Accent6 7 2 3 2 3" xfId="22233" xr:uid="{B8AFEB39-42C3-4D9A-A329-8ADAF6729D15}"/>
    <cellStyle name="20% - Accent6 7 2 3 2 3 2" xfId="32248" xr:uid="{EC54BB71-73D4-400D-8BC1-07524941CF68}"/>
    <cellStyle name="20% - Accent6 7 2 3 2 4" xfId="27356" xr:uid="{1D2C01AF-BB7C-479A-A784-09B5B6D1C299}"/>
    <cellStyle name="20% - Accent6 7 2 3 3" xfId="8262" xr:uid="{0FFBC5DA-934B-41A4-8ED7-D0607E0B8EDB}"/>
    <cellStyle name="20% - Accent6 7 2 3 3 2" xfId="22235" xr:uid="{A024A3B9-3FC3-401A-844A-ACB6FC92A38B}"/>
    <cellStyle name="20% - Accent6 7 2 3 3 2 2" xfId="32250" xr:uid="{6DFFE18A-AB46-4187-98BA-66EE86D1B6B6}"/>
    <cellStyle name="20% - Accent6 7 2 3 3 3" xfId="27358" xr:uid="{79FB9F94-A799-44D1-88E9-7D9036AC2877}"/>
    <cellStyle name="20% - Accent6 7 2 3 4" xfId="22232" xr:uid="{C7E07BAB-D779-4D25-A7A9-C7765008C35F}"/>
    <cellStyle name="20% - Accent6 7 2 3 4 2" xfId="32247" xr:uid="{05AAA031-8B95-4569-BD34-B7920E78FE65}"/>
    <cellStyle name="20% - Accent6 7 2 3 5" xfId="27355" xr:uid="{DDA921C9-BBB1-4E07-B7D9-611A3395C330}"/>
    <cellStyle name="20% - Accent6 7 2 4" xfId="8263" xr:uid="{DB8B15DB-7263-4C3A-B749-80EDACABFA68}"/>
    <cellStyle name="20% - Accent6 7 2 4 2" xfId="8264" xr:uid="{95C500B9-0C36-46B8-B106-98D08D8EB138}"/>
    <cellStyle name="20% - Accent6 7 2 4 2 2" xfId="22237" xr:uid="{3042FBA1-7229-49D9-A7CE-12348A7651CF}"/>
    <cellStyle name="20% - Accent6 7 2 4 2 2 2" xfId="32252" xr:uid="{44A1ADBC-840B-420D-8AA3-149CAB240355}"/>
    <cellStyle name="20% - Accent6 7 2 4 2 3" xfId="27360" xr:uid="{05E8C6D5-4058-4AC4-ACC1-9EB8EDA27196}"/>
    <cellStyle name="20% - Accent6 7 2 4 3" xfId="22236" xr:uid="{FF7FCBB0-FDD9-4677-9214-DDFF980F0E18}"/>
    <cellStyle name="20% - Accent6 7 2 4 3 2" xfId="32251" xr:uid="{9A49CFDF-06FE-4997-827E-8BA6AD3C793C}"/>
    <cellStyle name="20% - Accent6 7 2 4 4" xfId="27359" xr:uid="{D47BFE74-9942-4555-BFA0-04B9768F3056}"/>
    <cellStyle name="20% - Accent6 7 2 5" xfId="8265" xr:uid="{0FCEC30A-83D1-4D95-9B04-2311F2E5E68B}"/>
    <cellStyle name="20% - Accent6 7 2 5 2" xfId="22238" xr:uid="{EAC702FE-434A-4F5A-964B-8A4F264F9EAE}"/>
    <cellStyle name="20% - Accent6 7 2 5 2 2" xfId="32253" xr:uid="{A56A0526-48CC-4151-B7C0-8BFEB7ABB936}"/>
    <cellStyle name="20% - Accent6 7 2 5 3" xfId="27361" xr:uid="{3D4C9816-CE62-487D-9793-857DADCF00ED}"/>
    <cellStyle name="20% - Accent6 7 2 6" xfId="8250" xr:uid="{8D8642EE-3F52-4A9C-97C3-255A51D48D48}"/>
    <cellStyle name="20% - Accent6 7 2 6 2" xfId="22223" xr:uid="{D04DC7E9-A664-436A-A151-B490043463D4}"/>
    <cellStyle name="20% - Accent6 7 2 6 2 2" xfId="32238" xr:uid="{50124BD1-9E60-413E-B316-5777CCC1648B}"/>
    <cellStyle name="20% - Accent6 7 2 6 3" xfId="27346" xr:uid="{26249E9E-88E2-4A46-888F-E8423A86D656}"/>
    <cellStyle name="20% - Accent6 7 2 7" xfId="36659" xr:uid="{683F3FE5-A6D2-4774-BF79-CAB3BF2193FF}"/>
    <cellStyle name="20% - Accent6 7 3" xfId="5980" xr:uid="{7ED65DE8-9228-4D47-B845-1B64A11AEED1}"/>
    <cellStyle name="20% - Accent6 7 3 2" xfId="8267" xr:uid="{0810DE02-B432-4D0F-B967-55EF181C4A9F}"/>
    <cellStyle name="20% - Accent6 7 3 2 2" xfId="8268" xr:uid="{F5F608F0-667D-4E7B-9206-901180A604EE}"/>
    <cellStyle name="20% - Accent6 7 3 2 2 2" xfId="8269" xr:uid="{EECE1945-2420-4E77-A6ED-035CB266A8EF}"/>
    <cellStyle name="20% - Accent6 7 3 2 2 2 2" xfId="22242" xr:uid="{8A7E6B2C-6490-431E-B21D-0C6D86C895A1}"/>
    <cellStyle name="20% - Accent6 7 3 2 2 2 2 2" xfId="32257" xr:uid="{DC83EF29-37CA-454A-8E62-B131ACAACF68}"/>
    <cellStyle name="20% - Accent6 7 3 2 2 2 3" xfId="27365" xr:uid="{114C873B-55AA-43DB-A261-02119669569A}"/>
    <cellStyle name="20% - Accent6 7 3 2 2 3" xfId="22241" xr:uid="{FB6D8293-4F3C-46DF-8D6C-955E30582D43}"/>
    <cellStyle name="20% - Accent6 7 3 2 2 3 2" xfId="32256" xr:uid="{37DBAB3E-A695-498A-9D24-AA4EE06BD555}"/>
    <cellStyle name="20% - Accent6 7 3 2 2 4" xfId="27364" xr:uid="{1C604364-B32F-4608-B8C9-49CC7C8DC2E2}"/>
    <cellStyle name="20% - Accent6 7 3 2 3" xfId="8270" xr:uid="{5AC2EA22-C7CD-475E-94F5-DB157B41D652}"/>
    <cellStyle name="20% - Accent6 7 3 2 3 2" xfId="22243" xr:uid="{06097D02-4BF9-4982-8662-F5895E69431F}"/>
    <cellStyle name="20% - Accent6 7 3 2 3 2 2" xfId="32258" xr:uid="{5C95C486-D68A-4B69-9F4F-F75110B27454}"/>
    <cellStyle name="20% - Accent6 7 3 2 3 3" xfId="27366" xr:uid="{A5BEB37E-5E36-4154-BCA7-8FD7F495A546}"/>
    <cellStyle name="20% - Accent6 7 3 2 4" xfId="22240" xr:uid="{EE8CE30A-445A-417B-9E5E-27871DCFFD67}"/>
    <cellStyle name="20% - Accent6 7 3 2 4 2" xfId="32255" xr:uid="{32D41685-3715-4DF7-BAAB-15D37FAE21B5}"/>
    <cellStyle name="20% - Accent6 7 3 2 5" xfId="27363" xr:uid="{CFE52B29-43A2-4194-BD4A-E46A47DC69DD}"/>
    <cellStyle name="20% - Accent6 7 3 2 6" xfId="38402" xr:uid="{E44063C6-3EC3-4AAE-8030-1CF777FE37C5}"/>
    <cellStyle name="20% - Accent6 7 3 3" xfId="8271" xr:uid="{D4E090F0-33E1-4836-A599-78F0E8C135A1}"/>
    <cellStyle name="20% - Accent6 7 3 3 2" xfId="8272" xr:uid="{BB5109C3-F673-40F2-84E1-A7B6A6DC4ACA}"/>
    <cellStyle name="20% - Accent6 7 3 3 2 2" xfId="22245" xr:uid="{09FA0A85-BCEC-4127-AEC7-479CE255E7D7}"/>
    <cellStyle name="20% - Accent6 7 3 3 2 2 2" xfId="32260" xr:uid="{288F1543-BFA7-4795-A9B4-D56339D1178A}"/>
    <cellStyle name="20% - Accent6 7 3 3 2 3" xfId="27368" xr:uid="{69306E17-0D60-40C1-ACD1-8EB996BC2DE4}"/>
    <cellStyle name="20% - Accent6 7 3 3 3" xfId="22244" xr:uid="{7B7180F2-AAF6-46CF-8F48-70776163791A}"/>
    <cellStyle name="20% - Accent6 7 3 3 3 2" xfId="32259" xr:uid="{971C8CEE-F49A-4105-905C-850A073753E4}"/>
    <cellStyle name="20% - Accent6 7 3 3 4" xfId="27367" xr:uid="{7F6154F7-E2A9-459A-9576-9D0A842FE8D0}"/>
    <cellStyle name="20% - Accent6 7 3 3 5" xfId="39062" xr:uid="{17EF2EEC-A6E2-44D6-AA10-CF2B95B40C97}"/>
    <cellStyle name="20% - Accent6 7 3 4" xfId="8273" xr:uid="{73F0E42F-E79A-4C12-BD9D-70E9C6106857}"/>
    <cellStyle name="20% - Accent6 7 3 4 2" xfId="22246" xr:uid="{16F68624-2F8A-4430-A858-3905819B8594}"/>
    <cellStyle name="20% - Accent6 7 3 4 2 2" xfId="32261" xr:uid="{5E6DE610-9380-4836-833B-376A66F34159}"/>
    <cellStyle name="20% - Accent6 7 3 4 3" xfId="27369" xr:uid="{7029E31F-AF81-42CF-BADB-9879513F7EE6}"/>
    <cellStyle name="20% - Accent6 7 3 5" xfId="8266" xr:uid="{3772D5E8-B4BD-4185-9BA7-45B943E12B04}"/>
    <cellStyle name="20% - Accent6 7 3 5 2" xfId="22239" xr:uid="{0377E835-342D-4C54-A802-7ED14C216C71}"/>
    <cellStyle name="20% - Accent6 7 3 5 2 2" xfId="32254" xr:uid="{04ADCAA6-71EE-4ECC-A83A-DD85B3BEE334}"/>
    <cellStyle name="20% - Accent6 7 3 5 3" xfId="27362" xr:uid="{DD70DA87-B040-42E1-98C0-11D7EE42DD58}"/>
    <cellStyle name="20% - Accent6 7 3 6" xfId="37762" xr:uid="{0F3A81D2-6A0C-4EC1-ADC1-97378C467AC9}"/>
    <cellStyle name="20% - Accent6 7 4" xfId="8274" xr:uid="{82658C04-5BD3-4CB0-B9E4-CF2F26584211}"/>
    <cellStyle name="20% - Accent6 7 4 2" xfId="8275" xr:uid="{045963A9-7562-405B-8AB4-645D6A9FDAD3}"/>
    <cellStyle name="20% - Accent6 7 4 2 2" xfId="22248" xr:uid="{8FA76633-9E30-4005-AFFB-7F49D273923C}"/>
    <cellStyle name="20% - Accent6 7 4 2 2 2" xfId="32263" xr:uid="{D703146F-1BC3-4D28-9E76-16A5B3AE4011}"/>
    <cellStyle name="20% - Accent6 7 4 2 3" xfId="27371" xr:uid="{2054FD98-4235-435C-AC8F-72271E557EDA}"/>
    <cellStyle name="20% - Accent6 7 4 3" xfId="22247" xr:uid="{9D3AFDCB-1E25-4613-90B8-4BC96299ABD3}"/>
    <cellStyle name="20% - Accent6 7 4 3 2" xfId="32262" xr:uid="{797D3DE6-B1F8-4DC2-84DC-8957DF68E8E1}"/>
    <cellStyle name="20% - Accent6 7 4 4" xfId="27370" xr:uid="{06592D5D-634B-4389-9918-D30A79ED01F9}"/>
    <cellStyle name="20% - Accent6 7 4 5" xfId="38109" xr:uid="{3A8FC474-7C16-4819-AA07-1E1289E1BB91}"/>
    <cellStyle name="20% - Accent6 7 5" xfId="8276" xr:uid="{668AEF50-899D-4DF6-9182-FBE85C8FEF4A}"/>
    <cellStyle name="20% - Accent6 7 5 2" xfId="38764" xr:uid="{514EE6B5-7952-4723-BA5C-5498A5385AAF}"/>
    <cellStyle name="20% - Accent6 7 6" xfId="36400" xr:uid="{A3154847-C69B-47DE-AB2B-9A59215D05D9}"/>
    <cellStyle name="20% - Accent6 8" xfId="1942" xr:uid="{7A0D4735-392F-493C-8601-7B6CB2E89B3E}"/>
    <cellStyle name="20% - Accent6 8 2" xfId="1943" xr:uid="{B65CC791-B93C-4FFC-993F-338B349674DB}"/>
    <cellStyle name="20% - Accent6 8 2 2" xfId="36660" xr:uid="{3C0F8A31-91E4-43B0-A52C-4829ACE0935A}"/>
    <cellStyle name="20% - Accent6 8 3" xfId="5981" xr:uid="{C0DD5DB0-5B95-4AE3-AD6A-05A5639C77F6}"/>
    <cellStyle name="20% - Accent6 8 3 2" xfId="38416" xr:uid="{9165D1AF-EFDC-4272-A659-786912041CB5}"/>
    <cellStyle name="20% - Accent6 8 3 3" xfId="39076" xr:uid="{14600550-7EB1-45E1-BAE9-E71B46D4D00E}"/>
    <cellStyle name="20% - Accent6 8 3 4" xfId="37776" xr:uid="{421404E4-D653-4AA9-A3D1-1C82AC77B7CC}"/>
    <cellStyle name="20% - Accent6 8 4" xfId="8277" xr:uid="{F89992E1-791B-40AA-9476-1FA56DA9024B}"/>
    <cellStyle name="20% - Accent6 8 4 2" xfId="38123" xr:uid="{0E4A8389-7A70-47B5-906C-00601F1600C4}"/>
    <cellStyle name="20% - Accent6 8 5" xfId="38778" xr:uid="{6DF750DB-E75A-4253-B8B6-542A6C78D040}"/>
    <cellStyle name="20% - Accent6 8 6" xfId="36414" xr:uid="{C5C6A912-6C1B-461D-AEDD-3ADE8BED87A1}"/>
    <cellStyle name="20% - Accent6 9" xfId="1944" xr:uid="{9D08B9F7-EACA-4F93-8343-F4D547DCE15E}"/>
    <cellStyle name="20% - Accent6 9 2" xfId="1945" xr:uid="{C7BA5C80-A234-43E6-BF38-6F5DB45D924B}"/>
    <cellStyle name="20% - Accent6 9 2 2" xfId="36661" xr:uid="{32943B8C-314C-4F38-AC33-FA574CD9F09A}"/>
    <cellStyle name="20% - Accent6 9 3" xfId="8278" xr:uid="{2F5B09A1-2FDC-4F34-90EE-13248882B0F7}"/>
    <cellStyle name="20% - Accent6 9 3 2" xfId="38431" xr:uid="{6FA8B46B-3A6B-4090-8191-F36570A7B8F0}"/>
    <cellStyle name="20% - Accent6 9 3 3" xfId="39090" xr:uid="{139F8E33-6433-47FD-B1D2-20E7DE64833F}"/>
    <cellStyle name="20% - Accent6 9 3 4" xfId="37790" xr:uid="{F8A8FA4E-59D5-47C5-A403-67E1B75B517F}"/>
    <cellStyle name="20% - Accent6 9 4" xfId="38136" xr:uid="{96083E17-28A0-4625-B3A3-E3ACBA65BEEE}"/>
    <cellStyle name="20% - Accent6 9 5" xfId="38793" xr:uid="{2B0AAA20-E1F6-4E1C-92E8-4CAE410F661F}"/>
    <cellStyle name="20% - Accent6 9 6" xfId="36427" xr:uid="{90C7FF37-0569-47EC-90F9-A6E6C87017D3}"/>
    <cellStyle name="20% - アクセント 1" xfId="5982" xr:uid="{365159AE-9492-48A5-8961-2DD504FAAE93}"/>
    <cellStyle name="20% - アクセント 2" xfId="5983" xr:uid="{79DD1D2C-5FC7-4960-B935-D40DE69FF87E}"/>
    <cellStyle name="20% - アクセント 3" xfId="5984" xr:uid="{A0C7BA23-63B0-404C-ADC1-258763866F2B}"/>
    <cellStyle name="20% - アクセント 4" xfId="5985" xr:uid="{CF247C22-5DED-4DE9-8E70-764F8E034B44}"/>
    <cellStyle name="20% - アクセント 5" xfId="5986" xr:uid="{E306512A-6471-42A1-B9C6-4B31F2A5BEE7}"/>
    <cellStyle name="20% - アクセント 6" xfId="5987" xr:uid="{8F566C9B-AAE4-4EEB-8165-AFA3FE774D6B}"/>
    <cellStyle name="20% - ส่วนที่ถูกเน้น1 2" xfId="306" xr:uid="{86171DDC-4D70-4E8B-B695-BBF9AD5A229C}"/>
    <cellStyle name="20% - ส่วนที่ถูกเน้น1 2 2" xfId="1947" xr:uid="{ED87DF90-4B5A-4C64-8873-8028C5AC69EC}"/>
    <cellStyle name="20% - ส่วนที่ถูกเน้น1 2 2 2" xfId="5989" xr:uid="{BB4ED81A-C65E-416C-B9D3-1D1353F628E1}"/>
    <cellStyle name="20% - ส่วนที่ถูกเน้น1 2 2 2 2" xfId="8281" xr:uid="{9880BE71-F9C4-4228-AB1F-F3F107344FA2}"/>
    <cellStyle name="20% - ส่วนที่ถูกเน้น1 2 2 3" xfId="8280" xr:uid="{381F805C-BF97-4F9D-89A3-B36B1A4C866C}"/>
    <cellStyle name="20% - ส่วนที่ถูกเน้น1 2 3" xfId="1948" xr:uid="{D24922A1-9C06-40EA-8556-F9A7CA90D69C}"/>
    <cellStyle name="20% - ส่วนที่ถูกเน้น1 2 3 2" xfId="8283" xr:uid="{A7DFA4B8-B207-4CEA-A3EA-14F73C391267}"/>
    <cellStyle name="20% - ส่วนที่ถูกเน้น1 2 3 3" xfId="8284" xr:uid="{D9A6A373-0CB7-4AE0-BAED-4327A8F71821}"/>
    <cellStyle name="20% - ส่วนที่ถูกเน้น1 2 3 4" xfId="8282" xr:uid="{B42130F7-67FC-4E4D-AD9B-1722D58E722D}"/>
    <cellStyle name="20% - ส่วนที่ถูกเน้น1 2 4" xfId="1946" xr:uid="{AE94EC44-7828-4034-A160-D8F591E7FDD9}"/>
    <cellStyle name="20% - ส่วนที่ถูกเน้น1 2 4 2" xfId="8286" xr:uid="{FE6CD4A7-4315-4A8C-9319-1235EADFC275}"/>
    <cellStyle name="20% - ส่วนที่ถูกเน้น1 2 4 3" xfId="8285" xr:uid="{AC4FC66E-F920-495D-B0C7-F1FC720E2B54}"/>
    <cellStyle name="20% - ส่วนที่ถูกเน้น1 2 5" xfId="8287" xr:uid="{9BF9B760-4BB2-4A21-8A47-C646621C805F}"/>
    <cellStyle name="20% - ส่วนที่ถูกเน้น1 2 6" xfId="8279" xr:uid="{7A5F0685-ED65-464D-8223-64C2FA3ED39B}"/>
    <cellStyle name="20% - ส่วนที่ถูกเน้น1 2_Sheet6" xfId="8288" xr:uid="{A60A834B-BBA7-426B-AEDE-A8F0209A6F16}"/>
    <cellStyle name="20% - ส่วนที่ถูกเน้น1 3" xfId="390" xr:uid="{75DC04B9-2C3D-4BEE-AB39-2C027A949425}"/>
    <cellStyle name="20% - ส่วนที่ถูกเน้น1 3 2" xfId="1950" xr:uid="{EE99F3E2-F9AF-47AB-9487-029F4A57FC34}"/>
    <cellStyle name="20% - ส่วนที่ถูกเน้น1 3 2 2" xfId="5991" xr:uid="{4047551D-AEB5-4A04-896B-3EF9AA509D84}"/>
    <cellStyle name="20% - ส่วนที่ถูกเน้น1 3 2 2 2" xfId="8291" xr:uid="{C2F4710E-622D-4CF1-9E93-E5B42DBC7D13}"/>
    <cellStyle name="20% - ส่วนที่ถูกเน้น1 3 2 3" xfId="8290" xr:uid="{66797B38-BEE2-4A5A-8C25-9BDB48AC855C}"/>
    <cellStyle name="20% - ส่วนที่ถูกเน้น1 3 3" xfId="1951" xr:uid="{04B4054E-2970-4E52-A50C-FBDE8D7FC03F}"/>
    <cellStyle name="20% - ส่วนที่ถูกเน้น1 3 3 2" xfId="8293" xr:uid="{653A25B7-166F-4961-823E-D85A1AEFEBDA}"/>
    <cellStyle name="20% - ส่วนที่ถูกเน้น1 3 3 3" xfId="8294" xr:uid="{CB3F858A-A2F5-4315-90B2-291F7AEF9364}"/>
    <cellStyle name="20% - ส่วนที่ถูกเน้น1 3 3 4" xfId="8292" xr:uid="{52EDAA67-6EE1-4EB5-BBD0-549338D8ED9E}"/>
    <cellStyle name="20% - ส่วนที่ถูกเน้น1 3 4" xfId="1949" xr:uid="{B2D92A3F-F721-4D34-B029-B142FFB389CF}"/>
    <cellStyle name="20% - ส่วนที่ถูกเน้น1 3 5" xfId="8289" xr:uid="{57518C32-3189-4316-BD9C-687F743BA196}"/>
    <cellStyle name="20% - ส่วนที่ถูกเน้น1 3_Sheet6" xfId="8295" xr:uid="{0682281B-B7BD-446D-910F-220A3CDA2BCF}"/>
    <cellStyle name="20% - ส่วนที่ถูกเน้น1 4" xfId="302" xr:uid="{2D8B30F8-4E10-4167-ABFD-D164944C851E}"/>
    <cellStyle name="20% - ส่วนที่ถูกเน้น1 4 2" xfId="1953" xr:uid="{9F7CEE42-5D7D-4DD6-8D7E-B408671F168A}"/>
    <cellStyle name="20% - ส่วนที่ถูกเน้น1 4 2 2" xfId="5993" xr:uid="{501A6881-B1F4-4797-B5E1-A0DBE820A8CB}"/>
    <cellStyle name="20% - ส่วนที่ถูกเน้น1 4 2 3" xfId="8297" xr:uid="{B7910E3C-DEA9-4CEB-BBC5-2DA187F9489A}"/>
    <cellStyle name="20% - ส่วนที่ถูกเน้น1 4 3" xfId="1954" xr:uid="{146B1683-F145-43DF-9553-B810487B098A}"/>
    <cellStyle name="20% - ส่วนที่ถูกเน้น1 4 4" xfId="1952" xr:uid="{4F7D24E5-DC97-44F2-B57F-EC58BDC8811D}"/>
    <cellStyle name="20% - ส่วนที่ถูกเน้น1 4 5" xfId="8296" xr:uid="{74EA10BA-33D6-4D36-8F57-FC00C8FF8DA1}"/>
    <cellStyle name="20% - ส่วนที่ถูกเน้น1 5" xfId="386" xr:uid="{E71A3FD1-66EA-42E9-97F8-B5333E57C195}"/>
    <cellStyle name="20% - ส่วนที่ถูกเน้น1 5 2" xfId="1956" xr:uid="{CDC0827E-9882-40C0-A787-76F01B3E8294}"/>
    <cellStyle name="20% - ส่วนที่ถูกเน้น1 5 2 2" xfId="5995" xr:uid="{D9795215-5803-4ED2-9AC9-8A530FEA951A}"/>
    <cellStyle name="20% - ส่วนที่ถูกเน้น1 5 2 3" xfId="8299" xr:uid="{18E46FB9-7ABF-43D1-BA95-D7A616B7B5BC}"/>
    <cellStyle name="20% - ส่วนที่ถูกเน้น1 5 3" xfId="1957" xr:uid="{1B43B32C-5E63-4DCE-8ADC-85BA768C4DBB}"/>
    <cellStyle name="20% - ส่วนที่ถูกเน้น1 5 3 2" xfId="8300" xr:uid="{41689AF0-033B-49CF-98E2-08E01121CBD6}"/>
    <cellStyle name="20% - ส่วนที่ถูกเน้น1 5 4" xfId="1955" xr:uid="{D709E33E-FEBE-44E5-8243-13D816234740}"/>
    <cellStyle name="20% - ส่วนที่ถูกเน้น1 5 4 2" xfId="8301" xr:uid="{FBB210F0-F38A-439D-BBCB-C6E12A48463C}"/>
    <cellStyle name="20% - ส่วนที่ถูกเน้น1 5 5" xfId="8302" xr:uid="{3FB73522-93CB-4E52-A96C-75263F05405C}"/>
    <cellStyle name="20% - ส่วนที่ถูกเน้น1 5 6" xfId="8298" xr:uid="{7684F212-8C7A-4124-98B1-BF5147FF7021}"/>
    <cellStyle name="20% - ส่วนที่ถูกเน้น1 5_Sheet6" xfId="8303" xr:uid="{BABCC115-60D4-46DF-AEDC-A609BDA6E303}"/>
    <cellStyle name="20% - ส่วนที่ถูกเน้น1 6" xfId="298" xr:uid="{2A42C069-0AAA-46EE-A2D0-9FE7DBE9C462}"/>
    <cellStyle name="20% - ส่วนที่ถูกเน้น1 6 2" xfId="1959" xr:uid="{6095C909-24BE-4DE5-9F3A-5D71F6F29766}"/>
    <cellStyle name="20% - ส่วนที่ถูกเน้น1 6 3" xfId="1958" xr:uid="{F5919EB6-093D-4911-B33A-68C84A592E64}"/>
    <cellStyle name="20% - ส่วนที่ถูกเน้น1 6 4" xfId="8304" xr:uid="{1078A647-1662-4D16-A2C3-B45C3B96F8FA}"/>
    <cellStyle name="20% - ส่วนที่ถูกเน้น1 7" xfId="5582" xr:uid="{1FECA3BA-27FB-4E78-9738-0E7C3DC0930B}"/>
    <cellStyle name="20% - ส่วนที่ถูกเน้น1 7 2" xfId="21042" xr:uid="{0246ACF6-4CEF-4902-99FA-8EABF4ED1CF6}"/>
    <cellStyle name="20% - ส่วนที่ถูกเน้น1 7 3" xfId="21430" xr:uid="{4BDCE9B9-5FD3-47E9-8646-EE33E1BD0E74}"/>
    <cellStyle name="20% - ส่วนที่ถูกเน้น1 7 3 2" xfId="31455" xr:uid="{78D8D869-936D-469D-89C3-D0FFB6C62127}"/>
    <cellStyle name="20% - ส่วนที่ถูกเน้น1 7 4" xfId="26563" xr:uid="{65699AF8-6707-4312-9D72-EFE662302812}"/>
    <cellStyle name="20% - ส่วนที่ถูกเน้น2 2" xfId="382" xr:uid="{844261CB-39AB-406F-9C0A-BC6356B51814}"/>
    <cellStyle name="20% - ส่วนที่ถูกเน้น2 2 2" xfId="1961" xr:uid="{9A17B031-FD9B-474A-8B63-BC527AC7A632}"/>
    <cellStyle name="20% - ส่วนที่ถูกเน้น2 2 2 2" xfId="5998" xr:uid="{45A23FB9-20CC-49E9-95DE-62846D27FDFA}"/>
    <cellStyle name="20% - ส่วนที่ถูกเน้น2 2 2 2 2" xfId="8307" xr:uid="{11693179-CBBF-4C93-8523-692DF7F86501}"/>
    <cellStyle name="20% - ส่วนที่ถูกเน้น2 2 2 3" xfId="8306" xr:uid="{A9FB4DD8-B544-40E1-9557-00FBF74EBFF6}"/>
    <cellStyle name="20% - ส่วนที่ถูกเน้น2 2 3" xfId="1962" xr:uid="{FBCC0F0D-E43F-4E99-8CE3-26B679F47A69}"/>
    <cellStyle name="20% - ส่วนที่ถูกเน้น2 2 3 2" xfId="8309" xr:uid="{2CB40E79-8A5C-4231-8770-B626AE3C720B}"/>
    <cellStyle name="20% - ส่วนที่ถูกเน้น2 2 3 3" xfId="8310" xr:uid="{92652FDB-0B9C-4121-9E73-A91F5FB2CD62}"/>
    <cellStyle name="20% - ส่วนที่ถูกเน้น2 2 3 4" xfId="8308" xr:uid="{7E7957D8-FA56-46B9-BF27-82A466F74491}"/>
    <cellStyle name="20% - ส่วนที่ถูกเน้น2 2 4" xfId="1960" xr:uid="{94693DEE-457A-482E-ACAD-D463C82A3C9A}"/>
    <cellStyle name="20% - ส่วนที่ถูกเน้น2 2 4 2" xfId="8312" xr:uid="{2BBC2BD0-AD21-494B-9519-F5DFC4BFAAF0}"/>
    <cellStyle name="20% - ส่วนที่ถูกเน้น2 2 4 3" xfId="8311" xr:uid="{4507C457-2FE2-4216-BF10-D2817DAFCCA9}"/>
    <cellStyle name="20% - ส่วนที่ถูกเน้น2 2 5" xfId="8313" xr:uid="{CFF0069E-3A79-4A52-B3C0-F43DFA9D05C4}"/>
    <cellStyle name="20% - ส่วนที่ถูกเน้น2 2 6" xfId="8305" xr:uid="{71C9386F-62D4-4729-A441-01FBC51625BD}"/>
    <cellStyle name="20% - ส่วนที่ถูกเน้น2 2_Sheet6" xfId="8314" xr:uid="{F76B973C-1E6B-4101-AD78-F26B6AAA7EC0}"/>
    <cellStyle name="20% - ส่วนที่ถูกเน้น2 3" xfId="294" xr:uid="{E1924615-77BC-4204-91EB-7A95F9698B48}"/>
    <cellStyle name="20% - ส่วนที่ถูกเน้น2 3 2" xfId="1964" xr:uid="{763BDD0C-5544-464A-8857-94C7C2942151}"/>
    <cellStyle name="20% - ส่วนที่ถูกเน้น2 3 2 2" xfId="6000" xr:uid="{9E4C2ED3-1242-4736-A613-A02CFF506674}"/>
    <cellStyle name="20% - ส่วนที่ถูกเน้น2 3 2 2 2" xfId="8317" xr:uid="{C8DB2DE1-9C95-4797-BAA2-8E45F4365ED9}"/>
    <cellStyle name="20% - ส่วนที่ถูกเน้น2 3 2 3" xfId="8316" xr:uid="{33B94ADE-733A-4E53-A90A-419A3A7DB882}"/>
    <cellStyle name="20% - ส่วนที่ถูกเน้น2 3 3" xfId="1965" xr:uid="{85047D17-EC08-419F-9A14-7B0FB69433B2}"/>
    <cellStyle name="20% - ส่วนที่ถูกเน้น2 3 3 2" xfId="8319" xr:uid="{CB2D9279-8A4D-44B7-A5C6-A7818BB5BE98}"/>
    <cellStyle name="20% - ส่วนที่ถูกเน้น2 3 3 3" xfId="8320" xr:uid="{031D1C51-1258-4A8E-A6DC-B726B174C1E4}"/>
    <cellStyle name="20% - ส่วนที่ถูกเน้น2 3 3 4" xfId="8318" xr:uid="{BA1CEF7D-A8EF-429A-9DD4-0D0889DE8800}"/>
    <cellStyle name="20% - ส่วนที่ถูกเน้น2 3 4" xfId="1963" xr:uid="{8B608AB8-0AC7-4EB5-930B-95C60AFE6AB4}"/>
    <cellStyle name="20% - ส่วนที่ถูกเน้น2 3 5" xfId="8315" xr:uid="{4098B5F3-E8CD-4420-8659-B749BF1C71D9}"/>
    <cellStyle name="20% - ส่วนที่ถูกเน้น2 3_Sheet6" xfId="8321" xr:uid="{80FD15E2-CAFC-461B-9BF7-B236BD2D4F99}"/>
    <cellStyle name="20% - ส่วนที่ถูกเน้น2 4" xfId="378" xr:uid="{703A535D-EC22-4947-B459-B0F9DDEDB53C}"/>
    <cellStyle name="20% - ส่วนที่ถูกเน้น2 4 2" xfId="1967" xr:uid="{6D5EB7CA-2C7C-4840-A16B-ED2D1C261699}"/>
    <cellStyle name="20% - ส่วนที่ถูกเน้น2 4 2 2" xfId="6002" xr:uid="{7B36BE9E-70E1-4084-8C01-9115FFEA1331}"/>
    <cellStyle name="20% - ส่วนที่ถูกเน้น2 4 2 3" xfId="8323" xr:uid="{33EDE6E1-6B6B-4A07-83A2-F94B145763E7}"/>
    <cellStyle name="20% - ส่วนที่ถูกเน้น2 4 3" xfId="1968" xr:uid="{62809488-AB9D-4DC8-893C-574E73EFA47E}"/>
    <cellStyle name="20% - ส่วนที่ถูกเน้น2 4 4" xfId="1966" xr:uid="{CA47233F-2582-43BF-9304-AE1BED3E6808}"/>
    <cellStyle name="20% - ส่วนที่ถูกเน้น2 4 5" xfId="8322" xr:uid="{5CBACF34-75AA-4F21-8366-26D45B9CC5B3}"/>
    <cellStyle name="20% - ส่วนที่ถูกเน้น2 5" xfId="290" xr:uid="{7E2A0B9B-5A24-420E-BA8B-557E67D9961C}"/>
    <cellStyle name="20% - ส่วนที่ถูกเน้น2 5 2" xfId="1970" xr:uid="{D36FF64E-D9CB-4B6F-B84C-C32A841CFF3F}"/>
    <cellStyle name="20% - ส่วนที่ถูกเน้น2 5 2 2" xfId="6004" xr:uid="{1729F8B6-7F74-4B64-A75B-D41D30A35A7F}"/>
    <cellStyle name="20% - ส่วนที่ถูกเน้น2 5 2 3" xfId="8325" xr:uid="{99FF7938-A668-4028-AF01-4BD911FB7F69}"/>
    <cellStyle name="20% - ส่วนที่ถูกเน้น2 5 3" xfId="1971" xr:uid="{06B943E1-346A-4FCA-86B5-9E993BC0C24E}"/>
    <cellStyle name="20% - ส่วนที่ถูกเน้น2 5 3 2" xfId="8326" xr:uid="{276F56FE-4271-46F4-A73E-391C4F712B55}"/>
    <cellStyle name="20% - ส่วนที่ถูกเน้น2 5 4" xfId="1969" xr:uid="{158636F0-A349-4040-8A33-1AA1F176CD5D}"/>
    <cellStyle name="20% - ส่วนที่ถูกเน้น2 5 4 2" xfId="8327" xr:uid="{39BBE313-B617-4DAF-A50D-715A3CF8EA2D}"/>
    <cellStyle name="20% - ส่วนที่ถูกเน้น2 5 5" xfId="8328" xr:uid="{F72EA6C7-B407-456B-B855-D83CD28DE355}"/>
    <cellStyle name="20% - ส่วนที่ถูกเน้น2 5 6" xfId="8324" xr:uid="{F9F51B92-9992-40D6-B2D9-1442175EB9C8}"/>
    <cellStyle name="20% - ส่วนที่ถูกเน้น2 5_Sheet6" xfId="8329" xr:uid="{3273814F-5B50-4A22-87D7-02654A96FB5C}"/>
    <cellStyle name="20% - ส่วนที่ถูกเน้น2 6" xfId="374" xr:uid="{D312BCDD-87E8-4E5C-9362-222DF65207BC}"/>
    <cellStyle name="20% - ส่วนที่ถูกเน้น2 6 2" xfId="1973" xr:uid="{46B924B3-691D-422F-A4CE-2449EA22D58D}"/>
    <cellStyle name="20% - ส่วนที่ถูกเน้น2 6 3" xfId="1972" xr:uid="{D68D2E7C-88D1-429F-8833-82E3B1336390}"/>
    <cellStyle name="20% - ส่วนที่ถูกเน้น2 6 4" xfId="8330" xr:uid="{D5907AC8-8C67-410C-B99A-2819FB81AC77}"/>
    <cellStyle name="20% - ส่วนที่ถูกเน้น2 7" xfId="5586" xr:uid="{ABA380C4-27D9-4E66-BCE7-650F264DDCC2}"/>
    <cellStyle name="20% - ส่วนที่ถูกเน้น2 7 2" xfId="21043" xr:uid="{EF0162D5-DC6B-493E-B4E4-D5E1F7874420}"/>
    <cellStyle name="20% - ส่วนที่ถูกเน้น2 7 3" xfId="21433" xr:uid="{F1B7329A-D3DA-4D92-A277-1CE631DAA8AB}"/>
    <cellStyle name="20% - ส่วนที่ถูกเน้น2 7 3 2" xfId="31458" xr:uid="{F442F8E2-4457-4A3D-8060-BE843F97747E}"/>
    <cellStyle name="20% - ส่วนที่ถูกเน้น2 7 4" xfId="26566" xr:uid="{217AC30D-F586-4A4C-937B-4E9843270D08}"/>
    <cellStyle name="20% - ส่วนที่ถูกเน้น3 2" xfId="286" xr:uid="{A004A6D6-902A-43B0-A116-AF0DB2252124}"/>
    <cellStyle name="20% - ส่วนที่ถูกเน้น3 2 2" xfId="1975" xr:uid="{DBDCC371-8253-4F22-93ED-159F3C342737}"/>
    <cellStyle name="20% - ส่วนที่ถูกเน้น3 2 2 2" xfId="6006" xr:uid="{63B7D244-9FF5-4C17-92D0-045CA465A18B}"/>
    <cellStyle name="20% - ส่วนที่ถูกเน้น3 2 2 2 2" xfId="8333" xr:uid="{46633231-3D04-4CFD-8508-8CDFDFB24DF8}"/>
    <cellStyle name="20% - ส่วนที่ถูกเน้น3 2 2 3" xfId="8332" xr:uid="{8B891E4A-4AAF-44BC-94F3-BFC6E1C0A74E}"/>
    <cellStyle name="20% - ส่วนที่ถูกเน้น3 2 3" xfId="1976" xr:uid="{FE6DC369-C75A-4F5F-BEE9-A290F6179206}"/>
    <cellStyle name="20% - ส่วนที่ถูกเน้น3 2 3 2" xfId="8335" xr:uid="{DA687F04-9782-47AC-A5BE-C65A3F5D5E1C}"/>
    <cellStyle name="20% - ส่วนที่ถูกเน้น3 2 3 3" xfId="8336" xr:uid="{4DADDE94-DB37-4451-BEDB-5F42362D34CE}"/>
    <cellStyle name="20% - ส่วนที่ถูกเน้น3 2 3 4" xfId="8334" xr:uid="{A6BE22F8-D87D-4695-9F01-2BD6CBD8318B}"/>
    <cellStyle name="20% - ส่วนที่ถูกเน้น3 2 4" xfId="1974" xr:uid="{9BDB75E4-5537-499D-91C7-751DA2C49BD6}"/>
    <cellStyle name="20% - ส่วนที่ถูกเน้น3 2 4 2" xfId="8338" xr:uid="{A1852B46-2877-4E5B-B19E-68B2A9B44883}"/>
    <cellStyle name="20% - ส่วนที่ถูกเน้น3 2 4 3" xfId="8337" xr:uid="{BD4ED902-1FBF-47B6-A8A5-51E5FD9B0841}"/>
    <cellStyle name="20% - ส่วนที่ถูกเน้น3 2 5" xfId="8339" xr:uid="{43936879-C864-4456-887E-AC69F7BB2903}"/>
    <cellStyle name="20% - ส่วนที่ถูกเน้น3 2 6" xfId="8331" xr:uid="{1AFA5F01-4C08-44BF-8C73-2D1CC2526A9E}"/>
    <cellStyle name="20% - ส่วนที่ถูกเน้น3 2_Sheet6" xfId="8340" xr:uid="{F1BF8A0C-4ABC-4719-836B-FAD493934C52}"/>
    <cellStyle name="20% - ส่วนที่ถูกเน้น3 3" xfId="393" xr:uid="{C422011F-0F0D-4798-8946-49B609E52B6A}"/>
    <cellStyle name="20% - ส่วนที่ถูกเน้น3 3 2" xfId="1978" xr:uid="{F9CC1CE4-D158-4D06-89AA-9E681FAEF27C}"/>
    <cellStyle name="20% - ส่วนที่ถูกเน้น3 3 2 2" xfId="6008" xr:uid="{2D634472-A357-4EEE-B278-40221CB3E9B6}"/>
    <cellStyle name="20% - ส่วนที่ถูกเน้น3 3 2 2 2" xfId="8343" xr:uid="{7593C864-009B-4414-ABF2-153E4DDD1022}"/>
    <cellStyle name="20% - ส่วนที่ถูกเน้น3 3 2 3" xfId="8342" xr:uid="{5359AD3D-4778-4C09-8DC1-38350A6775B5}"/>
    <cellStyle name="20% - ส่วนที่ถูกเน้น3 3 3" xfId="1979" xr:uid="{B01967BB-9F48-470F-BA1F-E046C2E6EE74}"/>
    <cellStyle name="20% - ส่วนที่ถูกเน้น3 3 3 2" xfId="8345" xr:uid="{D0B8D744-ECC0-42AE-926B-541A4E06D066}"/>
    <cellStyle name="20% - ส่วนที่ถูกเน้น3 3 3 3" xfId="8346" xr:uid="{B81E8972-A253-4BEE-B223-0AFA797EF71D}"/>
    <cellStyle name="20% - ส่วนที่ถูกเน้น3 3 3 4" xfId="8344" xr:uid="{2A410083-EF1B-4E6E-9BC5-03737FA97A7E}"/>
    <cellStyle name="20% - ส่วนที่ถูกเน้น3 3 4" xfId="1977" xr:uid="{71DDA563-E058-4684-B390-EF236147E926}"/>
    <cellStyle name="20% - ส่วนที่ถูกเน้น3 3 5" xfId="8341" xr:uid="{37B5EF4C-6654-4E37-B826-A18B2E3AA73E}"/>
    <cellStyle name="20% - ส่วนที่ถูกเน้น3 3_Sheet6" xfId="8347" xr:uid="{8CDF3B50-AB9B-4F3D-A33B-7F30ECAFDAA6}"/>
    <cellStyle name="20% - ส่วนที่ถูกเน้น3 4" xfId="305" xr:uid="{68AC4ECF-C7C1-4CC5-AEF6-AC99A98EA65E}"/>
    <cellStyle name="20% - ส่วนที่ถูกเน้น3 4 2" xfId="1981" xr:uid="{2215DDA4-AB63-4232-9A98-D81B9218BAD5}"/>
    <cellStyle name="20% - ส่วนที่ถูกเน้น3 4 2 2" xfId="6010" xr:uid="{4319E54F-405D-4579-B35B-207DC881A95C}"/>
    <cellStyle name="20% - ส่วนที่ถูกเน้น3 4 2 3" xfId="8349" xr:uid="{014F9F90-562C-440C-A5DE-5D3AE8BF9153}"/>
    <cellStyle name="20% - ส่วนที่ถูกเน้น3 4 3" xfId="1982" xr:uid="{1E53A6DB-6726-4953-A989-0F5C744FF47F}"/>
    <cellStyle name="20% - ส่วนที่ถูกเน้น3 4 4" xfId="1980" xr:uid="{4AF4A1B6-7D23-4E37-8C7C-73F77017113E}"/>
    <cellStyle name="20% - ส่วนที่ถูกเน้น3 4 5" xfId="8348" xr:uid="{EFCEBF8E-6214-40CC-8776-0CDAF78268D3}"/>
    <cellStyle name="20% - ส่วนที่ถูกเน้น3 5" xfId="389" xr:uid="{FC503D77-B40E-4F70-AE7A-F0F0BCD88022}"/>
    <cellStyle name="20% - ส่วนที่ถูกเน้น3 5 2" xfId="1984" xr:uid="{E0094545-E543-4C15-8BEC-226809A10D79}"/>
    <cellStyle name="20% - ส่วนที่ถูกเน้น3 5 2 2" xfId="6012" xr:uid="{93A523F5-C426-44CE-B211-3D2F87C8C6BF}"/>
    <cellStyle name="20% - ส่วนที่ถูกเน้น3 5 2 3" xfId="8351" xr:uid="{0B7AAB3C-C120-402A-AE16-7A5E01079348}"/>
    <cellStyle name="20% - ส่วนที่ถูกเน้น3 5 3" xfId="1985" xr:uid="{DE1F64B2-39E1-4A98-BBD6-131007F434D5}"/>
    <cellStyle name="20% - ส่วนที่ถูกเน้น3 5 3 2" xfId="8352" xr:uid="{932DEB64-CAED-4792-8C30-A3D2FB3DFAFE}"/>
    <cellStyle name="20% - ส่วนที่ถูกเน้น3 5 4" xfId="1983" xr:uid="{6499BE87-2F7C-4FD0-9973-65C3E45D7251}"/>
    <cellStyle name="20% - ส่วนที่ถูกเน้น3 5 4 2" xfId="8353" xr:uid="{9AA152C7-D559-4855-9C6B-C2CEBB51DDA2}"/>
    <cellStyle name="20% - ส่วนที่ถูกเน้น3 5 5" xfId="8354" xr:uid="{6EB8F1D7-741D-40C5-9A7A-973AAAE9DCA3}"/>
    <cellStyle name="20% - ส่วนที่ถูกเน้น3 5 6" xfId="8350" xr:uid="{2F5C2DC1-0DF9-443F-9CA6-7A3210B04CE3}"/>
    <cellStyle name="20% - ส่วนที่ถูกเน้น3 5_Sheet6" xfId="8355" xr:uid="{D930E3EA-0624-4FC5-A1E7-A0F1692A1F85}"/>
    <cellStyle name="20% - ส่วนที่ถูกเน้น3 6" xfId="301" xr:uid="{EDE4422F-0F2B-459E-9321-0FF8FBAA7478}"/>
    <cellStyle name="20% - ส่วนที่ถูกเน้น3 6 2" xfId="1987" xr:uid="{E8190229-C34D-480C-9428-9AA5AA691473}"/>
    <cellStyle name="20% - ส่วนที่ถูกเน้น3 6 3" xfId="1986" xr:uid="{A6280750-5D04-410E-BB60-DE7B44F22CD7}"/>
    <cellStyle name="20% - ส่วนที่ถูกเน้น3 6 4" xfId="8356" xr:uid="{D63C147E-EFD2-4C96-B90B-62223A08751C}"/>
    <cellStyle name="20% - ส่วนที่ถูกเน้น3 7" xfId="5590" xr:uid="{E231E3BC-1683-4FDE-8124-674A218A4115}"/>
    <cellStyle name="20% - ส่วนที่ถูกเน้น3 7 2" xfId="21044" xr:uid="{57FD832B-DC0A-4497-A9E2-BC985F2B5A20}"/>
    <cellStyle name="20% - ส่วนที่ถูกเน้น3 7 3" xfId="21436" xr:uid="{8DB4B808-6813-42A7-8E0B-C4AD59AA8D00}"/>
    <cellStyle name="20% - ส่วนที่ถูกเน้น3 7 3 2" xfId="31461" xr:uid="{63D80C84-2DF4-4AF7-9E29-4178FCDEDE6A}"/>
    <cellStyle name="20% - ส่วนที่ถูกเน้น3 7 4" xfId="26569" xr:uid="{DA0C717F-01A1-452E-AA1B-F8F9EC7721B2}"/>
    <cellStyle name="20% - ส่วนที่ถูกเน้น4 2" xfId="385" xr:uid="{A997788C-1298-4B0A-8FE2-182DA23EECF6}"/>
    <cellStyle name="20% - ส่วนที่ถูกเน้น4 2 2" xfId="1989" xr:uid="{07599955-7F25-4447-8D75-2770AE7C6F02}"/>
    <cellStyle name="20% - ส่วนที่ถูกเน้น4 2 2 2" xfId="6015" xr:uid="{DEC1657E-CBD0-40F9-BE95-334CA6B0E4DB}"/>
    <cellStyle name="20% - ส่วนที่ถูกเน้น4 2 2 2 2" xfId="8359" xr:uid="{63116090-8B5E-4048-8008-44C9022CC82D}"/>
    <cellStyle name="20% - ส่วนที่ถูกเน้น4 2 2 3" xfId="8358" xr:uid="{418C7853-6474-4E2B-BBA5-34359CBA07BF}"/>
    <cellStyle name="20% - ส่วนที่ถูกเน้น4 2 3" xfId="1990" xr:uid="{0DDA845F-B32D-4981-8359-C17E00F5AC23}"/>
    <cellStyle name="20% - ส่วนที่ถูกเน้น4 2 3 2" xfId="8361" xr:uid="{A15AD4C0-92D1-4632-99CB-71DEE8DDAA8D}"/>
    <cellStyle name="20% - ส่วนที่ถูกเน้น4 2 3 3" xfId="8362" xr:uid="{B8C9C9A2-3D69-4C9E-99A2-1C2AB4103405}"/>
    <cellStyle name="20% - ส่วนที่ถูกเน้น4 2 3 4" xfId="8360" xr:uid="{715D043D-B907-496B-BFC3-787F05FD1197}"/>
    <cellStyle name="20% - ส่วนที่ถูกเน้น4 2 4" xfId="1988" xr:uid="{BA2677F9-710F-4E13-AE54-CC12AB443A05}"/>
    <cellStyle name="20% - ส่วนที่ถูกเน้น4 2 4 2" xfId="8364" xr:uid="{F6B04CFF-F164-4478-B94E-59079E20E5E6}"/>
    <cellStyle name="20% - ส่วนที่ถูกเน้น4 2 4 3" xfId="8363" xr:uid="{FA801FFB-AF40-4A61-96D4-C5C6F4179F56}"/>
    <cellStyle name="20% - ส่วนที่ถูกเน้น4 2 5" xfId="8365" xr:uid="{DACFB810-8FB7-4F23-87D8-2602D78E43E0}"/>
    <cellStyle name="20% - ส่วนที่ถูกเน้น4 2 6" xfId="8357" xr:uid="{A8503965-6339-452E-9F96-105003A3FEA1}"/>
    <cellStyle name="20% - ส่วนที่ถูกเน้น4 2_Sheet6" xfId="8366" xr:uid="{2D5A521B-9DEA-44B6-BD63-DB5B7DA81F90}"/>
    <cellStyle name="20% - ส่วนที่ถูกเน้น4 3" xfId="297" xr:uid="{77740C7B-F28D-407C-B184-2B36C3E0AE66}"/>
    <cellStyle name="20% - ส่วนที่ถูกเน้น4 3 2" xfId="1992" xr:uid="{35EE9411-EC82-456F-83D5-9FB9D5AE1474}"/>
    <cellStyle name="20% - ส่วนที่ถูกเน้น4 3 2 2" xfId="6017" xr:uid="{B35DDCC2-E59D-40DE-99B7-E938EE90B9FD}"/>
    <cellStyle name="20% - ส่วนที่ถูกเน้น4 3 2 2 2" xfId="8369" xr:uid="{0E9F5EB1-640E-4DBC-B66F-D672CA25B306}"/>
    <cellStyle name="20% - ส่วนที่ถูกเน้น4 3 2 3" xfId="8368" xr:uid="{FC6AA86A-0DB1-4B26-85D4-1DDA2C9D919C}"/>
    <cellStyle name="20% - ส่วนที่ถูกเน้น4 3 3" xfId="1993" xr:uid="{1DBD7FBF-64CD-4305-BA71-D6FE7A5071CF}"/>
    <cellStyle name="20% - ส่วนที่ถูกเน้น4 3 3 2" xfId="8371" xr:uid="{39D116AC-08D9-49DC-A2EF-24925C8C952F}"/>
    <cellStyle name="20% - ส่วนที่ถูกเน้น4 3 3 3" xfId="8372" xr:uid="{A7506923-6836-4F3E-BCA6-33A8357D20A1}"/>
    <cellStyle name="20% - ส่วนที่ถูกเน้น4 3 3 4" xfId="8370" xr:uid="{410EE326-48A9-4AB6-BB0B-234CAD343420}"/>
    <cellStyle name="20% - ส่วนที่ถูกเน้น4 3 4" xfId="1991" xr:uid="{F0FA1ADB-4089-45EA-8A90-227711D1ED1A}"/>
    <cellStyle name="20% - ส่วนที่ถูกเน้น4 3 5" xfId="8367" xr:uid="{F0AA49CF-E08D-48BC-B8CD-6ACAE320B312}"/>
    <cellStyle name="20% - ส่วนที่ถูกเน้น4 3_Sheet6" xfId="8373" xr:uid="{AED2FC2F-4383-4524-B6D7-E00005C4ABF1}"/>
    <cellStyle name="20% - ส่วนที่ถูกเน้น4 4" xfId="381" xr:uid="{ED51643B-37FE-49D7-9B1A-C1194FB88392}"/>
    <cellStyle name="20% - ส่วนที่ถูกเน้น4 4 2" xfId="1995" xr:uid="{06D2439F-F6DB-48C7-BB61-7CDCBF828D4A}"/>
    <cellStyle name="20% - ส่วนที่ถูกเน้น4 4 2 2" xfId="6019" xr:uid="{8DFF5250-E88F-497E-AF5E-79931E754EB8}"/>
    <cellStyle name="20% - ส่วนที่ถูกเน้น4 4 2 3" xfId="8375" xr:uid="{7E144653-CAB2-4C3B-AC16-628814A74169}"/>
    <cellStyle name="20% - ส่วนที่ถูกเน้น4 4 3" xfId="1996" xr:uid="{BEE29EFE-A66A-4610-AC84-912F2F8F1826}"/>
    <cellStyle name="20% - ส่วนที่ถูกเน้น4 4 4" xfId="1994" xr:uid="{26D13097-A600-4FBF-9AE6-062AB2D62834}"/>
    <cellStyle name="20% - ส่วนที่ถูกเน้น4 4 5" xfId="8374" xr:uid="{FFC7686E-DFA0-47B1-975A-D0FE4D3EA40A}"/>
    <cellStyle name="20% - ส่วนที่ถูกเน้น4 5" xfId="293" xr:uid="{00583A1F-EFD2-4A6E-9832-B573F9B72718}"/>
    <cellStyle name="20% - ส่วนที่ถูกเน้น4 5 2" xfId="1998" xr:uid="{872C006A-8947-49E5-AB48-72892152C491}"/>
    <cellStyle name="20% - ส่วนที่ถูกเน้น4 5 2 2" xfId="6021" xr:uid="{CBD83202-4786-409B-B316-F4A4996C19F8}"/>
    <cellStyle name="20% - ส่วนที่ถูกเน้น4 5 2 3" xfId="8377" xr:uid="{B6B27C63-1086-4E57-8C3B-B48E86B2E05B}"/>
    <cellStyle name="20% - ส่วนที่ถูกเน้น4 5 3" xfId="1999" xr:uid="{AF340A15-8799-462E-8496-F13827FE31FF}"/>
    <cellStyle name="20% - ส่วนที่ถูกเน้น4 5 3 2" xfId="8378" xr:uid="{A1BDC8EF-5035-43D2-939A-B0A46F1BE44E}"/>
    <cellStyle name="20% - ส่วนที่ถูกเน้น4 5 4" xfId="1997" xr:uid="{2476F487-FCC6-46D1-9896-2C6410A53236}"/>
    <cellStyle name="20% - ส่วนที่ถูกเน้น4 5 4 2" xfId="8379" xr:uid="{AD6A84AF-1147-4863-B5C7-F332CB7388D4}"/>
    <cellStyle name="20% - ส่วนที่ถูกเน้น4 5 5" xfId="8380" xr:uid="{22962C94-42CC-435B-B98B-60564C666BFE}"/>
    <cellStyle name="20% - ส่วนที่ถูกเน้น4 5 6" xfId="8376" xr:uid="{B4AA797C-A624-4E2C-A972-CCDE55F984B7}"/>
    <cellStyle name="20% - ส่วนที่ถูกเน้น4 5_Sheet6" xfId="8381" xr:uid="{68933422-9A82-47C7-96BD-FF69C192FBBA}"/>
    <cellStyle name="20% - ส่วนที่ถูกเน้น4 6" xfId="377" xr:uid="{5A07748D-398C-4FE5-81D5-F5AB444A18D2}"/>
    <cellStyle name="20% - ส่วนที่ถูกเน้น4 6 2" xfId="2001" xr:uid="{7BD947B7-7920-43B3-BFA4-69AF2CE8373E}"/>
    <cellStyle name="20% - ส่วนที่ถูกเน้น4 6 3" xfId="2000" xr:uid="{1E9CDD4F-D9D0-4763-A4EB-E39882012BF1}"/>
    <cellStyle name="20% - ส่วนที่ถูกเน้น4 6 4" xfId="8382" xr:uid="{841000DA-A031-484A-818F-CF05224D989D}"/>
    <cellStyle name="20% - ส่วนที่ถูกเน้น4 7" xfId="5594" xr:uid="{9E05B547-48AC-4552-9DF2-E97F44F91B11}"/>
    <cellStyle name="20% - ส่วนที่ถูกเน้น4 7 2" xfId="21045" xr:uid="{94267ACA-8D55-483D-A9E6-8C2F4BD344FD}"/>
    <cellStyle name="20% - ส่วนที่ถูกเน้น4 7 3" xfId="21439" xr:uid="{95EC09B8-43A7-44D6-A8F2-02A11C8CE6FF}"/>
    <cellStyle name="20% - ส่วนที่ถูกเน้น4 7 3 2" xfId="31464" xr:uid="{2F8E2C7F-BD69-49BC-B0EC-019387A40B87}"/>
    <cellStyle name="20% - ส่วนที่ถูกเน้น4 7 4" xfId="26572" xr:uid="{8C972CE3-9449-49CC-BE80-0E3AA67C9F74}"/>
    <cellStyle name="20% - ส่วนที่ถูกเน้น5 2" xfId="289" xr:uid="{F97EA74C-1A9D-4F7D-9D8D-8E9C6E49E351}"/>
    <cellStyle name="20% - ส่วนที่ถูกเน้น5 2 2" xfId="2003" xr:uid="{450D4538-6E3D-41BA-A671-B280F4A788C6}"/>
    <cellStyle name="20% - ส่วนที่ถูกเน้น5 2 2 2" xfId="6024" xr:uid="{51C6AE8A-54B9-4986-B006-F1ECA82F8F26}"/>
    <cellStyle name="20% - ส่วนที่ถูกเน้น5 2 2 2 2" xfId="8385" xr:uid="{FA096CEB-BF7D-4762-8C68-DA27240EEA64}"/>
    <cellStyle name="20% - ส่วนที่ถูกเน้น5 2 2 3" xfId="8384" xr:uid="{A9235D0D-F114-42C3-AA1C-A61E807FE480}"/>
    <cellStyle name="20% - ส่วนที่ถูกเน้น5 2 3" xfId="2002" xr:uid="{38E438C2-6392-4B16-87A0-2F0F5DB2899C}"/>
    <cellStyle name="20% - ส่วนที่ถูกเน้น5 2 3 2" xfId="8387" xr:uid="{C508FFC6-D832-4F26-B4E9-53E5D8603675}"/>
    <cellStyle name="20% - ส่วนที่ถูกเน้น5 2 3 3" xfId="8388" xr:uid="{5CBD18C8-4A3F-4BDF-B0AE-8B66A0F87ABF}"/>
    <cellStyle name="20% - ส่วนที่ถูกเน้น5 2 3 4" xfId="8386" xr:uid="{780FA174-A218-433F-85B4-A611B49A3197}"/>
    <cellStyle name="20% - ส่วนที่ถูกเน้น5 2 4" xfId="8389" xr:uid="{8BE84BFD-9E8C-40B9-A692-61C06B090F4B}"/>
    <cellStyle name="20% - ส่วนที่ถูกเน้น5 2 4 2" xfId="8390" xr:uid="{2047BE94-B291-4C00-AA9C-C8404D5AE1BA}"/>
    <cellStyle name="20% - ส่วนที่ถูกเน้น5 2 5" xfId="8391" xr:uid="{26783222-02A3-4CC0-84BD-700A14E475D8}"/>
    <cellStyle name="20% - ส่วนที่ถูกเน้น5 2 6" xfId="8383" xr:uid="{64960DE4-3CDC-4B02-9A7F-1D2628586D1B}"/>
    <cellStyle name="20% - ส่วนที่ถูกเน้น5 2_Sheet6" xfId="8392" xr:uid="{DC9B6C65-05F2-4E08-8B35-CF21D30283FC}"/>
    <cellStyle name="20% - ส่วนที่ถูกเน้น5 3" xfId="373" xr:uid="{CB3B7D9C-AAE3-4A22-A6A2-DEDFA7387AF6}"/>
    <cellStyle name="20% - ส่วนที่ถูกเน้น5 3 2" xfId="2005" xr:uid="{D6AA70EE-CC77-4F08-8ED8-7E9637D37264}"/>
    <cellStyle name="20% - ส่วนที่ถูกเน้น5 3 2 2" xfId="6026" xr:uid="{59D006B7-D2E4-4BA0-AA0B-7C5DF266118C}"/>
    <cellStyle name="20% - ส่วนที่ถูกเน้น5 3 2 2 2" xfId="8395" xr:uid="{9AFF3308-BB38-4681-90A3-9E358BE96A9B}"/>
    <cellStyle name="20% - ส่วนที่ถูกเน้น5 3 2 3" xfId="8394" xr:uid="{D136B581-B48C-443E-A46D-F4EC88C6630C}"/>
    <cellStyle name="20% - ส่วนที่ถูกเน้น5 3 3" xfId="2004" xr:uid="{63DB94C5-4DE4-4CCF-8EEB-B43D1828DF6E}"/>
    <cellStyle name="20% - ส่วนที่ถูกเน้น5 3 3 2" xfId="8397" xr:uid="{E4354677-2680-43D1-A7F8-8597DA06020C}"/>
    <cellStyle name="20% - ส่วนที่ถูกเน้น5 3 3 3" xfId="8398" xr:uid="{088BB29F-610D-40FA-AC54-08D062BE295B}"/>
    <cellStyle name="20% - ส่วนที่ถูกเน้น5 3 3 4" xfId="8396" xr:uid="{CB258932-9D59-4CC5-BB79-F8D64D338CD7}"/>
    <cellStyle name="20% - ส่วนที่ถูกเน้น5 3 4" xfId="8393" xr:uid="{BFB4A3A1-33E7-4818-8068-F5C99A1A8EDB}"/>
    <cellStyle name="20% - ส่วนที่ถูกเน้น5 3_Sheet6" xfId="8399" xr:uid="{2695AFA5-C158-409D-AFB6-A46761CF50E7}"/>
    <cellStyle name="20% - ส่วนที่ถูกเน้น5 4" xfId="285" xr:uid="{13BFCA87-8865-4504-B3E8-F4407E781D54}"/>
    <cellStyle name="20% - ส่วนที่ถูกเน้น5 4 2" xfId="2007" xr:uid="{CDCAB149-DF8F-4346-938A-37FCA20F26A7}"/>
    <cellStyle name="20% - ส่วนที่ถูกเน้น5 4 2 2" xfId="6028" xr:uid="{FAC1A22A-9E90-4711-9274-CA22F04C98ED}"/>
    <cellStyle name="20% - ส่วนที่ถูกเน้น5 4 2 3" xfId="8401" xr:uid="{EF2F287D-E086-45B3-A8CB-8F103806AFB9}"/>
    <cellStyle name="20% - ส่วนที่ถูกเน้น5 4 3" xfId="2006" xr:uid="{20E215C1-1BE6-46C4-BD69-CD2B03F139F7}"/>
    <cellStyle name="20% - ส่วนที่ถูกเน้น5 4 4" xfId="8400" xr:uid="{ECF87C30-581F-4CF8-816A-44FD54B852C1}"/>
    <cellStyle name="20% - ส่วนที่ถูกเน้น5 5" xfId="392" xr:uid="{085733C3-14AB-405C-BA83-451583142AB2}"/>
    <cellStyle name="20% - ส่วนที่ถูกเน้น5 5 2" xfId="2009" xr:uid="{C5BAC6C5-6C6D-40FD-8A41-82D800998FFF}"/>
    <cellStyle name="20% - ส่วนที่ถูกเน้น5 5 2 2" xfId="8403" xr:uid="{992D9749-AB12-4E33-8AE8-48C1772435A6}"/>
    <cellStyle name="20% - ส่วนที่ถูกเน้น5 5 3" xfId="2008" xr:uid="{913A0AF1-86D3-4692-8B22-9EFB8DB9532C}"/>
    <cellStyle name="20% - ส่วนที่ถูกเน้น5 5 3 2" xfId="8404" xr:uid="{7D19A3B9-856C-4357-AFBC-E3272A4053CC}"/>
    <cellStyle name="20% - ส่วนที่ถูกเน้น5 5 4" xfId="8405" xr:uid="{221D7C98-2E30-48B1-A6D0-D840FAB6B633}"/>
    <cellStyle name="20% - ส่วนที่ถูกเน้น5 5 5" xfId="8406" xr:uid="{55B220BF-C4E1-4C6C-9F52-DCE7519FFADD}"/>
    <cellStyle name="20% - ส่วนที่ถูกเน้น5 5 6" xfId="8402" xr:uid="{4B56B6EF-660A-49AE-B6D2-39B544997318}"/>
    <cellStyle name="20% - ส่วนที่ถูกเน้น5 5_Sheet6" xfId="8407" xr:uid="{E7439800-CA5A-4D75-B154-66E7050A9889}"/>
    <cellStyle name="20% - ส่วนที่ถูกเน้น5 6" xfId="304" xr:uid="{DB09770E-AD7A-46C3-991F-4C4E2B074FA7}"/>
    <cellStyle name="20% - ส่วนที่ถูกเน้น5 6 2" xfId="2011" xr:uid="{962A38E6-C4C3-4F8A-A367-CA70D033982A}"/>
    <cellStyle name="20% - ส่วนที่ถูกเน้น5 6 3" xfId="2010" xr:uid="{D2475CA1-2E43-4281-822F-6899303D535D}"/>
    <cellStyle name="20% - ส่วนที่ถูกเน้น5 6 4" xfId="8408" xr:uid="{BCEAC709-C311-4DB0-A236-28E0483AC88D}"/>
    <cellStyle name="20% - ส่วนที่ถูกเน้น5 7" xfId="5598" xr:uid="{931F7571-0CE5-4402-BC59-E255A510DAF1}"/>
    <cellStyle name="20% - ส่วนที่ถูกเน้น5 7 2" xfId="21046" xr:uid="{F662D3B4-0A2A-46D7-A3E5-1B7671D3D327}"/>
    <cellStyle name="20% - ส่วนที่ถูกเน้น5 7 3" xfId="21442" xr:uid="{A841EA4F-91BF-4BF9-83BB-08FE3969CD4A}"/>
    <cellStyle name="20% - ส่วนที่ถูกเน้น5 7 3 2" xfId="31467" xr:uid="{CC50E735-7E69-433B-834C-B576D79BB3A3}"/>
    <cellStyle name="20% - ส่วนที่ถูกเน้น5 7 4" xfId="26575" xr:uid="{8E1A26D8-AC2A-4B59-9D7D-D02963DE443D}"/>
    <cellStyle name="20% - ส่วนที่ถูกเน้น6 2" xfId="388" xr:uid="{D50D2E80-1CE4-465E-9547-957C7E76A830}"/>
    <cellStyle name="20% - ส่วนที่ถูกเน้น6 2 2" xfId="2013" xr:uid="{25A32508-BC0E-4E3F-9A17-469D363564EB}"/>
    <cellStyle name="20% - ส่วนที่ถูกเน้น6 2 2 2" xfId="6032" xr:uid="{6CA57970-6B84-4AAF-8EC1-8D0BD93D6F5D}"/>
    <cellStyle name="20% - ส่วนที่ถูกเน้น6 2 2 2 2" xfId="8411" xr:uid="{649E8C2D-A76A-4AE0-A72B-97079964F88F}"/>
    <cellStyle name="20% - ส่วนที่ถูกเน้น6 2 2 3" xfId="8410" xr:uid="{5B98AC4C-204D-45EC-AD37-694BBA1AEF96}"/>
    <cellStyle name="20% - ส่วนที่ถูกเน้น6 2 3" xfId="2014" xr:uid="{5AB6A54D-2856-4B88-AF49-AC163A9F03EC}"/>
    <cellStyle name="20% - ส่วนที่ถูกเน้น6 2 3 2" xfId="8413" xr:uid="{C64A4936-24D2-45D2-811C-8BB9BB51DE50}"/>
    <cellStyle name="20% - ส่วนที่ถูกเน้น6 2 3 3" xfId="8414" xr:uid="{E29C2EDE-561F-4DB5-B6A3-4F703BF9B898}"/>
    <cellStyle name="20% - ส่วนที่ถูกเน้น6 2 3 4" xfId="8412" xr:uid="{9C2041B6-214A-4452-B6FD-AD7508D5731F}"/>
    <cellStyle name="20% - ส่วนที่ถูกเน้น6 2 4" xfId="2012" xr:uid="{5AD9BC5B-B78E-476F-B14C-ACF7E8F658EE}"/>
    <cellStyle name="20% - ส่วนที่ถูกเน้น6 2 4 2" xfId="8416" xr:uid="{028E49BC-3FDE-4D93-8949-837C3D0434CE}"/>
    <cellStyle name="20% - ส่วนที่ถูกเน้น6 2 4 3" xfId="8415" xr:uid="{0F7D991E-12AE-4F84-9B29-F78E61833F7B}"/>
    <cellStyle name="20% - ส่วนที่ถูกเน้น6 2 5" xfId="8417" xr:uid="{0678BEAC-6228-49EA-A73E-0ED8891A2A3C}"/>
    <cellStyle name="20% - ส่วนที่ถูกเน้น6 2 6" xfId="8409" xr:uid="{0FC58EE8-244A-434F-9336-5DE0E7D5403F}"/>
    <cellStyle name="20% - ส่วนที่ถูกเน้น6 2_Sheet6" xfId="8418" xr:uid="{28D991EA-D659-4E94-B74B-0773F34D2109}"/>
    <cellStyle name="20% - ส่วนที่ถูกเน้น6 3" xfId="300" xr:uid="{C81D9C9A-779E-486B-B512-89A96D46CC60}"/>
    <cellStyle name="20% - ส่วนที่ถูกเน้น6 3 2" xfId="2016" xr:uid="{462D8350-6DA4-4BFF-A2BE-B3CA7097782A}"/>
    <cellStyle name="20% - ส่วนที่ถูกเน้น6 3 2 2" xfId="6034" xr:uid="{9ECFFEC4-7DD2-47CE-8B2C-0771446B408E}"/>
    <cellStyle name="20% - ส่วนที่ถูกเน้น6 3 2 2 2" xfId="8421" xr:uid="{C6ED4657-5830-495A-9E46-07F8015CA3E8}"/>
    <cellStyle name="20% - ส่วนที่ถูกเน้น6 3 2 3" xfId="8420" xr:uid="{0971409B-EAB0-4111-AC87-B71754C61F69}"/>
    <cellStyle name="20% - ส่วนที่ถูกเน้น6 3 3" xfId="2017" xr:uid="{4385A865-1E6C-4924-A4BA-912300CA00FB}"/>
    <cellStyle name="20% - ส่วนที่ถูกเน้น6 3 3 2" xfId="8423" xr:uid="{91C5897C-94ED-4DB2-9FE6-5B33CABAB7D3}"/>
    <cellStyle name="20% - ส่วนที่ถูกเน้น6 3 3 3" xfId="8424" xr:uid="{49196A0C-5018-4401-9DB3-F26A68D90A59}"/>
    <cellStyle name="20% - ส่วนที่ถูกเน้น6 3 3 4" xfId="8422" xr:uid="{DB0EABFB-D741-42A5-8BF2-DA2FB9B2ADA8}"/>
    <cellStyle name="20% - ส่วนที่ถูกเน้น6 3 4" xfId="2015" xr:uid="{FE1E35E3-DDD0-4231-BD09-032D13F65BD8}"/>
    <cellStyle name="20% - ส่วนที่ถูกเน้น6 3 5" xfId="8419" xr:uid="{34BE9A23-5F8A-4F92-A06A-5871D157C611}"/>
    <cellStyle name="20% - ส่วนที่ถูกเน้น6 3_Sheet6" xfId="8425" xr:uid="{A781FC1C-1578-42D7-A312-7597F9F1B763}"/>
    <cellStyle name="20% - ส่วนที่ถูกเน้น6 4" xfId="384" xr:uid="{7ADEED59-7F68-4E46-869D-A32A5B286E27}"/>
    <cellStyle name="20% - ส่วนที่ถูกเน้น6 4 2" xfId="2019" xr:uid="{CB07F0E5-9C83-4EBF-818B-88203088C02C}"/>
    <cellStyle name="20% - ส่วนที่ถูกเน้น6 4 2 2" xfId="6036" xr:uid="{2291A02F-4F49-42FD-A691-00F02539700E}"/>
    <cellStyle name="20% - ส่วนที่ถูกเน้น6 4 2 3" xfId="8427" xr:uid="{D232E143-14E9-4939-B051-1AB9537B7755}"/>
    <cellStyle name="20% - ส่วนที่ถูกเน้น6 4 3" xfId="2020" xr:uid="{D3135B03-C3AC-4050-8D41-37850776B44B}"/>
    <cellStyle name="20% - ส่วนที่ถูกเน้น6 4 4" xfId="2018" xr:uid="{696B95AE-CBB5-41FB-AFC3-97C6F70973C3}"/>
    <cellStyle name="20% - ส่วนที่ถูกเน้น6 4 5" xfId="8426" xr:uid="{2FB5D1C8-F37A-4069-9675-119C0670437B}"/>
    <cellStyle name="20% - ส่วนที่ถูกเน้น6 5" xfId="296" xr:uid="{37AD21B1-CC39-4430-8B6E-A6631029C954}"/>
    <cellStyle name="20% - ส่วนที่ถูกเน้น6 5 2" xfId="2022" xr:uid="{AC0C449E-5C71-4798-958D-432D8E3EA35E}"/>
    <cellStyle name="20% - ส่วนที่ถูกเน้น6 5 2 2" xfId="6038" xr:uid="{EECD9E77-3E13-4D6C-BD20-B5BF070D74C4}"/>
    <cellStyle name="20% - ส่วนที่ถูกเน้น6 5 2 3" xfId="8429" xr:uid="{2E5A9D33-4082-42CD-89CF-F8F2314BC532}"/>
    <cellStyle name="20% - ส่วนที่ถูกเน้น6 5 3" xfId="2023" xr:uid="{B7CBABC4-63AD-4FD1-93CB-C326F59F49F1}"/>
    <cellStyle name="20% - ส่วนที่ถูกเน้น6 5 3 2" xfId="8430" xr:uid="{393A35EA-ACB4-472A-B890-C69E6018BA95}"/>
    <cellStyle name="20% - ส่วนที่ถูกเน้น6 5 4" xfId="2021" xr:uid="{9A7A35FF-7F7C-4185-B999-FA44433583F5}"/>
    <cellStyle name="20% - ส่วนที่ถูกเน้น6 5 4 2" xfId="8431" xr:uid="{260404E2-4627-459C-BA01-6AC0D4C25BA4}"/>
    <cellStyle name="20% - ส่วนที่ถูกเน้น6 5 5" xfId="8432" xr:uid="{3826A57D-1375-4061-98AB-37C20416BE9D}"/>
    <cellStyle name="20% - ส่วนที่ถูกเน้น6 5 6" xfId="8428" xr:uid="{1E9A7409-AA28-47E7-B003-55591E6A88E7}"/>
    <cellStyle name="20% - ส่วนที่ถูกเน้น6 5_Sheet6" xfId="8433" xr:uid="{81032FE8-93A5-4461-A159-6BF6DA1C3772}"/>
    <cellStyle name="20% - ส่วนที่ถูกเน้น6 6" xfId="380" xr:uid="{7BAC3845-B9C9-45AB-A52E-3A57A9D0961D}"/>
    <cellStyle name="20% - ส่วนที่ถูกเน้น6 6 2" xfId="2025" xr:uid="{2C09517F-A3A6-499F-AB6C-0427CDAC4268}"/>
    <cellStyle name="20% - ส่วนที่ถูกเน้น6 6 3" xfId="2024" xr:uid="{8C68E0B5-693B-4C66-BD24-E81A8F4C92B8}"/>
    <cellStyle name="20% - ส่วนที่ถูกเน้น6 6 4" xfId="8434" xr:uid="{B5BB5A85-7DA1-448F-A5E1-43132D849635}"/>
    <cellStyle name="20% - ส่วนที่ถูกเน้น6 7" xfId="5602" xr:uid="{6A93DEB6-4419-4A62-BB0D-6E1673061901}"/>
    <cellStyle name="20% - ส่วนที่ถูกเน้น6 7 2" xfId="21047" xr:uid="{000C96CF-FBBC-4E84-8C17-F04DBD3184B6}"/>
    <cellStyle name="20% - ส่วนที่ถูกเน้น6 7 3" xfId="21445" xr:uid="{22E97716-C0C2-4BF6-8D23-FF402F10345C}"/>
    <cellStyle name="20% - ส่วนที่ถูกเน้น6 7 3 2" xfId="31470" xr:uid="{C95DEDA7-BF95-4019-8AB0-57131952CDA1}"/>
    <cellStyle name="20% - ส่วนที่ถูกเน้น6 7 4" xfId="26578" xr:uid="{6AA97AB7-7DCB-4821-B534-721155339D8A}"/>
    <cellStyle name="25*62*210" xfId="8435" xr:uid="{C2926286-ABF3-4E63-A379-AEFF8D4C8318}"/>
    <cellStyle name="๒๖๋_x000d_A_x0001_" xfId="2026" xr:uid="{175D278D-5851-46AF-A510-862D67E7B87C}"/>
    <cellStyle name="๒๖๋_x000d_A_x0001_ 2" xfId="8436" xr:uid="{F5E99CCC-E35B-4F17-960D-46521125CFE9}"/>
    <cellStyle name="๒๖๋_x000d_A_x0001_ 3" xfId="8437" xr:uid="{FE20E754-9A96-4BA8-A403-6FF1D7621276}"/>
    <cellStyle name="2decimal" xfId="6040" xr:uid="{66E5B14C-4759-46BA-9ACB-2F2F3F4A98E8}"/>
    <cellStyle name="³£¹æ_July" xfId="8438" xr:uid="{EFCDC564-37F0-4E8C-B0E9-360B1BCDD148}"/>
    <cellStyle name="3232" xfId="8439" xr:uid="{38C149E6-D367-46F6-AC72-BB663D33B7FC}"/>
    <cellStyle name="32B12" xfId="8440" xr:uid="{F88CC763-7286-47A3-8AD4-6946531309AF}"/>
    <cellStyle name="32B12 2" xfId="8441" xr:uid="{A1842864-E883-4391-A398-589FB1D4B1B3}"/>
    <cellStyle name="32B12 2 2" xfId="8442" xr:uid="{5A9F94BC-1DE8-474B-975B-9BB958257902}"/>
    <cellStyle name="32B12 3" xfId="8443" xr:uid="{D5372969-BF04-46E6-B339-293EA029E2C3}"/>
    <cellStyle name="32B12 4" xfId="8444" xr:uid="{EBD29AC4-CA58-4D08-9D94-C49607910438}"/>
    <cellStyle name="3f1? [0]_Detail (2)" xfId="8445" xr:uid="{E39B2C55-F618-4DEB-8803-B5F2F0ACECA5}"/>
    <cellStyle name="3f1?[0]_ACC" xfId="8446" xr:uid="{CF79D9C6-7695-462A-9BEA-7471D0BB8FB1}"/>
    <cellStyle name="3f1?_ACC" xfId="8447" xr:uid="{B57406E8-660B-46F5-B45D-5D2938425F87}"/>
    <cellStyle name="³f¹E[0]_laroux" xfId="2027" xr:uid="{68957830-DAB6-4826-B6A6-29E945431E6E}"/>
    <cellStyle name="³f¹ô [0]_Cons. Adj (2)" xfId="8448" xr:uid="{89E59670-C487-4F55-A518-93A6C685149A}"/>
    <cellStyle name="³f¹o [0]_RESULTS" xfId="8449" xr:uid="{D54D81F7-7E5A-4DA9-A893-C38EE699E561}"/>
    <cellStyle name="3f1o [0]_SGV" xfId="8450" xr:uid="{DF236205-9C24-428B-8ABF-BB065A0AFFFD}"/>
    <cellStyle name="³f¹ô [0]_Sheet1" xfId="8451" xr:uid="{20944D5E-6845-4E05-B342-58EE3A8F3B00}"/>
    <cellStyle name="³f¹ô[0]_9406BACK" xfId="8452" xr:uid="{330D2793-6138-4671-BB3B-5CF8B198B98F}"/>
    <cellStyle name="³f¹o[0]_laroux" xfId="8453" xr:uid="{5DE2E66C-168F-4DC9-9297-E01FC59410D1}"/>
    <cellStyle name="3f1o[0]_P&amp;L-Format" xfId="8454" xr:uid="{FFAEC313-FF30-4C61-9D38-DC597D92DFB2}"/>
    <cellStyle name="³f¹ô[0]_P&amp;L-Format" xfId="8455" xr:uid="{B5B9C168-D771-425D-A021-140E4BB2D606}"/>
    <cellStyle name="³f¹ô_9406BACK" xfId="8456" xr:uid="{FF88B2D2-E4DB-4F11-9A3B-30E126EBBE9A}"/>
    <cellStyle name="³f¹o_laroux" xfId="8457" xr:uid="{C9535114-1571-4F4C-B63F-20039986C959}"/>
    <cellStyle name="³f¹ô_laroux" xfId="2028" xr:uid="{C5B10672-0EA0-4339-88E0-E725CA450593}"/>
    <cellStyle name="3f1o_P&amp;L-Format" xfId="8458" xr:uid="{9A52B158-7006-4B76-9297-6745AB3964BD}"/>
    <cellStyle name="³f¹ô_P&amp;L-Format" xfId="8459" xr:uid="{4B86E4EE-8B23-4CF4-AD26-0FEDC9848BB4}"/>
    <cellStyle name="3f1o_SGV" xfId="8460" xr:uid="{CF40B228-C14F-4EF3-9FBD-E26DEF9EFAFE}"/>
    <cellStyle name="³f¹ô_Sheet1" xfId="8461" xr:uid="{88F20135-A97D-4AA0-8736-C78B555B2FF3}"/>
    <cellStyle name="40% - ????? 1" xfId="6041" xr:uid="{4C49BB71-9993-41DA-9C13-F8357DCC6258}"/>
    <cellStyle name="40% - ????? 2" xfId="6042" xr:uid="{7D72C670-1AFF-4F9D-ADBE-0437BB23BBFE}"/>
    <cellStyle name="40% - ????? 3" xfId="6043" xr:uid="{939287CD-FD7A-4430-ABC3-073AD09607F9}"/>
    <cellStyle name="40% - ????? 4" xfId="6044" xr:uid="{A9721BFA-BBFB-46C0-9A70-9525D9EA4287}"/>
    <cellStyle name="40% - ????? 5" xfId="6045" xr:uid="{85FB181F-F801-467F-B084-3457CFC86F09}"/>
    <cellStyle name="40% - ????? 6" xfId="6046" xr:uid="{766CB422-7004-4EBB-8F88-2A01E84710B7}"/>
    <cellStyle name="40% - Accent1" xfId="29" builtinId="31" customBuiltin="1"/>
    <cellStyle name="40% - Accent1 10" xfId="2029" xr:uid="{BAB7620B-6100-4E16-BDCE-219CF7058B28}"/>
    <cellStyle name="40% - Accent1 10 2" xfId="8462" xr:uid="{0466E883-572E-40EE-A535-8E44F7192FEF}"/>
    <cellStyle name="40% - Accent1 10 2 2" xfId="36663" xr:uid="{FBD88ED1-9C7A-4579-B34D-4E353EB0AA95}"/>
    <cellStyle name="40% - Accent1 10 3" xfId="37795" xr:uid="{E4D10378-3995-4839-B8F1-5F73CE151932}"/>
    <cellStyle name="40% - Accent1 10 3 2" xfId="38437" xr:uid="{7C96644E-0033-47FB-88A5-683B0B66ED94}"/>
    <cellStyle name="40% - Accent1 10 3 3" xfId="39096" xr:uid="{59B592D0-237B-4B78-8CE1-6DE8567531E1}"/>
    <cellStyle name="40% - Accent1 10 4" xfId="38142" xr:uid="{4D883399-1C80-46E5-9A70-987A6052F042}"/>
    <cellStyle name="40% - Accent1 10 5" xfId="38799" xr:uid="{7F6D352A-0B11-42C4-9DAA-00E7774E1319}"/>
    <cellStyle name="40% - Accent1 10 6" xfId="36434" xr:uid="{FD10372E-4E74-41DE-B016-3E4B8263EFF2}"/>
    <cellStyle name="40% - Accent1 11" xfId="2030" xr:uid="{994F796E-B349-496B-814D-361FA1782A00}"/>
    <cellStyle name="40% - Accent1 11 2" xfId="8463" xr:uid="{6B060831-F4E4-477D-B95B-2B741DC477FC}"/>
    <cellStyle name="40% - Accent1 11 2 2" xfId="36664" xr:uid="{BF6CC475-B01A-42A2-A486-77D43EC2F3B8}"/>
    <cellStyle name="40% - Accent1 11 3" xfId="37808" xr:uid="{1CC3AF57-096E-4A3B-933F-B5DBE3C2FA83}"/>
    <cellStyle name="40% - Accent1 11 3 2" xfId="38450" xr:uid="{C81D044B-BC15-4735-8C9F-2D2AFDA6C13E}"/>
    <cellStyle name="40% - Accent1 11 3 3" xfId="39111" xr:uid="{480442CB-F282-4FF9-9BB9-27DCD44C55F8}"/>
    <cellStyle name="40% - Accent1 11 4" xfId="38156" xr:uid="{0CC92517-8391-4BD4-BE2E-4DAB8CCA5DFB}"/>
    <cellStyle name="40% - Accent1 11 5" xfId="38813" xr:uid="{ABE5191A-C74B-4662-9FF2-7251DD847014}"/>
    <cellStyle name="40% - Accent1 11 6" xfId="36447" xr:uid="{6EE3131F-078D-43D3-AF28-B39C29C4315A}"/>
    <cellStyle name="40% - Accent1 12" xfId="2031" xr:uid="{C925F0BF-95E4-40C6-8384-30A6E2EA7AC0}"/>
    <cellStyle name="40% - Accent1 12 2" xfId="36665" xr:uid="{EA02182C-56A9-499B-A365-05C855C34A29}"/>
    <cellStyle name="40% - Accent1 13" xfId="2032" xr:uid="{A9F72A43-A091-4873-B057-A1DCAB6F93A4}"/>
    <cellStyle name="40% - Accent1 13 2" xfId="36666" xr:uid="{D61C3005-2332-47CB-9E9E-11C783B64F03}"/>
    <cellStyle name="40% - Accent1 14" xfId="2033" xr:uid="{8B23088E-F3CC-4368-B661-D6219EB6E7FE}"/>
    <cellStyle name="40% - Accent1 14 2" xfId="36667" xr:uid="{4EB69C9F-D482-4B38-8345-D486056CBA10}"/>
    <cellStyle name="40% - Accent1 15" xfId="2034" xr:uid="{D33EA921-6614-49CE-819B-BEF201823A31}"/>
    <cellStyle name="40% - Accent1 15 2" xfId="36668" xr:uid="{6F63632B-3688-4BED-97D2-A6C5459A7A3F}"/>
    <cellStyle name="40% - Accent1 16" xfId="21213" xr:uid="{944314D9-74EE-4D88-8B7F-B80249D35EB7}"/>
    <cellStyle name="40% - Accent1 16 2" xfId="36669" xr:uid="{084826F2-C097-414D-BF48-92AC8BA9924F}"/>
    <cellStyle name="40% - Accent1 17" xfId="292" xr:uid="{A9132A43-86D6-4F74-8A34-DB5CB6ACB19F}"/>
    <cellStyle name="40% - Accent1 17 2" xfId="36670" xr:uid="{CA9B78C2-B722-4DE8-BF19-31138BA1D3D4}"/>
    <cellStyle name="40% - Accent1 18" xfId="36671" xr:uid="{CDC60323-3B25-4095-9DB7-785799BEDD93}"/>
    <cellStyle name="40% - Accent1 19" xfId="36672" xr:uid="{4C159A6A-F7CC-4BB2-8AD7-21F8D4DF60F7}"/>
    <cellStyle name="40% - Accent1 2" xfId="135" xr:uid="{D40D5887-F339-4813-9DA1-B5CD290491F1}"/>
    <cellStyle name="40% - Accent1 2 2" xfId="288" xr:uid="{3FD2C02A-51F9-48EB-96EC-62450450A706}"/>
    <cellStyle name="40% - Accent1 2 2 2" xfId="6048" xr:uid="{A44395DF-1086-4E5B-BC82-63E83B82543A}"/>
    <cellStyle name="40% - Accent1 2 2 2 2" xfId="8466" xr:uid="{A8EF9C7F-04D4-4212-A705-618031070C2C}"/>
    <cellStyle name="40% - Accent1 2 2 2 2 2" xfId="38501" xr:uid="{A76F47DD-C2AB-46ED-A2CC-9E4D12973302}"/>
    <cellStyle name="40% - Accent1 2 2 2 2 3" xfId="39162" xr:uid="{184167E8-A787-4C40-8093-B3C7225AA34E}"/>
    <cellStyle name="40% - Accent1 2 2 2 2 4" xfId="37857" xr:uid="{209A76E1-9E15-460A-9A34-DF40D354B72F}"/>
    <cellStyle name="40% - Accent1 2 2 2 3" xfId="38209" xr:uid="{F0DF935B-DC98-41CE-B1D3-82CE26238C66}"/>
    <cellStyle name="40% - Accent1 2 2 2 4" xfId="38868" xr:uid="{A9FAB9BA-45F7-4760-B077-D587FEC78530}"/>
    <cellStyle name="40% - Accent1 2 2 2 5" xfId="36673" xr:uid="{D347EE54-0826-4D67-AE4C-6C3837C4389C}"/>
    <cellStyle name="40% - Accent1 2 2 3" xfId="8467" xr:uid="{F3D27456-DDA8-4197-A4DC-B698DCC87A8E}"/>
    <cellStyle name="40% - Accent1 2 2 3 2" xfId="8468" xr:uid="{42D96973-0FB1-4F15-A5F3-8CFE827818D8}"/>
    <cellStyle name="40% - Accent1 2 2 3 2 2" xfId="38336" xr:uid="{E2D66FA4-A3AE-4AAF-8581-1823527113E8}"/>
    <cellStyle name="40% - Accent1 2 2 3 3" xfId="38994" xr:uid="{1A016013-CE12-4D47-9579-A964E49D5CDB}"/>
    <cellStyle name="40% - Accent1 2 2 3 4" xfId="37696" xr:uid="{4345362B-C952-486E-ADF9-20B718D54926}"/>
    <cellStyle name="40% - Accent1 2 2 4" xfId="8465" xr:uid="{507CB020-0AC1-43D4-B231-03B8F6610B7E}"/>
    <cellStyle name="40% - Accent1 2 2 4 2" xfId="38038" xr:uid="{88A68595-EA81-4959-8C57-0F14C87EE3F3}"/>
    <cellStyle name="40% - Accent1 2 2 5" xfId="38692" xr:uid="{261CEBF8-7B4C-4EB2-8AAA-B4312872FE61}"/>
    <cellStyle name="40% - Accent1 2 2 6" xfId="36334" xr:uid="{B001005F-342E-437D-8797-10A36130DAA2}"/>
    <cellStyle name="40% - Accent1 2 3" xfId="372" xr:uid="{1767DDEA-4444-41FB-AAD6-B2451CDEB020}"/>
    <cellStyle name="40% - Accent1 2 3 2" xfId="2035" xr:uid="{63C693BA-2B08-4530-8EB2-6BFFE7D89716}"/>
    <cellStyle name="40% - Accent1 2 3 2 2" xfId="8470" xr:uid="{2E90BF92-2907-468E-98AA-92A4168C96DE}"/>
    <cellStyle name="40% - Accent1 2 3 3" xfId="6049" xr:uid="{890CDBE6-7F44-43CF-A598-23257E5D078D}"/>
    <cellStyle name="40% - Accent1 2 3 3 2" xfId="8471" xr:uid="{685AAC25-48FD-4C69-A3DB-CD6C3EA1C823}"/>
    <cellStyle name="40% - Accent1 2 3 4" xfId="8469" xr:uid="{6424F45D-3EAB-4A63-901B-C9E0E2CA922C}"/>
    <cellStyle name="40% - Accent1 2 3 5" xfId="21215" xr:uid="{3C809E21-F6F7-4E55-9806-65B94D2BE961}"/>
    <cellStyle name="40% - Accent1 2 4" xfId="8464" xr:uid="{0C4BD52D-A3CC-47FA-A978-AE38CBF56B03}"/>
    <cellStyle name="40% - Accent1 2 4 2" xfId="38290" xr:uid="{B7941866-076C-46B5-8DAF-01430C5832C2}"/>
    <cellStyle name="40% - Accent1 2 4 3" xfId="38948" xr:uid="{DFFF6334-87B4-4C8F-9A66-33C976CF21DC}"/>
    <cellStyle name="40% - Accent1 2 4 4" xfId="37651" xr:uid="{FD1B4974-9A80-4837-A6AB-8D406082FABE}"/>
    <cellStyle name="40% - Accent1 2 5" xfId="21214" xr:uid="{C63E15E9-B81E-45C4-BDBD-26553F5C76BC}"/>
    <cellStyle name="40% - Accent1 2 5 2" xfId="31339" xr:uid="{E43A7678-D271-4056-9D55-D3EE123BAE65}"/>
    <cellStyle name="40% - Accent1 2 6" xfId="26447" xr:uid="{72819377-1249-4C25-A3A2-33F5CC5A9535}"/>
    <cellStyle name="40% - Accent1 2 7" xfId="376" xr:uid="{C0612F50-682C-4872-AD34-CF8B97BD3A80}"/>
    <cellStyle name="40% - Accent1 2_X2" xfId="2036" xr:uid="{80EA2C11-A8A7-4571-A4A2-2813D38F9B49}"/>
    <cellStyle name="40% - Accent1 20" xfId="36674" xr:uid="{616E8BBC-99E7-49E5-AD75-0E03F1249B41}"/>
    <cellStyle name="40% - Accent1 21" xfId="36675" xr:uid="{66CC432B-E4AE-4CBA-8686-6DFC1F496CA3}"/>
    <cellStyle name="40% - Accent1 21 2" xfId="36676" xr:uid="{E6338559-F996-42F0-8F81-EFD5FC13F667}"/>
    <cellStyle name="40% - Accent1 21 2 2" xfId="37858" xr:uid="{28F11951-2C2D-4655-91C2-18D199AFBAB1}"/>
    <cellStyle name="40% - Accent1 21 2 2 2" xfId="38502" xr:uid="{1851C2C9-65CC-494D-A844-5ABE07C48B24}"/>
    <cellStyle name="40% - Accent1 21 2 2 3" xfId="39163" xr:uid="{23D2F42A-B714-45B5-8770-7D0F837A19EC}"/>
    <cellStyle name="40% - Accent1 21 2 3" xfId="38210" xr:uid="{083CAF10-92C4-4FC8-B319-E8FB9DC4162A}"/>
    <cellStyle name="40% - Accent1 21 2 4" xfId="38869" xr:uid="{1354FCC2-5B12-4E7D-8FFE-11EAF28CCC05}"/>
    <cellStyle name="40% - Accent1 22" xfId="36677" xr:uid="{D7759907-DC59-4E47-9DFE-51A73DEF8108}"/>
    <cellStyle name="40% - Accent1 22 2" xfId="36678" xr:uid="{D48D9BC2-ACC3-4C1A-AC54-80137F77B647}"/>
    <cellStyle name="40% - Accent1 22 2 2" xfId="37859" xr:uid="{8AE7C483-FC8B-4CE0-AA93-8A9C8C4503E1}"/>
    <cellStyle name="40% - Accent1 22 2 2 2" xfId="38503" xr:uid="{A530218C-A251-46A1-88FA-8C6DF7FA6199}"/>
    <cellStyle name="40% - Accent1 22 2 2 3" xfId="39164" xr:uid="{050F6C39-5BB9-4AD1-9A53-8985AA964AC9}"/>
    <cellStyle name="40% - Accent1 22 2 3" xfId="38211" xr:uid="{91CA5E61-CB17-4FF1-B0F7-603A46FC63A6}"/>
    <cellStyle name="40% - Accent1 22 2 4" xfId="38870" xr:uid="{8D26AF67-129F-4683-B213-3F83905767DF}"/>
    <cellStyle name="40% - Accent1 23" xfId="36679" xr:uid="{62ED3B4A-8155-4EB7-A219-120180091337}"/>
    <cellStyle name="40% - Accent1 23 2" xfId="36680" xr:uid="{B4D850F1-8B3B-4329-9022-DDEE172C8DB5}"/>
    <cellStyle name="40% - Accent1 24" xfId="36681" xr:uid="{7721E185-9026-4EF8-9CF3-E3A643B92118}"/>
    <cellStyle name="40% - Accent1 24 2" xfId="36682" xr:uid="{6C15BAA6-C4E3-474B-B35F-C597C8D706EA}"/>
    <cellStyle name="40% - Accent1 24 2 2" xfId="37861" xr:uid="{0AA82677-170C-4DB5-AD05-18504B5DF848}"/>
    <cellStyle name="40% - Accent1 24 2 2 2" xfId="38505" xr:uid="{7B9B0D26-58A7-4880-B948-7299ED0099A9}"/>
    <cellStyle name="40% - Accent1 24 2 2 3" xfId="39166" xr:uid="{351381C5-31F7-4028-AA57-013CF5D757F2}"/>
    <cellStyle name="40% - Accent1 24 2 3" xfId="38213" xr:uid="{6E8F9DAE-367D-4416-ABC6-4823B3F79D8E}"/>
    <cellStyle name="40% - Accent1 24 2 4" xfId="38872" xr:uid="{FA199A4E-40F1-446E-B987-160B80320AE5}"/>
    <cellStyle name="40% - Accent1 24 3" xfId="37860" xr:uid="{9D0865FD-C2EE-46C3-B603-1A0A7D52864E}"/>
    <cellStyle name="40% - Accent1 24 3 2" xfId="38504" xr:uid="{1842B425-766A-4EA9-93E9-4DC554930F1B}"/>
    <cellStyle name="40% - Accent1 24 3 3" xfId="39165" xr:uid="{716944F3-B2A8-44AF-BB3F-DE813A123EDF}"/>
    <cellStyle name="40% - Accent1 24 4" xfId="38212" xr:uid="{9D704501-1325-41E8-BA1D-D98F7DB80E0D}"/>
    <cellStyle name="40% - Accent1 24 5" xfId="38871" xr:uid="{15764E6F-EE38-49E6-9637-7DBF85F306E5}"/>
    <cellStyle name="40% - Accent1 25" xfId="36683" xr:uid="{A67EA03B-FFCB-4006-AE87-AA6863EFD33C}"/>
    <cellStyle name="40% - Accent1 26" xfId="36684" xr:uid="{5DD0292C-938B-49CF-8844-24D7D3B3AB1C}"/>
    <cellStyle name="40% - Accent1 26 2" xfId="36685" xr:uid="{170175C0-CE6A-4FF2-BF72-BBDD8A02C4E6}"/>
    <cellStyle name="40% - Accent1 27" xfId="36686" xr:uid="{FF4A7ACB-6434-442D-ADC2-457FC41135EE}"/>
    <cellStyle name="40% - Accent1 28" xfId="36687" xr:uid="{23E3DB06-61B0-4B5B-BC4A-C6C1E534DFBE}"/>
    <cellStyle name="40% - Accent1 29" xfId="36662" xr:uid="{7812E147-4B4C-4A40-8F80-764D0C4F34FC}"/>
    <cellStyle name="40% - Accent1 29 2" xfId="37856" xr:uid="{D35CD8BE-9B6E-46E3-9047-F3AD28FA1FF3}"/>
    <cellStyle name="40% - Accent1 29 2 2" xfId="38500" xr:uid="{2EE55DBF-2CFC-49CC-9460-860805581EE6}"/>
    <cellStyle name="40% - Accent1 29 2 3" xfId="39161" xr:uid="{B368FEDD-FD0C-47CA-A1B8-99C69E0C8485}"/>
    <cellStyle name="40% - Accent1 29 3" xfId="38208" xr:uid="{2495623F-4092-4995-BE06-E17079DC10B9}"/>
    <cellStyle name="40% - Accent1 29 4" xfId="38867" xr:uid="{BEA0F321-EBAE-4B0A-9C5A-9FD9574AE3DA}"/>
    <cellStyle name="40% - Accent1 3" xfId="284" xr:uid="{924E0343-787E-4F7B-B31F-2AEC35A9605E}"/>
    <cellStyle name="40% - Accent1 3 2" xfId="2037" xr:uid="{B2DDB3A6-3027-4C6F-B5F0-5E8E4D144925}"/>
    <cellStyle name="40% - Accent1 3 2 2" xfId="8474" xr:uid="{6F4F1B77-F2B9-4E74-8A52-69966A6E6F96}"/>
    <cellStyle name="40% - Accent1 3 2 2 2" xfId="8475" xr:uid="{7263C742-5898-49CB-B8B7-C72D8874EB73}"/>
    <cellStyle name="40% - Accent1 3 2 2 2 2" xfId="8476" xr:uid="{19ABC85F-502E-4E01-9B80-CFB281DEB029}"/>
    <cellStyle name="40% - Accent1 3 2 2 2 2 2" xfId="8477" xr:uid="{E53E7EAD-5701-4DCA-BBA2-60D76A29E89B}"/>
    <cellStyle name="40% - Accent1 3 2 2 2 2 2 2" xfId="22253" xr:uid="{5DB6BE33-1C27-478A-ADC0-FCE8314052CF}"/>
    <cellStyle name="40% - Accent1 3 2 2 2 2 2 2 2" xfId="32268" xr:uid="{D42D56EA-7028-435C-BA15-077A5E3A15BF}"/>
    <cellStyle name="40% - Accent1 3 2 2 2 2 2 3" xfId="27376" xr:uid="{8015341F-63C5-43E7-8306-37E9B4A79905}"/>
    <cellStyle name="40% - Accent1 3 2 2 2 2 3" xfId="22252" xr:uid="{ADAA9D11-4285-4275-93CA-40393DD0443A}"/>
    <cellStyle name="40% - Accent1 3 2 2 2 2 3 2" xfId="32267" xr:uid="{CE03C656-4822-4D33-B78B-A3AD2308B81C}"/>
    <cellStyle name="40% - Accent1 3 2 2 2 2 4" xfId="27375" xr:uid="{6053FBDE-F7EE-48C7-8FEE-730638340130}"/>
    <cellStyle name="40% - Accent1 3 2 2 2 3" xfId="8478" xr:uid="{992D30AA-1596-4E93-AB6C-EC61FEA6D1AF}"/>
    <cellStyle name="40% - Accent1 3 2 2 2 3 2" xfId="22254" xr:uid="{4FF4ADDE-4F18-486F-B1E4-34A9B28AD32E}"/>
    <cellStyle name="40% - Accent1 3 2 2 2 3 2 2" xfId="32269" xr:uid="{3721022E-D4D3-4582-8DCE-D89DE9BA48C3}"/>
    <cellStyle name="40% - Accent1 3 2 2 2 3 3" xfId="27377" xr:uid="{DBC24249-86E4-45C9-9AB0-FE1E524C2714}"/>
    <cellStyle name="40% - Accent1 3 2 2 2 4" xfId="22251" xr:uid="{EC0400D1-E391-471B-9CED-6D275862C302}"/>
    <cellStyle name="40% - Accent1 3 2 2 2 4 2" xfId="32266" xr:uid="{2297E60F-7C43-4E09-95C1-ECC8AAF03CA9}"/>
    <cellStyle name="40% - Accent1 3 2 2 2 5" xfId="27374" xr:uid="{A1672D61-2574-44CF-BD05-7CD95946FF99}"/>
    <cellStyle name="40% - Accent1 3 2 2 2 6" xfId="38349" xr:uid="{A755C5F0-97C4-4D1C-BE25-D8717A849053}"/>
    <cellStyle name="40% - Accent1 3 2 2 3" xfId="8479" xr:uid="{F0FDEF6E-E7C1-4069-B9C7-804672F4923B}"/>
    <cellStyle name="40% - Accent1 3 2 2 3 2" xfId="8480" xr:uid="{A227AAE9-80E5-406D-913B-0117364ED42A}"/>
    <cellStyle name="40% - Accent1 3 2 2 3 2 2" xfId="22256" xr:uid="{55A4AB3E-AE70-40F6-94D6-56F5E850F473}"/>
    <cellStyle name="40% - Accent1 3 2 2 3 2 2 2" xfId="32271" xr:uid="{619833CE-E1D1-4BF1-A89D-1B6EE9BA53C6}"/>
    <cellStyle name="40% - Accent1 3 2 2 3 2 3" xfId="27379" xr:uid="{6F556ABE-BF53-4944-B39A-4498F7723617}"/>
    <cellStyle name="40% - Accent1 3 2 2 3 3" xfId="22255" xr:uid="{E4927F62-CE27-4883-81E8-40FE2D09AE13}"/>
    <cellStyle name="40% - Accent1 3 2 2 3 3 2" xfId="32270" xr:uid="{95C664A1-A4AC-4773-9A13-6B38097A67F2}"/>
    <cellStyle name="40% - Accent1 3 2 2 3 4" xfId="27378" xr:uid="{98449DB6-C4D7-45F0-BC67-960B34917307}"/>
    <cellStyle name="40% - Accent1 3 2 2 3 5" xfId="39007" xr:uid="{FF319F32-1A3A-4052-9CEC-0FEC666328C2}"/>
    <cellStyle name="40% - Accent1 3 2 2 4" xfId="8481" xr:uid="{222CC6BF-0A79-465F-ABEA-BD0A0C589E69}"/>
    <cellStyle name="40% - Accent1 3 2 2 4 2" xfId="22257" xr:uid="{BBB91FA5-009E-49E3-9C3F-675856086FB9}"/>
    <cellStyle name="40% - Accent1 3 2 2 4 2 2" xfId="32272" xr:uid="{109148BF-F13A-4A2A-BB87-384E523CACE9}"/>
    <cellStyle name="40% - Accent1 3 2 2 4 3" xfId="27380" xr:uid="{4655A9FC-48B0-4026-915B-5E49CE019A9F}"/>
    <cellStyle name="40% - Accent1 3 2 2 5" xfId="22250" xr:uid="{94FD878C-7837-4EA2-9E23-AD91B3456642}"/>
    <cellStyle name="40% - Accent1 3 2 2 5 2" xfId="32265" xr:uid="{6C81BFA3-5F27-4265-B790-9ABAC586DCA0}"/>
    <cellStyle name="40% - Accent1 3 2 2 6" xfId="27373" xr:uid="{C77D2E3C-594A-4633-B422-C1390213E58A}"/>
    <cellStyle name="40% - Accent1 3 2 2 7" xfId="37709" xr:uid="{B486EAB2-4F8E-4AFE-80FC-B0B90FFBE6BE}"/>
    <cellStyle name="40% - Accent1 3 2 3" xfId="8482" xr:uid="{474BA004-AED0-40FC-BA27-385127CF882D}"/>
    <cellStyle name="40% - Accent1 3 2 3 2" xfId="8483" xr:uid="{960C9988-0347-4420-9D15-755F4A21CB37}"/>
    <cellStyle name="40% - Accent1 3 2 3 2 2" xfId="8484" xr:uid="{7F313118-409F-466C-913D-2CCC6D955F45}"/>
    <cellStyle name="40% - Accent1 3 2 3 2 2 2" xfId="22260" xr:uid="{D56519AC-3D6F-447A-970C-8B43B137F9DF}"/>
    <cellStyle name="40% - Accent1 3 2 3 2 2 2 2" xfId="32275" xr:uid="{0F7DC2AC-1F2F-4795-991F-5D010982B54C}"/>
    <cellStyle name="40% - Accent1 3 2 3 2 2 3" xfId="27383" xr:uid="{BD1ED5B8-B0FF-4F16-8937-551B8B49E206}"/>
    <cellStyle name="40% - Accent1 3 2 3 2 3" xfId="22259" xr:uid="{3D6184F1-2188-40D7-8CEA-F151A8B785CA}"/>
    <cellStyle name="40% - Accent1 3 2 3 2 3 2" xfId="32274" xr:uid="{69F91690-5458-4A04-9B8D-D87D5E0077FD}"/>
    <cellStyle name="40% - Accent1 3 2 3 2 4" xfId="27382" xr:uid="{C4A756A4-E40B-4BC9-996E-E124A9B2631E}"/>
    <cellStyle name="40% - Accent1 3 2 3 3" xfId="8485" xr:uid="{A5579189-43B5-4576-992C-B3323EA41813}"/>
    <cellStyle name="40% - Accent1 3 2 3 3 2" xfId="22261" xr:uid="{69CE2B16-D2F3-44EA-B228-DC466275F1EE}"/>
    <cellStyle name="40% - Accent1 3 2 3 3 2 2" xfId="32276" xr:uid="{59D23A50-FB52-43E7-B10A-8CAC1A4012D7}"/>
    <cellStyle name="40% - Accent1 3 2 3 3 3" xfId="27384" xr:uid="{8D70E29D-816A-4771-B92E-0CFA396088A5}"/>
    <cellStyle name="40% - Accent1 3 2 3 4" xfId="22258" xr:uid="{456A02A9-67C4-45CF-9655-62C3517DDA9E}"/>
    <cellStyle name="40% - Accent1 3 2 3 4 2" xfId="32273" xr:uid="{60969439-39DD-4DF7-9AAD-706DF04949DB}"/>
    <cellStyle name="40% - Accent1 3 2 3 5" xfId="27381" xr:uid="{63AF2344-0AC4-4BC2-830D-9892A93BEF3F}"/>
    <cellStyle name="40% - Accent1 3 2 3 6" xfId="38052" xr:uid="{E727AECA-A10C-4057-809F-1C5E4F876AA0}"/>
    <cellStyle name="40% - Accent1 3 2 4" xfId="8486" xr:uid="{4BA75D1B-2491-4C47-928D-670E3FB33DE8}"/>
    <cellStyle name="40% - Accent1 3 2 4 2" xfId="8487" xr:uid="{DDEFA61C-FF16-420C-A450-DE2B758231F2}"/>
    <cellStyle name="40% - Accent1 3 2 4 2 2" xfId="22263" xr:uid="{F2175B98-EE7A-4248-85DE-BC77FC24723E}"/>
    <cellStyle name="40% - Accent1 3 2 4 2 2 2" xfId="32278" xr:uid="{9FDE6A57-4E28-410B-902D-0D41DC8F4526}"/>
    <cellStyle name="40% - Accent1 3 2 4 2 3" xfId="27386" xr:uid="{9C4FDACA-2996-435A-B795-95B3AFEB5248}"/>
    <cellStyle name="40% - Accent1 3 2 4 3" xfId="22262" xr:uid="{CCD94D7C-2A5A-444E-B950-C4C430E2513D}"/>
    <cellStyle name="40% - Accent1 3 2 4 3 2" xfId="32277" xr:uid="{A1F40B39-4992-4889-B8F7-C9386E57F513}"/>
    <cellStyle name="40% - Accent1 3 2 4 4" xfId="27385" xr:uid="{DFB8A340-2BD4-4353-BE60-ACE7E299CB4E}"/>
    <cellStyle name="40% - Accent1 3 2 4 5" xfId="38706" xr:uid="{33D3220B-1E4F-4D37-BAD9-E55C5F08EB3B}"/>
    <cellStyle name="40% - Accent1 3 2 5" xfId="8488" xr:uid="{34531596-FFAB-4698-8833-B84A85AA2642}"/>
    <cellStyle name="40% - Accent1 3 2 5 2" xfId="22264" xr:uid="{176FC952-FDD2-4FD7-B4FF-CADB03AD5F6B}"/>
    <cellStyle name="40% - Accent1 3 2 5 2 2" xfId="32279" xr:uid="{25A051CB-50BD-46E8-81BC-B888FC9CCBA0}"/>
    <cellStyle name="40% - Accent1 3 2 5 3" xfId="27387" xr:uid="{A97C069E-9953-41E9-9290-92A28A903749}"/>
    <cellStyle name="40% - Accent1 3 2 6" xfId="8473" xr:uid="{AA4F8C42-E728-4D7F-8D07-410BEFA821D9}"/>
    <cellStyle name="40% - Accent1 3 2 6 2" xfId="22249" xr:uid="{B722F587-8B9C-4B5F-B330-BC27A513261E}"/>
    <cellStyle name="40% - Accent1 3 2 6 2 2" xfId="32264" xr:uid="{B88F2233-4B54-4095-A70A-75DDB76DC58E}"/>
    <cellStyle name="40% - Accent1 3 2 6 3" xfId="27372" xr:uid="{A796BA7A-2068-470C-8441-E3B6FC87040A}"/>
    <cellStyle name="40% - Accent1 3 2 7" xfId="36347" xr:uid="{25624B12-4839-4A61-B212-A6124D472496}"/>
    <cellStyle name="40% - Accent1 3 3" xfId="8489" xr:uid="{D95B7F36-89A8-4659-838B-153196CA0B4E}"/>
    <cellStyle name="40% - Accent1 3 3 2" xfId="8490" xr:uid="{15EF2FDD-32E6-42C2-AD28-50F602A0F17B}"/>
    <cellStyle name="40% - Accent1 3 3 2 2" xfId="8491" xr:uid="{A9423E85-984A-445F-989E-9EC0B6730D76}"/>
    <cellStyle name="40% - Accent1 3 3 2 2 2" xfId="8492" xr:uid="{911E2E53-3687-4B99-80F8-AB5B486243A4}"/>
    <cellStyle name="40% - Accent1 3 3 2 2 2 2" xfId="22268" xr:uid="{781628A9-C898-46A8-AE97-5F4EFA0A572F}"/>
    <cellStyle name="40% - Accent1 3 3 2 2 2 2 2" xfId="32283" xr:uid="{155156B3-E1AB-4AF7-8EE8-63B4BD22F14D}"/>
    <cellStyle name="40% - Accent1 3 3 2 2 2 3" xfId="27391" xr:uid="{66B35DF7-EE4B-4271-AC80-61AFB41F1309}"/>
    <cellStyle name="40% - Accent1 3 3 2 2 3" xfId="22267" xr:uid="{B80474E9-D761-40FF-AB84-584683598C4F}"/>
    <cellStyle name="40% - Accent1 3 3 2 2 3 2" xfId="32282" xr:uid="{1B152AB0-80D9-416B-AC38-92C7C381DA43}"/>
    <cellStyle name="40% - Accent1 3 3 2 2 4" xfId="27390" xr:uid="{13985DE9-4361-4875-803A-DFBE47A7874A}"/>
    <cellStyle name="40% - Accent1 3 3 2 3" xfId="8493" xr:uid="{513E9D87-F678-4842-9C97-5ACD9D0F1238}"/>
    <cellStyle name="40% - Accent1 3 3 2 3 2" xfId="22269" xr:uid="{22E98BAB-8D40-48A8-884C-49E852FE920A}"/>
    <cellStyle name="40% - Accent1 3 3 2 3 2 2" xfId="32284" xr:uid="{7FD0BA01-C546-4682-8B4B-6E6905B57740}"/>
    <cellStyle name="40% - Accent1 3 3 2 3 3" xfId="27392" xr:uid="{7DB53573-E63D-417F-814A-33BC3CCB87CF}"/>
    <cellStyle name="40% - Accent1 3 3 2 4" xfId="22266" xr:uid="{CE340B87-0B79-4A5F-A84F-1B99DC8992FE}"/>
    <cellStyle name="40% - Accent1 3 3 2 4 2" xfId="32281" xr:uid="{CCC8A4DE-64AD-41EF-B353-081B5B3F75D7}"/>
    <cellStyle name="40% - Accent1 3 3 2 5" xfId="27389" xr:uid="{A916EEE0-FA84-4035-955F-5A26E5F4148F}"/>
    <cellStyle name="40% - Accent1 3 3 3" xfId="8494" xr:uid="{E25F2BA6-614E-41CE-9481-2DC50BBC1A23}"/>
    <cellStyle name="40% - Accent1 3 3 3 2" xfId="8495" xr:uid="{B14744CE-A259-4FD1-AB95-863E29AB372A}"/>
    <cellStyle name="40% - Accent1 3 3 3 2 2" xfId="22271" xr:uid="{D2B1D899-A4B2-4CAF-9F41-8907FE0937C5}"/>
    <cellStyle name="40% - Accent1 3 3 3 2 2 2" xfId="32286" xr:uid="{4DACCA49-4F45-4A84-85F8-B78F77D9101A}"/>
    <cellStyle name="40% - Accent1 3 3 3 2 3" xfId="27394" xr:uid="{B7CC7902-6727-4F5D-9A50-B89759D5D4DE}"/>
    <cellStyle name="40% - Accent1 3 3 3 3" xfId="22270" xr:uid="{05C8C957-B2F4-4581-AF73-D5CA0E574A55}"/>
    <cellStyle name="40% - Accent1 3 3 3 3 2" xfId="32285" xr:uid="{11982D8D-4EF3-4F66-A424-9AD68FE8FDC8}"/>
    <cellStyle name="40% - Accent1 3 3 3 4" xfId="27393" xr:uid="{F95C78AE-B610-43CD-B657-A82C63ECB9BA}"/>
    <cellStyle name="40% - Accent1 3 3 4" xfId="8496" xr:uid="{CE61E35F-2AA1-48D9-A815-9C2C630E7AF5}"/>
    <cellStyle name="40% - Accent1 3 3 4 2" xfId="22272" xr:uid="{97FD4375-9E37-4DE9-96F8-376557C0A6EB}"/>
    <cellStyle name="40% - Accent1 3 3 4 2 2" xfId="32287" xr:uid="{0CBBA6F6-9881-4B14-A7FA-58ED6E0BAF9A}"/>
    <cellStyle name="40% - Accent1 3 3 4 3" xfId="27395" xr:uid="{F5FA1EFA-2414-4B41-9E3C-599178ED7A5E}"/>
    <cellStyle name="40% - Accent1 3 3 5" xfId="22265" xr:uid="{1515FB45-13E8-4677-B1C4-E7A501290A61}"/>
    <cellStyle name="40% - Accent1 3 3 5 2" xfId="32280" xr:uid="{35991D65-B79E-4E1B-AA1F-4D60EF64928B}"/>
    <cellStyle name="40% - Accent1 3 3 6" xfId="27388" xr:uid="{9540C500-6E0D-498A-9B27-F2AD26895382}"/>
    <cellStyle name="40% - Accent1 3 3 7" xfId="36688" xr:uid="{1128B30D-F4FA-4028-A0B2-8941AFA2BCCC}"/>
    <cellStyle name="40% - Accent1 3 4" xfId="8497" xr:uid="{E119C963-A263-4B6E-9796-A3BBDEDD7041}"/>
    <cellStyle name="40% - Accent1 3 4 2" xfId="8498" xr:uid="{DC502457-DA45-4AC2-94E3-15AEB9B645F9}"/>
    <cellStyle name="40% - Accent1 3 4 2 2" xfId="22274" xr:uid="{C2BA74BA-04A5-4C2C-886D-AE0B68E60C87}"/>
    <cellStyle name="40% - Accent1 3 4 2 2 2" xfId="32289" xr:uid="{22F3D6FB-2B3A-4D65-B9A9-5292DEC552C7}"/>
    <cellStyle name="40% - Accent1 3 4 2 3" xfId="27397" xr:uid="{B344364C-9D4E-4E76-8B48-C00AEABF353A}"/>
    <cellStyle name="40% - Accent1 3 4 2 4" xfId="38304" xr:uid="{AC6CB6D0-0CAB-48E0-8FF7-1632E557D4BB}"/>
    <cellStyle name="40% - Accent1 3 4 3" xfId="22273" xr:uid="{0FB5C250-39E4-4023-AF66-01327791CF6F}"/>
    <cellStyle name="40% - Accent1 3 4 3 2" xfId="32288" xr:uid="{647A727D-A99D-431A-B6DB-8E4A8F0201ED}"/>
    <cellStyle name="40% - Accent1 3 4 3 3" xfId="38962" xr:uid="{B3E38A55-F08E-4E4E-8A80-D52C2E308A26}"/>
    <cellStyle name="40% - Accent1 3 4 4" xfId="27396" xr:uid="{CA44EA10-5358-47FD-98CA-36A4A7AE806A}"/>
    <cellStyle name="40% - Accent1 3 4 5" xfId="37665" xr:uid="{EDF4A7B4-1E89-4EBA-817F-B26C329DD9E8}"/>
    <cellStyle name="40% - Accent1 3 5" xfId="8499" xr:uid="{79B1CE24-6001-41DD-890C-D6ABD2D36034}"/>
    <cellStyle name="40% - Accent1 3 5 2" xfId="38006" xr:uid="{ADA1146E-D17B-4B02-8298-D1FC59634206}"/>
    <cellStyle name="40% - Accent1 3 6" xfId="8500" xr:uid="{A026DAC2-3FD4-4D6B-8B67-62FCA7839D0D}"/>
    <cellStyle name="40% - Accent1 3 6 2" xfId="8501" xr:uid="{FBC443C8-EA1F-472E-93DD-AB6E91771209}"/>
    <cellStyle name="40% - Accent1 3 6 3" xfId="38659" xr:uid="{E36EFA8C-EDD5-44DE-8968-938581B194DB}"/>
    <cellStyle name="40% - Accent1 3 7" xfId="8472" xr:uid="{F315F93F-93FB-4DB2-BA95-49925C2F9C07}"/>
    <cellStyle name="40% - Accent1 3 8" xfId="36303" xr:uid="{AD60E7A1-6CDD-4C23-B8C0-A78155571D71}"/>
    <cellStyle name="40% - Accent1 3_Sheet6" xfId="8502" xr:uid="{B547AB3B-993B-4F60-8833-B4BC30252047}"/>
    <cellStyle name="40% - Accent1 30" xfId="37635" xr:uid="{B6601242-04C3-4393-A52A-67FD8A3F6972}"/>
    <cellStyle name="40% - Accent1 30 2" xfId="38273" xr:uid="{A126CF4A-6271-4F2B-86D3-FA545F7D0114}"/>
    <cellStyle name="40% - Accent1 30 3" xfId="38931" xr:uid="{E507854A-2343-4137-8B7D-DB6900F34EA3}"/>
    <cellStyle name="40% - Accent1 31" xfId="36274" xr:uid="{B6316264-39CF-420B-8D79-374B9E40FE99}"/>
    <cellStyle name="40% - Accent1 31 2" xfId="37985" xr:uid="{859BBA89-D86A-4099-96FA-2B5BE286968F}"/>
    <cellStyle name="40% - Accent1 31 3" xfId="38638" xr:uid="{210B52A6-31B4-48D9-A2DE-C7C243AE880F}"/>
    <cellStyle name="40% - Accent1 4" xfId="427" xr:uid="{64FBEADF-3C8E-4BB1-BC7F-55485EB3F797}"/>
    <cellStyle name="40% - Accent1 4 2" xfId="2039" xr:uid="{D982520D-24F7-49D8-8BA5-BA3FC4219247}"/>
    <cellStyle name="40% - Accent1 4 2 2" xfId="8505" xr:uid="{AB7B7428-9F26-4DC1-829E-2FC4C7B09860}"/>
    <cellStyle name="40% - Accent1 4 2 2 2" xfId="8506" xr:uid="{880BE710-5805-453A-8E94-3A1E7E911058}"/>
    <cellStyle name="40% - Accent1 4 2 2 2 2" xfId="8507" xr:uid="{2B83D063-7405-4304-ABDB-4389809810C2}"/>
    <cellStyle name="40% - Accent1 4 2 2 2 2 2" xfId="8508" xr:uid="{0FB45F0E-E675-4E31-A8A8-07070C270B47}"/>
    <cellStyle name="40% - Accent1 4 2 2 2 2 2 2" xfId="22279" xr:uid="{545A482E-FE6A-456B-B2C0-6C75172E8AFD}"/>
    <cellStyle name="40% - Accent1 4 2 2 2 2 2 2 2" xfId="32294" xr:uid="{1B1C48D6-1F57-4051-8D73-C8E0883F9029}"/>
    <cellStyle name="40% - Accent1 4 2 2 2 2 2 3" xfId="27402" xr:uid="{F80C68B8-B2E1-4E3A-BCDB-6557FD107106}"/>
    <cellStyle name="40% - Accent1 4 2 2 2 2 3" xfId="22278" xr:uid="{557BDB59-75D9-4D0A-86A8-DBDA4A1F1857}"/>
    <cellStyle name="40% - Accent1 4 2 2 2 2 3 2" xfId="32293" xr:uid="{FF7F13C9-8640-4B95-B86B-8FEC7D59B38B}"/>
    <cellStyle name="40% - Accent1 4 2 2 2 2 4" xfId="27401" xr:uid="{80087CE3-D62C-46A9-ABBC-EBA4ADC63AEF}"/>
    <cellStyle name="40% - Accent1 4 2 2 2 3" xfId="8509" xr:uid="{31C46929-54B8-4676-8F57-E220FE5F7BD0}"/>
    <cellStyle name="40% - Accent1 4 2 2 2 3 2" xfId="22280" xr:uid="{1C5D498B-3746-4F67-AD5D-A4112E4E03EC}"/>
    <cellStyle name="40% - Accent1 4 2 2 2 3 2 2" xfId="32295" xr:uid="{1F08F5AC-1606-4746-AF5F-C5232CEA4D5B}"/>
    <cellStyle name="40% - Accent1 4 2 2 2 3 3" xfId="27403" xr:uid="{5522CC53-9D2C-4165-84EE-9BBB3FCB1E5B}"/>
    <cellStyle name="40% - Accent1 4 2 2 2 4" xfId="22277" xr:uid="{74C40709-1340-4D0F-987F-A3325ADE79DA}"/>
    <cellStyle name="40% - Accent1 4 2 2 2 4 2" xfId="32292" xr:uid="{307545B0-835E-425C-9E77-A848D13AB8B3}"/>
    <cellStyle name="40% - Accent1 4 2 2 2 5" xfId="27400" xr:uid="{E7D51913-6E15-4AA6-83CC-4E1A5D80B462}"/>
    <cellStyle name="40% - Accent1 4 2 2 3" xfId="8510" xr:uid="{AAF732D2-A314-4129-9AC4-882EB588BF33}"/>
    <cellStyle name="40% - Accent1 4 2 2 3 2" xfId="8511" xr:uid="{F4776705-0C59-4172-8A8C-32319769D618}"/>
    <cellStyle name="40% - Accent1 4 2 2 3 2 2" xfId="22282" xr:uid="{64280103-2BF3-4A6B-B3DF-217E8C977AB9}"/>
    <cellStyle name="40% - Accent1 4 2 2 3 2 2 2" xfId="32297" xr:uid="{47162A26-F750-4F13-BCF3-DB2D959C2DDE}"/>
    <cellStyle name="40% - Accent1 4 2 2 3 2 3" xfId="27405" xr:uid="{DBC475DD-B9FD-4A22-ABCF-FB6EBB30D42F}"/>
    <cellStyle name="40% - Accent1 4 2 2 3 3" xfId="22281" xr:uid="{B5EEED00-F00D-4C58-9F6B-C42D300DF71C}"/>
    <cellStyle name="40% - Accent1 4 2 2 3 3 2" xfId="32296" xr:uid="{8C5E12B5-AFA3-4A58-AA08-DA144DF6D1EE}"/>
    <cellStyle name="40% - Accent1 4 2 2 3 4" xfId="27404" xr:uid="{3EF6E75B-AFF1-44D5-8D0D-873B3FDA2BDB}"/>
    <cellStyle name="40% - Accent1 4 2 2 4" xfId="8512" xr:uid="{3E3A0941-F0F3-4E37-9B2D-C1EEBC738031}"/>
    <cellStyle name="40% - Accent1 4 2 2 4 2" xfId="22283" xr:uid="{13007D62-4E70-4852-8583-8ACF8086C3D5}"/>
    <cellStyle name="40% - Accent1 4 2 2 4 2 2" xfId="32298" xr:uid="{2678CE17-692F-4814-BBB1-049CAA66B561}"/>
    <cellStyle name="40% - Accent1 4 2 2 4 3" xfId="27406" xr:uid="{C4A5D502-29F3-47DB-AD45-3ACA3CF7F757}"/>
    <cellStyle name="40% - Accent1 4 2 2 5" xfId="22276" xr:uid="{951FF397-43FE-48C8-B92D-8D59F41AC5C9}"/>
    <cellStyle name="40% - Accent1 4 2 2 5 2" xfId="32291" xr:uid="{798B48F4-0747-4DAC-A333-E4B00CC1D45F}"/>
    <cellStyle name="40% - Accent1 4 2 2 6" xfId="27399" xr:uid="{76B3F89E-7FC6-4873-9231-514CA475D558}"/>
    <cellStyle name="40% - Accent1 4 2 3" xfId="8513" xr:uid="{29E8DD2B-0D01-40DD-A34B-71E864FBC9FE}"/>
    <cellStyle name="40% - Accent1 4 2 3 2" xfId="8514" xr:uid="{54629238-125E-41A2-9A5B-FB240D2BEB26}"/>
    <cellStyle name="40% - Accent1 4 2 3 2 2" xfId="8515" xr:uid="{1763FA45-4099-4097-B89D-8DB4E0B0324C}"/>
    <cellStyle name="40% - Accent1 4 2 3 2 2 2" xfId="22286" xr:uid="{AB80BD34-F74D-41C1-BBFE-1EAA89C0BF60}"/>
    <cellStyle name="40% - Accent1 4 2 3 2 2 2 2" xfId="32301" xr:uid="{D3818A34-AAB1-4D74-8040-CA35F9789588}"/>
    <cellStyle name="40% - Accent1 4 2 3 2 2 3" xfId="27409" xr:uid="{0ABCA19D-7F18-4AE7-9458-9CAF0D09E2BD}"/>
    <cellStyle name="40% - Accent1 4 2 3 2 3" xfId="22285" xr:uid="{907B10D3-7667-434D-B2E4-7F9B73B324DE}"/>
    <cellStyle name="40% - Accent1 4 2 3 2 3 2" xfId="32300" xr:uid="{296932EC-9E3E-40C7-8437-1AAA33C1AF70}"/>
    <cellStyle name="40% - Accent1 4 2 3 2 4" xfId="27408" xr:uid="{C2EAFCBC-5687-4A4A-B5A3-DE8CE3A9E5FA}"/>
    <cellStyle name="40% - Accent1 4 2 3 3" xfId="8516" xr:uid="{C3905074-4251-4247-9E61-4E18B8BFA82F}"/>
    <cellStyle name="40% - Accent1 4 2 3 3 2" xfId="22287" xr:uid="{6F330100-5865-46F2-A801-89E228FEBA42}"/>
    <cellStyle name="40% - Accent1 4 2 3 3 2 2" xfId="32302" xr:uid="{AA23AE40-2CE3-4803-A542-8EB09AD451BE}"/>
    <cellStyle name="40% - Accent1 4 2 3 3 3" xfId="27410" xr:uid="{31244861-AFC8-4096-99FD-18B1634110E5}"/>
    <cellStyle name="40% - Accent1 4 2 3 4" xfId="22284" xr:uid="{258C6CDE-4BC0-4F90-BEA6-B6A0986131B3}"/>
    <cellStyle name="40% - Accent1 4 2 3 4 2" xfId="32299" xr:uid="{7E6CD216-38F6-4109-B267-CC49BB73ED05}"/>
    <cellStyle name="40% - Accent1 4 2 3 5" xfId="27407" xr:uid="{92E21C42-1F73-441B-B8E3-43DCDE64DC91}"/>
    <cellStyle name="40% - Accent1 4 2 4" xfId="8517" xr:uid="{E409F2AB-5ABB-4483-A739-1A48DEF42C5D}"/>
    <cellStyle name="40% - Accent1 4 2 4 2" xfId="8518" xr:uid="{FB202A9B-2518-476C-8F92-4E88EC3BE9ED}"/>
    <cellStyle name="40% - Accent1 4 2 4 2 2" xfId="22289" xr:uid="{5590E519-EF1F-4262-B88F-B9BFECA02FCB}"/>
    <cellStyle name="40% - Accent1 4 2 4 2 2 2" xfId="32304" xr:uid="{D80D77BF-274A-47D1-B73F-E999C8E0A730}"/>
    <cellStyle name="40% - Accent1 4 2 4 2 3" xfId="27412" xr:uid="{4B755BA5-ACEC-431B-8EB2-7A09096B67CC}"/>
    <cellStyle name="40% - Accent1 4 2 4 3" xfId="22288" xr:uid="{11CC0BBA-B1D4-44FA-BD17-1B8375FB0341}"/>
    <cellStyle name="40% - Accent1 4 2 4 3 2" xfId="32303" xr:uid="{C182799A-7E92-41F4-BCE6-3C75C2E7C710}"/>
    <cellStyle name="40% - Accent1 4 2 4 4" xfId="27411" xr:uid="{760C229D-9FBF-419D-BADD-F72EDDEFC70F}"/>
    <cellStyle name="40% - Accent1 4 2 5" xfId="8519" xr:uid="{488A06FB-4988-4D26-8C01-BB9EFB4746D2}"/>
    <cellStyle name="40% - Accent1 4 2 5 2" xfId="22290" xr:uid="{F22DBCFB-3C2F-45A1-9814-25DA383BFBC7}"/>
    <cellStyle name="40% - Accent1 4 2 5 2 2" xfId="32305" xr:uid="{D9F9CA38-B0D2-4216-A70C-C2A157A4C116}"/>
    <cellStyle name="40% - Accent1 4 2 5 3" xfId="27413" xr:uid="{ADB57436-1B2F-4D0F-8985-9205F1B85DD5}"/>
    <cellStyle name="40% - Accent1 4 2 6" xfId="8504" xr:uid="{F8D5614C-B264-4BDE-9559-8BE6BB2428F2}"/>
    <cellStyle name="40% - Accent1 4 2 6 2" xfId="22275" xr:uid="{26228AF4-12F3-457F-86D2-A74E62EBE2B3}"/>
    <cellStyle name="40% - Accent1 4 2 6 2 2" xfId="32290" xr:uid="{89AE31FD-E519-40FE-B3FD-6F50C22A8A71}"/>
    <cellStyle name="40% - Accent1 4 2 6 3" xfId="27398" xr:uid="{EA680D65-1337-4A33-ACA8-9523A222F890}"/>
    <cellStyle name="40% - Accent1 4 2 7" xfId="36689" xr:uid="{35275CB2-7369-4DA8-A27C-D4E87C4E1E14}"/>
    <cellStyle name="40% - Accent1 4 3" xfId="2040" xr:uid="{CA207FB4-A068-4399-922A-E1A6486467F2}"/>
    <cellStyle name="40% - Accent1 4 3 2" xfId="8521" xr:uid="{4738482D-4078-4748-B654-0B65F1677FDF}"/>
    <cellStyle name="40% - Accent1 4 3 2 2" xfId="8522" xr:uid="{27C9CBCB-1316-4E50-AAB9-E98218291FE5}"/>
    <cellStyle name="40% - Accent1 4 3 2 2 2" xfId="8523" xr:uid="{A267DEDD-292C-4036-9F5D-93183F94FA77}"/>
    <cellStyle name="40% - Accent1 4 3 2 2 2 2" xfId="22294" xr:uid="{15D0D804-A205-4063-9207-9F6B2365A161}"/>
    <cellStyle name="40% - Accent1 4 3 2 2 2 2 2" xfId="32309" xr:uid="{F94026F0-BF04-4B47-97B8-14E5846D6AC5}"/>
    <cellStyle name="40% - Accent1 4 3 2 2 2 3" xfId="27417" xr:uid="{AD4ECA0C-561F-4906-886D-F9D49F6CEB3C}"/>
    <cellStyle name="40% - Accent1 4 3 2 2 3" xfId="22293" xr:uid="{690CA566-795F-4D2B-BBDB-838E900D4ECE}"/>
    <cellStyle name="40% - Accent1 4 3 2 2 3 2" xfId="32308" xr:uid="{D777D602-F8E4-44A2-91ED-F2A2D23AB391}"/>
    <cellStyle name="40% - Accent1 4 3 2 2 4" xfId="27416" xr:uid="{F3BD4055-6866-473E-BD1A-BFEADBB0F741}"/>
    <cellStyle name="40% - Accent1 4 3 2 3" xfId="8524" xr:uid="{058DAAC6-2255-42B0-A3AF-6F1BC3740D5C}"/>
    <cellStyle name="40% - Accent1 4 3 2 3 2" xfId="22295" xr:uid="{0DAC07A8-96F7-4551-A1E3-AA849FB2DADD}"/>
    <cellStyle name="40% - Accent1 4 3 2 3 2 2" xfId="32310" xr:uid="{3C8814E3-A855-4463-A9DF-4653080991F8}"/>
    <cellStyle name="40% - Accent1 4 3 2 3 3" xfId="27418" xr:uid="{7FACD1AA-5EC5-4227-B131-9C5A11C38C4A}"/>
    <cellStyle name="40% - Accent1 4 3 2 4" xfId="22292" xr:uid="{E3C2D4C3-F60B-4FBC-84C8-E0C6E747E53A}"/>
    <cellStyle name="40% - Accent1 4 3 2 4 2" xfId="32307" xr:uid="{6056447D-9B32-4627-873C-52C3D65396BB}"/>
    <cellStyle name="40% - Accent1 4 3 2 5" xfId="27415" xr:uid="{F438537B-FF3A-4203-B26C-E2DE2583BA25}"/>
    <cellStyle name="40% - Accent1 4 3 2 6" xfId="38316" xr:uid="{0AB41D27-1939-4E17-87F3-4835A21E1721}"/>
    <cellStyle name="40% - Accent1 4 3 3" xfId="8525" xr:uid="{F48444D5-7D2F-4319-A03D-C12E2A7AE886}"/>
    <cellStyle name="40% - Accent1 4 3 3 2" xfId="8526" xr:uid="{1BEE28AA-0B00-46F8-8077-107A88460555}"/>
    <cellStyle name="40% - Accent1 4 3 3 2 2" xfId="22297" xr:uid="{A72178ED-B5C7-4CD3-B422-E6F22B107D83}"/>
    <cellStyle name="40% - Accent1 4 3 3 2 2 2" xfId="32312" xr:uid="{246EA5D5-9198-454D-A7FA-DC2C082999CB}"/>
    <cellStyle name="40% - Accent1 4 3 3 2 3" xfId="27420" xr:uid="{E92F1A50-3C30-4F65-87FF-A7960BA903FC}"/>
    <cellStyle name="40% - Accent1 4 3 3 3" xfId="22296" xr:uid="{45EF4E63-A1C9-4867-B5D6-9A4B87DA197C}"/>
    <cellStyle name="40% - Accent1 4 3 3 3 2" xfId="32311" xr:uid="{6ED95748-0A59-4D88-8B05-A817C8694D6E}"/>
    <cellStyle name="40% - Accent1 4 3 3 4" xfId="27419" xr:uid="{F898D1F6-103E-4EA5-9560-44DBA098CAEA}"/>
    <cellStyle name="40% - Accent1 4 3 3 5" xfId="38975" xr:uid="{FEF2A3A0-D43E-49B9-930B-044E184861C3}"/>
    <cellStyle name="40% - Accent1 4 3 4" xfId="8527" xr:uid="{E9A42FCB-9B65-40CE-BBD9-6FEF31114362}"/>
    <cellStyle name="40% - Accent1 4 3 4 2" xfId="22298" xr:uid="{BC3B9A5C-F4F9-4443-81DB-3006E38DC00F}"/>
    <cellStyle name="40% - Accent1 4 3 4 2 2" xfId="32313" xr:uid="{6BA5956A-F78C-4F74-A4E1-A9331181C658}"/>
    <cellStyle name="40% - Accent1 4 3 4 3" xfId="27421" xr:uid="{57FF06B7-F26B-46D5-B395-B0D6A83D8A93}"/>
    <cellStyle name="40% - Accent1 4 3 5" xfId="8520" xr:uid="{ADA6AC2B-A26C-4411-9C3E-91AFA209918B}"/>
    <cellStyle name="40% - Accent1 4 3 5 2" xfId="22291" xr:uid="{18279FE3-E67F-4471-BD39-6E3E60F906FE}"/>
    <cellStyle name="40% - Accent1 4 3 5 2 2" xfId="32306" xr:uid="{BD21CD4D-C044-4C72-B6CE-0B3D5CA6AE88}"/>
    <cellStyle name="40% - Accent1 4 3 5 3" xfId="27414" xr:uid="{696220CA-5779-4904-B629-43DB1E2AE022}"/>
    <cellStyle name="40% - Accent1 4 3 6" xfId="37677" xr:uid="{CC68BB52-1F8E-44F6-B0E9-083AFCDE1BE5}"/>
    <cellStyle name="40% - Accent1 4 4" xfId="2038" xr:uid="{FEFE329C-A1C7-486F-BF9B-CC4F1F28BFC1}"/>
    <cellStyle name="40% - Accent1 4 4 2" xfId="8529" xr:uid="{60254675-4910-4B2D-A406-47D010FB2329}"/>
    <cellStyle name="40% - Accent1 4 4 2 2" xfId="22300" xr:uid="{790F9D3C-23C3-465D-9E41-3A289470251F}"/>
    <cellStyle name="40% - Accent1 4 4 2 2 2" xfId="32315" xr:uid="{661B2BFE-E67B-481D-A8D8-6AD4AD36A363}"/>
    <cellStyle name="40% - Accent1 4 4 2 3" xfId="27423" xr:uid="{4EBDDEEE-B4D6-4DFB-99B8-FC2EC45DD163}"/>
    <cellStyle name="40% - Accent1 4 4 3" xfId="8528" xr:uid="{18FA3B75-6A05-4CA5-929D-9D4C55B5094D}"/>
    <cellStyle name="40% - Accent1 4 4 3 2" xfId="22299" xr:uid="{86D6A559-8C3F-44C0-8974-88DAE114C610}"/>
    <cellStyle name="40% - Accent1 4 4 3 2 2" xfId="32314" xr:uid="{CCD1ADBE-C5EB-41B4-92B5-C09FF351F3C9}"/>
    <cellStyle name="40% - Accent1 4 4 3 3" xfId="27422" xr:uid="{937BAC6C-CE47-45D2-8FA5-687A5A492182}"/>
    <cellStyle name="40% - Accent1 4 4 4" xfId="38018" xr:uid="{FA3BACCA-9D4B-4B13-A507-3A4F19982011}"/>
    <cellStyle name="40% - Accent1 4 5" xfId="6051" xr:uid="{A84D5737-CCCC-4CB3-A5DB-C8563BF86BB4}"/>
    <cellStyle name="40% - Accent1 4 5 2" xfId="8530" xr:uid="{B28389A9-8288-4D27-8E24-8763C98E4E02}"/>
    <cellStyle name="40% - Accent1 4 5 3" xfId="38671" xr:uid="{2E4181E0-1603-483C-88FB-05624639E521}"/>
    <cellStyle name="40% - Accent1 4 6" xfId="8531" xr:uid="{978D278B-0055-4EEB-9422-921152961366}"/>
    <cellStyle name="40% - Accent1 4 6 2" xfId="8532" xr:uid="{D4CF0A92-26FA-4492-8B10-F7071F56B4D9}"/>
    <cellStyle name="40% - Accent1 4 7" xfId="8503" xr:uid="{51E6FED0-1E7D-4571-A2E7-B39245D2691F}"/>
    <cellStyle name="40% - Accent1 4 8" xfId="36315" xr:uid="{EA65B557-E964-4440-A953-5984301109B3}"/>
    <cellStyle name="40% - Accent1 5" xfId="428" xr:uid="{88F5CF28-5A49-4BE0-B0DB-96C0B0E8942A}"/>
    <cellStyle name="40% - Accent1 5 2" xfId="2041" xr:uid="{640C13B8-1346-468C-B05D-3C5F2CEBE487}"/>
    <cellStyle name="40% - Accent1 5 2 2" xfId="8535" xr:uid="{68FE0210-FE23-4EED-9E26-497D6CA2B5EF}"/>
    <cellStyle name="40% - Accent1 5 2 2 2" xfId="8536" xr:uid="{685EAA0B-E873-4E11-B19A-08CA42281813}"/>
    <cellStyle name="40% - Accent1 5 2 2 2 2" xfId="8537" xr:uid="{79A6C2F6-FD4D-4434-BF71-B9F75D179F46}"/>
    <cellStyle name="40% - Accent1 5 2 2 2 2 2" xfId="8538" xr:uid="{854F8163-4951-461E-A994-BFAFDE7E1E29}"/>
    <cellStyle name="40% - Accent1 5 2 2 2 2 2 2" xfId="22305" xr:uid="{69CC4BA2-74A2-481C-B21D-1ACEBCD38757}"/>
    <cellStyle name="40% - Accent1 5 2 2 2 2 2 2 2" xfId="32320" xr:uid="{8202AD13-913F-46DE-ACAC-835CD70BBD7F}"/>
    <cellStyle name="40% - Accent1 5 2 2 2 2 2 3" xfId="27428" xr:uid="{AF8B1558-5C2E-4F2D-B7FF-95370E10AD81}"/>
    <cellStyle name="40% - Accent1 5 2 2 2 2 3" xfId="22304" xr:uid="{0261826F-04C7-42E3-B148-7D2348F4EEF9}"/>
    <cellStyle name="40% - Accent1 5 2 2 2 2 3 2" xfId="32319" xr:uid="{C8FB93C6-AFC7-4E56-98A9-F5286923C8E2}"/>
    <cellStyle name="40% - Accent1 5 2 2 2 2 4" xfId="27427" xr:uid="{8FA20B33-D018-457C-9BFB-5A7F740B50F9}"/>
    <cellStyle name="40% - Accent1 5 2 2 2 3" xfId="8539" xr:uid="{9D9A1E9A-F138-4F43-B428-D4D4E34D2F39}"/>
    <cellStyle name="40% - Accent1 5 2 2 2 3 2" xfId="22306" xr:uid="{E6F83297-0F0E-4941-825F-182E0B990EBB}"/>
    <cellStyle name="40% - Accent1 5 2 2 2 3 2 2" xfId="32321" xr:uid="{EC8064F1-E5A4-4623-96CD-F5AC0232F899}"/>
    <cellStyle name="40% - Accent1 5 2 2 2 3 3" xfId="27429" xr:uid="{5F5325F6-325A-4391-B3AB-D33CEB409660}"/>
    <cellStyle name="40% - Accent1 5 2 2 2 4" xfId="22303" xr:uid="{BC51BCDB-75B9-41E8-B1C8-A98B8EB0559C}"/>
    <cellStyle name="40% - Accent1 5 2 2 2 4 2" xfId="32318" xr:uid="{F4E9A250-A99D-4E19-A871-DFDB866786C3}"/>
    <cellStyle name="40% - Accent1 5 2 2 2 5" xfId="27426" xr:uid="{D036A865-1E8C-4C93-9B56-42DCD4DE0725}"/>
    <cellStyle name="40% - Accent1 5 2 2 3" xfId="8540" xr:uid="{871CCF60-06CD-4714-9FAC-0E4C03124508}"/>
    <cellStyle name="40% - Accent1 5 2 2 3 2" xfId="8541" xr:uid="{3DFFAA89-0E90-4B90-86EE-69D2D5BB58A4}"/>
    <cellStyle name="40% - Accent1 5 2 2 3 2 2" xfId="22308" xr:uid="{9E367E1D-FDC9-442F-B32A-B3CF693C56E3}"/>
    <cellStyle name="40% - Accent1 5 2 2 3 2 2 2" xfId="32323" xr:uid="{D7E6E5E3-B146-44AE-A833-32F129475B1C}"/>
    <cellStyle name="40% - Accent1 5 2 2 3 2 3" xfId="27431" xr:uid="{3CED768F-61CA-4DB8-B790-382AE2454F52}"/>
    <cellStyle name="40% - Accent1 5 2 2 3 3" xfId="22307" xr:uid="{84690BC2-45F5-4D7A-8058-76D185C16CE6}"/>
    <cellStyle name="40% - Accent1 5 2 2 3 3 2" xfId="32322" xr:uid="{69441D99-AD01-489F-B82C-73666ED0645B}"/>
    <cellStyle name="40% - Accent1 5 2 2 3 4" xfId="27430" xr:uid="{CD8FB80C-A01E-4CC3-8A32-CF3405014A86}"/>
    <cellStyle name="40% - Accent1 5 2 2 4" xfId="8542" xr:uid="{E3A49A43-1AF2-4391-9AB6-C98782938EF2}"/>
    <cellStyle name="40% - Accent1 5 2 2 4 2" xfId="22309" xr:uid="{69C3DE30-7DBF-41B0-B274-19F12ABDFCC5}"/>
    <cellStyle name="40% - Accent1 5 2 2 4 2 2" xfId="32324" xr:uid="{0E7B3452-9E80-4466-9ADB-AF3BB93604D1}"/>
    <cellStyle name="40% - Accent1 5 2 2 4 3" xfId="27432" xr:uid="{414BB39C-2A34-47D4-9011-BC36D72678BC}"/>
    <cellStyle name="40% - Accent1 5 2 2 5" xfId="22302" xr:uid="{E2DF8515-F55F-480F-BFEA-2FC8D747369D}"/>
    <cellStyle name="40% - Accent1 5 2 2 5 2" xfId="32317" xr:uid="{29982500-BC73-4B20-B87A-65D914A84EA2}"/>
    <cellStyle name="40% - Accent1 5 2 2 6" xfId="27425" xr:uid="{DCAFD7A1-F194-43A0-B7FD-148B6B423619}"/>
    <cellStyle name="40% - Accent1 5 2 3" xfId="8543" xr:uid="{A56572A1-95FB-48A9-A938-E850B70EA326}"/>
    <cellStyle name="40% - Accent1 5 2 3 2" xfId="8544" xr:uid="{CEBD9B20-E7F8-4078-BD19-28D6653820E5}"/>
    <cellStyle name="40% - Accent1 5 2 3 2 2" xfId="8545" xr:uid="{4E92080E-EB28-4F60-9CB5-8D668B44A747}"/>
    <cellStyle name="40% - Accent1 5 2 3 2 2 2" xfId="22312" xr:uid="{DD2B36DE-D005-464C-BEC3-5163DE62F68D}"/>
    <cellStyle name="40% - Accent1 5 2 3 2 2 2 2" xfId="32327" xr:uid="{A34C783A-9209-4B1D-A502-79DE7F86EF36}"/>
    <cellStyle name="40% - Accent1 5 2 3 2 2 3" xfId="27435" xr:uid="{4BBF1D6E-F36F-48CA-BDE4-0B4FCBAF81D7}"/>
    <cellStyle name="40% - Accent1 5 2 3 2 3" xfId="22311" xr:uid="{ADADB556-F212-483B-907D-07B82E112842}"/>
    <cellStyle name="40% - Accent1 5 2 3 2 3 2" xfId="32326" xr:uid="{F8541262-FC3E-430F-8C56-4B1DB42F71FB}"/>
    <cellStyle name="40% - Accent1 5 2 3 2 4" xfId="27434" xr:uid="{6DA0AA16-DDC3-4522-8C58-84DD9752C990}"/>
    <cellStyle name="40% - Accent1 5 2 3 3" xfId="8546" xr:uid="{F2AE9630-3278-4987-A977-10C6EE63603A}"/>
    <cellStyle name="40% - Accent1 5 2 3 3 2" xfId="22313" xr:uid="{5C4F521A-562A-4945-BEEE-0555363AC836}"/>
    <cellStyle name="40% - Accent1 5 2 3 3 2 2" xfId="32328" xr:uid="{DF433CDC-67BD-402D-8C65-EE80E81B2A0D}"/>
    <cellStyle name="40% - Accent1 5 2 3 3 3" xfId="27436" xr:uid="{D81CCF88-7E35-4EC4-9DED-87B8F8A0BC09}"/>
    <cellStyle name="40% - Accent1 5 2 3 4" xfId="22310" xr:uid="{350ADE5F-B499-4538-B07A-BCF1E2C49D83}"/>
    <cellStyle name="40% - Accent1 5 2 3 4 2" xfId="32325" xr:uid="{4FC1E635-99A1-4659-AAA4-ECBD1CD6801A}"/>
    <cellStyle name="40% - Accent1 5 2 3 5" xfId="27433" xr:uid="{943544B1-5C9B-40DE-98FC-FD51942F15BB}"/>
    <cellStyle name="40% - Accent1 5 2 4" xfId="8547" xr:uid="{837507E6-2004-4AAD-A294-E51B2EA98385}"/>
    <cellStyle name="40% - Accent1 5 2 4 2" xfId="8548" xr:uid="{9B9B6999-2380-4BF1-9D30-001A3BD8426C}"/>
    <cellStyle name="40% - Accent1 5 2 4 2 2" xfId="22315" xr:uid="{610183B7-A9B1-4100-9540-1FD56A78A65E}"/>
    <cellStyle name="40% - Accent1 5 2 4 2 2 2" xfId="32330" xr:uid="{576FE35F-AF69-40C0-8068-E0A76131E8C0}"/>
    <cellStyle name="40% - Accent1 5 2 4 2 3" xfId="27438" xr:uid="{3BF1564C-C140-4B2D-AF1C-50BBA427E5F3}"/>
    <cellStyle name="40% - Accent1 5 2 4 3" xfId="22314" xr:uid="{D9E104E1-4CBA-454C-B3C8-9D640A035A19}"/>
    <cellStyle name="40% - Accent1 5 2 4 3 2" xfId="32329" xr:uid="{BB24A121-1858-4941-9371-28163D2E1CBF}"/>
    <cellStyle name="40% - Accent1 5 2 4 4" xfId="27437" xr:uid="{3177794C-E651-42E2-A3F0-1FF6B6E9E6D2}"/>
    <cellStyle name="40% - Accent1 5 2 5" xfId="8549" xr:uid="{0CD62BC7-09DF-49FA-9091-FE13A070A03E}"/>
    <cellStyle name="40% - Accent1 5 2 5 2" xfId="22316" xr:uid="{F5973332-142C-4747-AC4E-BE4CD074EA0C}"/>
    <cellStyle name="40% - Accent1 5 2 5 2 2" xfId="32331" xr:uid="{4C166FD7-7FFA-48FA-A038-D90130C2C58F}"/>
    <cellStyle name="40% - Accent1 5 2 5 3" xfId="27439" xr:uid="{352724C6-21C4-4271-8EF8-78E4434E316B}"/>
    <cellStyle name="40% - Accent1 5 2 6" xfId="8534" xr:uid="{B9BA0D40-5435-4B76-BF1F-9CF2C829E611}"/>
    <cellStyle name="40% - Accent1 5 2 6 2" xfId="22301" xr:uid="{96A59E3C-ADD2-4D3E-8E24-C2722109A179}"/>
    <cellStyle name="40% - Accent1 5 2 6 2 2" xfId="32316" xr:uid="{5C8A1F1A-9E32-4F9A-B96C-74922756BBBF}"/>
    <cellStyle name="40% - Accent1 5 2 6 3" xfId="27424" xr:uid="{F7271B13-F0EA-418E-918D-F0AD2395CE0A}"/>
    <cellStyle name="40% - Accent1 5 2 7" xfId="36690" xr:uid="{E20B3CC0-457A-4D4D-9651-7D276289799F}"/>
    <cellStyle name="40% - Accent1 5 3" xfId="6052" xr:uid="{F535C674-E391-4C83-92A5-7A5EDBBB091F}"/>
    <cellStyle name="40% - Accent1 5 3 2" xfId="8551" xr:uid="{427D001E-1343-4D0B-A425-BFB961159E1B}"/>
    <cellStyle name="40% - Accent1 5 3 2 2" xfId="8552" xr:uid="{1868977B-5F88-4E86-9A9B-FA9A17649D60}"/>
    <cellStyle name="40% - Accent1 5 3 2 2 2" xfId="8553" xr:uid="{72485855-6FAA-4CC8-AFA5-58D88E67432B}"/>
    <cellStyle name="40% - Accent1 5 3 2 2 2 2" xfId="22320" xr:uid="{0368FEA8-C8B5-47D2-9E3B-67BFF629ACA6}"/>
    <cellStyle name="40% - Accent1 5 3 2 2 2 2 2" xfId="32335" xr:uid="{295430B7-626D-45BC-8CD2-63794C364BA4}"/>
    <cellStyle name="40% - Accent1 5 3 2 2 2 3" xfId="27443" xr:uid="{399E6965-A784-46B7-B14E-4381E2E06A6C}"/>
    <cellStyle name="40% - Accent1 5 3 2 2 3" xfId="22319" xr:uid="{4CB287FD-84C6-4C57-BD49-2C6BF1FB7CC7}"/>
    <cellStyle name="40% - Accent1 5 3 2 2 3 2" xfId="32334" xr:uid="{9DD8B9B1-EED8-47BE-945B-13C7BDB0CCB1}"/>
    <cellStyle name="40% - Accent1 5 3 2 2 4" xfId="27442" xr:uid="{6D1CB783-44CD-4358-83EF-416B0A7E3D31}"/>
    <cellStyle name="40% - Accent1 5 3 2 3" xfId="8554" xr:uid="{1609EC9F-F257-473C-8456-F796A5EDDF81}"/>
    <cellStyle name="40% - Accent1 5 3 2 3 2" xfId="22321" xr:uid="{46A9C762-1079-4863-8933-C46A0C09581B}"/>
    <cellStyle name="40% - Accent1 5 3 2 3 2 2" xfId="32336" xr:uid="{73784AA9-936D-402E-9FEF-6E107589C0D2}"/>
    <cellStyle name="40% - Accent1 5 3 2 3 3" xfId="27444" xr:uid="{252DE65A-0F45-45AF-A802-25C4BE76F9BF}"/>
    <cellStyle name="40% - Accent1 5 3 2 4" xfId="22318" xr:uid="{CF1265CA-4612-4848-B473-2618E86BD495}"/>
    <cellStyle name="40% - Accent1 5 3 2 4 2" xfId="32333" xr:uid="{A52F15FA-CA47-41EE-B18F-36935621427E}"/>
    <cellStyle name="40% - Accent1 5 3 2 5" xfId="27441" xr:uid="{8A4B3362-4A39-4BD0-A1DF-B6FF50790F89}"/>
    <cellStyle name="40% - Accent1 5 3 2 6" xfId="38365" xr:uid="{20B87411-C51A-4A3B-B23A-7F1CF2642706}"/>
    <cellStyle name="40% - Accent1 5 3 3" xfId="8555" xr:uid="{89D897FF-0FBA-4EDB-B902-D582350B519C}"/>
    <cellStyle name="40% - Accent1 5 3 3 2" xfId="8556" xr:uid="{656CC202-5109-4828-8B1A-C536190245A5}"/>
    <cellStyle name="40% - Accent1 5 3 3 2 2" xfId="22323" xr:uid="{AC54361F-9248-4510-A571-68F15ECBD4D7}"/>
    <cellStyle name="40% - Accent1 5 3 3 2 2 2" xfId="32338" xr:uid="{2CD27393-716F-4A36-87E0-DFBD6EE31E39}"/>
    <cellStyle name="40% - Accent1 5 3 3 2 3" xfId="27446" xr:uid="{05C00A4F-DB9D-49E1-B6BE-2B798668D0CF}"/>
    <cellStyle name="40% - Accent1 5 3 3 3" xfId="22322" xr:uid="{644D692C-B28D-4C76-97A0-B0B84DBEF305}"/>
    <cellStyle name="40% - Accent1 5 3 3 3 2" xfId="32337" xr:uid="{DCA45913-9F50-485E-9665-D2F350A52F0E}"/>
    <cellStyle name="40% - Accent1 5 3 3 4" xfId="27445" xr:uid="{D0BC6927-8ED4-41A8-A2DD-4B6B3209DF9C}"/>
    <cellStyle name="40% - Accent1 5 3 3 5" xfId="39024" xr:uid="{5C934976-0869-4924-898F-D37AF963377D}"/>
    <cellStyle name="40% - Accent1 5 3 4" xfId="8557" xr:uid="{BC1417F3-7F8D-4152-859B-7E863F9DE6D8}"/>
    <cellStyle name="40% - Accent1 5 3 4 2" xfId="22324" xr:uid="{FD0D19F6-29C4-4E6A-A000-062601D25AA4}"/>
    <cellStyle name="40% - Accent1 5 3 4 2 2" xfId="32339" xr:uid="{3FF3EAE1-A555-48AD-A085-F5D3724E1104}"/>
    <cellStyle name="40% - Accent1 5 3 4 3" xfId="27447" xr:uid="{9FE82B28-61F7-47DD-85DF-5FE1814EB50D}"/>
    <cellStyle name="40% - Accent1 5 3 5" xfId="8550" xr:uid="{C52A4B41-14D7-4BD1-A4CE-A441A60F47F0}"/>
    <cellStyle name="40% - Accent1 5 3 5 2" xfId="22317" xr:uid="{5A337D12-BEDA-4D14-9B2C-7D1194640E20}"/>
    <cellStyle name="40% - Accent1 5 3 5 2 2" xfId="32332" xr:uid="{355D0FD9-0396-4B89-8A74-E9FD0F57CEA2}"/>
    <cellStyle name="40% - Accent1 5 3 5 3" xfId="27440" xr:uid="{95214368-F157-452C-B34E-C583033D31C0}"/>
    <cellStyle name="40% - Accent1 5 3 6" xfId="37725" xr:uid="{A24AED82-BB80-4E56-A73D-A6DAEE6FBC9E}"/>
    <cellStyle name="40% - Accent1 5 4" xfId="8558" xr:uid="{D68775EB-A9BC-4967-9CDC-F94D705F9CE9}"/>
    <cellStyle name="40% - Accent1 5 4 2" xfId="8559" xr:uid="{5C30C81F-D9A0-4343-AEE3-B4818F0466D4}"/>
    <cellStyle name="40% - Accent1 5 4 2 2" xfId="22326" xr:uid="{E87F1692-3ED8-4196-BA08-EB6EFB7D49C2}"/>
    <cellStyle name="40% - Accent1 5 4 2 2 2" xfId="32341" xr:uid="{79546FDC-7EBC-4571-85EB-D312B91D4966}"/>
    <cellStyle name="40% - Accent1 5 4 2 3" xfId="27449" xr:uid="{E869E64A-CC64-47DB-9756-2CB20EA44403}"/>
    <cellStyle name="40% - Accent1 5 4 3" xfId="22325" xr:uid="{D63B1BDA-F42B-4AC0-9723-E3AF52C55296}"/>
    <cellStyle name="40% - Accent1 5 4 3 2" xfId="32340" xr:uid="{9F42B568-BCDE-433D-9382-E3AA02545A8F}"/>
    <cellStyle name="40% - Accent1 5 4 4" xfId="27448" xr:uid="{65C6ADD0-4AFA-4A59-BE7E-3BA8DFE5B9DE}"/>
    <cellStyle name="40% - Accent1 5 4 5" xfId="38070" xr:uid="{363E336E-747E-4AB8-BD31-B9F887184C91}"/>
    <cellStyle name="40% - Accent1 5 5" xfId="8560" xr:uid="{4E664DD0-6EED-41A0-91D9-EBAAD4CB0360}"/>
    <cellStyle name="40% - Accent1 5 5 2" xfId="38725" xr:uid="{6CF23B43-6980-478B-8D84-A70BDF15629A}"/>
    <cellStyle name="40% - Accent1 5 6" xfId="8533" xr:uid="{27DC2E9D-A102-4799-B5C1-4E200272E44E}"/>
    <cellStyle name="40% - Accent1 5 7" xfId="36363" xr:uid="{22643F73-CE8A-418A-B4F1-6250D563E2A2}"/>
    <cellStyle name="40% - Accent1 6" xfId="2042" xr:uid="{F8FAEB13-1BB8-493F-A1DD-7F9CC0B3E609}"/>
    <cellStyle name="40% - Accent1 6 2" xfId="2043" xr:uid="{01D81B31-E979-4678-A4EC-8A99C2A40B01}"/>
    <cellStyle name="40% - Accent1 6 2 2" xfId="8563" xr:uid="{55D4D458-BAC4-4525-B5EE-2E0B21E03AFC}"/>
    <cellStyle name="40% - Accent1 6 2 2 2" xfId="8564" xr:uid="{E1481A72-E4B8-44DA-9078-BB901E573BD4}"/>
    <cellStyle name="40% - Accent1 6 2 2 2 2" xfId="8565" xr:uid="{B9D16BDC-67E6-478E-A761-9DD907E0635E}"/>
    <cellStyle name="40% - Accent1 6 2 2 2 2 2" xfId="8566" xr:uid="{464E2A07-7834-4C14-888E-C0401E982122}"/>
    <cellStyle name="40% - Accent1 6 2 2 2 2 2 2" xfId="22331" xr:uid="{15B9B783-68C6-4209-A348-5EDF9AEDFC44}"/>
    <cellStyle name="40% - Accent1 6 2 2 2 2 2 2 2" xfId="32346" xr:uid="{9EA94C13-0D87-4743-86EA-0078457F8F48}"/>
    <cellStyle name="40% - Accent1 6 2 2 2 2 2 3" xfId="27454" xr:uid="{D74D826F-6AA5-449B-8953-D9919B4C67FC}"/>
    <cellStyle name="40% - Accent1 6 2 2 2 2 3" xfId="22330" xr:uid="{935B9262-C051-4EAF-A5CF-742A4447E073}"/>
    <cellStyle name="40% - Accent1 6 2 2 2 2 3 2" xfId="32345" xr:uid="{7AA5C6AE-2F1A-4DC3-93B6-50F649595172}"/>
    <cellStyle name="40% - Accent1 6 2 2 2 2 4" xfId="27453" xr:uid="{0E0379A3-BC30-4667-84BE-2064F820C2BC}"/>
    <cellStyle name="40% - Accent1 6 2 2 2 3" xfId="8567" xr:uid="{A6217065-D2B3-4AEE-82CC-25DB49930011}"/>
    <cellStyle name="40% - Accent1 6 2 2 2 3 2" xfId="22332" xr:uid="{5EFE76F4-A7C1-4C59-B965-BE0E8A6955CB}"/>
    <cellStyle name="40% - Accent1 6 2 2 2 3 2 2" xfId="32347" xr:uid="{DE837C64-AB0E-4F34-B48B-D8073D9493B5}"/>
    <cellStyle name="40% - Accent1 6 2 2 2 3 3" xfId="27455" xr:uid="{00A51C82-63CF-4C7D-A246-2885C3CC91E1}"/>
    <cellStyle name="40% - Accent1 6 2 2 2 4" xfId="22329" xr:uid="{2915DBAF-4852-4ECE-8F30-3E5CB0BF0003}"/>
    <cellStyle name="40% - Accent1 6 2 2 2 4 2" xfId="32344" xr:uid="{AA804F79-6912-40C4-908E-E4F5CC8CB0B4}"/>
    <cellStyle name="40% - Accent1 6 2 2 2 5" xfId="27452" xr:uid="{CA5DE904-74C6-4F1F-AF27-BC0DC96E9899}"/>
    <cellStyle name="40% - Accent1 6 2 2 3" xfId="8568" xr:uid="{81827F49-60D0-4A8B-9119-88C2D5223420}"/>
    <cellStyle name="40% - Accent1 6 2 2 3 2" xfId="8569" xr:uid="{77C15A39-05B2-435D-9D3B-04EAAC5BCA99}"/>
    <cellStyle name="40% - Accent1 6 2 2 3 2 2" xfId="22334" xr:uid="{89097E42-BD40-4123-B2AD-0EC14521CD11}"/>
    <cellStyle name="40% - Accent1 6 2 2 3 2 2 2" xfId="32349" xr:uid="{36C55F4B-EE41-4DC5-9688-B211C6903282}"/>
    <cellStyle name="40% - Accent1 6 2 2 3 2 3" xfId="27457" xr:uid="{B6860EF8-DACB-4631-80D3-982D2FF2B7C8}"/>
    <cellStyle name="40% - Accent1 6 2 2 3 3" xfId="22333" xr:uid="{C5C38B67-6317-4702-9995-02E63AF36B9C}"/>
    <cellStyle name="40% - Accent1 6 2 2 3 3 2" xfId="32348" xr:uid="{F1EF685A-36D3-4C92-B9C1-72B2E26F6428}"/>
    <cellStyle name="40% - Accent1 6 2 2 3 4" xfId="27456" xr:uid="{BA6A46F8-E3F3-46C7-8CEB-8B0293F13B64}"/>
    <cellStyle name="40% - Accent1 6 2 2 4" xfId="8570" xr:uid="{7338F26E-DFE1-4BA6-91FA-AF58A0457722}"/>
    <cellStyle name="40% - Accent1 6 2 2 4 2" xfId="22335" xr:uid="{1191F526-9CC8-4DA4-A464-A7BB1DBA0010}"/>
    <cellStyle name="40% - Accent1 6 2 2 4 2 2" xfId="32350" xr:uid="{AE9C0500-CB63-4201-9F0D-CB038CDDA6FC}"/>
    <cellStyle name="40% - Accent1 6 2 2 4 3" xfId="27458" xr:uid="{A4701DBC-E983-4890-8601-8965077D1696}"/>
    <cellStyle name="40% - Accent1 6 2 2 5" xfId="22328" xr:uid="{8573BD78-7B8D-491E-9C83-C6E0A9A18D81}"/>
    <cellStyle name="40% - Accent1 6 2 2 5 2" xfId="32343" xr:uid="{740006E4-EEBF-45B8-A98C-6E0988EF18FB}"/>
    <cellStyle name="40% - Accent1 6 2 2 6" xfId="27451" xr:uid="{981D7708-9C37-4D6D-BE56-0FFCD6AE2482}"/>
    <cellStyle name="40% - Accent1 6 2 3" xfId="8571" xr:uid="{30091589-5FCD-4BBD-B8A7-095712C54668}"/>
    <cellStyle name="40% - Accent1 6 2 3 2" xfId="8572" xr:uid="{9BE82A27-9C59-43A7-8464-97135BD4481E}"/>
    <cellStyle name="40% - Accent1 6 2 3 2 2" xfId="8573" xr:uid="{3EDB5F4B-576E-470E-8A08-E5EDAF8D40A9}"/>
    <cellStyle name="40% - Accent1 6 2 3 2 2 2" xfId="22338" xr:uid="{2B380A51-B9CF-40A3-833D-A1D22CE4C1FE}"/>
    <cellStyle name="40% - Accent1 6 2 3 2 2 2 2" xfId="32353" xr:uid="{945DC47A-BF25-458C-ACBF-39205EDA45EB}"/>
    <cellStyle name="40% - Accent1 6 2 3 2 2 3" xfId="27461" xr:uid="{9F114537-0107-4085-A518-CA3C67115025}"/>
    <cellStyle name="40% - Accent1 6 2 3 2 3" xfId="22337" xr:uid="{B6D84888-7CE5-43D6-B312-40198B018ACD}"/>
    <cellStyle name="40% - Accent1 6 2 3 2 3 2" xfId="32352" xr:uid="{0C979802-4097-4D99-B4D6-5833F78BE198}"/>
    <cellStyle name="40% - Accent1 6 2 3 2 4" xfId="27460" xr:uid="{817FC246-2D8E-441F-B954-C97CD8F1555D}"/>
    <cellStyle name="40% - Accent1 6 2 3 3" xfId="8574" xr:uid="{65BA83BF-6627-4E22-972E-0CA4F94F6B0B}"/>
    <cellStyle name="40% - Accent1 6 2 3 3 2" xfId="22339" xr:uid="{D08F98E9-FD11-4246-9912-4C98FBCC3B21}"/>
    <cellStyle name="40% - Accent1 6 2 3 3 2 2" xfId="32354" xr:uid="{E5F1170E-3CC1-475E-9D45-F56ABB098762}"/>
    <cellStyle name="40% - Accent1 6 2 3 3 3" xfId="27462" xr:uid="{535F5206-510F-45F1-9DC3-DC033475C407}"/>
    <cellStyle name="40% - Accent1 6 2 3 4" xfId="22336" xr:uid="{32B41A3B-FC72-4707-AE99-A55F6F99880A}"/>
    <cellStyle name="40% - Accent1 6 2 3 4 2" xfId="32351" xr:uid="{65F33699-23F2-4C4A-9E84-342642640533}"/>
    <cellStyle name="40% - Accent1 6 2 3 5" xfId="27459" xr:uid="{18BB80A2-CA97-42A1-8939-54322191710B}"/>
    <cellStyle name="40% - Accent1 6 2 4" xfId="8575" xr:uid="{6D65EE5B-710D-456F-90FB-A1A5707E54C3}"/>
    <cellStyle name="40% - Accent1 6 2 4 2" xfId="8576" xr:uid="{BCBF8E86-5244-4E45-97C3-A2C1FAC2C584}"/>
    <cellStyle name="40% - Accent1 6 2 4 2 2" xfId="22341" xr:uid="{318F2D7E-A2EB-4631-9974-DA22F64D665C}"/>
    <cellStyle name="40% - Accent1 6 2 4 2 2 2" xfId="32356" xr:uid="{3FA78168-4D5C-4EBE-A022-74D2133A6DED}"/>
    <cellStyle name="40% - Accent1 6 2 4 2 3" xfId="27464" xr:uid="{BD46F348-FC98-4595-964E-EC564311E8F7}"/>
    <cellStyle name="40% - Accent1 6 2 4 3" xfId="22340" xr:uid="{49057562-E179-4BAC-BF95-7538D61DC0F6}"/>
    <cellStyle name="40% - Accent1 6 2 4 3 2" xfId="32355" xr:uid="{F0679295-8D3A-4924-9598-F7E51604A49D}"/>
    <cellStyle name="40% - Accent1 6 2 4 4" xfId="27463" xr:uid="{C45E3FEA-C126-4635-B3E9-053AB1FD8DFC}"/>
    <cellStyle name="40% - Accent1 6 2 5" xfId="8577" xr:uid="{21F405C7-0CD8-4286-AB55-FB817FCE9D85}"/>
    <cellStyle name="40% - Accent1 6 2 5 2" xfId="22342" xr:uid="{C397AB94-E2B2-466F-AC0C-070BE8446A38}"/>
    <cellStyle name="40% - Accent1 6 2 5 2 2" xfId="32357" xr:uid="{7E6F310E-284E-46BF-AB38-85C2EB85090E}"/>
    <cellStyle name="40% - Accent1 6 2 5 3" xfId="27465" xr:uid="{2D9D1021-031A-4D48-A4C0-ECB2DA748209}"/>
    <cellStyle name="40% - Accent1 6 2 6" xfId="8562" xr:uid="{01E0E93B-ECBE-4AB9-8B56-BDAA5E603892}"/>
    <cellStyle name="40% - Accent1 6 2 6 2" xfId="22327" xr:uid="{A3F99B51-3418-4440-BE05-3874094634CC}"/>
    <cellStyle name="40% - Accent1 6 2 6 2 2" xfId="32342" xr:uid="{62FD214F-BAC1-461D-BB10-55C8CE60E191}"/>
    <cellStyle name="40% - Accent1 6 2 6 3" xfId="27450" xr:uid="{C1016A4F-02DF-4203-9118-257C261B9C2C}"/>
    <cellStyle name="40% - Accent1 6 2 7" xfId="36691" xr:uid="{711626C2-DD0D-4581-8CA4-772F21B3464C}"/>
    <cellStyle name="40% - Accent1 6 3" xfId="8578" xr:uid="{58EB6A39-2426-4B16-967E-2EECCA6BD501}"/>
    <cellStyle name="40% - Accent1 6 3 2" xfId="8579" xr:uid="{3722E517-79B0-440F-9CB5-74B1CE96E660}"/>
    <cellStyle name="40% - Accent1 6 3 2 2" xfId="8580" xr:uid="{20ED712C-302F-4813-9546-57697AD90A7D}"/>
    <cellStyle name="40% - Accent1 6 3 2 2 2" xfId="8581" xr:uid="{EDC02079-31A6-46C0-9EA8-222370933063}"/>
    <cellStyle name="40% - Accent1 6 3 2 2 2 2" xfId="22346" xr:uid="{A7881489-5504-4E6C-9C1A-D4252152A34F}"/>
    <cellStyle name="40% - Accent1 6 3 2 2 2 2 2" xfId="32361" xr:uid="{CDB315E0-9858-4120-8A1C-BD2A1E925236}"/>
    <cellStyle name="40% - Accent1 6 3 2 2 2 3" xfId="27469" xr:uid="{F43B3256-105F-4174-8B25-EAF8E3EC910F}"/>
    <cellStyle name="40% - Accent1 6 3 2 2 3" xfId="22345" xr:uid="{E5F931FD-1E37-46B6-BD93-6953B7977DB2}"/>
    <cellStyle name="40% - Accent1 6 3 2 2 3 2" xfId="32360" xr:uid="{0318D76B-454F-44B2-93B8-235DBFD7260B}"/>
    <cellStyle name="40% - Accent1 6 3 2 2 4" xfId="27468" xr:uid="{DDFF4A07-2E6F-4C31-9D9A-783A1BC144D2}"/>
    <cellStyle name="40% - Accent1 6 3 2 3" xfId="8582" xr:uid="{2B5B3B97-3173-4377-B8EC-D6A5A8C6E3C7}"/>
    <cellStyle name="40% - Accent1 6 3 2 3 2" xfId="22347" xr:uid="{95FD4C38-B6A8-4916-BF82-0C3035D17F06}"/>
    <cellStyle name="40% - Accent1 6 3 2 3 2 2" xfId="32362" xr:uid="{17E24211-2CE5-4103-9442-AFACE1D2B407}"/>
    <cellStyle name="40% - Accent1 6 3 2 3 3" xfId="27470" xr:uid="{31D87BB5-573C-4B5E-82D3-3C2930342DCE}"/>
    <cellStyle name="40% - Accent1 6 3 2 4" xfId="22344" xr:uid="{D84B6514-A617-493C-839C-DDC353ECDFA7}"/>
    <cellStyle name="40% - Accent1 6 3 2 4 2" xfId="32359" xr:uid="{4BD0B2CD-26D3-4458-B078-CCF2D59CA921}"/>
    <cellStyle name="40% - Accent1 6 3 2 5" xfId="27467" xr:uid="{BAAE90DD-E537-4C81-BA43-6FAA4CD2B73A}"/>
    <cellStyle name="40% - Accent1 6 3 2 6" xfId="38378" xr:uid="{1E4CEA0E-CFBB-490E-A1C3-D1B75BF3918B}"/>
    <cellStyle name="40% - Accent1 6 3 3" xfId="8583" xr:uid="{0841C4AE-813F-40DF-9855-1EBE63AD145E}"/>
    <cellStyle name="40% - Accent1 6 3 3 2" xfId="8584" xr:uid="{C4860A5E-2F27-4159-B501-66EF2D529E95}"/>
    <cellStyle name="40% - Accent1 6 3 3 2 2" xfId="22349" xr:uid="{C06DE381-F624-4BA5-A6B2-5DF1F0CBC6CF}"/>
    <cellStyle name="40% - Accent1 6 3 3 2 2 2" xfId="32364" xr:uid="{8202F444-3BE8-44D8-A0DD-09B59332288D}"/>
    <cellStyle name="40% - Accent1 6 3 3 2 3" xfId="27472" xr:uid="{84F4E504-D029-44C9-A49B-C279049A64D5}"/>
    <cellStyle name="40% - Accent1 6 3 3 3" xfId="22348" xr:uid="{24860076-1340-4931-B94D-74B332257FB3}"/>
    <cellStyle name="40% - Accent1 6 3 3 3 2" xfId="32363" xr:uid="{1F462932-9475-4DB4-A379-B11C5DA57715}"/>
    <cellStyle name="40% - Accent1 6 3 3 4" xfId="27471" xr:uid="{1867FAF3-8FCC-4CBA-BB7D-46044719549F}"/>
    <cellStyle name="40% - Accent1 6 3 3 5" xfId="39038" xr:uid="{FFC12B50-34CE-44B8-9E01-54024FDE5880}"/>
    <cellStyle name="40% - Accent1 6 3 4" xfId="8585" xr:uid="{E73170F0-92C3-42C2-8989-7750A841C683}"/>
    <cellStyle name="40% - Accent1 6 3 4 2" xfId="22350" xr:uid="{E010A016-B9EB-4A3A-B3FF-D60B98470832}"/>
    <cellStyle name="40% - Accent1 6 3 4 2 2" xfId="32365" xr:uid="{59CFDDE3-1781-4B7A-BE5E-2321DFA34EAD}"/>
    <cellStyle name="40% - Accent1 6 3 4 3" xfId="27473" xr:uid="{40D4459F-FFC7-4500-8CC3-B175E9E4B78C}"/>
    <cellStyle name="40% - Accent1 6 3 5" xfId="22343" xr:uid="{08EDBA4D-F322-41D9-BDC0-BD8B86B81705}"/>
    <cellStyle name="40% - Accent1 6 3 5 2" xfId="32358" xr:uid="{BBEC88A8-0EEF-4D0A-8674-A6E207B33839}"/>
    <cellStyle name="40% - Accent1 6 3 6" xfId="27466" xr:uid="{21B6DF81-08B2-40A9-B847-246D05EBEE68}"/>
    <cellStyle name="40% - Accent1 6 3 7" xfId="37738" xr:uid="{F1E8AA5A-897F-4B77-9DAD-AD99684CF99C}"/>
    <cellStyle name="40% - Accent1 6 4" xfId="8586" xr:uid="{17953F01-CFFC-4AF1-8075-0F843E3BAD8C}"/>
    <cellStyle name="40% - Accent1 6 4 2" xfId="8587" xr:uid="{A9A56769-2727-4A1B-AC03-93B9F6FC9F12}"/>
    <cellStyle name="40% - Accent1 6 4 2 2" xfId="22352" xr:uid="{7E6B7BAD-9545-41C5-8DAF-E1CB3EE51F18}"/>
    <cellStyle name="40% - Accent1 6 4 2 2 2" xfId="32367" xr:uid="{40B86570-EE47-4FFC-ACDF-C837E1ABD81E}"/>
    <cellStyle name="40% - Accent1 6 4 2 3" xfId="27475" xr:uid="{981954A1-5062-44A5-81E6-6D4B0394C3C2}"/>
    <cellStyle name="40% - Accent1 6 4 3" xfId="22351" xr:uid="{C6BBF3F4-898B-4A91-B5D2-0186B0677A91}"/>
    <cellStyle name="40% - Accent1 6 4 3 2" xfId="32366" xr:uid="{F0CA3518-C7A9-4343-BA35-6EE1BC8F28FC}"/>
    <cellStyle name="40% - Accent1 6 4 4" xfId="27474" xr:uid="{60ACD826-AC11-447A-96AE-15272EDB412E}"/>
    <cellStyle name="40% - Accent1 6 4 5" xfId="38085" xr:uid="{A7C4785C-2FC3-4AC4-AD6C-6AAD0E2719B4}"/>
    <cellStyle name="40% - Accent1 6 5" xfId="8588" xr:uid="{0BDCB601-A006-419A-AC16-3144CF537D0D}"/>
    <cellStyle name="40% - Accent1 6 5 2" xfId="38740" xr:uid="{50CCD72C-0F81-4E9B-BBCF-CEA4CA1927CB}"/>
    <cellStyle name="40% - Accent1 6 6" xfId="8561" xr:uid="{EBB3BA69-257F-4EE5-A22B-003E29BB36E8}"/>
    <cellStyle name="40% - Accent1 6 7" xfId="36377" xr:uid="{76550FE5-8666-4057-AA40-8FB1CD34A8F0}"/>
    <cellStyle name="40% - Accent1 7" xfId="2044" xr:uid="{DDAEB0FD-C4F9-4B20-9917-632263B36D38}"/>
    <cellStyle name="40% - Accent1 7 2" xfId="2045" xr:uid="{3CE96A4D-71FA-4E73-AD15-EE7D207B62F9}"/>
    <cellStyle name="40% - Accent1 7 2 2" xfId="8590" xr:uid="{D7DF2FC5-0C19-4048-96FB-1FAA63B02342}"/>
    <cellStyle name="40% - Accent1 7 2 2 2" xfId="8591" xr:uid="{6DDE2366-6496-4344-9948-6EBF25F665B3}"/>
    <cellStyle name="40% - Accent1 7 2 2 2 2" xfId="8592" xr:uid="{ACDA35F9-D7FA-45C6-8228-9BCF481B5CB4}"/>
    <cellStyle name="40% - Accent1 7 2 2 2 2 2" xfId="8593" xr:uid="{77D6AEBE-0622-4DC5-A10D-CE4BCEF9C308}"/>
    <cellStyle name="40% - Accent1 7 2 2 2 2 2 2" xfId="22357" xr:uid="{32BCA675-7E53-4891-9FA5-E7C5049C65A1}"/>
    <cellStyle name="40% - Accent1 7 2 2 2 2 2 2 2" xfId="32372" xr:uid="{26018462-5879-4C6A-B7CD-013D1B577621}"/>
    <cellStyle name="40% - Accent1 7 2 2 2 2 2 3" xfId="27480" xr:uid="{21FA472C-8004-41B5-ABC2-7068254447EC}"/>
    <cellStyle name="40% - Accent1 7 2 2 2 2 3" xfId="22356" xr:uid="{B17CDCF5-7BCC-45CB-ADF0-24F636C392B3}"/>
    <cellStyle name="40% - Accent1 7 2 2 2 2 3 2" xfId="32371" xr:uid="{1BCEFCF0-EB6F-4F43-974D-3D3B88EB1BCF}"/>
    <cellStyle name="40% - Accent1 7 2 2 2 2 4" xfId="27479" xr:uid="{58BE2D84-800E-4FCE-8BE4-80E6F4097D9D}"/>
    <cellStyle name="40% - Accent1 7 2 2 2 3" xfId="8594" xr:uid="{2428A9EE-5494-447A-8DF0-4EA66E460D43}"/>
    <cellStyle name="40% - Accent1 7 2 2 2 3 2" xfId="22358" xr:uid="{3AFA06E2-19DD-446D-8574-03B5CF70E135}"/>
    <cellStyle name="40% - Accent1 7 2 2 2 3 2 2" xfId="32373" xr:uid="{BC2EFF95-1858-4592-AF66-4B4DEB9F2EEC}"/>
    <cellStyle name="40% - Accent1 7 2 2 2 3 3" xfId="27481" xr:uid="{19059B68-A352-4E60-BA7D-48F87448AA0D}"/>
    <cellStyle name="40% - Accent1 7 2 2 2 4" xfId="22355" xr:uid="{E96660FB-EC52-4A7C-BC95-EEB0258333CB}"/>
    <cellStyle name="40% - Accent1 7 2 2 2 4 2" xfId="32370" xr:uid="{190D12C8-FF41-4C51-9B7C-8AFD8B5C839D}"/>
    <cellStyle name="40% - Accent1 7 2 2 2 5" xfId="27478" xr:uid="{0389D374-8D06-4FD1-9B55-45F5EB93665F}"/>
    <cellStyle name="40% - Accent1 7 2 2 3" xfId="8595" xr:uid="{8AD85877-4876-476D-9DD7-7F62D760B388}"/>
    <cellStyle name="40% - Accent1 7 2 2 3 2" xfId="8596" xr:uid="{8930AE9A-9409-4708-946D-BDCA1B5D30BC}"/>
    <cellStyle name="40% - Accent1 7 2 2 3 2 2" xfId="22360" xr:uid="{7D1B8163-5314-44C1-924B-600033030ADE}"/>
    <cellStyle name="40% - Accent1 7 2 2 3 2 2 2" xfId="32375" xr:uid="{E4D90E21-627A-4DC3-9025-956002C0695D}"/>
    <cellStyle name="40% - Accent1 7 2 2 3 2 3" xfId="27483" xr:uid="{9A33DB53-E115-483F-B454-C5702FD26916}"/>
    <cellStyle name="40% - Accent1 7 2 2 3 3" xfId="22359" xr:uid="{4E2941CC-FA65-4E21-8540-84437E81AB4C}"/>
    <cellStyle name="40% - Accent1 7 2 2 3 3 2" xfId="32374" xr:uid="{884B237F-F326-49CA-BA25-FE53BC3FF4A1}"/>
    <cellStyle name="40% - Accent1 7 2 2 3 4" xfId="27482" xr:uid="{3CD21878-C31C-455F-A912-7F4622C0F4DE}"/>
    <cellStyle name="40% - Accent1 7 2 2 4" xfId="8597" xr:uid="{933B4E12-C7C4-4287-9593-8F8ACD0619DA}"/>
    <cellStyle name="40% - Accent1 7 2 2 4 2" xfId="22361" xr:uid="{6EBB80A6-DF95-4407-ACAC-06A1567B325B}"/>
    <cellStyle name="40% - Accent1 7 2 2 4 2 2" xfId="32376" xr:uid="{B6C11FA4-78B2-47A3-A229-0AF9FFE13745}"/>
    <cellStyle name="40% - Accent1 7 2 2 4 3" xfId="27484" xr:uid="{7876F1D7-6125-45C3-AE98-4DFC4474B1F7}"/>
    <cellStyle name="40% - Accent1 7 2 2 5" xfId="22354" xr:uid="{DF8B7B20-49E7-4734-B344-883FF44507BF}"/>
    <cellStyle name="40% - Accent1 7 2 2 5 2" xfId="32369" xr:uid="{EBC14A2B-840C-4794-BA04-07C10CE97681}"/>
    <cellStyle name="40% - Accent1 7 2 2 6" xfId="27477" xr:uid="{42ADF366-2233-4DB3-B350-F652F7C8B0A0}"/>
    <cellStyle name="40% - Accent1 7 2 3" xfId="8598" xr:uid="{50237ACB-0BA5-4695-8947-F8AB3A5A5300}"/>
    <cellStyle name="40% - Accent1 7 2 3 2" xfId="8599" xr:uid="{C033DC48-3631-4D38-8A29-91DF7F3A48C6}"/>
    <cellStyle name="40% - Accent1 7 2 3 2 2" xfId="8600" xr:uid="{81CCDD88-FBE2-4FEC-9308-CEFA40674F18}"/>
    <cellStyle name="40% - Accent1 7 2 3 2 2 2" xfId="22364" xr:uid="{F31F4C5C-6A3C-4E15-A5DB-634ECED1EE2D}"/>
    <cellStyle name="40% - Accent1 7 2 3 2 2 2 2" xfId="32379" xr:uid="{E51E7336-CA76-4FA4-A699-B7316CB664E9}"/>
    <cellStyle name="40% - Accent1 7 2 3 2 2 3" xfId="27487" xr:uid="{7FA8CADB-3D9C-4544-9566-79C9360F0F86}"/>
    <cellStyle name="40% - Accent1 7 2 3 2 3" xfId="22363" xr:uid="{E832DD17-5042-48F1-9636-9B0EA85BB68A}"/>
    <cellStyle name="40% - Accent1 7 2 3 2 3 2" xfId="32378" xr:uid="{8E9D1CAC-C533-4B01-876F-F4B1985CE60A}"/>
    <cellStyle name="40% - Accent1 7 2 3 2 4" xfId="27486" xr:uid="{6268868E-EE0A-4769-8A38-EE05A1917D38}"/>
    <cellStyle name="40% - Accent1 7 2 3 3" xfId="8601" xr:uid="{0B5FCE13-D444-47D0-A19B-620D21C89C30}"/>
    <cellStyle name="40% - Accent1 7 2 3 3 2" xfId="22365" xr:uid="{98B772EE-5864-43CC-95FB-DBDCE685F192}"/>
    <cellStyle name="40% - Accent1 7 2 3 3 2 2" xfId="32380" xr:uid="{C9BAA444-9BAE-4F64-B82C-54101E394CC9}"/>
    <cellStyle name="40% - Accent1 7 2 3 3 3" xfId="27488" xr:uid="{A1F4CE03-B9A6-4C21-8636-825B236BD55B}"/>
    <cellStyle name="40% - Accent1 7 2 3 4" xfId="22362" xr:uid="{D3E9E2B8-45B9-4EDE-871C-22C1D885A379}"/>
    <cellStyle name="40% - Accent1 7 2 3 4 2" xfId="32377" xr:uid="{4A7FC1C0-2EE5-4DB0-B292-9E1A1FC28AB4}"/>
    <cellStyle name="40% - Accent1 7 2 3 5" xfId="27485" xr:uid="{1D0A54FE-B7B3-413D-ADA6-9731BF18073F}"/>
    <cellStyle name="40% - Accent1 7 2 4" xfId="8602" xr:uid="{BED5C501-217B-4F6C-82F2-120C9942F643}"/>
    <cellStyle name="40% - Accent1 7 2 4 2" xfId="8603" xr:uid="{A0F03D91-7CFA-49B6-9D0B-7C3C7140E07F}"/>
    <cellStyle name="40% - Accent1 7 2 4 2 2" xfId="22367" xr:uid="{1DE4D29E-4D10-4C1B-B809-88ACE9624819}"/>
    <cellStyle name="40% - Accent1 7 2 4 2 2 2" xfId="32382" xr:uid="{FFBA14E8-1C89-4B9A-86DF-91E62D8FA9E7}"/>
    <cellStyle name="40% - Accent1 7 2 4 2 3" xfId="27490" xr:uid="{6638B876-13E0-4279-8A38-F05F8F330623}"/>
    <cellStyle name="40% - Accent1 7 2 4 3" xfId="22366" xr:uid="{0C59EA62-BE2C-4255-99DD-CB3CC9C96E13}"/>
    <cellStyle name="40% - Accent1 7 2 4 3 2" xfId="32381" xr:uid="{D4D60EC7-766C-49DA-9419-D6633D421C2A}"/>
    <cellStyle name="40% - Accent1 7 2 4 4" xfId="27489" xr:uid="{41341EAC-784C-49AC-8D5B-67C42994609E}"/>
    <cellStyle name="40% - Accent1 7 2 5" xfId="8604" xr:uid="{66EC21CA-95BC-489C-91CA-61CA10E1D0F2}"/>
    <cellStyle name="40% - Accent1 7 2 5 2" xfId="22368" xr:uid="{A842EF4E-1B60-4ADE-A3FE-446ACA39F021}"/>
    <cellStyle name="40% - Accent1 7 2 5 2 2" xfId="32383" xr:uid="{77245753-4834-4441-B99A-21044E27AE8D}"/>
    <cellStyle name="40% - Accent1 7 2 5 3" xfId="27491" xr:uid="{97FE77CA-6CBE-4031-92D1-BB1DF0578835}"/>
    <cellStyle name="40% - Accent1 7 2 6" xfId="8589" xr:uid="{AF0DE4A4-0DAE-4A54-B415-3444F651FCDD}"/>
    <cellStyle name="40% - Accent1 7 2 6 2" xfId="22353" xr:uid="{337B57A5-8C86-4B8E-941E-CE9D5C98627B}"/>
    <cellStyle name="40% - Accent1 7 2 6 2 2" xfId="32368" xr:uid="{21D399F8-29AB-4279-8850-9CB721536E61}"/>
    <cellStyle name="40% - Accent1 7 2 6 3" xfId="27476" xr:uid="{626A20FC-6BB9-4042-8055-AEA9CE7D841E}"/>
    <cellStyle name="40% - Accent1 7 2 7" xfId="36692" xr:uid="{A8D5DC38-8DBF-4D4F-868A-E1F554E54E5B}"/>
    <cellStyle name="40% - Accent1 7 3" xfId="6054" xr:uid="{C437764B-0F1F-48BF-82D1-315155961169}"/>
    <cellStyle name="40% - Accent1 7 3 2" xfId="8606" xr:uid="{F5937E10-9717-4EFD-8F07-8262C56C63C7}"/>
    <cellStyle name="40% - Accent1 7 3 2 2" xfId="8607" xr:uid="{ADE470BD-D148-4450-830E-668BAEB86BA5}"/>
    <cellStyle name="40% - Accent1 7 3 2 2 2" xfId="8608" xr:uid="{E69646E6-9011-4E2A-AB75-C7651299869E}"/>
    <cellStyle name="40% - Accent1 7 3 2 2 2 2" xfId="22372" xr:uid="{936E812A-E448-49DC-BEC1-5946F318A4C7}"/>
    <cellStyle name="40% - Accent1 7 3 2 2 2 2 2" xfId="32387" xr:uid="{4E67F06D-7991-44F2-82F0-EC67341C3B86}"/>
    <cellStyle name="40% - Accent1 7 3 2 2 2 3" xfId="27495" xr:uid="{020AA02B-2063-4D61-8E5B-1EEB2E7B4DA1}"/>
    <cellStyle name="40% - Accent1 7 3 2 2 3" xfId="22371" xr:uid="{88671FCD-83F4-4448-AA9E-17D2563DDC27}"/>
    <cellStyle name="40% - Accent1 7 3 2 2 3 2" xfId="32386" xr:uid="{6F298211-974E-4B1D-9691-62BDBF63EA93}"/>
    <cellStyle name="40% - Accent1 7 3 2 2 4" xfId="27494" xr:uid="{3C97EF69-2BF0-48DF-B5DE-BEB17DA5701F}"/>
    <cellStyle name="40% - Accent1 7 3 2 3" xfId="8609" xr:uid="{023FC17C-A9D4-40F3-9D14-41903D98292A}"/>
    <cellStyle name="40% - Accent1 7 3 2 3 2" xfId="22373" xr:uid="{6C9C8981-5477-412C-9467-CCA6E5F7D949}"/>
    <cellStyle name="40% - Accent1 7 3 2 3 2 2" xfId="32388" xr:uid="{DE93A4E6-C78D-4DEC-A5A7-EBFAF9B61D56}"/>
    <cellStyle name="40% - Accent1 7 3 2 3 3" xfId="27496" xr:uid="{419AB4FA-A8D0-4317-A772-5E16667DFE50}"/>
    <cellStyle name="40% - Accent1 7 3 2 4" xfId="22370" xr:uid="{2BCB6A6F-FB87-4839-BD95-0B964778D468}"/>
    <cellStyle name="40% - Accent1 7 3 2 4 2" xfId="32385" xr:uid="{7F7371FF-5648-4C3E-8DD0-EB6BC405B7DA}"/>
    <cellStyle name="40% - Accent1 7 3 2 5" xfId="27493" xr:uid="{06BFB5A0-7D6F-4A7A-8BDE-640A8BF5E79B}"/>
    <cellStyle name="40% - Accent1 7 3 2 6" xfId="38393" xr:uid="{1040C7F4-474E-48F5-8DF4-2825A9107E6B}"/>
    <cellStyle name="40% - Accent1 7 3 3" xfId="8610" xr:uid="{5B868FF1-1725-4BDE-8896-9AAE6D17523B}"/>
    <cellStyle name="40% - Accent1 7 3 3 2" xfId="8611" xr:uid="{1463F928-C8FD-4A16-8B46-0F7C96EEF67D}"/>
    <cellStyle name="40% - Accent1 7 3 3 2 2" xfId="22375" xr:uid="{6877561C-ADC8-4EE2-97F0-D6413C264DFB}"/>
    <cellStyle name="40% - Accent1 7 3 3 2 2 2" xfId="32390" xr:uid="{28E5D144-D4CB-424C-859C-AA9C6EDF4D86}"/>
    <cellStyle name="40% - Accent1 7 3 3 2 3" xfId="27498" xr:uid="{22E3DB2C-DD20-4968-93B1-5290796EFD88}"/>
    <cellStyle name="40% - Accent1 7 3 3 3" xfId="22374" xr:uid="{DDEFA16E-ECB3-4BB8-9C05-D9BE18135233}"/>
    <cellStyle name="40% - Accent1 7 3 3 3 2" xfId="32389" xr:uid="{0745C130-76BF-4B7D-A7B0-7220AAD36356}"/>
    <cellStyle name="40% - Accent1 7 3 3 4" xfId="27497" xr:uid="{FF59F325-E28B-463F-AAC8-9E16D8F279C6}"/>
    <cellStyle name="40% - Accent1 7 3 3 5" xfId="39053" xr:uid="{459A0539-0374-492E-9065-33B7503F63B7}"/>
    <cellStyle name="40% - Accent1 7 3 4" xfId="8612" xr:uid="{18CC662F-F1BB-4CD2-A4E6-83097F84880C}"/>
    <cellStyle name="40% - Accent1 7 3 4 2" xfId="22376" xr:uid="{CC728D88-2B2E-4A1D-B019-52D0903CD981}"/>
    <cellStyle name="40% - Accent1 7 3 4 2 2" xfId="32391" xr:uid="{2F4D8789-8638-41D5-806B-0E697A32D488}"/>
    <cellStyle name="40% - Accent1 7 3 4 3" xfId="27499" xr:uid="{68855904-D041-43C0-9055-D6CBEB37D899}"/>
    <cellStyle name="40% - Accent1 7 3 5" xfId="8605" xr:uid="{54F64985-DCF5-4B8E-B92D-06B8C2779D09}"/>
    <cellStyle name="40% - Accent1 7 3 5 2" xfId="22369" xr:uid="{0622817D-30CC-47BC-B0ED-0C5ACFCB95E8}"/>
    <cellStyle name="40% - Accent1 7 3 5 2 2" xfId="32384" xr:uid="{D04627C9-CA37-4A3D-9F3D-ECC2DEFDA1CE}"/>
    <cellStyle name="40% - Accent1 7 3 5 3" xfId="27492" xr:uid="{75D21DD5-9954-4B90-B348-6955E7B6F3AC}"/>
    <cellStyle name="40% - Accent1 7 3 6" xfId="37753" xr:uid="{85BC9F58-4A16-417A-8869-A8B84EE98561}"/>
    <cellStyle name="40% - Accent1 7 4" xfId="8613" xr:uid="{C1ABCFC4-FE0A-4A36-B5AC-4AA4E4372BCB}"/>
    <cellStyle name="40% - Accent1 7 4 2" xfId="8614" xr:uid="{294CC7F6-9434-4F86-9C93-DA407A0AA568}"/>
    <cellStyle name="40% - Accent1 7 4 2 2" xfId="22378" xr:uid="{DF0CB0F1-BA33-4148-8E6A-4BDDB7E12783}"/>
    <cellStyle name="40% - Accent1 7 4 2 2 2" xfId="32393" xr:uid="{5D49BB44-EA1A-4918-AA8D-D0E4F9F68857}"/>
    <cellStyle name="40% - Accent1 7 4 2 3" xfId="27501" xr:uid="{29DA80BC-42D7-4BC3-AFDC-2D880606AB98}"/>
    <cellStyle name="40% - Accent1 7 4 3" xfId="22377" xr:uid="{7E01CE1A-9990-4C3E-A26A-A720AFDC56FC}"/>
    <cellStyle name="40% - Accent1 7 4 3 2" xfId="32392" xr:uid="{0D355A94-60A6-416D-A82D-F2938B83881D}"/>
    <cellStyle name="40% - Accent1 7 4 4" xfId="27500" xr:uid="{3B86CA30-4655-44F0-97E2-FF55B683C256}"/>
    <cellStyle name="40% - Accent1 7 4 5" xfId="38100" xr:uid="{6A808455-F81D-461B-A0A8-15880931616C}"/>
    <cellStyle name="40% - Accent1 7 5" xfId="8615" xr:uid="{FFB3984E-A5B1-41A9-80AE-02666E27EC9D}"/>
    <cellStyle name="40% - Accent1 7 5 2" xfId="38755" xr:uid="{A5E720BE-0267-48DA-BC1A-82D672CC2888}"/>
    <cellStyle name="40% - Accent1 7 6" xfId="36391" xr:uid="{2B5D2111-2666-4787-BE60-0E71D9BBA2F0}"/>
    <cellStyle name="40% - Accent1 8" xfId="2046" xr:uid="{37A1ADF0-84A9-43B3-A2ED-6CFAC22D42FD}"/>
    <cellStyle name="40% - Accent1 8 2" xfId="2047" xr:uid="{714070B3-2501-459A-8BBB-5292BFC81712}"/>
    <cellStyle name="40% - Accent1 8 2 2" xfId="36693" xr:uid="{258239D7-EA4F-4DED-A41A-32EC2E4F09A9}"/>
    <cellStyle name="40% - Accent1 8 3" xfId="6055" xr:uid="{D73B3D49-C376-4A99-AEF5-6F3D74F450D5}"/>
    <cellStyle name="40% - Accent1 8 3 2" xfId="38407" xr:uid="{557290B3-79B0-4736-B123-B5AAE0D1CF3F}"/>
    <cellStyle name="40% - Accent1 8 3 3" xfId="39067" xr:uid="{70AA8417-F161-43C6-8C76-4ECBE884AA9C}"/>
    <cellStyle name="40% - Accent1 8 3 4" xfId="37767" xr:uid="{E781B4DB-36C6-4232-B53B-8F8FEA2E1F86}"/>
    <cellStyle name="40% - Accent1 8 4" xfId="8616" xr:uid="{4630184B-BD34-4AC2-B8BB-919E8B4BA359}"/>
    <cellStyle name="40% - Accent1 8 4 2" xfId="38114" xr:uid="{2591DD3D-8AC1-49B5-849A-A4E7DEC1912A}"/>
    <cellStyle name="40% - Accent1 8 5" xfId="38769" xr:uid="{C45EFA9D-F494-46EB-BFA8-0B9C8207EB3A}"/>
    <cellStyle name="40% - Accent1 8 6" xfId="36405" xr:uid="{8760FDA9-6818-4798-A6E1-BA9AB4302D37}"/>
    <cellStyle name="40% - Accent1 9" xfId="2048" xr:uid="{1DF41738-25DE-4AEF-A25F-7A319380AFC3}"/>
    <cellStyle name="40% - Accent1 9 2" xfId="2049" xr:uid="{FCD859A2-CC7E-4F68-8E49-4CF04B68728D}"/>
    <cellStyle name="40% - Accent1 9 2 2" xfId="36694" xr:uid="{070EA1E3-1948-4B56-B4E8-D3E64C0AEED1}"/>
    <cellStyle name="40% - Accent1 9 3" xfId="8617" xr:uid="{C56EA930-92BA-4C93-8468-8E701D64B45E}"/>
    <cellStyle name="40% - Accent1 9 3 2" xfId="38422" xr:uid="{3450FBE0-2A2C-41E8-A579-B59C4C9D1B67}"/>
    <cellStyle name="40% - Accent1 9 3 3" xfId="39081" xr:uid="{D0A16F72-6122-44B6-A460-2720C8B17AFF}"/>
    <cellStyle name="40% - Accent1 9 3 4" xfId="37781" xr:uid="{44666D2B-F2A8-4AD5-B413-805518325AA9}"/>
    <cellStyle name="40% - Accent1 9 4" xfId="38127" xr:uid="{1F395BC8-08E8-4349-90BB-2D1122650E09}"/>
    <cellStyle name="40% - Accent1 9 5" xfId="38784" xr:uid="{E0CFEE6B-1825-4115-8C2B-1DF576CD951E}"/>
    <cellStyle name="40% - Accent1 9 6" xfId="36418" xr:uid="{4DB060C8-9E98-4AB7-B77F-5C62E92CA734}"/>
    <cellStyle name="40% - Accent2" xfId="33" builtinId="35" customBuiltin="1"/>
    <cellStyle name="40% - Accent2 10" xfId="2050" xr:uid="{1C07393E-77C8-42D0-BAD9-382F8DB5BE98}"/>
    <cellStyle name="40% - Accent2 10 2" xfId="8618" xr:uid="{9F7916B2-2E60-4112-B3BD-5CA9AB0F87A1}"/>
    <cellStyle name="40% - Accent2 10 2 2" xfId="36696" xr:uid="{E22D51BD-AB2D-47C5-89F0-FBBA3FFC97C3}"/>
    <cellStyle name="40% - Accent2 10 3" xfId="37797" xr:uid="{4C83076E-D2DE-4FBF-B9B0-123D8B285893}"/>
    <cellStyle name="40% - Accent2 10 3 2" xfId="38439" xr:uid="{16CACD47-A292-4B45-AB45-66757BFF4B48}"/>
    <cellStyle name="40% - Accent2 10 3 3" xfId="39098" xr:uid="{AC2A3CE8-2C80-47CE-A01A-C78C3C5F120B}"/>
    <cellStyle name="40% - Accent2 10 4" xfId="38144" xr:uid="{42F60EE7-379C-46AA-AE07-A34093915EF0}"/>
    <cellStyle name="40% - Accent2 10 5" xfId="38801" xr:uid="{953E77A3-1D6B-4393-B4F9-865B382CF552}"/>
    <cellStyle name="40% - Accent2 10 6" xfId="36436" xr:uid="{146E9E41-2EA6-4DE3-9450-3261E7629B42}"/>
    <cellStyle name="40% - Accent2 11" xfId="2051" xr:uid="{B5A7F432-75CF-46D2-880F-1F3D93DD44FF}"/>
    <cellStyle name="40% - Accent2 11 2" xfId="8619" xr:uid="{B1BF83BC-14CF-4A0E-8E99-F7EF17C7E323}"/>
    <cellStyle name="40% - Accent2 11 2 2" xfId="36697" xr:uid="{0090E9CB-C94A-413E-BDEA-2B518ACA4D92}"/>
    <cellStyle name="40% - Accent2 11 3" xfId="37810" xr:uid="{8002FE1A-10D9-4A95-89AB-C728527385A6}"/>
    <cellStyle name="40% - Accent2 11 3 2" xfId="38452" xr:uid="{EB4958B9-0677-4BE0-A023-E841951F4120}"/>
    <cellStyle name="40% - Accent2 11 3 3" xfId="39113" xr:uid="{B5461956-89F5-4661-8A1D-939AF9421C00}"/>
    <cellStyle name="40% - Accent2 11 4" xfId="38158" xr:uid="{04041B6F-EE8E-4B69-8908-2E63824998E3}"/>
    <cellStyle name="40% - Accent2 11 5" xfId="38815" xr:uid="{2548F826-A6C3-4CCC-9795-B1269F0CB406}"/>
    <cellStyle name="40% - Accent2 11 6" xfId="36449" xr:uid="{33974BF6-255E-494F-A800-BEDD8B6D4832}"/>
    <cellStyle name="40% - Accent2 12" xfId="2052" xr:uid="{F6FD71EB-8AE3-461D-9AC1-447C8D98CCCF}"/>
    <cellStyle name="40% - Accent2 12 2" xfId="36698" xr:uid="{2D5920EF-EF43-466D-9BDD-FE4FE66DF8CB}"/>
    <cellStyle name="40% - Accent2 13" xfId="2053" xr:uid="{8B9B2262-F8E4-4A5A-A3C5-68F9B87EA359}"/>
    <cellStyle name="40% - Accent2 13 2" xfId="36699" xr:uid="{A9D1E4B4-E70C-4596-AEA8-258645D098E4}"/>
    <cellStyle name="40% - Accent2 14" xfId="2054" xr:uid="{69B06CF2-5A61-4645-A362-8CDEBD35B589}"/>
    <cellStyle name="40% - Accent2 14 2" xfId="36700" xr:uid="{FC12C38B-8DD8-4F31-8F68-7BE49E4A9161}"/>
    <cellStyle name="40% - Accent2 15" xfId="2055" xr:uid="{2991307E-0E3E-4588-937A-650BB43F8811}"/>
    <cellStyle name="40% - Accent2 15 2" xfId="36701" xr:uid="{CA0EDB24-722E-4241-A842-D6F4718D07CA}"/>
    <cellStyle name="40% - Accent2 16" xfId="21216" xr:uid="{7297DC9F-C748-4BDE-B4C1-1EEBEA37E0C5}"/>
    <cellStyle name="40% - Accent2 16 2" xfId="36702" xr:uid="{CAF288B7-E841-4C2A-ACDC-2B36B9B96C76}"/>
    <cellStyle name="40% - Accent2 17" xfId="429" xr:uid="{A367990C-979D-4230-A79D-E4459880A5E6}"/>
    <cellStyle name="40% - Accent2 17 2" xfId="36703" xr:uid="{837F9236-79E1-4B78-ACB5-F13C16961A4F}"/>
    <cellStyle name="40% - Accent2 18" xfId="36704" xr:uid="{4E0EDBB8-5397-4809-BBFD-26B6E816B04B}"/>
    <cellStyle name="40% - Accent2 19" xfId="36705" xr:uid="{E1C3D404-8811-4719-BA7B-511AD735BF76}"/>
    <cellStyle name="40% - Accent2 2" xfId="139" xr:uid="{4CCB1C7E-5A2C-4EE0-A20E-02575FC965AD}"/>
    <cellStyle name="40% - Accent2 2 2" xfId="431" xr:uid="{21203A38-EDD1-4958-9AB0-5B591188D261}"/>
    <cellStyle name="40% - Accent2 2 2 2" xfId="6057" xr:uid="{2B7125FC-6154-4A34-800D-60272568411B}"/>
    <cellStyle name="40% - Accent2 2 2 2 2" xfId="8622" xr:uid="{FD30031A-6F8B-4EE0-B920-115A4A9A2ED8}"/>
    <cellStyle name="40% - Accent2 2 2 2 2 2" xfId="38507" xr:uid="{0693BC3A-9F03-4198-A264-86E59459AB58}"/>
    <cellStyle name="40% - Accent2 2 2 2 2 3" xfId="39168" xr:uid="{3E8D1F7E-2F81-4558-AD6E-DD6B76F9D59B}"/>
    <cellStyle name="40% - Accent2 2 2 2 2 4" xfId="37863" xr:uid="{14A08F67-F40C-4A83-8A8D-F1EDD88536E7}"/>
    <cellStyle name="40% - Accent2 2 2 2 3" xfId="38215" xr:uid="{42C91DFC-A13C-44FA-A3D5-1C9815502CC4}"/>
    <cellStyle name="40% - Accent2 2 2 2 4" xfId="38874" xr:uid="{1FBD86D0-66C9-49A0-9B2B-C82674FF5473}"/>
    <cellStyle name="40% - Accent2 2 2 2 5" xfId="36706" xr:uid="{D85699A4-56AF-4CB9-B889-4330D4F1677A}"/>
    <cellStyle name="40% - Accent2 2 2 3" xfId="8623" xr:uid="{0B67FFB5-BE96-400C-B7ED-4F8B332D7BD2}"/>
    <cellStyle name="40% - Accent2 2 2 3 2" xfId="8624" xr:uid="{4719F2E4-0742-480C-BBCD-335D88118773}"/>
    <cellStyle name="40% - Accent2 2 2 3 2 2" xfId="38338" xr:uid="{B43FAF5E-0004-4B32-BEE3-5F9C8D1C42B3}"/>
    <cellStyle name="40% - Accent2 2 2 3 3" xfId="38996" xr:uid="{3A96CE5A-2532-44DA-9218-2373F17746B3}"/>
    <cellStyle name="40% - Accent2 2 2 3 4" xfId="37698" xr:uid="{C6C27147-8763-4BBC-A9EF-D2757CED7CBE}"/>
    <cellStyle name="40% - Accent2 2 2 4" xfId="8621" xr:uid="{B3358C23-DEC0-41B9-9CAB-3D0D003E74E2}"/>
    <cellStyle name="40% - Accent2 2 2 4 2" xfId="38040" xr:uid="{30405224-D807-44AA-8127-0B7AF3F8F34D}"/>
    <cellStyle name="40% - Accent2 2 2 5" xfId="38694" xr:uid="{80808166-8FDC-4457-84E6-87F62252E6CF}"/>
    <cellStyle name="40% - Accent2 2 2 6" xfId="36336" xr:uid="{740FB043-580D-4AA1-9D01-6519207CF839}"/>
    <cellStyle name="40% - Accent2 2 3" xfId="432" xr:uid="{18B3F3C2-2901-464D-A6F3-8FC27B734F4D}"/>
    <cellStyle name="40% - Accent2 2 3 2" xfId="2056" xr:uid="{C20806C5-932F-4496-882A-055EC5C3818E}"/>
    <cellStyle name="40% - Accent2 2 3 2 2" xfId="8626" xr:uid="{36C0B8FD-B063-4D3A-B96F-FDD117836369}"/>
    <cellStyle name="40% - Accent2 2 3 3" xfId="6058" xr:uid="{CA064103-FBA6-48E0-B2E5-C1BC99D3E827}"/>
    <cellStyle name="40% - Accent2 2 3 3 2" xfId="8627" xr:uid="{77DE0291-921E-4FEA-A1BF-26F4019D6C32}"/>
    <cellStyle name="40% - Accent2 2 3 4" xfId="8625" xr:uid="{F6F9BE65-6B68-48F3-B390-D125FE8FB398}"/>
    <cellStyle name="40% - Accent2 2 3 5" xfId="21218" xr:uid="{C410CE10-9C51-42B3-B0A4-35315427FF7C}"/>
    <cellStyle name="40% - Accent2 2 4" xfId="8620" xr:uid="{3D25C1F7-BDAE-4DF1-AA3D-B9C2B12EF72A}"/>
    <cellStyle name="40% - Accent2 2 4 2" xfId="38292" xr:uid="{C4831329-5254-43B3-B425-2B9D69D65C0D}"/>
    <cellStyle name="40% - Accent2 2 4 3" xfId="38950" xr:uid="{C4A6405D-60CB-4512-A492-0EB2758A1AA3}"/>
    <cellStyle name="40% - Accent2 2 4 4" xfId="37653" xr:uid="{F0D57C9F-28DE-49B7-A30E-B680A5BBF5A0}"/>
    <cellStyle name="40% - Accent2 2 5" xfId="21217" xr:uid="{4CCE5B6B-C70F-4D7F-99CB-0AEF47EB0245}"/>
    <cellStyle name="40% - Accent2 2 5 2" xfId="31340" xr:uid="{F42F2A9D-CA3C-4B88-98C7-D497DA3BFBD4}"/>
    <cellStyle name="40% - Accent2 2 6" xfId="26448" xr:uid="{4EC920B7-DD71-404F-A130-C0F891978B23}"/>
    <cellStyle name="40% - Accent2 2 7" xfId="430" xr:uid="{522DD87B-33C3-4C44-BAAE-49A3B6944D90}"/>
    <cellStyle name="40% - Accent2 2_X2" xfId="2057" xr:uid="{76870E45-DEDF-4A9A-B96C-594D3E92D805}"/>
    <cellStyle name="40% - Accent2 20" xfId="36707" xr:uid="{A2C47348-BB1C-436F-A460-FB2F983CF0D9}"/>
    <cellStyle name="40% - Accent2 21" xfId="36708" xr:uid="{B21A609B-C939-4383-BC8E-8CC0A0E9FCA0}"/>
    <cellStyle name="40% - Accent2 21 2" xfId="36709" xr:uid="{78025650-0A56-4189-936A-3AA5CEF5271C}"/>
    <cellStyle name="40% - Accent2 21 2 2" xfId="37864" xr:uid="{14AE314D-D3FA-4DFE-B9A1-8BDB1F8CE754}"/>
    <cellStyle name="40% - Accent2 21 2 2 2" xfId="38508" xr:uid="{A288D7FC-D730-492E-AA0F-3640774DB682}"/>
    <cellStyle name="40% - Accent2 21 2 2 3" xfId="39169" xr:uid="{830947BE-4A15-45DD-85E5-6D87BD1C7285}"/>
    <cellStyle name="40% - Accent2 21 2 3" xfId="38216" xr:uid="{681121E8-AE67-4FC8-985E-586E08E15440}"/>
    <cellStyle name="40% - Accent2 21 2 4" xfId="38875" xr:uid="{AA9874DC-B704-4E88-84BA-56A52D8828A6}"/>
    <cellStyle name="40% - Accent2 22" xfId="36710" xr:uid="{8C7C3358-AEA2-4096-BEAC-EF2BC66C09EA}"/>
    <cellStyle name="40% - Accent2 22 2" xfId="36711" xr:uid="{66E78047-7388-4B08-8C37-F19B603C59AD}"/>
    <cellStyle name="40% - Accent2 22 2 2" xfId="37865" xr:uid="{ACA00962-6414-40C8-88A3-AE6F8037D83A}"/>
    <cellStyle name="40% - Accent2 22 2 2 2" xfId="38509" xr:uid="{32C4AFDF-FB88-40AF-8B8E-CA1325C4EFA1}"/>
    <cellStyle name="40% - Accent2 22 2 2 3" xfId="39170" xr:uid="{9A6A75CE-7073-49BA-8EE9-58C36B415F0E}"/>
    <cellStyle name="40% - Accent2 22 2 3" xfId="38217" xr:uid="{888CACC7-1CC8-4C49-94EC-F186886744B2}"/>
    <cellStyle name="40% - Accent2 22 2 4" xfId="38876" xr:uid="{52D54333-0BE0-49B9-AA3B-C87B5FDCC7A5}"/>
    <cellStyle name="40% - Accent2 23" xfId="36712" xr:uid="{62ED1AEC-D167-4033-8C8D-7F2798D74578}"/>
    <cellStyle name="40% - Accent2 23 2" xfId="36713" xr:uid="{5E91F2A3-97A4-4CA8-997C-E124B5F52BCE}"/>
    <cellStyle name="40% - Accent2 24" xfId="36714" xr:uid="{023BE24C-5F57-4F96-92FF-A4B7D88123A9}"/>
    <cellStyle name="40% - Accent2 24 2" xfId="36715" xr:uid="{1658CADF-25F2-4AF1-B684-31EEFCE6C719}"/>
    <cellStyle name="40% - Accent2 24 2 2" xfId="37867" xr:uid="{F0E1D56C-74FD-45E8-A71D-DB2477054167}"/>
    <cellStyle name="40% - Accent2 24 2 2 2" xfId="38511" xr:uid="{DC733F51-1D7A-454C-B2BE-D5BFABE58271}"/>
    <cellStyle name="40% - Accent2 24 2 2 3" xfId="39172" xr:uid="{BCC5CF15-A3F8-432E-88CA-59F1943B7226}"/>
    <cellStyle name="40% - Accent2 24 2 3" xfId="38219" xr:uid="{B763A3A3-AB76-4B87-BC52-C72A7C148F80}"/>
    <cellStyle name="40% - Accent2 24 2 4" xfId="38878" xr:uid="{03097640-ED4E-45D3-AD4D-9E495A31640F}"/>
    <cellStyle name="40% - Accent2 24 3" xfId="37866" xr:uid="{F4F0B653-0F64-4B4B-83F5-77D8F853A92D}"/>
    <cellStyle name="40% - Accent2 24 3 2" xfId="38510" xr:uid="{E0E1D574-AF76-453E-926D-762AB73F1097}"/>
    <cellStyle name="40% - Accent2 24 3 3" xfId="39171" xr:uid="{BE3664F7-1A23-4410-B5B3-81EF6221A709}"/>
    <cellStyle name="40% - Accent2 24 4" xfId="38218" xr:uid="{F2605B07-2542-4BCA-8141-969D91122000}"/>
    <cellStyle name="40% - Accent2 24 5" xfId="38877" xr:uid="{BA5D421A-7BA6-4333-B92D-98C86ADD0C94}"/>
    <cellStyle name="40% - Accent2 25" xfId="36716" xr:uid="{AC1696A3-FDF9-4DF8-9844-2C087775E0DC}"/>
    <cellStyle name="40% - Accent2 26" xfId="36717" xr:uid="{3FB700F0-81BA-4D08-A9CD-57DE8D66D9A9}"/>
    <cellStyle name="40% - Accent2 26 2" xfId="36718" xr:uid="{AA04A360-AD04-46D3-8BEB-69DBD899A9AE}"/>
    <cellStyle name="40% - Accent2 27" xfId="36719" xr:uid="{84FA0037-7D16-4EB1-9E7E-7AD47AAC5C18}"/>
    <cellStyle name="40% - Accent2 28" xfId="36720" xr:uid="{7FD5F986-37C5-456C-8992-E6ABDF199F26}"/>
    <cellStyle name="40% - Accent2 29" xfId="36695" xr:uid="{4ECDE346-E98F-4F8C-B8CD-9AFD10275B93}"/>
    <cellStyle name="40% - Accent2 29 2" xfId="37862" xr:uid="{A19AF93E-31F0-4596-8114-0A87B8C5F8B7}"/>
    <cellStyle name="40% - Accent2 29 2 2" xfId="38506" xr:uid="{1498EBC4-44F7-49DA-8DC7-481396A4239B}"/>
    <cellStyle name="40% - Accent2 29 2 3" xfId="39167" xr:uid="{BF3A1662-D35F-4ACD-A506-021C30E83333}"/>
    <cellStyle name="40% - Accent2 29 3" xfId="38214" xr:uid="{A9A2F0BE-0D6F-4606-BC50-43FB99DE78F6}"/>
    <cellStyle name="40% - Accent2 29 4" xfId="38873" xr:uid="{1BC719C7-0F26-4A91-93D8-19F28FB2CB35}"/>
    <cellStyle name="40% - Accent2 3" xfId="433" xr:uid="{DA832F6D-B926-4EA5-9706-2FE72DEE5C77}"/>
    <cellStyle name="40% - Accent2 3 2" xfId="2058" xr:uid="{C907F04E-F895-4284-81ED-5F2AAA20A2CD}"/>
    <cellStyle name="40% - Accent2 3 2 2" xfId="8630" xr:uid="{2A48C91B-E70D-4D88-8993-D7CEA4E36D32}"/>
    <cellStyle name="40% - Accent2 3 2 2 2" xfId="8631" xr:uid="{212DB5B6-435A-4EFC-819A-7060171B6D07}"/>
    <cellStyle name="40% - Accent2 3 2 2 2 2" xfId="8632" xr:uid="{170F8CB5-3165-4A8F-8A11-28B96359CBCB}"/>
    <cellStyle name="40% - Accent2 3 2 2 2 2 2" xfId="8633" xr:uid="{D51A3D29-F14A-46A8-BB29-5E902F7978E0}"/>
    <cellStyle name="40% - Accent2 3 2 2 2 2 2 2" xfId="22383" xr:uid="{5056140C-FC35-453A-9132-9F152B0B27F2}"/>
    <cellStyle name="40% - Accent2 3 2 2 2 2 2 2 2" xfId="32398" xr:uid="{88414A1A-AB37-4D03-B2C3-4EA11F78457A}"/>
    <cellStyle name="40% - Accent2 3 2 2 2 2 2 3" xfId="27506" xr:uid="{5B5688CA-54B3-4EAA-B58F-C02C82C55B6F}"/>
    <cellStyle name="40% - Accent2 3 2 2 2 2 3" xfId="22382" xr:uid="{6B392F2C-A58F-4CE5-B4D6-C4A3D80700C8}"/>
    <cellStyle name="40% - Accent2 3 2 2 2 2 3 2" xfId="32397" xr:uid="{DFED6C2E-1B21-46B6-84AD-BE7E32922252}"/>
    <cellStyle name="40% - Accent2 3 2 2 2 2 4" xfId="27505" xr:uid="{02B4FCFF-FD55-4B2B-AED5-15841DD3E8E9}"/>
    <cellStyle name="40% - Accent2 3 2 2 2 3" xfId="8634" xr:uid="{7564B0BA-090A-4140-857E-B7C6CDD2E071}"/>
    <cellStyle name="40% - Accent2 3 2 2 2 3 2" xfId="22384" xr:uid="{BCBCCA63-2CAA-4544-AD32-59C7CF7F7604}"/>
    <cellStyle name="40% - Accent2 3 2 2 2 3 2 2" xfId="32399" xr:uid="{5CAB7464-C7CD-44C3-80B5-CC4D33A85BE1}"/>
    <cellStyle name="40% - Accent2 3 2 2 2 3 3" xfId="27507" xr:uid="{F8456267-F38A-4554-930E-2BB02494B9EC}"/>
    <cellStyle name="40% - Accent2 3 2 2 2 4" xfId="22381" xr:uid="{BBC35221-89FF-4143-8891-5740E643F410}"/>
    <cellStyle name="40% - Accent2 3 2 2 2 4 2" xfId="32396" xr:uid="{40C11FF3-ABAE-4C49-9A52-69153DA1B6D1}"/>
    <cellStyle name="40% - Accent2 3 2 2 2 5" xfId="27504" xr:uid="{BC6083EA-5D8C-4449-A958-EE4F813D0890}"/>
    <cellStyle name="40% - Accent2 3 2 2 2 6" xfId="38351" xr:uid="{ED6CA484-B293-484D-B597-DB6A40030060}"/>
    <cellStyle name="40% - Accent2 3 2 2 3" xfId="8635" xr:uid="{D3C8C818-1268-43D5-B57B-28723FC3DB8E}"/>
    <cellStyle name="40% - Accent2 3 2 2 3 2" xfId="8636" xr:uid="{8FE8F896-AF7B-4E42-8A3F-8E20F946A139}"/>
    <cellStyle name="40% - Accent2 3 2 2 3 2 2" xfId="22386" xr:uid="{BD4C2430-2969-46CA-AE66-A47C52356CEE}"/>
    <cellStyle name="40% - Accent2 3 2 2 3 2 2 2" xfId="32401" xr:uid="{24922182-0AB2-4357-8FDC-1BF576B5D550}"/>
    <cellStyle name="40% - Accent2 3 2 2 3 2 3" xfId="27509" xr:uid="{28708869-A0D8-422D-BB36-4185071B489C}"/>
    <cellStyle name="40% - Accent2 3 2 2 3 3" xfId="22385" xr:uid="{07AE7C30-E1C8-4EA6-8FC8-8571E4DB110D}"/>
    <cellStyle name="40% - Accent2 3 2 2 3 3 2" xfId="32400" xr:uid="{5DB8F358-28F3-404E-8ECB-DEF4639B1621}"/>
    <cellStyle name="40% - Accent2 3 2 2 3 4" xfId="27508" xr:uid="{F779919E-25E1-462C-8E2C-F73A1E7BE887}"/>
    <cellStyle name="40% - Accent2 3 2 2 3 5" xfId="39009" xr:uid="{1D9D7A16-18CB-4DF9-936C-D758A7F97040}"/>
    <cellStyle name="40% - Accent2 3 2 2 4" xfId="8637" xr:uid="{570AA22F-DB54-494F-AE42-070215DB88D0}"/>
    <cellStyle name="40% - Accent2 3 2 2 4 2" xfId="22387" xr:uid="{508B90A0-3B78-46EC-AFA4-47FFA76F3874}"/>
    <cellStyle name="40% - Accent2 3 2 2 4 2 2" xfId="32402" xr:uid="{410E70D9-4D9A-4A30-ACF9-C9A09B6FA112}"/>
    <cellStyle name="40% - Accent2 3 2 2 4 3" xfId="27510" xr:uid="{F39A457B-131E-4633-B527-D5CE5D3629EE}"/>
    <cellStyle name="40% - Accent2 3 2 2 5" xfId="22380" xr:uid="{514D86FB-4728-4187-9D2B-0807578EBDC5}"/>
    <cellStyle name="40% - Accent2 3 2 2 5 2" xfId="32395" xr:uid="{005AE616-C096-4BA4-BE62-D43386A96DA5}"/>
    <cellStyle name="40% - Accent2 3 2 2 6" xfId="27503" xr:uid="{47D254A2-4AA2-4C86-9510-0C0B821D01C7}"/>
    <cellStyle name="40% - Accent2 3 2 2 7" xfId="37711" xr:uid="{0BAB5BFC-BD0C-489A-94E6-50F5C1D72819}"/>
    <cellStyle name="40% - Accent2 3 2 3" xfId="8638" xr:uid="{86B8A788-0EE1-4F3D-B0DA-9EEE410D3414}"/>
    <cellStyle name="40% - Accent2 3 2 3 2" xfId="8639" xr:uid="{548FF206-8738-4C6E-8877-B05BF81E6BE4}"/>
    <cellStyle name="40% - Accent2 3 2 3 2 2" xfId="8640" xr:uid="{FF0A3624-DD85-495F-BDE5-267EBC156EC6}"/>
    <cellStyle name="40% - Accent2 3 2 3 2 2 2" xfId="22390" xr:uid="{0DEDCAEB-A7B3-4164-83C1-1DAF694589F1}"/>
    <cellStyle name="40% - Accent2 3 2 3 2 2 2 2" xfId="32405" xr:uid="{E03195B0-3481-4EBA-B835-DC769FD3C22F}"/>
    <cellStyle name="40% - Accent2 3 2 3 2 2 3" xfId="27513" xr:uid="{666A8D16-6BAC-49DE-9658-DB2E206F1147}"/>
    <cellStyle name="40% - Accent2 3 2 3 2 3" xfId="22389" xr:uid="{02CD7B7F-2183-4FA8-A2DB-9B3F795BE106}"/>
    <cellStyle name="40% - Accent2 3 2 3 2 3 2" xfId="32404" xr:uid="{A6103979-E9E1-4B5E-8A90-8C7695522152}"/>
    <cellStyle name="40% - Accent2 3 2 3 2 4" xfId="27512" xr:uid="{F901C4FD-B2E8-4146-983F-001CC0D58809}"/>
    <cellStyle name="40% - Accent2 3 2 3 3" xfId="8641" xr:uid="{05578143-2D70-469B-97F2-9D0EFB0CE167}"/>
    <cellStyle name="40% - Accent2 3 2 3 3 2" xfId="22391" xr:uid="{851A3646-1A78-4530-85F4-414551E9C0C3}"/>
    <cellStyle name="40% - Accent2 3 2 3 3 2 2" xfId="32406" xr:uid="{4FEDFC84-C8E1-4468-9B1E-768B87504F64}"/>
    <cellStyle name="40% - Accent2 3 2 3 3 3" xfId="27514" xr:uid="{24C0B6EE-8297-40D5-A6D6-803575DEF0C2}"/>
    <cellStyle name="40% - Accent2 3 2 3 4" xfId="22388" xr:uid="{12DD22AC-5F5D-4642-A139-7F9BE372EAFA}"/>
    <cellStyle name="40% - Accent2 3 2 3 4 2" xfId="32403" xr:uid="{DB52382F-06C5-4867-BC90-3C3B456BAAF0}"/>
    <cellStyle name="40% - Accent2 3 2 3 5" xfId="27511" xr:uid="{537089D8-78D4-4B94-AB4F-05282DD2CBD2}"/>
    <cellStyle name="40% - Accent2 3 2 3 6" xfId="38054" xr:uid="{A122383E-75E8-4514-B404-1D9737DCD7D2}"/>
    <cellStyle name="40% - Accent2 3 2 4" xfId="8642" xr:uid="{E9826104-4805-4F11-8486-3C9E378F7750}"/>
    <cellStyle name="40% - Accent2 3 2 4 2" xfId="8643" xr:uid="{F7D780D6-762E-4E03-BD4E-E512E09B5B6D}"/>
    <cellStyle name="40% - Accent2 3 2 4 2 2" xfId="22393" xr:uid="{3FC672C3-68AD-4271-B8C5-FD12DE8A0279}"/>
    <cellStyle name="40% - Accent2 3 2 4 2 2 2" xfId="32408" xr:uid="{160BF71E-3C19-4889-9A44-70C6C0A1BC0C}"/>
    <cellStyle name="40% - Accent2 3 2 4 2 3" xfId="27516" xr:uid="{D1730F71-FCB8-4DA0-A3EE-ACB5DBB6E678}"/>
    <cellStyle name="40% - Accent2 3 2 4 3" xfId="22392" xr:uid="{DE18CC85-506C-447D-B1AC-11E1C262C7C8}"/>
    <cellStyle name="40% - Accent2 3 2 4 3 2" xfId="32407" xr:uid="{02BD850B-0E59-4C77-8CA4-E7E9CC5D4C13}"/>
    <cellStyle name="40% - Accent2 3 2 4 4" xfId="27515" xr:uid="{85777347-C3C3-462A-8286-8D74B0D174C7}"/>
    <cellStyle name="40% - Accent2 3 2 4 5" xfId="38708" xr:uid="{A9F11487-17E1-47B9-BA2D-56D3DFB9FC3D}"/>
    <cellStyle name="40% - Accent2 3 2 5" xfId="8644" xr:uid="{C6095769-E906-4C89-B0FE-4272F976E2C0}"/>
    <cellStyle name="40% - Accent2 3 2 5 2" xfId="22394" xr:uid="{2FF95043-1317-4525-9A81-38AADC10F054}"/>
    <cellStyle name="40% - Accent2 3 2 5 2 2" xfId="32409" xr:uid="{0E210DBB-BE78-433A-BF97-AEECD3C19A68}"/>
    <cellStyle name="40% - Accent2 3 2 5 3" xfId="27517" xr:uid="{756481B0-71DF-4FB7-9C6F-F192C47B1469}"/>
    <cellStyle name="40% - Accent2 3 2 6" xfId="8629" xr:uid="{C0A6C8ED-C4BD-4F07-B9DA-52E03A10E013}"/>
    <cellStyle name="40% - Accent2 3 2 6 2" xfId="22379" xr:uid="{F51B6895-BC90-448C-A540-A7C8FF6B249B}"/>
    <cellStyle name="40% - Accent2 3 2 6 2 2" xfId="32394" xr:uid="{C1B25201-1EC5-4A8D-841D-835B07298CD0}"/>
    <cellStyle name="40% - Accent2 3 2 6 3" xfId="27502" xr:uid="{398CCCA8-2522-4744-BB0C-A6C3C99D8A7C}"/>
    <cellStyle name="40% - Accent2 3 2 7" xfId="36349" xr:uid="{18F35293-7D5E-4E21-8AEC-F073D14001AA}"/>
    <cellStyle name="40% - Accent2 3 3" xfId="8645" xr:uid="{864639CE-BB5F-46CF-B185-8CE8CEECF988}"/>
    <cellStyle name="40% - Accent2 3 3 2" xfId="8646" xr:uid="{DB54984C-47B6-4C53-87A0-5C2A607AD986}"/>
    <cellStyle name="40% - Accent2 3 3 2 2" xfId="8647" xr:uid="{6BAAE125-AD06-4C33-9B19-90B757040C58}"/>
    <cellStyle name="40% - Accent2 3 3 2 2 2" xfId="8648" xr:uid="{11BEAC35-5959-4A73-B233-745A4B9E935E}"/>
    <cellStyle name="40% - Accent2 3 3 2 2 2 2" xfId="22398" xr:uid="{94B24E9E-5792-4E13-AC7E-7D02E9FCA4F6}"/>
    <cellStyle name="40% - Accent2 3 3 2 2 2 2 2" xfId="32413" xr:uid="{76652142-8674-46A2-B501-B9E13389377C}"/>
    <cellStyle name="40% - Accent2 3 3 2 2 2 3" xfId="27521" xr:uid="{6AF4F7D2-2A21-4333-8AB4-2BBC448EBF4F}"/>
    <cellStyle name="40% - Accent2 3 3 2 2 3" xfId="22397" xr:uid="{1FC5B838-A4CA-4904-84F1-C7EBB4DDCB84}"/>
    <cellStyle name="40% - Accent2 3 3 2 2 3 2" xfId="32412" xr:uid="{6B093610-31EB-49D4-9673-59401C4F161B}"/>
    <cellStyle name="40% - Accent2 3 3 2 2 4" xfId="27520" xr:uid="{A1FF99DA-FBCC-47BF-A27C-245991664A76}"/>
    <cellStyle name="40% - Accent2 3 3 2 3" xfId="8649" xr:uid="{39CE1C1A-CB92-4271-AA9A-C628184FE908}"/>
    <cellStyle name="40% - Accent2 3 3 2 3 2" xfId="22399" xr:uid="{3606014C-1550-4220-A448-A81FC849FE2D}"/>
    <cellStyle name="40% - Accent2 3 3 2 3 2 2" xfId="32414" xr:uid="{B78F81D8-8B87-4CDD-B3A3-2AF86D5B2524}"/>
    <cellStyle name="40% - Accent2 3 3 2 3 3" xfId="27522" xr:uid="{5F4722CC-2B12-4C40-9D15-4368F1A5E62D}"/>
    <cellStyle name="40% - Accent2 3 3 2 4" xfId="22396" xr:uid="{EB199F6F-5323-4401-AFC2-540FB4571E23}"/>
    <cellStyle name="40% - Accent2 3 3 2 4 2" xfId="32411" xr:uid="{FE51DBA7-8260-48DB-A08B-28DA946E0186}"/>
    <cellStyle name="40% - Accent2 3 3 2 5" xfId="27519" xr:uid="{7166A554-93F5-4E48-B8B9-BACF48D963B5}"/>
    <cellStyle name="40% - Accent2 3 3 3" xfId="8650" xr:uid="{3B72A6D6-B0AF-4F37-8B35-9BD60D76DC5C}"/>
    <cellStyle name="40% - Accent2 3 3 3 2" xfId="8651" xr:uid="{A264B006-5018-47E0-9C2C-BAE5E94D1407}"/>
    <cellStyle name="40% - Accent2 3 3 3 2 2" xfId="22401" xr:uid="{E4B35A21-7BDF-462F-ABD1-7BBF93E198A5}"/>
    <cellStyle name="40% - Accent2 3 3 3 2 2 2" xfId="32416" xr:uid="{20CAF968-3316-492B-BC4E-613BD7C7EB67}"/>
    <cellStyle name="40% - Accent2 3 3 3 2 3" xfId="27524" xr:uid="{4F2F5619-3A8D-41D5-8824-07B71E8A8369}"/>
    <cellStyle name="40% - Accent2 3 3 3 3" xfId="22400" xr:uid="{F2F7978A-40FD-4867-980F-735C5DCE22A9}"/>
    <cellStyle name="40% - Accent2 3 3 3 3 2" xfId="32415" xr:uid="{A32EFED2-ED5A-4408-98E1-1A084943CC35}"/>
    <cellStyle name="40% - Accent2 3 3 3 4" xfId="27523" xr:uid="{61A422B2-BC70-4D9E-A759-F6E6F5F06123}"/>
    <cellStyle name="40% - Accent2 3 3 4" xfId="8652" xr:uid="{2103BD9E-D27C-4647-9770-8E146739DD29}"/>
    <cellStyle name="40% - Accent2 3 3 4 2" xfId="22402" xr:uid="{FDDF11AA-6224-4223-984C-49DA493FD431}"/>
    <cellStyle name="40% - Accent2 3 3 4 2 2" xfId="32417" xr:uid="{81C4E573-1C46-42DD-B379-D53C15A98715}"/>
    <cellStyle name="40% - Accent2 3 3 4 3" xfId="27525" xr:uid="{0E761EE7-11C5-4D5B-B483-0451A081AD0F}"/>
    <cellStyle name="40% - Accent2 3 3 5" xfId="22395" xr:uid="{EE521AD0-A04E-4F2B-82FE-98AA1293712C}"/>
    <cellStyle name="40% - Accent2 3 3 5 2" xfId="32410" xr:uid="{AA440FE7-8F71-4B62-B2D6-90C143C5935A}"/>
    <cellStyle name="40% - Accent2 3 3 6" xfId="27518" xr:uid="{84651843-E173-4114-A724-FC101D22D896}"/>
    <cellStyle name="40% - Accent2 3 3 7" xfId="36721" xr:uid="{312B9863-1492-46A5-B7CD-5C24B1826B0F}"/>
    <cellStyle name="40% - Accent2 3 4" xfId="8653" xr:uid="{A1EEE8B2-FB17-4675-8B6E-45E4EAA4E317}"/>
    <cellStyle name="40% - Accent2 3 4 2" xfId="8654" xr:uid="{3BBC742B-FBD7-44AA-810A-0D8BCD590AA3}"/>
    <cellStyle name="40% - Accent2 3 4 2 2" xfId="22404" xr:uid="{B0675FBE-7076-4585-B50D-FA296D356B11}"/>
    <cellStyle name="40% - Accent2 3 4 2 2 2" xfId="32419" xr:uid="{7B2DA6EB-1C74-47F9-A219-AF69EC660311}"/>
    <cellStyle name="40% - Accent2 3 4 2 3" xfId="27527" xr:uid="{5A8A90E5-5858-4B84-A233-035821C59542}"/>
    <cellStyle name="40% - Accent2 3 4 2 4" xfId="38306" xr:uid="{7F6BF6F6-3F4E-49A6-9AB5-34F82EBACA24}"/>
    <cellStyle name="40% - Accent2 3 4 3" xfId="22403" xr:uid="{CE4EFD47-F0BA-49EA-8815-2CDD2148D910}"/>
    <cellStyle name="40% - Accent2 3 4 3 2" xfId="32418" xr:uid="{03BEBF2B-1357-4ECB-AB2B-8AD0008A2A3C}"/>
    <cellStyle name="40% - Accent2 3 4 3 3" xfId="38964" xr:uid="{0DE6A675-0875-4492-8816-42FAA7736E29}"/>
    <cellStyle name="40% - Accent2 3 4 4" xfId="27526" xr:uid="{82BCFD3F-61B3-45E6-8E56-D03DFB930665}"/>
    <cellStyle name="40% - Accent2 3 4 5" xfId="37667" xr:uid="{280D0DD2-3135-4152-9B1D-57C29B1C8D4D}"/>
    <cellStyle name="40% - Accent2 3 5" xfId="8655" xr:uid="{7147EAE7-056C-422D-8997-75496C985B06}"/>
    <cellStyle name="40% - Accent2 3 5 2" xfId="38008" xr:uid="{34EC02BD-CFD9-41FE-A330-9D646335698D}"/>
    <cellStyle name="40% - Accent2 3 6" xfId="8656" xr:uid="{5DBA04C3-4CD1-4EEA-AEBE-F0EC612E4B3F}"/>
    <cellStyle name="40% - Accent2 3 6 2" xfId="8657" xr:uid="{908AFA76-1E24-4BB0-9E47-49F9F639CFD6}"/>
    <cellStyle name="40% - Accent2 3 6 3" xfId="38661" xr:uid="{199C5126-D935-454A-89E1-6D90285D8BD3}"/>
    <cellStyle name="40% - Accent2 3 7" xfId="8628" xr:uid="{68FCA302-DED9-4A6B-AB6E-9A3522E669B7}"/>
    <cellStyle name="40% - Accent2 3 8" xfId="36305" xr:uid="{6EC07126-EB2F-49DE-86F7-77B78A3736B2}"/>
    <cellStyle name="40% - Accent2 3_Sheet6" xfId="8658" xr:uid="{7F36B18D-2049-4C46-9630-4C9E64A3EF41}"/>
    <cellStyle name="40% - Accent2 30" xfId="37637" xr:uid="{F71A0AB9-BC14-4EBA-B376-FF300DE8F58D}"/>
    <cellStyle name="40% - Accent2 30 2" xfId="38275" xr:uid="{C314EA40-BF9F-4763-96EE-AEDA15F5F681}"/>
    <cellStyle name="40% - Accent2 30 3" xfId="38933" xr:uid="{C8117273-8426-44B3-8BBF-5A4561142FD9}"/>
    <cellStyle name="40% - Accent2 31" xfId="36278" xr:uid="{45EB4D87-475A-4C41-B88E-D2404EEBCC43}"/>
    <cellStyle name="40% - Accent2 31 2" xfId="37987" xr:uid="{488AF9DA-EB12-47A9-B5FF-421546703890}"/>
    <cellStyle name="40% - Accent2 31 3" xfId="38640" xr:uid="{9A6538EF-A66A-449F-B8ED-9A7D45C2AD37}"/>
    <cellStyle name="40% - Accent2 4" xfId="434" xr:uid="{CBD3E122-0510-458E-AD79-F059094D259C}"/>
    <cellStyle name="40% - Accent2 4 2" xfId="2059" xr:uid="{16E16E53-3EAB-41A7-B45B-7B6F35D081A7}"/>
    <cellStyle name="40% - Accent2 4 2 2" xfId="8661" xr:uid="{681EFDE5-29BE-46B1-8B85-22A48B7A0A89}"/>
    <cellStyle name="40% - Accent2 4 2 2 2" xfId="8662" xr:uid="{F72B9CDE-2F34-43AB-92ED-7D280FABC29B}"/>
    <cellStyle name="40% - Accent2 4 2 2 2 2" xfId="8663" xr:uid="{94764440-6636-447B-A8A2-FDFE2B879DD8}"/>
    <cellStyle name="40% - Accent2 4 2 2 2 2 2" xfId="8664" xr:uid="{FAE5E48A-3F0F-4B4A-AE75-F4B513BD369B}"/>
    <cellStyle name="40% - Accent2 4 2 2 2 2 2 2" xfId="22409" xr:uid="{0D252B24-7CEA-458C-A2AC-9D8720A2CD6C}"/>
    <cellStyle name="40% - Accent2 4 2 2 2 2 2 2 2" xfId="32424" xr:uid="{D4CA30C5-1960-46D0-96A5-AC930A58D712}"/>
    <cellStyle name="40% - Accent2 4 2 2 2 2 2 3" xfId="27532" xr:uid="{42910FA2-514E-445C-B262-DDFA7FD3F255}"/>
    <cellStyle name="40% - Accent2 4 2 2 2 2 3" xfId="22408" xr:uid="{12C2FC7C-F508-4B24-98A4-316312DA2D06}"/>
    <cellStyle name="40% - Accent2 4 2 2 2 2 3 2" xfId="32423" xr:uid="{4CED6D8B-492F-4C05-B401-DDBEBA587DBE}"/>
    <cellStyle name="40% - Accent2 4 2 2 2 2 4" xfId="27531" xr:uid="{9811A7B9-225D-4AB8-B592-34267AD244E3}"/>
    <cellStyle name="40% - Accent2 4 2 2 2 3" xfId="8665" xr:uid="{8719CF7F-001C-4D13-AC2E-E92405BCB6F0}"/>
    <cellStyle name="40% - Accent2 4 2 2 2 3 2" xfId="22410" xr:uid="{F79A452A-A996-4054-B0A9-F1C8D4E5692E}"/>
    <cellStyle name="40% - Accent2 4 2 2 2 3 2 2" xfId="32425" xr:uid="{3779813E-5DCA-4A80-9424-C49F85C921F2}"/>
    <cellStyle name="40% - Accent2 4 2 2 2 3 3" xfId="27533" xr:uid="{B750D6CB-1F65-4233-8B6D-4E3B4677D129}"/>
    <cellStyle name="40% - Accent2 4 2 2 2 4" xfId="22407" xr:uid="{8B3D51D5-4899-476E-A112-72CED954465C}"/>
    <cellStyle name="40% - Accent2 4 2 2 2 4 2" xfId="32422" xr:uid="{C6EA1048-4339-4879-928B-279143A4EB1B}"/>
    <cellStyle name="40% - Accent2 4 2 2 2 5" xfId="27530" xr:uid="{FBF55CEE-8439-43E5-9AA5-1D996D9870EE}"/>
    <cellStyle name="40% - Accent2 4 2 2 3" xfId="8666" xr:uid="{04239011-58A9-4093-B9FE-FE5E651B1BF5}"/>
    <cellStyle name="40% - Accent2 4 2 2 3 2" xfId="8667" xr:uid="{B5AA6BD4-34AD-4041-B0E5-A8C025762423}"/>
    <cellStyle name="40% - Accent2 4 2 2 3 2 2" xfId="22412" xr:uid="{8480D652-18B9-477F-AE31-E6F548ACA76D}"/>
    <cellStyle name="40% - Accent2 4 2 2 3 2 2 2" xfId="32427" xr:uid="{2073E13A-60A2-4247-902F-DC231BCA7933}"/>
    <cellStyle name="40% - Accent2 4 2 2 3 2 3" xfId="27535" xr:uid="{B93AB76D-0107-4369-93E8-7A205B7C9B47}"/>
    <cellStyle name="40% - Accent2 4 2 2 3 3" xfId="22411" xr:uid="{26BF7ED6-DEAA-4054-B07C-A3D03528A52D}"/>
    <cellStyle name="40% - Accent2 4 2 2 3 3 2" xfId="32426" xr:uid="{59A4EAE7-86D7-41B1-9479-A49CDD19F732}"/>
    <cellStyle name="40% - Accent2 4 2 2 3 4" xfId="27534" xr:uid="{62B0B74A-80B5-4DB5-B29B-181B23E253AB}"/>
    <cellStyle name="40% - Accent2 4 2 2 4" xfId="8668" xr:uid="{EA2D292B-47B8-4C9F-A35A-488531375E63}"/>
    <cellStyle name="40% - Accent2 4 2 2 4 2" xfId="22413" xr:uid="{92120E60-7104-4499-BE1C-23A24D51D2C8}"/>
    <cellStyle name="40% - Accent2 4 2 2 4 2 2" xfId="32428" xr:uid="{34A38135-45BC-45EF-BF43-0BEE2051A4D0}"/>
    <cellStyle name="40% - Accent2 4 2 2 4 3" xfId="27536" xr:uid="{5040857A-CF0F-4148-B471-8FD92254621B}"/>
    <cellStyle name="40% - Accent2 4 2 2 5" xfId="22406" xr:uid="{91B15726-4E4C-4442-8FD3-EC4915A9E836}"/>
    <cellStyle name="40% - Accent2 4 2 2 5 2" xfId="32421" xr:uid="{EEB0EC84-6952-4DBF-8D60-598E2C26443B}"/>
    <cellStyle name="40% - Accent2 4 2 2 6" xfId="27529" xr:uid="{70830F44-7229-415A-B4A2-A7EEF78E1B76}"/>
    <cellStyle name="40% - Accent2 4 2 3" xfId="8669" xr:uid="{97F3EE02-AD37-4A30-852D-2C6F324A829A}"/>
    <cellStyle name="40% - Accent2 4 2 3 2" xfId="8670" xr:uid="{D3670C14-F456-48C1-BF2B-3725FA2FD21F}"/>
    <cellStyle name="40% - Accent2 4 2 3 2 2" xfId="8671" xr:uid="{A6EA6C62-F402-4DF8-BFCA-8F9FBAA19DD3}"/>
    <cellStyle name="40% - Accent2 4 2 3 2 2 2" xfId="22416" xr:uid="{F5DB22F4-DC2D-42B1-8AD8-4471EC5058D2}"/>
    <cellStyle name="40% - Accent2 4 2 3 2 2 2 2" xfId="32431" xr:uid="{E579AC19-D230-48B9-AA4B-6FDD55F80046}"/>
    <cellStyle name="40% - Accent2 4 2 3 2 2 3" xfId="27539" xr:uid="{041BCE5D-711D-449A-939D-9A8FEDE3C57E}"/>
    <cellStyle name="40% - Accent2 4 2 3 2 3" xfId="22415" xr:uid="{73E03AF0-96B7-4720-838D-7B890FB4E645}"/>
    <cellStyle name="40% - Accent2 4 2 3 2 3 2" xfId="32430" xr:uid="{FB6566D7-9B7E-4441-9DC3-9CB583122821}"/>
    <cellStyle name="40% - Accent2 4 2 3 2 4" xfId="27538" xr:uid="{A02FE12F-75BA-4638-9FDA-A0EF082CD23D}"/>
    <cellStyle name="40% - Accent2 4 2 3 3" xfId="8672" xr:uid="{71DF85EB-0D20-4B91-972E-9CC6FA9ED011}"/>
    <cellStyle name="40% - Accent2 4 2 3 3 2" xfId="22417" xr:uid="{F328C664-A0D5-43BF-8157-2E26DC36E33A}"/>
    <cellStyle name="40% - Accent2 4 2 3 3 2 2" xfId="32432" xr:uid="{96C2CD66-A0CB-4EE7-B50D-29F278D720CF}"/>
    <cellStyle name="40% - Accent2 4 2 3 3 3" xfId="27540" xr:uid="{5D47A5C2-8BBA-4304-AF4D-50395BAB98F8}"/>
    <cellStyle name="40% - Accent2 4 2 3 4" xfId="22414" xr:uid="{2B9CF183-01AA-465C-A600-0B3E49AE3AB4}"/>
    <cellStyle name="40% - Accent2 4 2 3 4 2" xfId="32429" xr:uid="{70B93A34-A54A-4070-A214-C82CAFCD92C6}"/>
    <cellStyle name="40% - Accent2 4 2 3 5" xfId="27537" xr:uid="{9EA9E791-F699-4BF3-B3FF-C75454BFE0D3}"/>
    <cellStyle name="40% - Accent2 4 2 4" xfId="8673" xr:uid="{785295BA-9421-4D65-9456-3F3405F95880}"/>
    <cellStyle name="40% - Accent2 4 2 4 2" xfId="8674" xr:uid="{7D04E147-DDD5-45BD-B21E-91FD35F5F396}"/>
    <cellStyle name="40% - Accent2 4 2 4 2 2" xfId="22419" xr:uid="{167EFA27-BCFA-49B7-99FF-9AB6D861A3BF}"/>
    <cellStyle name="40% - Accent2 4 2 4 2 2 2" xfId="32434" xr:uid="{A4DDC58A-4C21-434B-960B-CDB8155D9569}"/>
    <cellStyle name="40% - Accent2 4 2 4 2 3" xfId="27542" xr:uid="{33DF046E-B2D0-47E9-8250-9C758C68FF17}"/>
    <cellStyle name="40% - Accent2 4 2 4 3" xfId="22418" xr:uid="{A5B9E9F6-67CB-46D3-AF69-6296E3035B68}"/>
    <cellStyle name="40% - Accent2 4 2 4 3 2" xfId="32433" xr:uid="{FC57441B-D92F-4663-839E-AC1FDC334366}"/>
    <cellStyle name="40% - Accent2 4 2 4 4" xfId="27541" xr:uid="{BFEEBA95-4E13-4598-BECE-4DCE6423C091}"/>
    <cellStyle name="40% - Accent2 4 2 5" xfId="8675" xr:uid="{B9E3D626-3D1C-4B56-BA77-B53A16BC9F68}"/>
    <cellStyle name="40% - Accent2 4 2 5 2" xfId="22420" xr:uid="{5FF3F658-FCEC-45C0-8E16-DBF5CBBD1978}"/>
    <cellStyle name="40% - Accent2 4 2 5 2 2" xfId="32435" xr:uid="{AD957446-A4E5-4B72-A7BF-D5D9FA0831DE}"/>
    <cellStyle name="40% - Accent2 4 2 5 3" xfId="27543" xr:uid="{5E971936-5B23-4BF0-A830-1D84692401BB}"/>
    <cellStyle name="40% - Accent2 4 2 6" xfId="8660" xr:uid="{65AEB666-6FFE-4F29-8935-9F947870FEC1}"/>
    <cellStyle name="40% - Accent2 4 2 6 2" xfId="22405" xr:uid="{1BC95497-5E6A-4144-9A09-CA74AD2308C3}"/>
    <cellStyle name="40% - Accent2 4 2 6 2 2" xfId="32420" xr:uid="{5138E1F9-1CE4-413A-B8F2-8A528CB08921}"/>
    <cellStyle name="40% - Accent2 4 2 6 3" xfId="27528" xr:uid="{0E4BBCFA-0C37-4F9F-883D-46CCA74F1158}"/>
    <cellStyle name="40% - Accent2 4 2 7" xfId="36722" xr:uid="{D679249F-530A-4EF5-B287-97864F243F7D}"/>
    <cellStyle name="40% - Accent2 4 3" xfId="2060" xr:uid="{7A5ACB03-B762-402E-968B-0BD6349244AD}"/>
    <cellStyle name="40% - Accent2 4 3 2" xfId="8677" xr:uid="{324B0A64-0EE9-432E-97D3-D0525E9B3282}"/>
    <cellStyle name="40% - Accent2 4 3 2 2" xfId="8678" xr:uid="{1146F3B1-1AE1-4882-B474-E8B4DC32E8F7}"/>
    <cellStyle name="40% - Accent2 4 3 2 2 2" xfId="8679" xr:uid="{D41E478D-BF94-4D88-B38D-7830D6B73CA9}"/>
    <cellStyle name="40% - Accent2 4 3 2 2 2 2" xfId="22424" xr:uid="{7BACE8FA-9DDD-4F33-99E5-45B4BC8C92D2}"/>
    <cellStyle name="40% - Accent2 4 3 2 2 2 2 2" xfId="32439" xr:uid="{5057AF0F-36DD-4F59-8256-AB4F3B25AAC6}"/>
    <cellStyle name="40% - Accent2 4 3 2 2 2 3" xfId="27547" xr:uid="{1AED054F-5991-4049-8B24-BE939F847953}"/>
    <cellStyle name="40% - Accent2 4 3 2 2 3" xfId="22423" xr:uid="{CEE06B66-F110-4FA6-952B-8DE5A8C9D325}"/>
    <cellStyle name="40% - Accent2 4 3 2 2 3 2" xfId="32438" xr:uid="{C32079D0-4A5E-4841-A777-E375793D758F}"/>
    <cellStyle name="40% - Accent2 4 3 2 2 4" xfId="27546" xr:uid="{A6E310FC-2B84-4478-989D-68708B2F8524}"/>
    <cellStyle name="40% - Accent2 4 3 2 3" xfId="8680" xr:uid="{3A5B42CC-09DA-45E0-8137-C18DE2DE7382}"/>
    <cellStyle name="40% - Accent2 4 3 2 3 2" xfId="22425" xr:uid="{BA7385BB-3F1D-41AF-81FE-5E23B2B5EFBA}"/>
    <cellStyle name="40% - Accent2 4 3 2 3 2 2" xfId="32440" xr:uid="{F4345969-CF1D-4550-93A7-D5812E6BB239}"/>
    <cellStyle name="40% - Accent2 4 3 2 3 3" xfId="27548" xr:uid="{797B4718-BB29-422F-A3B4-89B8B996A9C5}"/>
    <cellStyle name="40% - Accent2 4 3 2 4" xfId="22422" xr:uid="{0B3F6F01-A568-4ABE-BC98-C5EE99087F33}"/>
    <cellStyle name="40% - Accent2 4 3 2 4 2" xfId="32437" xr:uid="{16E64AF9-1967-473B-9426-E411D39CBBEE}"/>
    <cellStyle name="40% - Accent2 4 3 2 5" xfId="27545" xr:uid="{0D046827-51A5-41F0-8FB3-32E8E612C1E5}"/>
    <cellStyle name="40% - Accent2 4 3 2 6" xfId="38318" xr:uid="{2571BE1B-B79E-4512-9535-9340B42A66CD}"/>
    <cellStyle name="40% - Accent2 4 3 3" xfId="8681" xr:uid="{A3AC8D83-0402-442C-8B16-518A1BAB9928}"/>
    <cellStyle name="40% - Accent2 4 3 3 2" xfId="8682" xr:uid="{1256B07B-B7B4-4C94-A0D1-8886C3F53FF5}"/>
    <cellStyle name="40% - Accent2 4 3 3 2 2" xfId="22427" xr:uid="{F5903C89-BCEE-430C-807B-62F1C6306AD1}"/>
    <cellStyle name="40% - Accent2 4 3 3 2 2 2" xfId="32442" xr:uid="{4C730BF8-2D87-47DE-A5DC-FC57D3B31D27}"/>
    <cellStyle name="40% - Accent2 4 3 3 2 3" xfId="27550" xr:uid="{3FEEE794-90C3-4E7D-9DE8-4D090DC1500D}"/>
    <cellStyle name="40% - Accent2 4 3 3 3" xfId="22426" xr:uid="{C7025B35-5B79-4058-9C9F-2AD1A58F69A0}"/>
    <cellStyle name="40% - Accent2 4 3 3 3 2" xfId="32441" xr:uid="{DB971881-80D0-4159-8709-DD4BA29679DA}"/>
    <cellStyle name="40% - Accent2 4 3 3 4" xfId="27549" xr:uid="{AD381FC8-F06D-438B-B792-36CB860DF67F}"/>
    <cellStyle name="40% - Accent2 4 3 3 5" xfId="38977" xr:uid="{7F728811-6454-4981-B5CB-7D38C4B47628}"/>
    <cellStyle name="40% - Accent2 4 3 4" xfId="8683" xr:uid="{FAE8D924-CE0B-4F8E-A10C-B34C8D7D0071}"/>
    <cellStyle name="40% - Accent2 4 3 4 2" xfId="22428" xr:uid="{56971620-1250-4131-A14B-4BA458208BF5}"/>
    <cellStyle name="40% - Accent2 4 3 4 2 2" xfId="32443" xr:uid="{42866A4F-E308-40B6-A2B1-AE628D3153AD}"/>
    <cellStyle name="40% - Accent2 4 3 4 3" xfId="27551" xr:uid="{4C8EE819-A710-4C1C-9CA3-DDEF7159E968}"/>
    <cellStyle name="40% - Accent2 4 3 5" xfId="8676" xr:uid="{A96D29F7-220F-49DC-A2FF-E23E5F4F15EA}"/>
    <cellStyle name="40% - Accent2 4 3 5 2" xfId="22421" xr:uid="{D155F481-81F5-4CBB-A701-D2D0A0AF6739}"/>
    <cellStyle name="40% - Accent2 4 3 5 2 2" xfId="32436" xr:uid="{17034A7D-A650-4D19-9460-3E3FAD4EA41E}"/>
    <cellStyle name="40% - Accent2 4 3 5 3" xfId="27544" xr:uid="{243684A4-585A-466C-BB94-891317C4CE64}"/>
    <cellStyle name="40% - Accent2 4 3 6" xfId="37679" xr:uid="{0D760778-35C8-4B2A-93C2-E01D9C80C4A1}"/>
    <cellStyle name="40% - Accent2 4 4" xfId="6060" xr:uid="{EC1C48CC-A2D7-4BA3-BE65-960A443DA451}"/>
    <cellStyle name="40% - Accent2 4 4 2" xfId="8685" xr:uid="{C80A60EA-ABE3-47F4-82DE-FCADF53DCD94}"/>
    <cellStyle name="40% - Accent2 4 4 2 2" xfId="22430" xr:uid="{55671209-7A65-4183-828C-067068D83013}"/>
    <cellStyle name="40% - Accent2 4 4 2 2 2" xfId="32445" xr:uid="{E06AA2C7-4620-4C64-B3B1-F9200B9D9B5A}"/>
    <cellStyle name="40% - Accent2 4 4 2 3" xfId="27553" xr:uid="{66D920FB-AE7F-4B69-84CA-B484C881F638}"/>
    <cellStyle name="40% - Accent2 4 4 3" xfId="8684" xr:uid="{A99B92D3-74B2-419C-BEDA-48E47B990AE9}"/>
    <cellStyle name="40% - Accent2 4 4 3 2" xfId="22429" xr:uid="{52BC0F0A-8940-4F29-BC5A-5FB2279DDF73}"/>
    <cellStyle name="40% - Accent2 4 4 3 2 2" xfId="32444" xr:uid="{11563332-624A-415E-8F15-4FB77C28ADC0}"/>
    <cellStyle name="40% - Accent2 4 4 3 3" xfId="27552" xr:uid="{358D1C99-869D-4D75-BCD9-BBA17180C97F}"/>
    <cellStyle name="40% - Accent2 4 4 4" xfId="38020" xr:uid="{9189179F-91D7-4D69-B518-C5454E1893B8}"/>
    <cellStyle name="40% - Accent2 4 5" xfId="8686" xr:uid="{2C1FB3D1-08F8-4E30-9CB8-10852D36EF1E}"/>
    <cellStyle name="40% - Accent2 4 5 2" xfId="38673" xr:uid="{EB968BD7-2224-4073-9281-32E17118B8B9}"/>
    <cellStyle name="40% - Accent2 4 6" xfId="8687" xr:uid="{BF247985-EB55-4936-A1F1-02507BC543D1}"/>
    <cellStyle name="40% - Accent2 4 6 2" xfId="8688" xr:uid="{3E173F5B-516F-4E28-843D-83F43880C620}"/>
    <cellStyle name="40% - Accent2 4 7" xfId="8659" xr:uid="{E996E2D7-DCE9-40F2-B090-AC87F56E1179}"/>
    <cellStyle name="40% - Accent2 4 8" xfId="36317" xr:uid="{AFA80AD6-FC06-430E-AA28-3D5066B43C14}"/>
    <cellStyle name="40% - Accent2 5" xfId="435" xr:uid="{A1185CC5-1BBE-470B-8E88-620421E8C43A}"/>
    <cellStyle name="40% - Accent2 5 2" xfId="8690" xr:uid="{3E4A4F55-5B4A-414C-A70B-4C3FF117AF02}"/>
    <cellStyle name="40% - Accent2 5 2 2" xfId="8691" xr:uid="{A5BE9FE9-06BA-43D2-8B6F-19523CBA00A3}"/>
    <cellStyle name="40% - Accent2 5 2 2 2" xfId="8692" xr:uid="{6EB1BF5B-3236-40FA-8457-A517B7AD3848}"/>
    <cellStyle name="40% - Accent2 5 2 2 2 2" xfId="8693" xr:uid="{AC9CDE09-B654-4E71-9300-12BD9E29E9A2}"/>
    <cellStyle name="40% - Accent2 5 2 2 2 2 2" xfId="8694" xr:uid="{DF03BD8F-E67C-4E3C-B241-6F962F96AB92}"/>
    <cellStyle name="40% - Accent2 5 2 2 2 2 2 2" xfId="22435" xr:uid="{68AD1AB2-3ABA-48E2-AF6B-2FD4ECDDA20E}"/>
    <cellStyle name="40% - Accent2 5 2 2 2 2 2 2 2" xfId="32450" xr:uid="{292FAA81-C4D8-4A41-9369-6AA50759942C}"/>
    <cellStyle name="40% - Accent2 5 2 2 2 2 2 3" xfId="27558" xr:uid="{5BB66A7B-EED5-4D33-85E5-4A0BA8E51C6F}"/>
    <cellStyle name="40% - Accent2 5 2 2 2 2 3" xfId="22434" xr:uid="{1E8EECAA-7C06-423A-9DFA-EE8FB6F4C322}"/>
    <cellStyle name="40% - Accent2 5 2 2 2 2 3 2" xfId="32449" xr:uid="{6620BD39-37BA-4B23-A003-8938AF329EE8}"/>
    <cellStyle name="40% - Accent2 5 2 2 2 2 4" xfId="27557" xr:uid="{58404ECE-FBF2-4B96-B622-90B2EFCB1734}"/>
    <cellStyle name="40% - Accent2 5 2 2 2 3" xfId="8695" xr:uid="{AF74A57D-95FB-4359-B0FA-FE554376BAF2}"/>
    <cellStyle name="40% - Accent2 5 2 2 2 3 2" xfId="22436" xr:uid="{41914914-8E02-4A88-AC7C-2F09994BAFAC}"/>
    <cellStyle name="40% - Accent2 5 2 2 2 3 2 2" xfId="32451" xr:uid="{BD70D7E1-9F42-443A-A9F2-439DE5E3F486}"/>
    <cellStyle name="40% - Accent2 5 2 2 2 3 3" xfId="27559" xr:uid="{81767028-30EA-4AFA-9323-8FE727BA9E6A}"/>
    <cellStyle name="40% - Accent2 5 2 2 2 4" xfId="22433" xr:uid="{CB52B6B7-5688-4AF6-85AD-C5A0EEF8F5D4}"/>
    <cellStyle name="40% - Accent2 5 2 2 2 4 2" xfId="32448" xr:uid="{7EBF8C33-DCCB-46CC-9FF0-704FD98B8907}"/>
    <cellStyle name="40% - Accent2 5 2 2 2 5" xfId="27556" xr:uid="{EE726E3D-DB14-4508-8B5C-3849A8F4328B}"/>
    <cellStyle name="40% - Accent2 5 2 2 3" xfId="8696" xr:uid="{03D05946-1A91-47C1-9E7B-D48622369B6B}"/>
    <cellStyle name="40% - Accent2 5 2 2 3 2" xfId="8697" xr:uid="{449C942C-E87D-446E-8F9E-6194370EA3CB}"/>
    <cellStyle name="40% - Accent2 5 2 2 3 2 2" xfId="22438" xr:uid="{880BC7C6-7D1A-4B80-90D2-109DB3D556C7}"/>
    <cellStyle name="40% - Accent2 5 2 2 3 2 2 2" xfId="32453" xr:uid="{B71B8619-5968-4CC7-AAAC-1AD6DACEB8B6}"/>
    <cellStyle name="40% - Accent2 5 2 2 3 2 3" xfId="27561" xr:uid="{54FA9158-3DB3-46E9-807F-8F6CE6491503}"/>
    <cellStyle name="40% - Accent2 5 2 2 3 3" xfId="22437" xr:uid="{97F28C84-6E1C-4063-8AC1-77BB4B57E051}"/>
    <cellStyle name="40% - Accent2 5 2 2 3 3 2" xfId="32452" xr:uid="{BA35F47A-1BFD-4701-963F-49F244CC2570}"/>
    <cellStyle name="40% - Accent2 5 2 2 3 4" xfId="27560" xr:uid="{EC5892E1-9557-4865-A2DC-9ADE613158FE}"/>
    <cellStyle name="40% - Accent2 5 2 2 4" xfId="8698" xr:uid="{84740CA0-6EC6-4429-91A5-AE476FAF7ED7}"/>
    <cellStyle name="40% - Accent2 5 2 2 4 2" xfId="22439" xr:uid="{BC2CE74A-44CE-4D09-A91C-C6E5326DFD8A}"/>
    <cellStyle name="40% - Accent2 5 2 2 4 2 2" xfId="32454" xr:uid="{1961A1F0-653B-48A0-AADA-842E60BF4380}"/>
    <cellStyle name="40% - Accent2 5 2 2 4 3" xfId="27562" xr:uid="{93A035A2-F61D-4F2C-86EE-1BDAE16526D4}"/>
    <cellStyle name="40% - Accent2 5 2 2 5" xfId="22432" xr:uid="{CD4B9CC2-E2F6-46D0-BB9C-987CABE0F227}"/>
    <cellStyle name="40% - Accent2 5 2 2 5 2" xfId="32447" xr:uid="{7371E1AD-8E0E-4949-A2BC-353BACF136CC}"/>
    <cellStyle name="40% - Accent2 5 2 2 6" xfId="27555" xr:uid="{9B9C14FF-3439-4840-8779-BF5A88D2BB70}"/>
    <cellStyle name="40% - Accent2 5 2 3" xfId="8699" xr:uid="{DD0EB11D-203D-4FD1-8CDC-D98F37D694B0}"/>
    <cellStyle name="40% - Accent2 5 2 3 2" xfId="8700" xr:uid="{F7B1BF2F-8992-47F4-8EEC-546FCF4B0972}"/>
    <cellStyle name="40% - Accent2 5 2 3 2 2" xfId="8701" xr:uid="{F0FA5DCE-EF29-4863-B4E8-DF59C94AAA53}"/>
    <cellStyle name="40% - Accent2 5 2 3 2 2 2" xfId="22442" xr:uid="{CCFDC47A-925A-4172-8783-4A511B1C2112}"/>
    <cellStyle name="40% - Accent2 5 2 3 2 2 2 2" xfId="32457" xr:uid="{A73A5258-30D0-4909-AD33-207FC7C30131}"/>
    <cellStyle name="40% - Accent2 5 2 3 2 2 3" xfId="27565" xr:uid="{001C4B45-B6DA-4C6C-A381-509CEBB94CF0}"/>
    <cellStyle name="40% - Accent2 5 2 3 2 3" xfId="22441" xr:uid="{EC013A91-7A42-44A6-97C7-83C0CD1B0DEA}"/>
    <cellStyle name="40% - Accent2 5 2 3 2 3 2" xfId="32456" xr:uid="{6F39EC03-5CB0-4172-A734-2582940A4DA8}"/>
    <cellStyle name="40% - Accent2 5 2 3 2 4" xfId="27564" xr:uid="{BE028462-CBB6-4DDB-BE65-7311E6077BDE}"/>
    <cellStyle name="40% - Accent2 5 2 3 3" xfId="8702" xr:uid="{5291A275-F89A-4B93-90E9-9F36E85376EB}"/>
    <cellStyle name="40% - Accent2 5 2 3 3 2" xfId="22443" xr:uid="{691046FB-EF27-43E9-A624-A1D417BF68D5}"/>
    <cellStyle name="40% - Accent2 5 2 3 3 2 2" xfId="32458" xr:uid="{00A94CE9-C243-4056-A3B1-F9ABBF6960D2}"/>
    <cellStyle name="40% - Accent2 5 2 3 3 3" xfId="27566" xr:uid="{DE20AF14-757C-4CF1-A7A0-9B76A48CFDB4}"/>
    <cellStyle name="40% - Accent2 5 2 3 4" xfId="22440" xr:uid="{381B3FE3-CB9E-45D2-8BD0-983498324A7C}"/>
    <cellStyle name="40% - Accent2 5 2 3 4 2" xfId="32455" xr:uid="{5654943B-7D1D-47D2-9C53-57573ABE0214}"/>
    <cellStyle name="40% - Accent2 5 2 3 5" xfId="27563" xr:uid="{79FA25C8-A2E3-4482-B47E-C27918FC122C}"/>
    <cellStyle name="40% - Accent2 5 2 4" xfId="8703" xr:uid="{C7B7AFBB-6C0D-4C86-87A5-81F7C0807C6A}"/>
    <cellStyle name="40% - Accent2 5 2 4 2" xfId="8704" xr:uid="{4E44F89A-5621-4F05-841F-4A19E65E11D8}"/>
    <cellStyle name="40% - Accent2 5 2 4 2 2" xfId="22445" xr:uid="{D1A3AEFF-F8D1-4D1D-AB83-F6133C4AC27C}"/>
    <cellStyle name="40% - Accent2 5 2 4 2 2 2" xfId="32460" xr:uid="{9C54A543-15C9-4171-B600-CAB16A1AD2E3}"/>
    <cellStyle name="40% - Accent2 5 2 4 2 3" xfId="27568" xr:uid="{F50E34C0-C1E2-47A9-873E-6176193CC640}"/>
    <cellStyle name="40% - Accent2 5 2 4 3" xfId="22444" xr:uid="{81B2478C-844A-4C5A-89B0-DD0CFCF25B0C}"/>
    <cellStyle name="40% - Accent2 5 2 4 3 2" xfId="32459" xr:uid="{1DA65A9C-F3F1-4B3B-968C-C3CA5A8D274A}"/>
    <cellStyle name="40% - Accent2 5 2 4 4" xfId="27567" xr:uid="{D1B8E8A6-4F19-478E-B320-61D8C20FBC10}"/>
    <cellStyle name="40% - Accent2 5 2 5" xfId="8705" xr:uid="{30560B55-057E-4710-8C7C-3A271CD06041}"/>
    <cellStyle name="40% - Accent2 5 2 5 2" xfId="22446" xr:uid="{3B38CDED-8B9D-44D7-8B4D-068855269A3F}"/>
    <cellStyle name="40% - Accent2 5 2 5 2 2" xfId="32461" xr:uid="{D5D658B5-95F1-404A-BB18-0995A6EA21FD}"/>
    <cellStyle name="40% - Accent2 5 2 5 3" xfId="27569" xr:uid="{1B01C929-9B9D-4C02-91A1-0D7591737DCF}"/>
    <cellStyle name="40% - Accent2 5 2 6" xfId="22431" xr:uid="{E04C68E8-D1D1-4E69-9198-3CA7BC1699F1}"/>
    <cellStyle name="40% - Accent2 5 2 6 2" xfId="32446" xr:uid="{CF1D329F-F8C9-4FF0-811D-C43A0AC669E2}"/>
    <cellStyle name="40% - Accent2 5 2 7" xfId="27554" xr:uid="{73CEDC69-52A3-4F7A-BCBF-F8AE741771AC}"/>
    <cellStyle name="40% - Accent2 5 2 8" xfId="36723" xr:uid="{C9ABD8E9-253E-4B94-B8B0-EEFE629669AC}"/>
    <cellStyle name="40% - Accent2 5 3" xfId="8706" xr:uid="{E8A5C38F-5F2E-4FAA-A007-AEAFA42324FC}"/>
    <cellStyle name="40% - Accent2 5 3 2" xfId="8707" xr:uid="{2D047213-EB74-4EC8-B71A-F009B27CAA48}"/>
    <cellStyle name="40% - Accent2 5 3 2 2" xfId="8708" xr:uid="{BEBAA3FC-CB70-4CDB-B821-83207AFDACB3}"/>
    <cellStyle name="40% - Accent2 5 3 2 2 2" xfId="8709" xr:uid="{8E71996F-CFB4-4FFA-B93E-2F1F0CB8322B}"/>
    <cellStyle name="40% - Accent2 5 3 2 2 2 2" xfId="22450" xr:uid="{9586EEB4-483F-4C1B-A359-6304A5C0E8CE}"/>
    <cellStyle name="40% - Accent2 5 3 2 2 2 2 2" xfId="32465" xr:uid="{2818405B-883A-4DD1-A77F-FCD25A2AFC71}"/>
    <cellStyle name="40% - Accent2 5 3 2 2 2 3" xfId="27573" xr:uid="{46B14CED-8F76-41D9-8760-827320F92A9A}"/>
    <cellStyle name="40% - Accent2 5 3 2 2 3" xfId="22449" xr:uid="{9CBCEA34-742A-4241-948E-48EA0CD6CAD1}"/>
    <cellStyle name="40% - Accent2 5 3 2 2 3 2" xfId="32464" xr:uid="{287DB8D6-6197-49EB-8C8D-E0104B2149AE}"/>
    <cellStyle name="40% - Accent2 5 3 2 2 4" xfId="27572" xr:uid="{F264B6A9-8BFE-46D6-A71E-B3CCF7F3B834}"/>
    <cellStyle name="40% - Accent2 5 3 2 3" xfId="8710" xr:uid="{9B6C6401-FDB5-4E59-81D3-93B311FBAFAE}"/>
    <cellStyle name="40% - Accent2 5 3 2 3 2" xfId="22451" xr:uid="{E8AA880D-50CC-4F8B-8D3B-96352E563DD0}"/>
    <cellStyle name="40% - Accent2 5 3 2 3 2 2" xfId="32466" xr:uid="{A43FE843-7C34-400A-85A6-9AB44CB00A80}"/>
    <cellStyle name="40% - Accent2 5 3 2 3 3" xfId="27574" xr:uid="{CF47C118-827E-43C1-B211-C987C51E0AB6}"/>
    <cellStyle name="40% - Accent2 5 3 2 4" xfId="22448" xr:uid="{E843E4FB-26E8-4571-8F77-7E975118CDF2}"/>
    <cellStyle name="40% - Accent2 5 3 2 4 2" xfId="32463" xr:uid="{4BD5E5A2-CB33-4159-A4B7-E89886B39A1E}"/>
    <cellStyle name="40% - Accent2 5 3 2 5" xfId="27571" xr:uid="{03B250A3-E802-42F5-A045-BD5863C938C8}"/>
    <cellStyle name="40% - Accent2 5 3 2 6" xfId="38367" xr:uid="{04F8E8C4-52F5-4A18-BDA5-E0F5769CD8D4}"/>
    <cellStyle name="40% - Accent2 5 3 3" xfId="8711" xr:uid="{24436AEE-7BB0-4207-A1A4-5A4D814AD577}"/>
    <cellStyle name="40% - Accent2 5 3 3 2" xfId="8712" xr:uid="{D9A2230D-EAFD-4953-8527-0144340EFB01}"/>
    <cellStyle name="40% - Accent2 5 3 3 2 2" xfId="22453" xr:uid="{BED46108-5E83-4CD1-8DE2-AE4636D6D37A}"/>
    <cellStyle name="40% - Accent2 5 3 3 2 2 2" xfId="32468" xr:uid="{BD86D53C-01BC-41AD-BE20-A07EE7D267A8}"/>
    <cellStyle name="40% - Accent2 5 3 3 2 3" xfId="27576" xr:uid="{CBC782CE-03AC-4DCA-A0D5-D76F5A60FEDB}"/>
    <cellStyle name="40% - Accent2 5 3 3 3" xfId="22452" xr:uid="{DF46B3F4-13FA-410B-81C7-938F147A7CE3}"/>
    <cellStyle name="40% - Accent2 5 3 3 3 2" xfId="32467" xr:uid="{C8DDC1F0-FF22-4860-AD00-8ED6C96D3E87}"/>
    <cellStyle name="40% - Accent2 5 3 3 4" xfId="27575" xr:uid="{66112FD1-EF24-4A6B-8043-7C709F53F7C1}"/>
    <cellStyle name="40% - Accent2 5 3 3 5" xfId="39026" xr:uid="{70EC5411-E519-48D9-B661-B6DED7AF76D6}"/>
    <cellStyle name="40% - Accent2 5 3 4" xfId="8713" xr:uid="{ACD1C0DA-6210-4B13-A910-A6742801775D}"/>
    <cellStyle name="40% - Accent2 5 3 4 2" xfId="22454" xr:uid="{1AFB3BE3-6AD9-4191-A784-F531039B1CA9}"/>
    <cellStyle name="40% - Accent2 5 3 4 2 2" xfId="32469" xr:uid="{2D17EB07-9C8A-409B-88D3-6D85D16C8488}"/>
    <cellStyle name="40% - Accent2 5 3 4 3" xfId="27577" xr:uid="{8A99F4E6-577A-4A9C-BF7F-9E6EA632B855}"/>
    <cellStyle name="40% - Accent2 5 3 5" xfId="22447" xr:uid="{2CA1547E-1B38-495D-BA4C-82CF5E2017F0}"/>
    <cellStyle name="40% - Accent2 5 3 5 2" xfId="32462" xr:uid="{0E4975C9-2111-44BB-8463-F9AF4C27ABC9}"/>
    <cellStyle name="40% - Accent2 5 3 6" xfId="27570" xr:uid="{C2B93F9A-9742-4FC8-AD77-451BF2F4560A}"/>
    <cellStyle name="40% - Accent2 5 3 7" xfId="37727" xr:uid="{8CE6ADEE-5CF1-4FF8-B5A8-BA1400FB25DB}"/>
    <cellStyle name="40% - Accent2 5 4" xfId="8714" xr:uid="{D25C24CA-3BE6-4C09-8032-9B4D27D2B529}"/>
    <cellStyle name="40% - Accent2 5 4 2" xfId="8715" xr:uid="{8158B735-AC88-4DBC-8FC0-A48CCB888531}"/>
    <cellStyle name="40% - Accent2 5 4 2 2" xfId="22456" xr:uid="{3F9D304E-1F16-49A2-A7CC-790734E647A1}"/>
    <cellStyle name="40% - Accent2 5 4 2 2 2" xfId="32471" xr:uid="{1660DE51-5429-44DE-B999-A089F1B10188}"/>
    <cellStyle name="40% - Accent2 5 4 2 3" xfId="27579" xr:uid="{CF43A15D-CD31-460C-ACF5-A84D1D6AD1DC}"/>
    <cellStyle name="40% - Accent2 5 4 3" xfId="22455" xr:uid="{DC48EE7B-BB27-45C9-B88E-59EBD709B5AD}"/>
    <cellStyle name="40% - Accent2 5 4 3 2" xfId="32470" xr:uid="{4800260C-26B1-4448-931D-8054E8C2D940}"/>
    <cellStyle name="40% - Accent2 5 4 4" xfId="27578" xr:uid="{9A37D152-527D-406E-A262-E2EDF25D2A0B}"/>
    <cellStyle name="40% - Accent2 5 4 5" xfId="38072" xr:uid="{C97F0D83-D8EC-48D5-B0D6-AAAF02AA5C55}"/>
    <cellStyle name="40% - Accent2 5 5" xfId="8716" xr:uid="{AAB25843-4DCE-4026-9F0E-479CB84CF9C6}"/>
    <cellStyle name="40% - Accent2 5 5 2" xfId="38727" xr:uid="{BD19BAB1-5225-41F2-964F-1679A047EA47}"/>
    <cellStyle name="40% - Accent2 5 6" xfId="8689" xr:uid="{6EACCDDB-A1AC-4898-87B8-5CFCA7CECAD6}"/>
    <cellStyle name="40% - Accent2 5 7" xfId="36365" xr:uid="{8E69893F-35AE-444A-82E2-87D72A650B15}"/>
    <cellStyle name="40% - Accent2 6" xfId="2061" xr:uid="{304A95D8-4D14-4215-8127-324605E40CD6}"/>
    <cellStyle name="40% - Accent2 6 2" xfId="6062" xr:uid="{629378ED-57D0-404F-B52F-2C07B83C6CC3}"/>
    <cellStyle name="40% - Accent2 6 2 2" xfId="8718" xr:uid="{467ACD8B-1A4C-4F74-8A55-2E19A8F56FAA}"/>
    <cellStyle name="40% - Accent2 6 2 2 2" xfId="8719" xr:uid="{848477D5-75C3-4B98-A97E-4632D33408CE}"/>
    <cellStyle name="40% - Accent2 6 2 2 2 2" xfId="8720" xr:uid="{FDAD40A7-4A02-4D07-B01A-2ECC1C99929A}"/>
    <cellStyle name="40% - Accent2 6 2 2 2 2 2" xfId="8721" xr:uid="{2CD4A987-D3DA-4701-96DA-8B9F0A560CA0}"/>
    <cellStyle name="40% - Accent2 6 2 2 2 2 2 2" xfId="22461" xr:uid="{5573734C-2989-491E-9643-A03DF8AEEC8B}"/>
    <cellStyle name="40% - Accent2 6 2 2 2 2 2 2 2" xfId="32476" xr:uid="{7FFFDB71-E7D9-4758-8683-014BD1B7F529}"/>
    <cellStyle name="40% - Accent2 6 2 2 2 2 2 3" xfId="27584" xr:uid="{466C732F-3CD5-4556-91B8-D8FC87F242DB}"/>
    <cellStyle name="40% - Accent2 6 2 2 2 2 3" xfId="22460" xr:uid="{7200AE91-9352-4278-BF74-DF88C9082ABB}"/>
    <cellStyle name="40% - Accent2 6 2 2 2 2 3 2" xfId="32475" xr:uid="{32F43A63-CD24-44C4-82C3-B7DB2A7E3207}"/>
    <cellStyle name="40% - Accent2 6 2 2 2 2 4" xfId="27583" xr:uid="{4BC3580F-E9A9-4167-ABA0-7C4413E229FF}"/>
    <cellStyle name="40% - Accent2 6 2 2 2 3" xfId="8722" xr:uid="{1628030B-15AD-4FDD-862E-30A22D8E6B80}"/>
    <cellStyle name="40% - Accent2 6 2 2 2 3 2" xfId="22462" xr:uid="{D2194020-E002-4BC6-AE83-2CCAD50D0CEF}"/>
    <cellStyle name="40% - Accent2 6 2 2 2 3 2 2" xfId="32477" xr:uid="{F01BAB55-2213-4100-B3EA-B1BAF6E75C39}"/>
    <cellStyle name="40% - Accent2 6 2 2 2 3 3" xfId="27585" xr:uid="{6C27566E-AD00-436A-94FE-BF84E6052432}"/>
    <cellStyle name="40% - Accent2 6 2 2 2 4" xfId="22459" xr:uid="{EFFD66BF-6AB0-4422-9A64-32F3CCA5EF0A}"/>
    <cellStyle name="40% - Accent2 6 2 2 2 4 2" xfId="32474" xr:uid="{7CE5BD60-9C20-41AA-8365-B5D4FB19582D}"/>
    <cellStyle name="40% - Accent2 6 2 2 2 5" xfId="27582" xr:uid="{EF7CFF4C-3521-4E4A-AB1D-3BB729D7B390}"/>
    <cellStyle name="40% - Accent2 6 2 2 3" xfId="8723" xr:uid="{0366B7FE-7343-440F-A57B-EC23AA479EE5}"/>
    <cellStyle name="40% - Accent2 6 2 2 3 2" xfId="8724" xr:uid="{336C42E2-2951-42F2-A7CD-A4009B8A2C59}"/>
    <cellStyle name="40% - Accent2 6 2 2 3 2 2" xfId="22464" xr:uid="{0C907D29-28CC-4DD8-A2E1-4452DD18FB32}"/>
    <cellStyle name="40% - Accent2 6 2 2 3 2 2 2" xfId="32479" xr:uid="{8A0C456B-8145-43C7-99CD-3EE4AFD9C25B}"/>
    <cellStyle name="40% - Accent2 6 2 2 3 2 3" xfId="27587" xr:uid="{61C476F4-D086-4ECA-A665-5375DDD41F55}"/>
    <cellStyle name="40% - Accent2 6 2 2 3 3" xfId="22463" xr:uid="{2730E96B-4405-491E-B826-E09E03E315CA}"/>
    <cellStyle name="40% - Accent2 6 2 2 3 3 2" xfId="32478" xr:uid="{4F57456A-57F3-41C4-82EA-F1A70A619AB7}"/>
    <cellStyle name="40% - Accent2 6 2 2 3 4" xfId="27586" xr:uid="{B5AF6EA4-D4DB-4537-B91A-42BBB1F15232}"/>
    <cellStyle name="40% - Accent2 6 2 2 4" xfId="8725" xr:uid="{156BF1AB-A435-43A8-B001-74557712FDFE}"/>
    <cellStyle name="40% - Accent2 6 2 2 4 2" xfId="22465" xr:uid="{811F865D-E47A-4523-B9D3-0238AF1D428F}"/>
    <cellStyle name="40% - Accent2 6 2 2 4 2 2" xfId="32480" xr:uid="{0E319E67-0F2A-409B-B767-ADABD7C83B32}"/>
    <cellStyle name="40% - Accent2 6 2 2 4 3" xfId="27588" xr:uid="{F3862FEA-9BBE-46CD-9FC6-672AD764CB23}"/>
    <cellStyle name="40% - Accent2 6 2 2 5" xfId="22458" xr:uid="{5E957437-1CCE-4C2A-91A3-ACF2F47EF60C}"/>
    <cellStyle name="40% - Accent2 6 2 2 5 2" xfId="32473" xr:uid="{3D798A90-C8B9-4BCF-80F6-A4134249E541}"/>
    <cellStyle name="40% - Accent2 6 2 2 6" xfId="27581" xr:uid="{411B227B-D404-40F3-A6CE-7330F673BC00}"/>
    <cellStyle name="40% - Accent2 6 2 3" xfId="8726" xr:uid="{A215104E-8A11-4636-ACE8-402C50052A17}"/>
    <cellStyle name="40% - Accent2 6 2 3 2" xfId="8727" xr:uid="{A1796237-F42B-4A8A-A042-D4D5853894E6}"/>
    <cellStyle name="40% - Accent2 6 2 3 2 2" xfId="8728" xr:uid="{D01CE635-F213-4942-9E6F-2E426F41C9B7}"/>
    <cellStyle name="40% - Accent2 6 2 3 2 2 2" xfId="22468" xr:uid="{5A48B837-FA66-4146-9884-C938D5DCB7EA}"/>
    <cellStyle name="40% - Accent2 6 2 3 2 2 2 2" xfId="32483" xr:uid="{6580BDEB-C874-464B-9444-5DDD2077A786}"/>
    <cellStyle name="40% - Accent2 6 2 3 2 2 3" xfId="27591" xr:uid="{D8DF4ABA-970F-49C7-A870-3C633A1E9573}"/>
    <cellStyle name="40% - Accent2 6 2 3 2 3" xfId="22467" xr:uid="{C6E0964D-7D36-4100-9260-C977598D3FDC}"/>
    <cellStyle name="40% - Accent2 6 2 3 2 3 2" xfId="32482" xr:uid="{6C5542D8-6C5F-40FE-9AE2-65E6FE865872}"/>
    <cellStyle name="40% - Accent2 6 2 3 2 4" xfId="27590" xr:uid="{A2F362D3-24D5-4CBC-A7AC-37AE1F72991B}"/>
    <cellStyle name="40% - Accent2 6 2 3 3" xfId="8729" xr:uid="{65E6F038-67C6-4E5B-B01C-81AEDD45E3CD}"/>
    <cellStyle name="40% - Accent2 6 2 3 3 2" xfId="22469" xr:uid="{2A99695E-4C67-4FBC-8D46-E03F9E7B3316}"/>
    <cellStyle name="40% - Accent2 6 2 3 3 2 2" xfId="32484" xr:uid="{68AA2DA1-70BD-48E8-B10D-7009C3D1CC41}"/>
    <cellStyle name="40% - Accent2 6 2 3 3 3" xfId="27592" xr:uid="{E857D1D8-833F-411B-9D0A-1DB2B92966C8}"/>
    <cellStyle name="40% - Accent2 6 2 3 4" xfId="22466" xr:uid="{D5721CA2-5523-4E6E-B7FE-EFBC251342B2}"/>
    <cellStyle name="40% - Accent2 6 2 3 4 2" xfId="32481" xr:uid="{2AB4A22D-E9D9-4A9C-B6F2-D3E359122E08}"/>
    <cellStyle name="40% - Accent2 6 2 3 5" xfId="27589" xr:uid="{57C1C733-429C-4413-8CD3-55B4C052AE3E}"/>
    <cellStyle name="40% - Accent2 6 2 4" xfId="8730" xr:uid="{2BF78993-CE79-40BE-9F68-A941A13FE1DF}"/>
    <cellStyle name="40% - Accent2 6 2 4 2" xfId="8731" xr:uid="{5F62557E-9052-4A3B-B8AF-22D66BC0E648}"/>
    <cellStyle name="40% - Accent2 6 2 4 2 2" xfId="22471" xr:uid="{04BFE8DE-E7ED-47AD-BAFB-C08431D790CD}"/>
    <cellStyle name="40% - Accent2 6 2 4 2 2 2" xfId="32486" xr:uid="{8FF4279A-6951-4E48-B88A-FBFCFCAD71C4}"/>
    <cellStyle name="40% - Accent2 6 2 4 2 3" xfId="27594" xr:uid="{32D2876E-C17E-424F-895E-DC15440A0085}"/>
    <cellStyle name="40% - Accent2 6 2 4 3" xfId="22470" xr:uid="{A9DD691F-2AE9-453B-91D5-BED423C5DFE6}"/>
    <cellStyle name="40% - Accent2 6 2 4 3 2" xfId="32485" xr:uid="{413BC4D3-38C3-4781-8AC2-0E419D498CDF}"/>
    <cellStyle name="40% - Accent2 6 2 4 4" xfId="27593" xr:uid="{C9DFC796-5D5B-470E-9225-48CDD76AB9BD}"/>
    <cellStyle name="40% - Accent2 6 2 5" xfId="8732" xr:uid="{BEFDA33C-716D-4475-9188-A10E862584D0}"/>
    <cellStyle name="40% - Accent2 6 2 5 2" xfId="22472" xr:uid="{21F5A6CA-5717-40AA-B1D6-5B3AA8544568}"/>
    <cellStyle name="40% - Accent2 6 2 5 2 2" xfId="32487" xr:uid="{B6085386-7606-4B10-8198-F9CA2FCE4968}"/>
    <cellStyle name="40% - Accent2 6 2 5 3" xfId="27595" xr:uid="{78C7D82C-3DE3-4158-BB9D-E30A4D73FFDA}"/>
    <cellStyle name="40% - Accent2 6 2 6" xfId="8717" xr:uid="{E1FD725D-3281-4C5A-8214-B56ADC6A439A}"/>
    <cellStyle name="40% - Accent2 6 2 6 2" xfId="22457" xr:uid="{D34DD0CB-C846-44F3-B0BA-ABDD661D5B28}"/>
    <cellStyle name="40% - Accent2 6 2 6 2 2" xfId="32472" xr:uid="{BE673AFD-ADFB-41A5-ABE0-6FF6D9AA5753}"/>
    <cellStyle name="40% - Accent2 6 2 6 3" xfId="27580" xr:uid="{3B178654-EEE9-4481-B04D-F7C8B6432269}"/>
    <cellStyle name="40% - Accent2 6 3" xfId="8733" xr:uid="{A4CBE279-A2DB-475E-AB97-956B84494023}"/>
    <cellStyle name="40% - Accent2 6 3 2" xfId="8734" xr:uid="{C60FDABE-E11A-44EE-B9A9-87085D8ADE34}"/>
    <cellStyle name="40% - Accent2 6 3 2 2" xfId="8735" xr:uid="{E9208AB7-1E38-48A4-87CE-43F0F320FF16}"/>
    <cellStyle name="40% - Accent2 6 3 2 2 2" xfId="8736" xr:uid="{5ED4DF0C-58CC-4832-B9B3-41AB4FC6475E}"/>
    <cellStyle name="40% - Accent2 6 3 2 2 2 2" xfId="22476" xr:uid="{FFC990F6-42BA-4B5E-B4DE-3A3031FCB1AD}"/>
    <cellStyle name="40% - Accent2 6 3 2 2 2 2 2" xfId="32491" xr:uid="{FF8421BD-CD27-4232-A5F7-614472711095}"/>
    <cellStyle name="40% - Accent2 6 3 2 2 2 3" xfId="27599" xr:uid="{E7B6828A-0A73-4157-9F9E-1346032C414C}"/>
    <cellStyle name="40% - Accent2 6 3 2 2 3" xfId="22475" xr:uid="{1FD1B9D0-C22B-4252-8644-B2332EE7F56E}"/>
    <cellStyle name="40% - Accent2 6 3 2 2 3 2" xfId="32490" xr:uid="{421AA3BD-C6D0-4B89-8432-8CA37AD435DB}"/>
    <cellStyle name="40% - Accent2 6 3 2 2 4" xfId="27598" xr:uid="{39E33300-D4AF-41CD-B6CF-3DD4160B9821}"/>
    <cellStyle name="40% - Accent2 6 3 2 3" xfId="8737" xr:uid="{40A08AA4-E2CF-47FA-960F-48A28B47095A}"/>
    <cellStyle name="40% - Accent2 6 3 2 3 2" xfId="22477" xr:uid="{227BFA5C-B34A-4400-AD37-878F9A440763}"/>
    <cellStyle name="40% - Accent2 6 3 2 3 2 2" xfId="32492" xr:uid="{A5B90878-5C8C-4FCD-BEE2-84F6FF70B717}"/>
    <cellStyle name="40% - Accent2 6 3 2 3 3" xfId="27600" xr:uid="{B1DD034F-0BC4-4631-8BD9-C26F57E00D02}"/>
    <cellStyle name="40% - Accent2 6 3 2 4" xfId="22474" xr:uid="{C2DAC4A9-34D3-4AE7-A148-22D321C085A3}"/>
    <cellStyle name="40% - Accent2 6 3 2 4 2" xfId="32489" xr:uid="{5101BCCF-AA4F-4521-AB02-AAD190603400}"/>
    <cellStyle name="40% - Accent2 6 3 2 5" xfId="27597" xr:uid="{E1A8359B-6298-43F6-A7CD-B02696E0A440}"/>
    <cellStyle name="40% - Accent2 6 3 2 6" xfId="38380" xr:uid="{99C09543-7550-4276-BCCC-FEF05BD72995}"/>
    <cellStyle name="40% - Accent2 6 3 3" xfId="8738" xr:uid="{39ABC1F4-7533-44F1-99DD-42B59B8AE3F0}"/>
    <cellStyle name="40% - Accent2 6 3 3 2" xfId="8739" xr:uid="{EBF56F48-0D9B-4CA8-8497-AB04597A1D35}"/>
    <cellStyle name="40% - Accent2 6 3 3 2 2" xfId="22479" xr:uid="{5A6EA25F-629C-46CD-8AFE-436B4816728B}"/>
    <cellStyle name="40% - Accent2 6 3 3 2 2 2" xfId="32494" xr:uid="{2ECE484B-42AD-4DE9-9B05-E87874317BD2}"/>
    <cellStyle name="40% - Accent2 6 3 3 2 3" xfId="27602" xr:uid="{6B4F3D44-0243-434A-9F13-5D6502B71FDC}"/>
    <cellStyle name="40% - Accent2 6 3 3 3" xfId="22478" xr:uid="{97B3E193-5196-45C8-AFDE-2B4E5A577F21}"/>
    <cellStyle name="40% - Accent2 6 3 3 3 2" xfId="32493" xr:uid="{976537F5-BBED-4A99-8419-89066C175193}"/>
    <cellStyle name="40% - Accent2 6 3 3 4" xfId="27601" xr:uid="{46848194-188C-4846-8B31-5C3CB20747C2}"/>
    <cellStyle name="40% - Accent2 6 3 3 5" xfId="39040" xr:uid="{2B1FEFA6-915E-4C39-BF1E-D23859A20F20}"/>
    <cellStyle name="40% - Accent2 6 3 4" xfId="8740" xr:uid="{D7C16BBA-2C46-46C4-A628-0642427B9440}"/>
    <cellStyle name="40% - Accent2 6 3 4 2" xfId="22480" xr:uid="{7FB376C6-3CA4-4E6D-8D34-8E962C270EB4}"/>
    <cellStyle name="40% - Accent2 6 3 4 2 2" xfId="32495" xr:uid="{7248E33D-A202-4C60-BB6B-4028DC5947C6}"/>
    <cellStyle name="40% - Accent2 6 3 4 3" xfId="27603" xr:uid="{AEA612E0-3610-4A0F-82D5-F614BFFB6F80}"/>
    <cellStyle name="40% - Accent2 6 3 5" xfId="22473" xr:uid="{832B36E5-84CA-423C-AFE6-EF0ECE6E57D6}"/>
    <cellStyle name="40% - Accent2 6 3 5 2" xfId="32488" xr:uid="{B1BC33B1-9FD7-4184-852D-06A1F700CBF1}"/>
    <cellStyle name="40% - Accent2 6 3 6" xfId="27596" xr:uid="{61FF2659-450C-4072-B99F-78D925679D07}"/>
    <cellStyle name="40% - Accent2 6 3 7" xfId="37740" xr:uid="{6138F317-05D0-4B09-A72B-EF073A2A0DEF}"/>
    <cellStyle name="40% - Accent2 6 4" xfId="8741" xr:uid="{CEF1BF18-3C4F-4D2F-9945-72E66E7096C6}"/>
    <cellStyle name="40% - Accent2 6 4 2" xfId="8742" xr:uid="{5C872D24-F9C3-43BD-9082-A94EA5B23648}"/>
    <cellStyle name="40% - Accent2 6 4 2 2" xfId="22482" xr:uid="{28EEDFBD-A4FC-4716-BB72-FC4D2F687066}"/>
    <cellStyle name="40% - Accent2 6 4 2 2 2" xfId="32497" xr:uid="{3D6749AC-A4E9-47E8-B6F1-9BD3F9C7CE5A}"/>
    <cellStyle name="40% - Accent2 6 4 2 3" xfId="27605" xr:uid="{87BA54CC-4C00-4974-BDF5-536B91D9A7D5}"/>
    <cellStyle name="40% - Accent2 6 4 3" xfId="22481" xr:uid="{ACF8D25C-81BD-47CE-86A1-6675EDE01396}"/>
    <cellStyle name="40% - Accent2 6 4 3 2" xfId="32496" xr:uid="{AE88332D-556A-4ABE-954F-402B75E11920}"/>
    <cellStyle name="40% - Accent2 6 4 4" xfId="27604" xr:uid="{E726AACD-C60F-499A-9C23-9285A4FEA64D}"/>
    <cellStyle name="40% - Accent2 6 4 5" xfId="38087" xr:uid="{668FB4F4-70AC-4060-AA5A-5FA72E53A3E9}"/>
    <cellStyle name="40% - Accent2 6 5" xfId="8743" xr:uid="{B7F3962B-A5CA-49A7-AE2E-42B9535CF45E}"/>
    <cellStyle name="40% - Accent2 6 5 2" xfId="38742" xr:uid="{9578E07B-68E8-4351-8EE2-114A8FF1758B}"/>
    <cellStyle name="40% - Accent2 6 6" xfId="36379" xr:uid="{62296735-7E3F-41F1-8E70-73C737047C07}"/>
    <cellStyle name="40% - Accent2 7" xfId="2062" xr:uid="{41250C54-E92A-4EE6-A5B0-18FE6D086BE9}"/>
    <cellStyle name="40% - Accent2 7 2" xfId="2063" xr:uid="{95D8A546-C1CA-411E-B506-4ADA29982DB5}"/>
    <cellStyle name="40% - Accent2 7 2 2" xfId="8746" xr:uid="{402DFE87-143C-4AD1-9397-12B85BAC5A04}"/>
    <cellStyle name="40% - Accent2 7 2 2 2" xfId="8747" xr:uid="{E608571A-5A53-44DC-9C6C-4C82572B16BA}"/>
    <cellStyle name="40% - Accent2 7 2 2 2 2" xfId="8748" xr:uid="{2886BBEE-1133-4B81-8DFB-3C8EAB213BB9}"/>
    <cellStyle name="40% - Accent2 7 2 2 2 2 2" xfId="8749" xr:uid="{94CC1CAB-4E2F-4531-93A4-502A814787FD}"/>
    <cellStyle name="40% - Accent2 7 2 2 2 2 2 2" xfId="22487" xr:uid="{EEB38D45-A7E5-425B-84BC-CC0B491CFE1F}"/>
    <cellStyle name="40% - Accent2 7 2 2 2 2 2 2 2" xfId="32502" xr:uid="{ADFD46D3-EF34-4B1E-A5FA-CAB208A93F70}"/>
    <cellStyle name="40% - Accent2 7 2 2 2 2 2 3" xfId="27610" xr:uid="{7A5D70FD-BDAD-4310-A87D-B8ACEAF167DD}"/>
    <cellStyle name="40% - Accent2 7 2 2 2 2 3" xfId="22486" xr:uid="{63C3ECF1-BBF5-4C0F-A070-0954709D3342}"/>
    <cellStyle name="40% - Accent2 7 2 2 2 2 3 2" xfId="32501" xr:uid="{37D59D32-9128-4BD9-9338-7C5AAD1518AD}"/>
    <cellStyle name="40% - Accent2 7 2 2 2 2 4" xfId="27609" xr:uid="{D3DDBD10-1393-477A-B5A2-47473C689B33}"/>
    <cellStyle name="40% - Accent2 7 2 2 2 3" xfId="8750" xr:uid="{C40C59C9-9EE6-4E9B-99D6-A54CA8893830}"/>
    <cellStyle name="40% - Accent2 7 2 2 2 3 2" xfId="22488" xr:uid="{D4C00AC5-2029-41F0-9605-C57CB514CCDA}"/>
    <cellStyle name="40% - Accent2 7 2 2 2 3 2 2" xfId="32503" xr:uid="{A1D93436-B9EA-4067-A3B1-2D331EDCB039}"/>
    <cellStyle name="40% - Accent2 7 2 2 2 3 3" xfId="27611" xr:uid="{9BAF6500-F008-4610-A3D4-DBDABDD4FC30}"/>
    <cellStyle name="40% - Accent2 7 2 2 2 4" xfId="22485" xr:uid="{F012BFC4-8C02-44EB-B7A2-2EB210D784ED}"/>
    <cellStyle name="40% - Accent2 7 2 2 2 4 2" xfId="32500" xr:uid="{3E8C8308-3CB2-4F0C-B594-96A71B807F59}"/>
    <cellStyle name="40% - Accent2 7 2 2 2 5" xfId="27608" xr:uid="{1B8F99F8-659A-4FAC-936F-6F2E8025DB55}"/>
    <cellStyle name="40% - Accent2 7 2 2 3" xfId="8751" xr:uid="{03FE6318-AACA-4916-A74F-5569C32FB29B}"/>
    <cellStyle name="40% - Accent2 7 2 2 3 2" xfId="8752" xr:uid="{536FBE7C-9343-4905-840D-B4B7B6DA9903}"/>
    <cellStyle name="40% - Accent2 7 2 2 3 2 2" xfId="22490" xr:uid="{CCA432B2-6A7C-49C6-90C6-A1EC10419840}"/>
    <cellStyle name="40% - Accent2 7 2 2 3 2 2 2" xfId="32505" xr:uid="{9FBA7127-1628-4C2F-B6F7-02E83415FD51}"/>
    <cellStyle name="40% - Accent2 7 2 2 3 2 3" xfId="27613" xr:uid="{7D1C86D4-EF98-4E0A-A706-D9CEACCAA9AB}"/>
    <cellStyle name="40% - Accent2 7 2 2 3 3" xfId="22489" xr:uid="{D7B37C57-AA3F-4454-A67C-A67DEA404BAC}"/>
    <cellStyle name="40% - Accent2 7 2 2 3 3 2" xfId="32504" xr:uid="{F91C5626-9CA7-4837-9346-440A5EC52F4D}"/>
    <cellStyle name="40% - Accent2 7 2 2 3 4" xfId="27612" xr:uid="{E3FF3ABF-7387-4FC2-88E7-6E87F205BA41}"/>
    <cellStyle name="40% - Accent2 7 2 2 4" xfId="8753" xr:uid="{515E6DC8-684D-4A0A-A5F2-427E5CA0100B}"/>
    <cellStyle name="40% - Accent2 7 2 2 4 2" xfId="22491" xr:uid="{B0CB2E78-28B4-4E04-AB37-3546DF81AD83}"/>
    <cellStyle name="40% - Accent2 7 2 2 4 2 2" xfId="32506" xr:uid="{B03587FC-2E96-480C-8289-B1BA0672A68D}"/>
    <cellStyle name="40% - Accent2 7 2 2 4 3" xfId="27614" xr:uid="{EA14A16C-6E79-4087-BE78-A1B13E88DC2D}"/>
    <cellStyle name="40% - Accent2 7 2 2 5" xfId="22484" xr:uid="{9130FFCF-1209-4DE1-BA87-9EC14B291BA8}"/>
    <cellStyle name="40% - Accent2 7 2 2 5 2" xfId="32499" xr:uid="{F1B3B8C9-DEDD-42C7-AFF5-62DCCD2C3510}"/>
    <cellStyle name="40% - Accent2 7 2 2 6" xfId="27607" xr:uid="{392080DD-0442-4D58-B3F0-7E83653F71B6}"/>
    <cellStyle name="40% - Accent2 7 2 3" xfId="8754" xr:uid="{0254DE79-4F23-4A09-8120-8E0804DCCE9D}"/>
    <cellStyle name="40% - Accent2 7 2 3 2" xfId="8755" xr:uid="{70DF8D2C-48DA-4A43-8965-3CAA55AA532C}"/>
    <cellStyle name="40% - Accent2 7 2 3 2 2" xfId="8756" xr:uid="{058A640A-CFC6-4484-9533-D0B0606E3189}"/>
    <cellStyle name="40% - Accent2 7 2 3 2 2 2" xfId="22494" xr:uid="{61CCD95C-A4C9-4664-8284-B80A08420910}"/>
    <cellStyle name="40% - Accent2 7 2 3 2 2 2 2" xfId="32509" xr:uid="{2596F15C-5A5B-4AAE-AB02-EA2AAB88053A}"/>
    <cellStyle name="40% - Accent2 7 2 3 2 2 3" xfId="27617" xr:uid="{BEB92C88-6CD6-426F-B262-AFB65F6063C2}"/>
    <cellStyle name="40% - Accent2 7 2 3 2 3" xfId="22493" xr:uid="{F5ED19FB-FA3C-41BA-B94D-C9518208F103}"/>
    <cellStyle name="40% - Accent2 7 2 3 2 3 2" xfId="32508" xr:uid="{CE17ED4D-DD59-433D-8681-DAD0DE8283DC}"/>
    <cellStyle name="40% - Accent2 7 2 3 2 4" xfId="27616" xr:uid="{C134D4A3-A995-475B-B404-A764BBCE790F}"/>
    <cellStyle name="40% - Accent2 7 2 3 3" xfId="8757" xr:uid="{24D265CC-43B7-4F07-9403-974B279D8B2F}"/>
    <cellStyle name="40% - Accent2 7 2 3 3 2" xfId="22495" xr:uid="{E70580E9-19EF-44F7-9001-DBE1A660EE03}"/>
    <cellStyle name="40% - Accent2 7 2 3 3 2 2" xfId="32510" xr:uid="{2C6ECDAD-1C54-4029-8B5F-6B035D03B816}"/>
    <cellStyle name="40% - Accent2 7 2 3 3 3" xfId="27618" xr:uid="{A3D17B59-FE01-4140-844B-6F530DF1DDD7}"/>
    <cellStyle name="40% - Accent2 7 2 3 4" xfId="22492" xr:uid="{9ABD8366-80EF-4ECC-84A6-16904048DAE6}"/>
    <cellStyle name="40% - Accent2 7 2 3 4 2" xfId="32507" xr:uid="{74177238-6D1A-4BE5-BE2F-BEBC6CB0459B}"/>
    <cellStyle name="40% - Accent2 7 2 3 5" xfId="27615" xr:uid="{05CADBD0-4544-4D8F-947A-B144F1A2674B}"/>
    <cellStyle name="40% - Accent2 7 2 4" xfId="8758" xr:uid="{CAF4895C-95B6-4520-B12C-A7A1F671DF87}"/>
    <cellStyle name="40% - Accent2 7 2 4 2" xfId="8759" xr:uid="{FE919E94-00A6-42D5-893F-5CC30410CE20}"/>
    <cellStyle name="40% - Accent2 7 2 4 2 2" xfId="22497" xr:uid="{6E4DFC83-748B-4005-BF19-0084C3F429BA}"/>
    <cellStyle name="40% - Accent2 7 2 4 2 2 2" xfId="32512" xr:uid="{38C6BAE8-A8FC-4B21-8C7C-551A09D078DE}"/>
    <cellStyle name="40% - Accent2 7 2 4 2 3" xfId="27620" xr:uid="{F672D913-ECFD-46FA-80A6-16D920367587}"/>
    <cellStyle name="40% - Accent2 7 2 4 3" xfId="22496" xr:uid="{F7C79C23-30C9-4D1B-872C-C00E8C9CB3C3}"/>
    <cellStyle name="40% - Accent2 7 2 4 3 2" xfId="32511" xr:uid="{DCF4F560-3FB4-4C7D-980B-53A6AD0E6053}"/>
    <cellStyle name="40% - Accent2 7 2 4 4" xfId="27619" xr:uid="{ECCA897B-4E4C-47E8-A440-D9DCFFEC2F42}"/>
    <cellStyle name="40% - Accent2 7 2 5" xfId="8760" xr:uid="{26A101B0-880D-40C8-A399-91CFC5657C08}"/>
    <cellStyle name="40% - Accent2 7 2 5 2" xfId="22498" xr:uid="{4566EE29-6420-4550-A572-1AA6B578CBBD}"/>
    <cellStyle name="40% - Accent2 7 2 5 2 2" xfId="32513" xr:uid="{4E16DB12-9F8B-45AC-BA71-D35124FAD2AD}"/>
    <cellStyle name="40% - Accent2 7 2 5 3" xfId="27621" xr:uid="{C9DC825C-BE7B-4E53-8172-84550D2BB83C}"/>
    <cellStyle name="40% - Accent2 7 2 6" xfId="8745" xr:uid="{FBF6E437-6B94-4FA9-BE41-ADEE991522F1}"/>
    <cellStyle name="40% - Accent2 7 2 6 2" xfId="22483" xr:uid="{BA86E581-4790-4E92-951D-8A280CECF8D7}"/>
    <cellStyle name="40% - Accent2 7 2 6 2 2" xfId="32498" xr:uid="{8CBD768C-8A1D-43F9-BF9F-4E5146D80625}"/>
    <cellStyle name="40% - Accent2 7 2 6 3" xfId="27606" xr:uid="{D0217EC7-B752-457C-9B97-B66ED7298FE5}"/>
    <cellStyle name="40% - Accent2 7 2 7" xfId="36724" xr:uid="{195FCA71-3456-4CC9-ABAF-4DE08C996B44}"/>
    <cellStyle name="40% - Accent2 7 3" xfId="6063" xr:uid="{D151E32E-FE74-434F-9179-90CA957BCF9E}"/>
    <cellStyle name="40% - Accent2 7 3 2" xfId="8762" xr:uid="{83D7A268-36F9-4B57-A66C-76270A67B761}"/>
    <cellStyle name="40% - Accent2 7 3 2 2" xfId="8763" xr:uid="{EC6C7E69-6AAE-4774-9596-431796DCC29F}"/>
    <cellStyle name="40% - Accent2 7 3 2 2 2" xfId="8764" xr:uid="{B5716664-46B9-4BCD-8823-C5543DDDAB43}"/>
    <cellStyle name="40% - Accent2 7 3 2 2 2 2" xfId="22502" xr:uid="{7F74F534-89BA-478A-9217-CC757736708A}"/>
    <cellStyle name="40% - Accent2 7 3 2 2 2 2 2" xfId="32517" xr:uid="{E4F1035A-2AAD-4842-8325-678BB23DDDFC}"/>
    <cellStyle name="40% - Accent2 7 3 2 2 2 3" xfId="27625" xr:uid="{3BF0B73A-9ABF-432B-ACAB-B8A4C964A2E0}"/>
    <cellStyle name="40% - Accent2 7 3 2 2 3" xfId="22501" xr:uid="{70FC78CE-9B0D-4997-8166-A22164816D0A}"/>
    <cellStyle name="40% - Accent2 7 3 2 2 3 2" xfId="32516" xr:uid="{4B28AB5C-FF73-490B-AB40-A459C25DC4A5}"/>
    <cellStyle name="40% - Accent2 7 3 2 2 4" xfId="27624" xr:uid="{E63723D1-15B7-410E-81EC-1712E62EF033}"/>
    <cellStyle name="40% - Accent2 7 3 2 3" xfId="8765" xr:uid="{B50E0CB6-59E2-4FE8-A726-6A6E1776C87D}"/>
    <cellStyle name="40% - Accent2 7 3 2 3 2" xfId="22503" xr:uid="{6AF042F7-D183-4AAB-AEFF-3EEDFA19C3EE}"/>
    <cellStyle name="40% - Accent2 7 3 2 3 2 2" xfId="32518" xr:uid="{82C56CE3-CBFB-4F7D-AAD4-273B926ECDC1}"/>
    <cellStyle name="40% - Accent2 7 3 2 3 3" xfId="27626" xr:uid="{0916D64E-A363-4945-A7D4-4C983455185F}"/>
    <cellStyle name="40% - Accent2 7 3 2 4" xfId="22500" xr:uid="{AFB8756B-31A1-4B85-B855-0E1EE78E62B9}"/>
    <cellStyle name="40% - Accent2 7 3 2 4 2" xfId="32515" xr:uid="{7E3DC23C-7986-4C17-9EAA-34904E33D81F}"/>
    <cellStyle name="40% - Accent2 7 3 2 5" xfId="27623" xr:uid="{C163DD9E-2DDA-43A4-A396-F2C329056AD3}"/>
    <cellStyle name="40% - Accent2 7 3 2 6" xfId="38395" xr:uid="{E67BC82A-FB62-46A6-A8A4-58E8968E4FF5}"/>
    <cellStyle name="40% - Accent2 7 3 3" xfId="8766" xr:uid="{5E53290B-92C0-4D78-858A-F48E79EDA425}"/>
    <cellStyle name="40% - Accent2 7 3 3 2" xfId="8767" xr:uid="{5B2B96F1-D3D4-4D72-951B-C428CBC7D253}"/>
    <cellStyle name="40% - Accent2 7 3 3 2 2" xfId="22505" xr:uid="{FE087C37-E48C-4EF1-9916-AD1F54D66C90}"/>
    <cellStyle name="40% - Accent2 7 3 3 2 2 2" xfId="32520" xr:uid="{35F2C6CB-D307-4097-B7D0-E2EAE3746F4E}"/>
    <cellStyle name="40% - Accent2 7 3 3 2 3" xfId="27628" xr:uid="{1BB90453-C08D-4138-8186-9FE0E62B09F9}"/>
    <cellStyle name="40% - Accent2 7 3 3 3" xfId="22504" xr:uid="{5E917B20-DCC0-4954-8E80-390DA58E2931}"/>
    <cellStyle name="40% - Accent2 7 3 3 3 2" xfId="32519" xr:uid="{9D82C0B8-CCFF-4109-9578-7D32728613E8}"/>
    <cellStyle name="40% - Accent2 7 3 3 4" xfId="27627" xr:uid="{D864E660-688E-4B08-81B3-BABB98B60CE1}"/>
    <cellStyle name="40% - Accent2 7 3 3 5" xfId="39055" xr:uid="{95000866-36C2-4DFC-A1F5-D08E8DD68418}"/>
    <cellStyle name="40% - Accent2 7 3 4" xfId="8768" xr:uid="{D5C081D5-5F19-42CE-B41F-8E8D9B16E4F5}"/>
    <cellStyle name="40% - Accent2 7 3 4 2" xfId="22506" xr:uid="{92058440-5AAA-4383-A383-1614CF6F8C18}"/>
    <cellStyle name="40% - Accent2 7 3 4 2 2" xfId="32521" xr:uid="{D6A8BEC2-A7CD-49E2-8355-9882152AE7DA}"/>
    <cellStyle name="40% - Accent2 7 3 4 3" xfId="27629" xr:uid="{8CC20C53-2761-40D7-A532-7B88645E9D02}"/>
    <cellStyle name="40% - Accent2 7 3 5" xfId="8761" xr:uid="{EDB0FB5E-DB85-4373-8F04-C441D0628264}"/>
    <cellStyle name="40% - Accent2 7 3 5 2" xfId="22499" xr:uid="{DC52DE0B-783F-434B-B661-D1996DBECE29}"/>
    <cellStyle name="40% - Accent2 7 3 5 2 2" xfId="32514" xr:uid="{B63868AF-DFE1-410D-B32C-8C1AF784A59B}"/>
    <cellStyle name="40% - Accent2 7 3 5 3" xfId="27622" xr:uid="{2FC3830E-4AFF-437B-98E7-8FFA2A7B205E}"/>
    <cellStyle name="40% - Accent2 7 3 6" xfId="37755" xr:uid="{EDB217B4-27D8-44F5-8064-3A0BD803BC6D}"/>
    <cellStyle name="40% - Accent2 7 4" xfId="8769" xr:uid="{0658EEA4-55A7-4A32-AACB-889DBC2A43D8}"/>
    <cellStyle name="40% - Accent2 7 4 2" xfId="8770" xr:uid="{73F53C17-7740-4861-B4CB-41406DDE66CF}"/>
    <cellStyle name="40% - Accent2 7 4 2 2" xfId="22508" xr:uid="{95EB2E10-2021-43DE-94BC-15B15C36554F}"/>
    <cellStyle name="40% - Accent2 7 4 2 2 2" xfId="32523" xr:uid="{E34C88BD-CB9A-4418-9E23-CD2141013DAF}"/>
    <cellStyle name="40% - Accent2 7 4 2 3" xfId="27631" xr:uid="{2D2E25C0-9CEE-471E-B914-33D66A0E51A5}"/>
    <cellStyle name="40% - Accent2 7 4 3" xfId="22507" xr:uid="{FE2A59F3-53B9-4A47-AEFF-B7081F39BF4F}"/>
    <cellStyle name="40% - Accent2 7 4 3 2" xfId="32522" xr:uid="{B0A9271E-4927-4582-87FC-D5F74C8855EC}"/>
    <cellStyle name="40% - Accent2 7 4 4" xfId="27630" xr:uid="{7923C9F9-D81A-4205-BCA6-4D5B3D453436}"/>
    <cellStyle name="40% - Accent2 7 4 5" xfId="38102" xr:uid="{312AE273-0709-442A-BEC1-362EC68F1BC9}"/>
    <cellStyle name="40% - Accent2 7 5" xfId="8771" xr:uid="{34EA3E54-E7DF-45B4-B2FE-BC1F2B18C0E4}"/>
    <cellStyle name="40% - Accent2 7 5 2" xfId="38757" xr:uid="{FD9117A1-6603-4C3E-8DAE-F5CE376EB26F}"/>
    <cellStyle name="40% - Accent2 7 6" xfId="8744" xr:uid="{D77E05A1-5ED9-4179-822A-99377398E28A}"/>
    <cellStyle name="40% - Accent2 7 7" xfId="36393" xr:uid="{FF508146-2DC8-4334-8BBD-E293545130CB}"/>
    <cellStyle name="40% - Accent2 8" xfId="2064" xr:uid="{EF32501F-9272-48C0-82E8-0C3D31BA16BE}"/>
    <cellStyle name="40% - Accent2 8 2" xfId="2065" xr:uid="{7FC8DA27-8EEA-4050-B2C1-3DDDDD76DB61}"/>
    <cellStyle name="40% - Accent2 8 2 2" xfId="36725" xr:uid="{C9645652-9926-4059-89F6-05D423B8732F}"/>
    <cellStyle name="40% - Accent2 8 3" xfId="8772" xr:uid="{425CA89F-DD27-492F-9C39-D0CA1152C600}"/>
    <cellStyle name="40% - Accent2 8 3 2" xfId="38409" xr:uid="{E74147E6-4860-4AA4-9F69-385F3E4CCD65}"/>
    <cellStyle name="40% - Accent2 8 3 3" xfId="39069" xr:uid="{4782BA0C-4450-4B5C-8286-ACE8360FC541}"/>
    <cellStyle name="40% - Accent2 8 3 4" xfId="37769" xr:uid="{482560C3-9C23-4A8C-BC51-03B06CEE2795}"/>
    <cellStyle name="40% - Accent2 8 4" xfId="38116" xr:uid="{71639B4D-2A3A-4607-A1D0-EF3FF69DAAB5}"/>
    <cellStyle name="40% - Accent2 8 5" xfId="38771" xr:uid="{FB1317F8-48BA-4C7D-8188-90EE33BE1781}"/>
    <cellStyle name="40% - Accent2 8 6" xfId="36407" xr:uid="{3936834F-0C8B-4BA0-B1CD-BDC724787982}"/>
    <cellStyle name="40% - Accent2 9" xfId="2066" xr:uid="{6644B9BE-0895-478B-9EBB-98934FDF642D}"/>
    <cellStyle name="40% - Accent2 9 2" xfId="2067" xr:uid="{EDC73FFB-7E98-4783-8C26-ED3A83D4D06E}"/>
    <cellStyle name="40% - Accent2 9 2 2" xfId="36726" xr:uid="{B3E5B5FD-32CB-435A-A522-DE196A5DFEE8}"/>
    <cellStyle name="40% - Accent2 9 3" xfId="8773" xr:uid="{741245AD-9630-46F7-9561-9090ABB35E62}"/>
    <cellStyle name="40% - Accent2 9 3 2" xfId="38424" xr:uid="{4B7623D8-7A33-4E3B-A063-6557AC09D6A4}"/>
    <cellStyle name="40% - Accent2 9 3 3" xfId="39083" xr:uid="{1A128BD5-4C76-4710-B8F0-9D5BC9D1C63F}"/>
    <cellStyle name="40% - Accent2 9 3 4" xfId="37783" xr:uid="{60A84BEA-56B5-4DA1-BEE9-41E878302ACD}"/>
    <cellStyle name="40% - Accent2 9 4" xfId="38129" xr:uid="{EB30F531-D721-4E31-A5D4-3D7F6D5CEBD3}"/>
    <cellStyle name="40% - Accent2 9 5" xfId="38786" xr:uid="{71B9E0C0-75E7-4141-A419-9DE998FF7719}"/>
    <cellStyle name="40% - Accent2 9 6" xfId="36420" xr:uid="{89A2581B-B107-4661-BF78-AC356734AE93}"/>
    <cellStyle name="40% - Accent3" xfId="37" builtinId="39" customBuiltin="1"/>
    <cellStyle name="40% - Accent3 10" xfId="2068" xr:uid="{F476CF00-E160-4D1A-9C9A-252E10828989}"/>
    <cellStyle name="40% - Accent3 10 2" xfId="8774" xr:uid="{DA7D69BD-C215-432B-94F3-F1EB0DAF3DA6}"/>
    <cellStyle name="40% - Accent3 10 2 2" xfId="36728" xr:uid="{CEF30C18-3879-4BDF-A1E0-427BEA0C10E6}"/>
    <cellStyle name="40% - Accent3 10 3" xfId="37799" xr:uid="{233084A2-F444-45C4-AEFA-AC9D2EA23890}"/>
    <cellStyle name="40% - Accent3 10 3 2" xfId="38441" xr:uid="{B2AC39CE-56A8-4C42-93E2-05144A7C87C9}"/>
    <cellStyle name="40% - Accent3 10 3 3" xfId="39100" xr:uid="{5D6D3595-D1EF-49B3-9CFF-54098430F30F}"/>
    <cellStyle name="40% - Accent3 10 4" xfId="38146" xr:uid="{44602774-B2F9-414D-A8B1-4A94EC1682F4}"/>
    <cellStyle name="40% - Accent3 10 5" xfId="38803" xr:uid="{D6738A92-EECD-4FFC-92B6-A47CBA1DD936}"/>
    <cellStyle name="40% - Accent3 10 6" xfId="36438" xr:uid="{45D127DF-9469-4524-B760-0BC788F6D495}"/>
    <cellStyle name="40% - Accent3 11" xfId="2069" xr:uid="{197D92B2-2381-4C89-8C5A-51A4D9FD81C1}"/>
    <cellStyle name="40% - Accent3 11 2" xfId="8775" xr:uid="{CEEB6A67-F57D-43E6-9DC5-018F2E33CE05}"/>
    <cellStyle name="40% - Accent3 11 2 2" xfId="36729" xr:uid="{7E995030-BC03-418C-BF2B-D82807C0F741}"/>
    <cellStyle name="40% - Accent3 11 3" xfId="37812" xr:uid="{16F66A82-179C-4455-A31D-4801FC592048}"/>
    <cellStyle name="40% - Accent3 11 3 2" xfId="38454" xr:uid="{BDF3DF7E-8720-46D2-9D45-CBDDE2D6AF1B}"/>
    <cellStyle name="40% - Accent3 11 3 3" xfId="39115" xr:uid="{164E94A1-B568-438E-A15F-DFF541694969}"/>
    <cellStyle name="40% - Accent3 11 4" xfId="38160" xr:uid="{3D878A73-1E7F-4850-86E8-F34B22BF0454}"/>
    <cellStyle name="40% - Accent3 11 5" xfId="38817" xr:uid="{9809F707-0E39-417B-BAC5-5C5C4C982438}"/>
    <cellStyle name="40% - Accent3 11 6" xfId="36451" xr:uid="{19E20D96-273D-48B4-9FE1-CBC0314CFC9D}"/>
    <cellStyle name="40% - Accent3 12" xfId="2070" xr:uid="{495699A4-F91C-4099-BDA3-46B390D18ED4}"/>
    <cellStyle name="40% - Accent3 12 2" xfId="36730" xr:uid="{1EE6104C-12DA-4E90-B36A-8299E2D3D79E}"/>
    <cellStyle name="40% - Accent3 13" xfId="2071" xr:uid="{594B2C71-C11C-465C-8606-631AD58D2BC7}"/>
    <cellStyle name="40% - Accent3 13 2" xfId="36731" xr:uid="{AAE25124-4F60-4F18-9942-1C92B2685D3C}"/>
    <cellStyle name="40% - Accent3 14" xfId="2072" xr:uid="{5B6870AD-A42F-4D1A-94F3-1E44E62FB379}"/>
    <cellStyle name="40% - Accent3 14 2" xfId="36732" xr:uid="{FB17C78C-3132-47DF-B011-01CFD9B9EB4B}"/>
    <cellStyle name="40% - Accent3 15" xfId="2073" xr:uid="{6B5620D7-4D74-4311-9B70-33EC3BD8A807}"/>
    <cellStyle name="40% - Accent3 15 2" xfId="36733" xr:uid="{0CA3A19F-989F-45C0-B739-D2274CF63B01}"/>
    <cellStyle name="40% - Accent3 16" xfId="21219" xr:uid="{A3A41C04-8DD8-4416-86C9-1B275C8CB2F0}"/>
    <cellStyle name="40% - Accent3 16 2" xfId="36734" xr:uid="{A6B46DD8-B674-4AB1-A525-51FDC23B91D1}"/>
    <cellStyle name="40% - Accent3 17" xfId="436" xr:uid="{36A03BEA-69B5-4C52-AFF0-89CC32699470}"/>
    <cellStyle name="40% - Accent3 17 2" xfId="36735" xr:uid="{E94EFB98-EEB9-4437-A70B-AB0AEE7B59C8}"/>
    <cellStyle name="40% - Accent3 18" xfId="36736" xr:uid="{FB04AD3A-F4E6-45E4-A23F-E1C45CECCBAA}"/>
    <cellStyle name="40% - Accent3 19" xfId="36737" xr:uid="{CA6535B2-D2FA-49BB-BD8B-EC96E2061CAA}"/>
    <cellStyle name="40% - Accent3 2" xfId="143" xr:uid="{9C5C650C-C4DE-4B16-8EB1-D4286F9D12A0}"/>
    <cellStyle name="40% - Accent3 2 2" xfId="438" xr:uid="{6080355C-C9C0-40E6-A149-26612A54F10A}"/>
    <cellStyle name="40% - Accent3 2 2 2" xfId="6065" xr:uid="{A657EE61-B24F-46E1-9999-85F4080A5877}"/>
    <cellStyle name="40% - Accent3 2 2 2 2" xfId="8778" xr:uid="{E3C049ED-5A37-4032-9CE3-33B1AF4BD9C9}"/>
    <cellStyle name="40% - Accent3 2 2 2 2 2" xfId="38513" xr:uid="{10436093-488D-4FB8-AE83-7BFD7282242E}"/>
    <cellStyle name="40% - Accent3 2 2 2 2 3" xfId="39174" xr:uid="{C86635CF-F5EE-45CC-8C99-C9B10B865874}"/>
    <cellStyle name="40% - Accent3 2 2 2 2 4" xfId="37869" xr:uid="{1C6EF61B-30DA-4658-8A44-40BC61C68BF5}"/>
    <cellStyle name="40% - Accent3 2 2 2 3" xfId="38221" xr:uid="{EC69297E-5DD3-4285-9B94-7A1F80AF0823}"/>
    <cellStyle name="40% - Accent3 2 2 2 4" xfId="38880" xr:uid="{6A94B4F6-BE77-44DE-9172-BE2A0C393E3E}"/>
    <cellStyle name="40% - Accent3 2 2 2 5" xfId="36739" xr:uid="{EECE4B39-00E5-4D0F-9FB0-9A798176A125}"/>
    <cellStyle name="40% - Accent3 2 2 3" xfId="8779" xr:uid="{4354961F-0791-4F78-B637-97472983CCFB}"/>
    <cellStyle name="40% - Accent3 2 2 3 2" xfId="8780" xr:uid="{51AE183F-6412-42A2-9A29-163C72743154}"/>
    <cellStyle name="40% - Accent3 2 2 3 2 2" xfId="38340" xr:uid="{CA92DD6D-6BD2-4739-842A-6D6C11A3B34E}"/>
    <cellStyle name="40% - Accent3 2 2 3 3" xfId="38998" xr:uid="{75157920-97E7-48DA-9B3B-F854CCF8828C}"/>
    <cellStyle name="40% - Accent3 2 2 3 4" xfId="37700" xr:uid="{EB975C0D-D1AB-4BE9-BBD4-F26DF64C4663}"/>
    <cellStyle name="40% - Accent3 2 2 4" xfId="8777" xr:uid="{EDFE5635-5A8A-429A-BA59-E4356E7428E8}"/>
    <cellStyle name="40% - Accent3 2 2 4 2" xfId="38042" xr:uid="{4FC586CB-97D9-4B19-A276-42A19D663974}"/>
    <cellStyle name="40% - Accent3 2 2 5" xfId="38696" xr:uid="{59CC26BA-CC9D-45FE-96C2-EB827EE4D288}"/>
    <cellStyle name="40% - Accent3 2 2 6" xfId="36338" xr:uid="{18543937-94A0-4664-8F45-E62D9BEAF14E}"/>
    <cellStyle name="40% - Accent3 2 3" xfId="439" xr:uid="{2D1C4E50-E695-451A-9B19-9729AC62EFC4}"/>
    <cellStyle name="40% - Accent3 2 3 2" xfId="2074" xr:uid="{6F6A614C-3EB9-4ED4-BC31-99287FDCEE60}"/>
    <cellStyle name="40% - Accent3 2 3 2 2" xfId="8782" xr:uid="{40ED12EC-2553-41CF-A5D4-EEEA16D1CE9A}"/>
    <cellStyle name="40% - Accent3 2 3 3" xfId="6066" xr:uid="{269DD2D7-AE6D-4EAA-A2DB-86D015FD8BCF}"/>
    <cellStyle name="40% - Accent3 2 3 3 2" xfId="8783" xr:uid="{2A2BEFA1-C200-4F41-9B64-E585FA920618}"/>
    <cellStyle name="40% - Accent3 2 3 4" xfId="8781" xr:uid="{AF5A9F97-153B-42FA-815A-B26CA2CE6209}"/>
    <cellStyle name="40% - Accent3 2 3 5" xfId="21221" xr:uid="{41085007-6B74-4822-9281-40C964EA009D}"/>
    <cellStyle name="40% - Accent3 2 3 6" xfId="36738" xr:uid="{EBE3D5BC-D3A7-43FC-8D43-22B8805134DE}"/>
    <cellStyle name="40% - Accent3 2 4" xfId="8776" xr:uid="{F36FE6B3-E80A-4F00-99F3-BFDA775B70F9}"/>
    <cellStyle name="40% - Accent3 2 4 2" xfId="38294" xr:uid="{9E63815E-32A4-4742-B686-FDD4F80DF318}"/>
    <cellStyle name="40% - Accent3 2 4 3" xfId="38952" xr:uid="{39DE57E2-3853-42F1-9C62-E7653F5F3FAD}"/>
    <cellStyle name="40% - Accent3 2 4 4" xfId="37655" xr:uid="{1B7F4431-7419-4F29-B942-3FC31EA26693}"/>
    <cellStyle name="40% - Accent3 2 5" xfId="21220" xr:uid="{653F1687-3871-4BB7-A25C-E5C41145AC43}"/>
    <cellStyle name="40% - Accent3 2 5 2" xfId="31341" xr:uid="{1F028801-53ED-4D61-BB6E-5EB66EE25DEF}"/>
    <cellStyle name="40% - Accent3 2 6" xfId="26449" xr:uid="{EB78943E-E45B-41B4-B7DD-E372951F76C1}"/>
    <cellStyle name="40% - Accent3 2 7" xfId="437" xr:uid="{3C567D5C-ECF4-46F4-9DB9-F776B744ED36}"/>
    <cellStyle name="40% - Accent3 2_X2" xfId="2075" xr:uid="{842F8682-EFC4-42BF-87FC-63D3F4803459}"/>
    <cellStyle name="40% - Accent3 20" xfId="36740" xr:uid="{00F69F4E-3595-4384-B9D3-3B5580BC952D}"/>
    <cellStyle name="40% - Accent3 21" xfId="36741" xr:uid="{2F9E54F7-8A6A-48CD-A7B4-3434400B8D12}"/>
    <cellStyle name="40% - Accent3 21 2" xfId="36742" xr:uid="{C86D86F5-116E-4024-B162-1418C3C9E4AF}"/>
    <cellStyle name="40% - Accent3 21 2 2" xfId="37870" xr:uid="{00773870-9F20-46D7-944A-806032417AE6}"/>
    <cellStyle name="40% - Accent3 21 2 2 2" xfId="38514" xr:uid="{53A70F24-95D4-42B8-9BA8-DC2552A03379}"/>
    <cellStyle name="40% - Accent3 21 2 2 3" xfId="39175" xr:uid="{B4D89FDF-2C05-4B31-BB2C-80CBF9A16AAD}"/>
    <cellStyle name="40% - Accent3 21 2 3" xfId="38222" xr:uid="{289998B8-E9EC-4FB7-9A24-DB8F4FE72289}"/>
    <cellStyle name="40% - Accent3 21 2 4" xfId="38881" xr:uid="{30FCF06C-2AEC-4402-A265-6DFA4B2A46F9}"/>
    <cellStyle name="40% - Accent3 22" xfId="36743" xr:uid="{1246DE4F-A3E0-415E-9E30-1F23F99B4600}"/>
    <cellStyle name="40% - Accent3 22 2" xfId="36744" xr:uid="{D8635B38-FDC8-41A3-89C4-21AC6B700A98}"/>
    <cellStyle name="40% - Accent3 22 2 2" xfId="37871" xr:uid="{BF0F9D6E-1D44-4C67-825F-4A94BFD6B171}"/>
    <cellStyle name="40% - Accent3 22 2 2 2" xfId="38515" xr:uid="{D45A1B26-A271-468A-A872-70A6BE376A82}"/>
    <cellStyle name="40% - Accent3 22 2 2 3" xfId="39176" xr:uid="{B89D532A-0211-4A51-BD7A-DF71D2DF7E87}"/>
    <cellStyle name="40% - Accent3 22 2 3" xfId="38223" xr:uid="{85FD0DB0-B25B-47BF-BCA9-906B515D0E64}"/>
    <cellStyle name="40% - Accent3 22 2 4" xfId="38882" xr:uid="{2C1020E9-BCAC-4E49-969E-9E4E5963BDBB}"/>
    <cellStyle name="40% - Accent3 23" xfId="36745" xr:uid="{BA41FC61-3343-4708-84AB-3A17D2B686B3}"/>
    <cellStyle name="40% - Accent3 23 2" xfId="36746" xr:uid="{35CC62A2-A8E0-4F8C-9B27-8AE660011E18}"/>
    <cellStyle name="40% - Accent3 24" xfId="36747" xr:uid="{06C03D37-A120-4CB6-BCD1-018ECEED04ED}"/>
    <cellStyle name="40% - Accent3 24 2" xfId="36748" xr:uid="{3B2103CB-7936-46C5-B14F-59705ABB6B86}"/>
    <cellStyle name="40% - Accent3 24 2 2" xfId="37873" xr:uid="{DBB2D7B8-7720-4D29-9729-F939D61750B7}"/>
    <cellStyle name="40% - Accent3 24 2 2 2" xfId="38517" xr:uid="{52D0FD22-D9F4-4B8C-AC8F-FBC77240E9F9}"/>
    <cellStyle name="40% - Accent3 24 2 2 3" xfId="39178" xr:uid="{0FD08131-5960-430F-8D45-A189528B9067}"/>
    <cellStyle name="40% - Accent3 24 2 3" xfId="38225" xr:uid="{180F0BE2-88A5-40CF-AF2D-9C2E725652B2}"/>
    <cellStyle name="40% - Accent3 24 2 4" xfId="38884" xr:uid="{3C4FA994-B66C-4E02-AB0C-81D6DF9E0322}"/>
    <cellStyle name="40% - Accent3 24 3" xfId="37872" xr:uid="{C71D1B72-88F5-461A-9D67-CA8D2E7829E7}"/>
    <cellStyle name="40% - Accent3 24 3 2" xfId="38516" xr:uid="{9D12B0E5-D34F-4438-B2EA-B41AB04C44CA}"/>
    <cellStyle name="40% - Accent3 24 3 3" xfId="39177" xr:uid="{96E41103-F299-4B7A-BDBE-362E513D2761}"/>
    <cellStyle name="40% - Accent3 24 4" xfId="38224" xr:uid="{E3435565-0AB6-44B5-A365-28191FE74A48}"/>
    <cellStyle name="40% - Accent3 24 5" xfId="38883" xr:uid="{B81AEFB7-E88E-4969-BBCD-FE6952DA32B6}"/>
    <cellStyle name="40% - Accent3 25" xfId="36749" xr:uid="{29A9FB20-E79D-44E7-B6B0-D842071F8DA1}"/>
    <cellStyle name="40% - Accent3 26" xfId="36750" xr:uid="{CE1BD8DC-A17A-428B-B86E-C86E266261FE}"/>
    <cellStyle name="40% - Accent3 26 2" xfId="36751" xr:uid="{0CC7D776-8F2E-4D11-A496-BD631E3A57CA}"/>
    <cellStyle name="40% - Accent3 27" xfId="36752" xr:uid="{52287933-58B1-47E7-8AF5-857C941BD0EF}"/>
    <cellStyle name="40% - Accent3 28" xfId="36753" xr:uid="{F9930B08-47E4-4B5E-9316-770229E60049}"/>
    <cellStyle name="40% - Accent3 29" xfId="36727" xr:uid="{CB853546-C879-4F7A-B785-E369C72DF1DC}"/>
    <cellStyle name="40% - Accent3 29 2" xfId="37868" xr:uid="{5A2D2974-777F-47B7-B68C-5D6FED1825E3}"/>
    <cellStyle name="40% - Accent3 29 2 2" xfId="38512" xr:uid="{7ABE4551-3A58-4F79-AA3A-262EF0D0B341}"/>
    <cellStyle name="40% - Accent3 29 2 3" xfId="39173" xr:uid="{249B3294-E257-49D7-AC2A-317D0ED2B945}"/>
    <cellStyle name="40% - Accent3 29 3" xfId="38220" xr:uid="{EE023EFF-2414-4576-8DC1-923D5C07CEF0}"/>
    <cellStyle name="40% - Accent3 29 4" xfId="38879" xr:uid="{846B147D-840B-4D0B-9C0A-66AA3605A3CB}"/>
    <cellStyle name="40% - Accent3 3" xfId="440" xr:uid="{3E41802C-3086-47C4-82B1-6980F80B15C3}"/>
    <cellStyle name="40% - Accent3 3 2" xfId="2076" xr:uid="{B41941C2-33BB-4205-AF77-58450425360A}"/>
    <cellStyle name="40% - Accent3 3 2 2" xfId="8786" xr:uid="{EAB41502-B876-4044-A6E3-C3242FCEA28B}"/>
    <cellStyle name="40% - Accent3 3 2 2 2" xfId="8787" xr:uid="{51CEE66F-D157-4726-86B5-FE5EC210BC84}"/>
    <cellStyle name="40% - Accent3 3 2 2 2 2" xfId="8788" xr:uid="{50687C63-9E46-43C8-ACCA-10F1AEF109D8}"/>
    <cellStyle name="40% - Accent3 3 2 2 2 2 2" xfId="8789" xr:uid="{1883C8EB-02CC-4433-8785-222EA1DECB01}"/>
    <cellStyle name="40% - Accent3 3 2 2 2 2 2 2" xfId="22513" xr:uid="{02A3979E-34D2-4E7A-A0F7-0887BDF6C26F}"/>
    <cellStyle name="40% - Accent3 3 2 2 2 2 2 2 2" xfId="32528" xr:uid="{BB1889B5-15D3-429B-B85C-F2C072DF4C9A}"/>
    <cellStyle name="40% - Accent3 3 2 2 2 2 2 3" xfId="27636" xr:uid="{BA8B8D2B-3332-4201-9175-739598687A14}"/>
    <cellStyle name="40% - Accent3 3 2 2 2 2 3" xfId="22512" xr:uid="{963D870A-949A-4889-ADB8-F68112EEC29F}"/>
    <cellStyle name="40% - Accent3 3 2 2 2 2 3 2" xfId="32527" xr:uid="{27C473D3-4EB2-46B9-A300-02FEAF47E78F}"/>
    <cellStyle name="40% - Accent3 3 2 2 2 2 4" xfId="27635" xr:uid="{57DB28EE-7613-4E5F-B552-F85341713FD2}"/>
    <cellStyle name="40% - Accent3 3 2 2 2 3" xfId="8790" xr:uid="{43CAD970-1204-4EA5-9224-921684E0FAE9}"/>
    <cellStyle name="40% - Accent3 3 2 2 2 3 2" xfId="22514" xr:uid="{4C775DEB-2CB4-4247-850C-B6FCD63052A3}"/>
    <cellStyle name="40% - Accent3 3 2 2 2 3 2 2" xfId="32529" xr:uid="{4C76953E-83D8-4500-9C85-745A14D2BB67}"/>
    <cellStyle name="40% - Accent3 3 2 2 2 3 3" xfId="27637" xr:uid="{4C6CB3B7-5233-4F2C-85B2-F5C40064C18F}"/>
    <cellStyle name="40% - Accent3 3 2 2 2 4" xfId="22511" xr:uid="{0061B26A-A5DD-4F51-ACA4-D8C3C2C61303}"/>
    <cellStyle name="40% - Accent3 3 2 2 2 4 2" xfId="32526" xr:uid="{139293E9-24C8-44B0-881F-B495E7345474}"/>
    <cellStyle name="40% - Accent3 3 2 2 2 5" xfId="27634" xr:uid="{16E7A941-05AE-41E2-BD6E-A28357FC3C58}"/>
    <cellStyle name="40% - Accent3 3 2 2 2 6" xfId="38353" xr:uid="{C4AFA156-32FD-437F-A498-16B5BEB2CAA1}"/>
    <cellStyle name="40% - Accent3 3 2 2 3" xfId="8791" xr:uid="{1A579865-A706-4AC5-86A5-D3EE4B5732B0}"/>
    <cellStyle name="40% - Accent3 3 2 2 3 2" xfId="8792" xr:uid="{2EFB4828-70F6-4843-AD53-775E90511651}"/>
    <cellStyle name="40% - Accent3 3 2 2 3 2 2" xfId="22516" xr:uid="{F8DDC980-63C0-4009-866C-D02AB1566E73}"/>
    <cellStyle name="40% - Accent3 3 2 2 3 2 2 2" xfId="32531" xr:uid="{7E0A9C7C-20B9-4EE5-8170-3566BB46FAD1}"/>
    <cellStyle name="40% - Accent3 3 2 2 3 2 3" xfId="27639" xr:uid="{84E0B267-FF43-42C2-9844-1907693E5074}"/>
    <cellStyle name="40% - Accent3 3 2 2 3 3" xfId="22515" xr:uid="{54B24D9F-79A0-4308-A4A9-2BD7511DC9A8}"/>
    <cellStyle name="40% - Accent3 3 2 2 3 3 2" xfId="32530" xr:uid="{7E20F871-6697-418C-86F8-61BCE1743564}"/>
    <cellStyle name="40% - Accent3 3 2 2 3 4" xfId="27638" xr:uid="{E6597D89-B607-4E0B-A5EB-03D349F64334}"/>
    <cellStyle name="40% - Accent3 3 2 2 3 5" xfId="39011" xr:uid="{788CECA9-A6AB-474B-9F1E-823314D1A2B4}"/>
    <cellStyle name="40% - Accent3 3 2 2 4" xfId="8793" xr:uid="{ACEE393E-FE7D-46A0-8EC2-5F226400E5DE}"/>
    <cellStyle name="40% - Accent3 3 2 2 4 2" xfId="22517" xr:uid="{89CE2DD6-41A0-4A58-8EB2-957C3A2B38D9}"/>
    <cellStyle name="40% - Accent3 3 2 2 4 2 2" xfId="32532" xr:uid="{378C66DA-5793-4C80-9B2D-2233F859381C}"/>
    <cellStyle name="40% - Accent3 3 2 2 4 3" xfId="27640" xr:uid="{EBEB4B0A-94E7-42AA-8217-547A60592517}"/>
    <cellStyle name="40% - Accent3 3 2 2 5" xfId="22510" xr:uid="{6ACF765B-9856-4ACB-8A30-8062137E649D}"/>
    <cellStyle name="40% - Accent3 3 2 2 5 2" xfId="32525" xr:uid="{CA2ED434-A1BB-42C1-AA2B-12E6362CAEC0}"/>
    <cellStyle name="40% - Accent3 3 2 2 6" xfId="27633" xr:uid="{22C320DD-AE5C-4676-A428-A21F692D4BB0}"/>
    <cellStyle name="40% - Accent3 3 2 2 7" xfId="37713" xr:uid="{644DD276-A5DC-482A-969C-06B9E4FDE9A5}"/>
    <cellStyle name="40% - Accent3 3 2 3" xfId="8794" xr:uid="{D4C7B5F7-D271-4FFA-85FC-DD0F1F0080DA}"/>
    <cellStyle name="40% - Accent3 3 2 3 2" xfId="8795" xr:uid="{D54350D7-E46E-4B7A-931C-802419A22D58}"/>
    <cellStyle name="40% - Accent3 3 2 3 2 2" xfId="8796" xr:uid="{D375448B-CB4C-41E5-ACB4-8B91930FE594}"/>
    <cellStyle name="40% - Accent3 3 2 3 2 2 2" xfId="22520" xr:uid="{D3DC4665-9680-4E5A-B0FA-1046687EDC95}"/>
    <cellStyle name="40% - Accent3 3 2 3 2 2 2 2" xfId="32535" xr:uid="{08C7BBA0-A831-4CBA-A795-EE6239203AF0}"/>
    <cellStyle name="40% - Accent3 3 2 3 2 2 3" xfId="27643" xr:uid="{F65B63CC-97B2-4771-9990-4DC1F4C303F1}"/>
    <cellStyle name="40% - Accent3 3 2 3 2 3" xfId="22519" xr:uid="{16E3FAF4-8E9C-45D7-9A16-B6FA498308F1}"/>
    <cellStyle name="40% - Accent3 3 2 3 2 3 2" xfId="32534" xr:uid="{28DA3B17-96AC-4988-A2AB-B1FDF5C8EFA4}"/>
    <cellStyle name="40% - Accent3 3 2 3 2 4" xfId="27642" xr:uid="{539E8F19-318E-4032-882E-F25F9CB85ADF}"/>
    <cellStyle name="40% - Accent3 3 2 3 3" xfId="8797" xr:uid="{7328C3A9-4B09-4E36-BDB2-4B4B5E5F3802}"/>
    <cellStyle name="40% - Accent3 3 2 3 3 2" xfId="22521" xr:uid="{B3966787-6978-48D4-ABC9-16E56C9DEE48}"/>
    <cellStyle name="40% - Accent3 3 2 3 3 2 2" xfId="32536" xr:uid="{2E12CB4D-9B7F-4D01-B17E-3EDB39B4CBDC}"/>
    <cellStyle name="40% - Accent3 3 2 3 3 3" xfId="27644" xr:uid="{41CB2B0A-758A-42BD-A49A-17BA55898030}"/>
    <cellStyle name="40% - Accent3 3 2 3 4" xfId="22518" xr:uid="{6DF4192F-C567-4D39-8F5C-52B0D651C73E}"/>
    <cellStyle name="40% - Accent3 3 2 3 4 2" xfId="32533" xr:uid="{35577A44-F40D-41D5-BE6F-E2E854D1A395}"/>
    <cellStyle name="40% - Accent3 3 2 3 5" xfId="27641" xr:uid="{1A9D9A0F-99A5-4B7C-8033-E18F836D5748}"/>
    <cellStyle name="40% - Accent3 3 2 3 6" xfId="38056" xr:uid="{A5325ED0-83E7-4379-A525-F558E03F1A05}"/>
    <cellStyle name="40% - Accent3 3 2 4" xfId="8798" xr:uid="{0DE0E25B-B0C1-4CDB-8AB1-B7C90810E7A1}"/>
    <cellStyle name="40% - Accent3 3 2 4 2" xfId="8799" xr:uid="{FAADE2AD-F3A9-493C-BC66-0AB67BF4CD46}"/>
    <cellStyle name="40% - Accent3 3 2 4 2 2" xfId="22523" xr:uid="{DB0B0391-9DED-4A49-A036-0DA7AC1047D3}"/>
    <cellStyle name="40% - Accent3 3 2 4 2 2 2" xfId="32538" xr:uid="{B8F786C0-AE30-46E8-AEEE-D7C05BD0AE69}"/>
    <cellStyle name="40% - Accent3 3 2 4 2 3" xfId="27646" xr:uid="{9C293270-4465-4E3B-A819-6E99C6DA1811}"/>
    <cellStyle name="40% - Accent3 3 2 4 3" xfId="22522" xr:uid="{C9E9222C-7ACD-49EE-99A7-7D3726389799}"/>
    <cellStyle name="40% - Accent3 3 2 4 3 2" xfId="32537" xr:uid="{7D22D19F-39F3-4C7D-9E87-EAE204AE6CEC}"/>
    <cellStyle name="40% - Accent3 3 2 4 4" xfId="27645" xr:uid="{60F13B35-0C55-49D7-B65D-FF6D56FF65BB}"/>
    <cellStyle name="40% - Accent3 3 2 4 5" xfId="38710" xr:uid="{D12461F2-3176-4899-8385-447021D64633}"/>
    <cellStyle name="40% - Accent3 3 2 5" xfId="8800" xr:uid="{E3783C65-A472-4E9A-BF3D-46E273663271}"/>
    <cellStyle name="40% - Accent3 3 2 5 2" xfId="22524" xr:uid="{3F9CBD47-BEDA-4F15-B0C5-D7D4351F5CE8}"/>
    <cellStyle name="40% - Accent3 3 2 5 2 2" xfId="32539" xr:uid="{182B94A4-4267-40D0-9B20-3A430C3848A0}"/>
    <cellStyle name="40% - Accent3 3 2 5 3" xfId="27647" xr:uid="{FCB2F185-C4F3-4435-9E1C-F0C4A73503A7}"/>
    <cellStyle name="40% - Accent3 3 2 6" xfId="8785" xr:uid="{20F2CE5D-540C-404E-AF1B-EB35799E190C}"/>
    <cellStyle name="40% - Accent3 3 2 6 2" xfId="22509" xr:uid="{5C5E4EE2-3773-40BC-81FC-BDCFCDCEC8F1}"/>
    <cellStyle name="40% - Accent3 3 2 6 2 2" xfId="32524" xr:uid="{FE66B39D-A613-4604-A522-404A0695967C}"/>
    <cellStyle name="40% - Accent3 3 2 6 3" xfId="27632" xr:uid="{44A163A8-21DD-4DDF-B690-34EF0104136C}"/>
    <cellStyle name="40% - Accent3 3 2 7" xfId="36351" xr:uid="{DD36A69D-44B0-4691-9552-06123516A475}"/>
    <cellStyle name="40% - Accent3 3 3" xfId="8801" xr:uid="{266FB407-9F01-47A4-B554-8B4C77F42DE8}"/>
    <cellStyle name="40% - Accent3 3 3 2" xfId="8802" xr:uid="{6582DC50-A73F-402D-B275-845BA3454ACB}"/>
    <cellStyle name="40% - Accent3 3 3 2 2" xfId="8803" xr:uid="{ABBC06E0-AFB0-4F35-A465-C2B1DCB02044}"/>
    <cellStyle name="40% - Accent3 3 3 2 2 2" xfId="8804" xr:uid="{464CC80B-6F28-4B85-8194-B9D3A14EF09B}"/>
    <cellStyle name="40% - Accent3 3 3 2 2 2 2" xfId="22528" xr:uid="{CD11BE8D-A004-4286-9F57-7FB7352B9DC0}"/>
    <cellStyle name="40% - Accent3 3 3 2 2 2 2 2" xfId="32543" xr:uid="{786C91AF-FD52-4ACA-8F73-E639788222A7}"/>
    <cellStyle name="40% - Accent3 3 3 2 2 2 3" xfId="27651" xr:uid="{3ECCDA64-1002-4905-A0E2-07EDFD798AC3}"/>
    <cellStyle name="40% - Accent3 3 3 2 2 3" xfId="22527" xr:uid="{8E11D053-ABFD-43B6-8EC6-4CD53AFB6C30}"/>
    <cellStyle name="40% - Accent3 3 3 2 2 3 2" xfId="32542" xr:uid="{E335520F-46F4-4298-A3D8-5355B0DF6E7B}"/>
    <cellStyle name="40% - Accent3 3 3 2 2 4" xfId="27650" xr:uid="{47C45737-1E45-40B2-B46B-D11836B34E32}"/>
    <cellStyle name="40% - Accent3 3 3 2 3" xfId="8805" xr:uid="{DA07C3CB-F8A3-49DE-B2F6-1A129686764F}"/>
    <cellStyle name="40% - Accent3 3 3 2 3 2" xfId="22529" xr:uid="{744B37DA-8375-484A-993D-2F84756DADBB}"/>
    <cellStyle name="40% - Accent3 3 3 2 3 2 2" xfId="32544" xr:uid="{062449E9-7DC8-4E95-8419-FAC6FCA9C505}"/>
    <cellStyle name="40% - Accent3 3 3 2 3 3" xfId="27652" xr:uid="{05A7999A-6754-4A82-B94A-71D7DD904312}"/>
    <cellStyle name="40% - Accent3 3 3 2 4" xfId="22526" xr:uid="{0B3261B4-9C66-4C57-B1FA-5B34EF12A0C2}"/>
    <cellStyle name="40% - Accent3 3 3 2 4 2" xfId="32541" xr:uid="{7D6905A9-902F-4A64-9C2F-C05BDA505182}"/>
    <cellStyle name="40% - Accent3 3 3 2 5" xfId="27649" xr:uid="{75CF1D91-023B-4535-8A54-F479F6BC6DFC}"/>
    <cellStyle name="40% - Accent3 3 3 3" xfId="8806" xr:uid="{22853D10-F2FC-4132-A5B2-C7B1D5E76793}"/>
    <cellStyle name="40% - Accent3 3 3 3 2" xfId="8807" xr:uid="{2099918D-6D2B-4E73-B6D6-F61756EDD13B}"/>
    <cellStyle name="40% - Accent3 3 3 3 2 2" xfId="22531" xr:uid="{88C29FFF-D97F-44D1-AA45-DD0427741B35}"/>
    <cellStyle name="40% - Accent3 3 3 3 2 2 2" xfId="32546" xr:uid="{2905B119-1F25-4394-9EC9-65961F88AFC9}"/>
    <cellStyle name="40% - Accent3 3 3 3 2 3" xfId="27654" xr:uid="{18308CC6-6813-4285-9D32-9E4C96726BC6}"/>
    <cellStyle name="40% - Accent3 3 3 3 3" xfId="22530" xr:uid="{4C428BC3-CF1B-4299-9C8F-EDFAA3DF6254}"/>
    <cellStyle name="40% - Accent3 3 3 3 3 2" xfId="32545" xr:uid="{057C0A8B-385D-4913-83E4-70A4F5028D1D}"/>
    <cellStyle name="40% - Accent3 3 3 3 4" xfId="27653" xr:uid="{44DB1E16-5178-4CEE-A4A2-39E699D66323}"/>
    <cellStyle name="40% - Accent3 3 3 4" xfId="8808" xr:uid="{0480CB01-D3FD-4589-A099-944076E5AF49}"/>
    <cellStyle name="40% - Accent3 3 3 4 2" xfId="22532" xr:uid="{5D3A6E65-0D32-48E1-B9F2-A99913CF7B63}"/>
    <cellStyle name="40% - Accent3 3 3 4 2 2" xfId="32547" xr:uid="{985BE64E-0566-44AA-911B-1214619DC739}"/>
    <cellStyle name="40% - Accent3 3 3 4 3" xfId="27655" xr:uid="{54D90665-D923-4EBF-AEC6-066749F4B1A7}"/>
    <cellStyle name="40% - Accent3 3 3 5" xfId="22525" xr:uid="{BB1BF889-A232-4DFF-A119-50B0BE2706A8}"/>
    <cellStyle name="40% - Accent3 3 3 5 2" xfId="32540" xr:uid="{3EC936BD-7645-4519-A581-4410DE031FBD}"/>
    <cellStyle name="40% - Accent3 3 3 6" xfId="27648" xr:uid="{0E6E853E-03E6-4517-9827-F8B9929FB6C6}"/>
    <cellStyle name="40% - Accent3 3 3 7" xfId="36754" xr:uid="{3252ACE8-B474-4AD4-AC5C-4A3C57D92756}"/>
    <cellStyle name="40% - Accent3 3 4" xfId="8809" xr:uid="{39F151ED-7AF7-4298-B79D-5C113832D8C1}"/>
    <cellStyle name="40% - Accent3 3 4 2" xfId="8810" xr:uid="{A3A961E2-44C9-4C95-BE97-A73EFF371859}"/>
    <cellStyle name="40% - Accent3 3 4 2 2" xfId="22534" xr:uid="{29B65DDB-2481-4D40-AC1A-4958D78D220E}"/>
    <cellStyle name="40% - Accent3 3 4 2 2 2" xfId="32549" xr:uid="{9EDDECDD-ADEF-42D3-926E-31BE2E2F5473}"/>
    <cellStyle name="40% - Accent3 3 4 2 3" xfId="27657" xr:uid="{9AACF7AF-6A75-40B0-9B73-1A4259E610CF}"/>
    <cellStyle name="40% - Accent3 3 4 2 4" xfId="38308" xr:uid="{B95D7ACC-295E-465A-B414-8249B02E1C23}"/>
    <cellStyle name="40% - Accent3 3 4 3" xfId="22533" xr:uid="{E4317CFE-8AB9-49D8-8AB6-CB805F820E3C}"/>
    <cellStyle name="40% - Accent3 3 4 3 2" xfId="32548" xr:uid="{6309E102-C220-4637-94C1-1EA7E70984E9}"/>
    <cellStyle name="40% - Accent3 3 4 3 3" xfId="38966" xr:uid="{49C6C459-41D2-400C-A68B-ED47514D21AF}"/>
    <cellStyle name="40% - Accent3 3 4 4" xfId="27656" xr:uid="{7379204B-761E-4CC3-BFCF-BC2094E461D3}"/>
    <cellStyle name="40% - Accent3 3 4 5" xfId="37669" xr:uid="{A12F60C6-198E-46BF-8513-0D31C4D57466}"/>
    <cellStyle name="40% - Accent3 3 5" xfId="8811" xr:uid="{CA9C864E-632C-45FC-9437-DD6F7D206C7F}"/>
    <cellStyle name="40% - Accent3 3 5 2" xfId="38010" xr:uid="{684C8F73-70D3-4622-9E14-FD033EB4E167}"/>
    <cellStyle name="40% - Accent3 3 6" xfId="8812" xr:uid="{42EF3241-2B73-4923-805A-24FE81B70F3C}"/>
    <cellStyle name="40% - Accent3 3 6 2" xfId="8813" xr:uid="{182E7022-68A0-44FA-8F53-BA3023BDE739}"/>
    <cellStyle name="40% - Accent3 3 6 3" xfId="38663" xr:uid="{FC7CA3D6-8D00-413E-8686-40368F5F2562}"/>
    <cellStyle name="40% - Accent3 3 7" xfId="8784" xr:uid="{339A1A6A-EF15-4720-9916-DB51B9F9052A}"/>
    <cellStyle name="40% - Accent3 3 8" xfId="36307" xr:uid="{2CA82140-C13A-43EA-AF6A-48D713111A1C}"/>
    <cellStyle name="40% - Accent3 3_Sheet6" xfId="8814" xr:uid="{BAFA174E-7AF5-40D3-AE72-4BA79EC6B191}"/>
    <cellStyle name="40% - Accent3 30" xfId="37639" xr:uid="{E11D04EB-71D6-4300-BA55-4BED64EA8095}"/>
    <cellStyle name="40% - Accent3 30 2" xfId="38277" xr:uid="{38CB1846-D3B4-4915-A29D-C5F8AD7A9323}"/>
    <cellStyle name="40% - Accent3 30 3" xfId="38935" xr:uid="{F738159C-0F32-408E-A309-BE5D483EDA3B}"/>
    <cellStyle name="40% - Accent3 31" xfId="36282" xr:uid="{FE40A0FF-1737-4679-8309-E31794C78C5F}"/>
    <cellStyle name="40% - Accent3 31 2" xfId="37989" xr:uid="{40D2C850-D8D0-45C4-923D-87C6CBD2CE55}"/>
    <cellStyle name="40% - Accent3 31 3" xfId="38642" xr:uid="{2BDA57EF-A595-4464-8091-84A7526E4007}"/>
    <cellStyle name="40% - Accent3 4" xfId="441" xr:uid="{36E5B1AC-25D7-46AF-91AF-3C7DD725220F}"/>
    <cellStyle name="40% - Accent3 4 2" xfId="2078" xr:uid="{A1002B7F-D973-48B3-8D6A-DD436AA56D5E}"/>
    <cellStyle name="40% - Accent3 4 2 2" xfId="8817" xr:uid="{269E4C33-74E1-4386-9522-3727C0B801A5}"/>
    <cellStyle name="40% - Accent3 4 2 2 2" xfId="8818" xr:uid="{A8F3DA59-3376-4A35-A003-00637784065F}"/>
    <cellStyle name="40% - Accent3 4 2 2 2 2" xfId="8819" xr:uid="{59CD7DFC-BCFC-4381-8DF1-5B9088324D44}"/>
    <cellStyle name="40% - Accent3 4 2 2 2 2 2" xfId="8820" xr:uid="{06BA2F23-9DD0-42B3-A15D-22CA3AEDFF73}"/>
    <cellStyle name="40% - Accent3 4 2 2 2 2 2 2" xfId="22539" xr:uid="{09748356-318A-48B2-B302-F24C30F8DF32}"/>
    <cellStyle name="40% - Accent3 4 2 2 2 2 2 2 2" xfId="32554" xr:uid="{E40C3FF1-3B13-4BB9-9B8B-D8978DB0516D}"/>
    <cellStyle name="40% - Accent3 4 2 2 2 2 2 3" xfId="27662" xr:uid="{E3B41C5A-EE89-4BDB-A2BE-5604D0B4690F}"/>
    <cellStyle name="40% - Accent3 4 2 2 2 2 3" xfId="22538" xr:uid="{E210294F-C1C8-48C0-9F6F-5BF5F74B39C3}"/>
    <cellStyle name="40% - Accent3 4 2 2 2 2 3 2" xfId="32553" xr:uid="{025F9B4B-3BDD-4FC1-97AA-F9FE9DA1569F}"/>
    <cellStyle name="40% - Accent3 4 2 2 2 2 4" xfId="27661" xr:uid="{4D3E736E-1625-4973-87F6-2D44B8446F8F}"/>
    <cellStyle name="40% - Accent3 4 2 2 2 3" xfId="8821" xr:uid="{120CA161-273D-446C-96A2-9DCD86AC84E0}"/>
    <cellStyle name="40% - Accent3 4 2 2 2 3 2" xfId="22540" xr:uid="{D66EE0E2-903F-45BD-946B-90327AB7316F}"/>
    <cellStyle name="40% - Accent3 4 2 2 2 3 2 2" xfId="32555" xr:uid="{4AD8F2DB-1FB0-46B0-A212-7D9E465CE55D}"/>
    <cellStyle name="40% - Accent3 4 2 2 2 3 3" xfId="27663" xr:uid="{086943A7-841D-4F53-A06B-3B20459040A1}"/>
    <cellStyle name="40% - Accent3 4 2 2 2 4" xfId="22537" xr:uid="{38F0F034-EEB5-4CB9-88CE-8619F9949D67}"/>
    <cellStyle name="40% - Accent3 4 2 2 2 4 2" xfId="32552" xr:uid="{B57D6D5A-0631-4EAD-9A57-CB17EFC70F2A}"/>
    <cellStyle name="40% - Accent3 4 2 2 2 5" xfId="27660" xr:uid="{5669676D-D67D-402B-B3FC-9488FBB2F764}"/>
    <cellStyle name="40% - Accent3 4 2 2 3" xfId="8822" xr:uid="{2D9FE406-74F8-4DD5-AC2A-65A9BFD16CEE}"/>
    <cellStyle name="40% - Accent3 4 2 2 3 2" xfId="8823" xr:uid="{B5CF1C14-8DDA-4E38-9CB1-4461244DFF2A}"/>
    <cellStyle name="40% - Accent3 4 2 2 3 2 2" xfId="22542" xr:uid="{1FCA3E38-1C09-42DA-9EC6-9676BA59B5EE}"/>
    <cellStyle name="40% - Accent3 4 2 2 3 2 2 2" xfId="32557" xr:uid="{BD885854-22AA-49F5-92B3-E3E939EF42EB}"/>
    <cellStyle name="40% - Accent3 4 2 2 3 2 3" xfId="27665" xr:uid="{2415741B-5779-4947-8053-AF0C6976716A}"/>
    <cellStyle name="40% - Accent3 4 2 2 3 3" xfId="22541" xr:uid="{AF014755-B1A8-41C3-BCFB-34593EE2E8DF}"/>
    <cellStyle name="40% - Accent3 4 2 2 3 3 2" xfId="32556" xr:uid="{75EEFCE6-5446-4116-8A3B-5E8820370B01}"/>
    <cellStyle name="40% - Accent3 4 2 2 3 4" xfId="27664" xr:uid="{0155F281-3333-4634-BC7A-D5BE6C6C4399}"/>
    <cellStyle name="40% - Accent3 4 2 2 4" xfId="8824" xr:uid="{1A651723-EB35-49D9-A9DB-1ADF7F3C3051}"/>
    <cellStyle name="40% - Accent3 4 2 2 4 2" xfId="22543" xr:uid="{D15A8BA0-3F95-43B8-AA2D-44B080033809}"/>
    <cellStyle name="40% - Accent3 4 2 2 4 2 2" xfId="32558" xr:uid="{9CEEE5D4-3332-4FD2-9810-377081530348}"/>
    <cellStyle name="40% - Accent3 4 2 2 4 3" xfId="27666" xr:uid="{973DB96D-E43C-4B9E-AAB9-9F82FB8E8E39}"/>
    <cellStyle name="40% - Accent3 4 2 2 5" xfId="22536" xr:uid="{9DD3B4A4-727E-454B-B66A-1CAC5C2F7D47}"/>
    <cellStyle name="40% - Accent3 4 2 2 5 2" xfId="32551" xr:uid="{8A0520A0-C9B7-4AF5-920C-62D5BF8891FF}"/>
    <cellStyle name="40% - Accent3 4 2 2 6" xfId="27659" xr:uid="{4727CAF0-DB3B-4E9F-8154-6F3CEB250EF5}"/>
    <cellStyle name="40% - Accent3 4 2 3" xfId="8825" xr:uid="{0F77487D-2DEB-47B3-B081-BEB6CC2BF394}"/>
    <cellStyle name="40% - Accent3 4 2 3 2" xfId="8826" xr:uid="{3385C22D-F455-4767-A8FA-E208CDC26283}"/>
    <cellStyle name="40% - Accent3 4 2 3 2 2" xfId="8827" xr:uid="{AC032002-9FA6-4AC6-A688-689E8BAFB25C}"/>
    <cellStyle name="40% - Accent3 4 2 3 2 2 2" xfId="22546" xr:uid="{C4276BCB-4A9A-45D9-8933-F5341B546D4A}"/>
    <cellStyle name="40% - Accent3 4 2 3 2 2 2 2" xfId="32561" xr:uid="{9DFF9A88-5E10-4CDD-8A51-4F820955C63C}"/>
    <cellStyle name="40% - Accent3 4 2 3 2 2 3" xfId="27669" xr:uid="{7C5D02F0-BC6D-44DE-88E9-7C869965CE30}"/>
    <cellStyle name="40% - Accent3 4 2 3 2 3" xfId="22545" xr:uid="{C3D10A0B-32F0-4E0C-84C4-762C93DBD866}"/>
    <cellStyle name="40% - Accent3 4 2 3 2 3 2" xfId="32560" xr:uid="{AE4D0F8D-CDA1-4F31-AB36-775F71285533}"/>
    <cellStyle name="40% - Accent3 4 2 3 2 4" xfId="27668" xr:uid="{07D2DB62-7722-42A2-A239-615CF00B83A0}"/>
    <cellStyle name="40% - Accent3 4 2 3 3" xfId="8828" xr:uid="{1700D09C-2D10-493C-869F-6E5BA5CA9705}"/>
    <cellStyle name="40% - Accent3 4 2 3 3 2" xfId="22547" xr:uid="{A3DF4A64-7802-421F-9A8E-6C3623858F97}"/>
    <cellStyle name="40% - Accent3 4 2 3 3 2 2" xfId="32562" xr:uid="{5D3B8297-8FBB-488F-A304-8799E98E19F2}"/>
    <cellStyle name="40% - Accent3 4 2 3 3 3" xfId="27670" xr:uid="{05A76CCB-ACA2-4DB6-9C38-298EC7A6C5E4}"/>
    <cellStyle name="40% - Accent3 4 2 3 4" xfId="22544" xr:uid="{69D95896-C72D-46AF-B8B4-83453C4F6F32}"/>
    <cellStyle name="40% - Accent3 4 2 3 4 2" xfId="32559" xr:uid="{A3791E64-8BAD-47EC-A42F-44F9B3D220F3}"/>
    <cellStyle name="40% - Accent3 4 2 3 5" xfId="27667" xr:uid="{FC8E3322-3FBA-4C02-B65F-1BF692795B1F}"/>
    <cellStyle name="40% - Accent3 4 2 4" xfId="8829" xr:uid="{9BB5939A-C3CC-4C7B-8DFF-9F140DD49E03}"/>
    <cellStyle name="40% - Accent3 4 2 4 2" xfId="8830" xr:uid="{386E702D-3E15-499F-808C-020E6F0FE97E}"/>
    <cellStyle name="40% - Accent3 4 2 4 2 2" xfId="22549" xr:uid="{C6FF943C-EEC6-4F4A-B5CF-ED15FB519596}"/>
    <cellStyle name="40% - Accent3 4 2 4 2 2 2" xfId="32564" xr:uid="{9DE7857E-4D20-433C-9970-730BAB09D83D}"/>
    <cellStyle name="40% - Accent3 4 2 4 2 3" xfId="27672" xr:uid="{E3C05E9D-CF9A-43BC-92F2-90AF600709AD}"/>
    <cellStyle name="40% - Accent3 4 2 4 3" xfId="22548" xr:uid="{E229BB0F-6C18-4D87-A5BF-15D79741BA2E}"/>
    <cellStyle name="40% - Accent3 4 2 4 3 2" xfId="32563" xr:uid="{69041ABF-350E-4E99-8459-8350756F2F68}"/>
    <cellStyle name="40% - Accent3 4 2 4 4" xfId="27671" xr:uid="{E38BE0E1-5143-40BE-8421-90263F85B28F}"/>
    <cellStyle name="40% - Accent3 4 2 5" xfId="8831" xr:uid="{21347893-FD6B-41BE-B050-52B92EF0B8C4}"/>
    <cellStyle name="40% - Accent3 4 2 5 2" xfId="22550" xr:uid="{DF3FD786-BF44-4C9A-95A5-757E85622AC5}"/>
    <cellStyle name="40% - Accent3 4 2 5 2 2" xfId="32565" xr:uid="{09B006FB-D8C2-4CDF-A593-21762010A83A}"/>
    <cellStyle name="40% - Accent3 4 2 5 3" xfId="27673" xr:uid="{3950A726-3966-4816-895A-EA73A03C0A18}"/>
    <cellStyle name="40% - Accent3 4 2 6" xfId="8816" xr:uid="{1A50E6F2-348B-4FB8-8501-F985D6DA8643}"/>
    <cellStyle name="40% - Accent3 4 2 6 2" xfId="22535" xr:uid="{89571251-2879-4616-84DF-B6D7D4DFCB2F}"/>
    <cellStyle name="40% - Accent3 4 2 6 2 2" xfId="32550" xr:uid="{DF6DD8DC-4B0C-45F4-9566-F515F7048866}"/>
    <cellStyle name="40% - Accent3 4 2 6 3" xfId="27658" xr:uid="{6CA87EBD-9F68-4626-B0C1-77F5159EE5E8}"/>
    <cellStyle name="40% - Accent3 4 2 7" xfId="36755" xr:uid="{55DC5EF1-73A4-406B-B1B2-BDE63963ED4E}"/>
    <cellStyle name="40% - Accent3 4 3" xfId="2079" xr:uid="{8395DFB3-898A-4135-8C1C-9088586C3AC8}"/>
    <cellStyle name="40% - Accent3 4 3 2" xfId="8833" xr:uid="{32FADDB6-70D8-4740-8285-398A1ABDC459}"/>
    <cellStyle name="40% - Accent3 4 3 2 2" xfId="8834" xr:uid="{3508FE13-D02C-44A0-B49C-EA782300378F}"/>
    <cellStyle name="40% - Accent3 4 3 2 2 2" xfId="8835" xr:uid="{3A386157-7B48-4CCE-95CA-486929E934BD}"/>
    <cellStyle name="40% - Accent3 4 3 2 2 2 2" xfId="22554" xr:uid="{256D0F0D-F30F-4396-A624-A93713AC7213}"/>
    <cellStyle name="40% - Accent3 4 3 2 2 2 2 2" xfId="32569" xr:uid="{E7FB9DF8-7181-4D8F-8C47-94DD58CF7A86}"/>
    <cellStyle name="40% - Accent3 4 3 2 2 2 3" xfId="27677" xr:uid="{51A0C15A-BCE0-4925-B0B6-C50524FBA38F}"/>
    <cellStyle name="40% - Accent3 4 3 2 2 3" xfId="22553" xr:uid="{9166BA63-BB10-456C-A0D8-0DEA024D4329}"/>
    <cellStyle name="40% - Accent3 4 3 2 2 3 2" xfId="32568" xr:uid="{712BDDBD-0294-4FBC-8C57-B17970E55718}"/>
    <cellStyle name="40% - Accent3 4 3 2 2 4" xfId="27676" xr:uid="{6940C97A-B9C2-4B06-828A-54CCFBD0C008}"/>
    <cellStyle name="40% - Accent3 4 3 2 3" xfId="8836" xr:uid="{CAC297E5-743B-4A86-9991-3EFA5033C81F}"/>
    <cellStyle name="40% - Accent3 4 3 2 3 2" xfId="22555" xr:uid="{F5BEF91D-AEA2-40D2-A8BD-12AD082AC99E}"/>
    <cellStyle name="40% - Accent3 4 3 2 3 2 2" xfId="32570" xr:uid="{C626A605-2477-41D5-8843-F0F67B8C5070}"/>
    <cellStyle name="40% - Accent3 4 3 2 3 3" xfId="27678" xr:uid="{555AC9FA-FAFE-4A37-93F3-4CB2B77678C9}"/>
    <cellStyle name="40% - Accent3 4 3 2 4" xfId="22552" xr:uid="{351431BD-9E96-4A67-8805-C48DBFBBB852}"/>
    <cellStyle name="40% - Accent3 4 3 2 4 2" xfId="32567" xr:uid="{290A5A44-CA7F-436F-9266-CF85A82408DB}"/>
    <cellStyle name="40% - Accent3 4 3 2 5" xfId="27675" xr:uid="{88D39438-325B-4CEE-A9C4-DC0BE01A0891}"/>
    <cellStyle name="40% - Accent3 4 3 2 6" xfId="38320" xr:uid="{46D40E1B-5F3F-4764-B5B3-8049442B102C}"/>
    <cellStyle name="40% - Accent3 4 3 3" xfId="8837" xr:uid="{BDED3E14-B129-45A6-A43F-8787BC9D33E7}"/>
    <cellStyle name="40% - Accent3 4 3 3 2" xfId="8838" xr:uid="{058587CB-604D-4172-8BA8-87BE4660EE56}"/>
    <cellStyle name="40% - Accent3 4 3 3 2 2" xfId="22557" xr:uid="{7BC3D28F-2BF7-46FF-B163-DE170C06CD87}"/>
    <cellStyle name="40% - Accent3 4 3 3 2 2 2" xfId="32572" xr:uid="{8975F5EF-556D-49C5-9CCF-B2AD2549247A}"/>
    <cellStyle name="40% - Accent3 4 3 3 2 3" xfId="27680" xr:uid="{94868527-D844-41CB-9511-D1FB5194A6F7}"/>
    <cellStyle name="40% - Accent3 4 3 3 3" xfId="22556" xr:uid="{2D986660-B7BB-464F-B455-9EBE170BB468}"/>
    <cellStyle name="40% - Accent3 4 3 3 3 2" xfId="32571" xr:uid="{98FC4B01-9A87-4D4B-9A4C-98F344F0B2C3}"/>
    <cellStyle name="40% - Accent3 4 3 3 4" xfId="27679" xr:uid="{F5779074-AE83-4D33-B3D4-4AF949199845}"/>
    <cellStyle name="40% - Accent3 4 3 3 5" xfId="38979" xr:uid="{47060FAD-2FCE-4E74-ACCD-EC35BCA378B2}"/>
    <cellStyle name="40% - Accent3 4 3 4" xfId="8839" xr:uid="{62CAD6D6-FCA0-4548-93D0-B0A61344BB25}"/>
    <cellStyle name="40% - Accent3 4 3 4 2" xfId="22558" xr:uid="{833E8828-586F-4276-8619-7CD14E276700}"/>
    <cellStyle name="40% - Accent3 4 3 4 2 2" xfId="32573" xr:uid="{37B9EB69-0092-41DB-95F2-8AD1AD1B4D7C}"/>
    <cellStyle name="40% - Accent3 4 3 4 3" xfId="27681" xr:uid="{E4E7FC6C-1E4D-4D94-949D-5E7208693B60}"/>
    <cellStyle name="40% - Accent3 4 3 5" xfId="8832" xr:uid="{93BA4472-6734-4438-A42E-3FBF9C16F094}"/>
    <cellStyle name="40% - Accent3 4 3 5 2" xfId="22551" xr:uid="{01DADA59-224B-4C67-8BAB-2299E66B7BBA}"/>
    <cellStyle name="40% - Accent3 4 3 5 2 2" xfId="32566" xr:uid="{AB7830F0-C315-4D95-B033-AB60804DFEAB}"/>
    <cellStyle name="40% - Accent3 4 3 5 3" xfId="27674" xr:uid="{3F341832-E604-4D71-B440-38217E020EF3}"/>
    <cellStyle name="40% - Accent3 4 3 6" xfId="37681" xr:uid="{E5FFD03B-6FCA-485D-88B0-238052440EDF}"/>
    <cellStyle name="40% - Accent3 4 4" xfId="2077" xr:uid="{15A7782D-50E1-4075-8D93-B4938A06E9E1}"/>
    <cellStyle name="40% - Accent3 4 4 2" xfId="8841" xr:uid="{E04EE1DB-E3E8-41EE-9ED5-D3932260E529}"/>
    <cellStyle name="40% - Accent3 4 4 2 2" xfId="22560" xr:uid="{D63D9443-5BA4-4949-9BF5-48551A7F000F}"/>
    <cellStyle name="40% - Accent3 4 4 2 2 2" xfId="32575" xr:uid="{9D139092-79E8-4A8D-9E3C-1ACD77C3370F}"/>
    <cellStyle name="40% - Accent3 4 4 2 3" xfId="27683" xr:uid="{9A4F75E2-0567-4329-9FEF-300E7AA83DC9}"/>
    <cellStyle name="40% - Accent3 4 4 3" xfId="8840" xr:uid="{F398F0AC-039C-448D-B397-7DEC0AC4C9A6}"/>
    <cellStyle name="40% - Accent3 4 4 3 2" xfId="22559" xr:uid="{A69322D4-8CFA-40DA-A21C-3919A4D18918}"/>
    <cellStyle name="40% - Accent3 4 4 3 2 2" xfId="32574" xr:uid="{9F674213-F220-4EE4-92AB-537B24402364}"/>
    <cellStyle name="40% - Accent3 4 4 3 3" xfId="27682" xr:uid="{6689FD8D-BB79-41A2-9576-3D6B060A10C1}"/>
    <cellStyle name="40% - Accent3 4 4 4" xfId="38022" xr:uid="{AF2AC0A3-5DB4-4E5F-ACB9-83B0745463BD}"/>
    <cellStyle name="40% - Accent3 4 5" xfId="6068" xr:uid="{4CE002F4-477B-480C-9638-299FA53F0ABE}"/>
    <cellStyle name="40% - Accent3 4 5 2" xfId="8842" xr:uid="{A7858C7D-28C4-4F95-B9ED-386489FF55DC}"/>
    <cellStyle name="40% - Accent3 4 5 3" xfId="38675" xr:uid="{E73FCEDF-3316-4693-AC85-0999E773E7BC}"/>
    <cellStyle name="40% - Accent3 4 6" xfId="8843" xr:uid="{AB038DBA-8780-403D-8469-98D0DFDD5ADC}"/>
    <cellStyle name="40% - Accent3 4 6 2" xfId="8844" xr:uid="{27A4F0D5-B730-4189-A532-609258BEA14D}"/>
    <cellStyle name="40% - Accent3 4 7" xfId="8815" xr:uid="{25659622-1F4D-461B-BD18-F2A49D4266D8}"/>
    <cellStyle name="40% - Accent3 4 8" xfId="36319" xr:uid="{306595D0-4172-454C-9C89-5B2E73B2936D}"/>
    <cellStyle name="40% - Accent3 5" xfId="442" xr:uid="{02AE8035-AD27-4D55-B5DB-86FD303847EA}"/>
    <cellStyle name="40% - Accent3 5 2" xfId="2080" xr:uid="{DB1E3867-D364-4C1F-B6B9-115043F79F24}"/>
    <cellStyle name="40% - Accent3 5 2 2" xfId="8847" xr:uid="{C3C5DC35-56B6-462B-9E13-ABCF28C7498D}"/>
    <cellStyle name="40% - Accent3 5 2 2 2" xfId="8848" xr:uid="{9B961898-D836-431D-9ECE-CD9EA49BB987}"/>
    <cellStyle name="40% - Accent3 5 2 2 2 2" xfId="8849" xr:uid="{D324A778-5936-4276-8F11-71A94D6A7765}"/>
    <cellStyle name="40% - Accent3 5 2 2 2 2 2" xfId="8850" xr:uid="{D7E17759-BCDE-481B-9AF8-86D5886DC5EA}"/>
    <cellStyle name="40% - Accent3 5 2 2 2 2 2 2" xfId="22565" xr:uid="{F953B6DC-AFC2-4421-B1F9-57B19D7DF245}"/>
    <cellStyle name="40% - Accent3 5 2 2 2 2 2 2 2" xfId="32580" xr:uid="{DD0CBC89-2B09-4CF3-B05B-4526A701D925}"/>
    <cellStyle name="40% - Accent3 5 2 2 2 2 2 3" xfId="27688" xr:uid="{9EC41028-65BF-4C19-81BA-70B9C396B86D}"/>
    <cellStyle name="40% - Accent3 5 2 2 2 2 3" xfId="22564" xr:uid="{3CC27650-7C5E-4A38-89F3-3E4FEE225CD7}"/>
    <cellStyle name="40% - Accent3 5 2 2 2 2 3 2" xfId="32579" xr:uid="{54B1E739-11C5-4C1B-BDD4-E7729ED5F7B1}"/>
    <cellStyle name="40% - Accent3 5 2 2 2 2 4" xfId="27687" xr:uid="{66C566A3-DFBA-4E27-9C2C-FB899F584D65}"/>
    <cellStyle name="40% - Accent3 5 2 2 2 3" xfId="8851" xr:uid="{1F623A68-B4A8-43BA-BEDA-34CA8FFD60DC}"/>
    <cellStyle name="40% - Accent3 5 2 2 2 3 2" xfId="22566" xr:uid="{E43CA105-8BB8-454C-A154-390877D95ED9}"/>
    <cellStyle name="40% - Accent3 5 2 2 2 3 2 2" xfId="32581" xr:uid="{8439C114-B4E4-4F24-9245-8B1F76278FD2}"/>
    <cellStyle name="40% - Accent3 5 2 2 2 3 3" xfId="27689" xr:uid="{C0E705F0-CEB0-4C75-BEF8-E9F59CB07164}"/>
    <cellStyle name="40% - Accent3 5 2 2 2 4" xfId="22563" xr:uid="{04C9CFC6-3EA9-4A89-8820-D6E711CF9192}"/>
    <cellStyle name="40% - Accent3 5 2 2 2 4 2" xfId="32578" xr:uid="{692FC88F-C8BC-4D58-8D46-DA84BD75E6C6}"/>
    <cellStyle name="40% - Accent3 5 2 2 2 5" xfId="27686" xr:uid="{121D6F20-CB1F-49DD-BD33-7180A62BC182}"/>
    <cellStyle name="40% - Accent3 5 2 2 3" xfId="8852" xr:uid="{F7383140-D057-4743-8383-871E1769566D}"/>
    <cellStyle name="40% - Accent3 5 2 2 3 2" xfId="8853" xr:uid="{8A1D1109-7982-4A2D-B983-8483BC9DF58B}"/>
    <cellStyle name="40% - Accent3 5 2 2 3 2 2" xfId="22568" xr:uid="{C70DBB7F-FB7F-4679-BBB4-1DED8F321827}"/>
    <cellStyle name="40% - Accent3 5 2 2 3 2 2 2" xfId="32583" xr:uid="{AFEBD8CF-3D65-4D8E-8720-D9B46A0686DC}"/>
    <cellStyle name="40% - Accent3 5 2 2 3 2 3" xfId="27691" xr:uid="{E340DB36-AE96-494E-A34B-A6C714238E53}"/>
    <cellStyle name="40% - Accent3 5 2 2 3 3" xfId="22567" xr:uid="{F4934781-A81D-4AF0-BACF-6ECCF9F69794}"/>
    <cellStyle name="40% - Accent3 5 2 2 3 3 2" xfId="32582" xr:uid="{68272E2C-CBA7-417E-AA1B-F40C03A1507F}"/>
    <cellStyle name="40% - Accent3 5 2 2 3 4" xfId="27690" xr:uid="{67D13D30-8A94-4D79-B305-FEF25E3D8869}"/>
    <cellStyle name="40% - Accent3 5 2 2 4" xfId="8854" xr:uid="{AA3760C9-B3EC-4E83-9A02-58E03CFE44DA}"/>
    <cellStyle name="40% - Accent3 5 2 2 4 2" xfId="22569" xr:uid="{DE5246BF-232B-43AD-8E46-4A526B3F34D7}"/>
    <cellStyle name="40% - Accent3 5 2 2 4 2 2" xfId="32584" xr:uid="{C7752E00-29FC-492B-99DC-CBB2A2DD994C}"/>
    <cellStyle name="40% - Accent3 5 2 2 4 3" xfId="27692" xr:uid="{C0765AEA-E5B3-42EB-A2FF-589EB33B37FA}"/>
    <cellStyle name="40% - Accent3 5 2 2 5" xfId="22562" xr:uid="{06D02B18-5606-46E1-BA2F-BF05BA15C10D}"/>
    <cellStyle name="40% - Accent3 5 2 2 5 2" xfId="32577" xr:uid="{56A7EE1D-B9E1-4E4B-B6FC-5DAC01764440}"/>
    <cellStyle name="40% - Accent3 5 2 2 6" xfId="27685" xr:uid="{65CF73A3-81D8-4237-AF00-E5B847F8810E}"/>
    <cellStyle name="40% - Accent3 5 2 3" xfId="8855" xr:uid="{BA41EE2E-4E27-4FE0-B64B-A6442C43F24B}"/>
    <cellStyle name="40% - Accent3 5 2 3 2" xfId="8856" xr:uid="{4F35CD16-33CD-4DEA-B4FA-D0C18910D897}"/>
    <cellStyle name="40% - Accent3 5 2 3 2 2" xfId="8857" xr:uid="{F9C7908E-977A-4D6E-BA16-A90E1FA5FAF2}"/>
    <cellStyle name="40% - Accent3 5 2 3 2 2 2" xfId="22572" xr:uid="{D5BDC146-EB77-40A3-BBE4-D831416BE002}"/>
    <cellStyle name="40% - Accent3 5 2 3 2 2 2 2" xfId="32587" xr:uid="{FEEAD055-165D-460D-A5F9-F3193EBC6746}"/>
    <cellStyle name="40% - Accent3 5 2 3 2 2 3" xfId="27695" xr:uid="{D9333A38-B52E-45B7-9316-54D3A702AAB6}"/>
    <cellStyle name="40% - Accent3 5 2 3 2 3" xfId="22571" xr:uid="{EA7D43E4-AD08-48F5-A3AF-1B31BBEDB65C}"/>
    <cellStyle name="40% - Accent3 5 2 3 2 3 2" xfId="32586" xr:uid="{13E20C3C-8FC6-4870-AB89-B1D7F4589A6C}"/>
    <cellStyle name="40% - Accent3 5 2 3 2 4" xfId="27694" xr:uid="{76CBB57E-925A-4F5F-A9CD-FFA8A8AFA838}"/>
    <cellStyle name="40% - Accent3 5 2 3 3" xfId="8858" xr:uid="{7DA5D1E0-0C23-4845-9DF5-EC7420410731}"/>
    <cellStyle name="40% - Accent3 5 2 3 3 2" xfId="22573" xr:uid="{E7AA21BB-FD2C-441D-99F4-F784EC97485A}"/>
    <cellStyle name="40% - Accent3 5 2 3 3 2 2" xfId="32588" xr:uid="{8D1DF27E-9F3D-449D-857B-970F42F43FA0}"/>
    <cellStyle name="40% - Accent3 5 2 3 3 3" xfId="27696" xr:uid="{EB14143C-D816-4488-9862-4D61119FC16B}"/>
    <cellStyle name="40% - Accent3 5 2 3 4" xfId="22570" xr:uid="{BC87A42B-F910-4EAC-8364-77DC876D9620}"/>
    <cellStyle name="40% - Accent3 5 2 3 4 2" xfId="32585" xr:uid="{320C2B3B-08F4-4023-B8AC-FB59C59B7495}"/>
    <cellStyle name="40% - Accent3 5 2 3 5" xfId="27693" xr:uid="{AB820398-9C6D-40CC-82B4-8F32EC209F8F}"/>
    <cellStyle name="40% - Accent3 5 2 4" xfId="8859" xr:uid="{D081B8CA-D8F2-4E0F-9310-5126AC0DDF04}"/>
    <cellStyle name="40% - Accent3 5 2 4 2" xfId="8860" xr:uid="{743C1BF5-359C-4F2C-9883-789C7084C8D9}"/>
    <cellStyle name="40% - Accent3 5 2 4 2 2" xfId="22575" xr:uid="{05DF666E-6953-4C33-A00F-8527290E3C4B}"/>
    <cellStyle name="40% - Accent3 5 2 4 2 2 2" xfId="32590" xr:uid="{C6C8149E-4A01-467F-BCB6-EED19157E273}"/>
    <cellStyle name="40% - Accent3 5 2 4 2 3" xfId="27698" xr:uid="{DA2F7A2D-F55F-4307-9C0B-89C9C5FCEE89}"/>
    <cellStyle name="40% - Accent3 5 2 4 3" xfId="22574" xr:uid="{B8FA9391-00AA-4F33-879B-4AB54A91FBF6}"/>
    <cellStyle name="40% - Accent3 5 2 4 3 2" xfId="32589" xr:uid="{AA357CAD-55F2-431E-B1A7-CADAE2D0E222}"/>
    <cellStyle name="40% - Accent3 5 2 4 4" xfId="27697" xr:uid="{FEEC10A4-0206-45C3-B0A2-7AF6C1795E7E}"/>
    <cellStyle name="40% - Accent3 5 2 5" xfId="8861" xr:uid="{6D7E1E17-9914-4E88-9871-94B220E68A57}"/>
    <cellStyle name="40% - Accent3 5 2 5 2" xfId="22576" xr:uid="{F177679F-E764-49C2-A271-5778557534F7}"/>
    <cellStyle name="40% - Accent3 5 2 5 2 2" xfId="32591" xr:uid="{E7E6798B-38B6-4C28-846E-6A279B233CAE}"/>
    <cellStyle name="40% - Accent3 5 2 5 3" xfId="27699" xr:uid="{D2D66955-FE8C-44B3-ABA8-A58A2B63842E}"/>
    <cellStyle name="40% - Accent3 5 2 6" xfId="8846" xr:uid="{C717EAD4-8DA1-4905-99B1-DDFA88408F9D}"/>
    <cellStyle name="40% - Accent3 5 2 6 2" xfId="22561" xr:uid="{572C28E8-DFEF-45FD-A25E-E0FD65CB40A2}"/>
    <cellStyle name="40% - Accent3 5 2 6 2 2" xfId="32576" xr:uid="{F5FCB8E4-AE9B-4514-B1BD-257F92371132}"/>
    <cellStyle name="40% - Accent3 5 2 6 3" xfId="27684" xr:uid="{F5DEB2CB-F742-4EFD-B8F5-D3BAA35D5F4D}"/>
    <cellStyle name="40% - Accent3 5 2 7" xfId="36756" xr:uid="{7EC6A1A9-4F73-410E-B692-0E6ADF323237}"/>
    <cellStyle name="40% - Accent3 5 3" xfId="6069" xr:uid="{80418730-DD14-4F65-AD93-7C79BFB5B5BE}"/>
    <cellStyle name="40% - Accent3 5 3 2" xfId="8863" xr:uid="{0CC2EEC3-CA67-4AC9-8713-795243C357CE}"/>
    <cellStyle name="40% - Accent3 5 3 2 2" xfId="8864" xr:uid="{58138221-6B91-4545-B7A3-2F413396FA21}"/>
    <cellStyle name="40% - Accent3 5 3 2 2 2" xfId="8865" xr:uid="{99938B9A-C677-4787-8215-AAAE75C5A517}"/>
    <cellStyle name="40% - Accent3 5 3 2 2 2 2" xfId="22580" xr:uid="{27336F9C-884B-44E7-969E-9EFF1451E3DB}"/>
    <cellStyle name="40% - Accent3 5 3 2 2 2 2 2" xfId="32595" xr:uid="{2A238A17-32C7-43E7-BC70-596E93E0F62D}"/>
    <cellStyle name="40% - Accent3 5 3 2 2 2 3" xfId="27703" xr:uid="{CC27CDA7-BA8C-48E7-BC83-CC18E4A9E9B2}"/>
    <cellStyle name="40% - Accent3 5 3 2 2 3" xfId="22579" xr:uid="{2E1D3375-659D-4CC4-94BD-089268EBD211}"/>
    <cellStyle name="40% - Accent3 5 3 2 2 3 2" xfId="32594" xr:uid="{2C1BD941-BB29-4EAC-95F4-97F6C32883B2}"/>
    <cellStyle name="40% - Accent3 5 3 2 2 4" xfId="27702" xr:uid="{1A8AE02F-1915-49A3-8337-193B6637ACD7}"/>
    <cellStyle name="40% - Accent3 5 3 2 3" xfId="8866" xr:uid="{879A0C25-7193-4C84-A22A-802B76E74736}"/>
    <cellStyle name="40% - Accent3 5 3 2 3 2" xfId="22581" xr:uid="{96962D90-AC33-48A9-975E-EF42CAA385B9}"/>
    <cellStyle name="40% - Accent3 5 3 2 3 2 2" xfId="32596" xr:uid="{E3C2FE94-ADC4-4D31-829A-48496ACCCC99}"/>
    <cellStyle name="40% - Accent3 5 3 2 3 3" xfId="27704" xr:uid="{A348817C-7FFC-4C40-A171-D32AB78ED947}"/>
    <cellStyle name="40% - Accent3 5 3 2 4" xfId="22578" xr:uid="{1E60A85F-7298-4787-94E9-C26A706E4D47}"/>
    <cellStyle name="40% - Accent3 5 3 2 4 2" xfId="32593" xr:uid="{F02A1923-5214-4B54-9247-BB297C51F5DB}"/>
    <cellStyle name="40% - Accent3 5 3 2 5" xfId="27701" xr:uid="{2C729F6D-B82A-48CC-83FE-D4F5F77EFCC0}"/>
    <cellStyle name="40% - Accent3 5 3 2 6" xfId="38369" xr:uid="{24169DDF-1AF4-42EC-A265-DB4F953A99BC}"/>
    <cellStyle name="40% - Accent3 5 3 3" xfId="8867" xr:uid="{2EA1AE3E-9F73-421B-A7BA-53E3AF82B290}"/>
    <cellStyle name="40% - Accent3 5 3 3 2" xfId="8868" xr:uid="{B4E81A1F-66A3-4FB9-B179-BB3F2DAA9D06}"/>
    <cellStyle name="40% - Accent3 5 3 3 2 2" xfId="22583" xr:uid="{D7E576B8-9F25-4EFD-9E96-E929D627FE5F}"/>
    <cellStyle name="40% - Accent3 5 3 3 2 2 2" xfId="32598" xr:uid="{E04BD8DE-A2B0-4EBD-B674-0E63148BB707}"/>
    <cellStyle name="40% - Accent3 5 3 3 2 3" xfId="27706" xr:uid="{915D7DAC-3A7F-4072-A8DA-34F8B858D313}"/>
    <cellStyle name="40% - Accent3 5 3 3 3" xfId="22582" xr:uid="{B2D39EB2-E493-4EC7-A422-1F2B840FDAB0}"/>
    <cellStyle name="40% - Accent3 5 3 3 3 2" xfId="32597" xr:uid="{B5939B86-755E-43B9-9058-7601F03A2C3B}"/>
    <cellStyle name="40% - Accent3 5 3 3 4" xfId="27705" xr:uid="{D6C926DF-25C4-4C77-90E3-3D8DB730C195}"/>
    <cellStyle name="40% - Accent3 5 3 3 5" xfId="39028" xr:uid="{4385C86E-E9E7-4846-A544-D7CF1E258838}"/>
    <cellStyle name="40% - Accent3 5 3 4" xfId="8869" xr:uid="{5EC28F80-6E98-41FE-8750-E41278CC39FC}"/>
    <cellStyle name="40% - Accent3 5 3 4 2" xfId="22584" xr:uid="{0DF7A309-3164-4638-92A3-16809509994E}"/>
    <cellStyle name="40% - Accent3 5 3 4 2 2" xfId="32599" xr:uid="{3F968D73-BF00-43C0-9066-4362DA2A3882}"/>
    <cellStyle name="40% - Accent3 5 3 4 3" xfId="27707" xr:uid="{08961ACB-D8F1-4BCA-83D9-0705E19C78D8}"/>
    <cellStyle name="40% - Accent3 5 3 5" xfId="8862" xr:uid="{27917FEB-EB54-412A-BD34-0D00FEC38E50}"/>
    <cellStyle name="40% - Accent3 5 3 5 2" xfId="22577" xr:uid="{1389BB1E-F96B-41C2-AD77-8CEE62EFC0E8}"/>
    <cellStyle name="40% - Accent3 5 3 5 2 2" xfId="32592" xr:uid="{6D369E54-02DD-4A26-81F5-38DC8A6C2715}"/>
    <cellStyle name="40% - Accent3 5 3 5 3" xfId="27700" xr:uid="{063AFE11-4E7D-4908-9421-D4A3D872CBA1}"/>
    <cellStyle name="40% - Accent3 5 3 6" xfId="37729" xr:uid="{619C413B-639F-4E95-A619-5D3474F1EFBD}"/>
    <cellStyle name="40% - Accent3 5 4" xfId="8870" xr:uid="{3FFB5E8D-3C18-471C-8F55-F9F961C7098A}"/>
    <cellStyle name="40% - Accent3 5 4 2" xfId="8871" xr:uid="{A9FDB08F-2569-4FA0-85C7-CE2EBD312E44}"/>
    <cellStyle name="40% - Accent3 5 4 2 2" xfId="22586" xr:uid="{017B057E-721A-4AF9-836B-CFC6860C2244}"/>
    <cellStyle name="40% - Accent3 5 4 2 2 2" xfId="32601" xr:uid="{4B09C39B-4B4F-4B05-86D3-3AA2E75AECCF}"/>
    <cellStyle name="40% - Accent3 5 4 2 3" xfId="27709" xr:uid="{878FCE8D-4BBF-466A-BDF3-27C652A3C269}"/>
    <cellStyle name="40% - Accent3 5 4 3" xfId="22585" xr:uid="{D31DAF86-3E99-4EB5-AE16-F108C16BE373}"/>
    <cellStyle name="40% - Accent3 5 4 3 2" xfId="32600" xr:uid="{5E56C898-E400-40BB-A9DC-EA623B92CB5E}"/>
    <cellStyle name="40% - Accent3 5 4 4" xfId="27708" xr:uid="{FD86A890-3BC5-4200-8547-360555F62612}"/>
    <cellStyle name="40% - Accent3 5 4 5" xfId="38074" xr:uid="{06F3923C-EC39-4FDE-81A1-A3475EC77D46}"/>
    <cellStyle name="40% - Accent3 5 5" xfId="8872" xr:uid="{3A0C4971-7BCB-4AC0-A3D5-BB8C46074B72}"/>
    <cellStyle name="40% - Accent3 5 5 2" xfId="38729" xr:uid="{DF769F06-73CC-4EAF-ABB7-06351D4B9D3E}"/>
    <cellStyle name="40% - Accent3 5 6" xfId="8845" xr:uid="{1E5D899E-0D48-4D86-A848-A0E743B777E1}"/>
    <cellStyle name="40% - Accent3 5 7" xfId="36367" xr:uid="{C4750769-28D4-462E-9146-9F7033068208}"/>
    <cellStyle name="40% - Accent3 6" xfId="2081" xr:uid="{B66A1FF8-6FA4-4F1F-B882-AC3309D7DB82}"/>
    <cellStyle name="40% - Accent3 6 2" xfId="2082" xr:uid="{EF6219D5-9F39-4EFA-B8C0-4F470914BD7E}"/>
    <cellStyle name="40% - Accent3 6 2 2" xfId="8875" xr:uid="{A4188E09-2662-44B5-B3B0-667FB0B652D0}"/>
    <cellStyle name="40% - Accent3 6 2 2 2" xfId="8876" xr:uid="{0CC7F221-E4BE-4DCE-A413-DCA3003B8ABE}"/>
    <cellStyle name="40% - Accent3 6 2 2 2 2" xfId="8877" xr:uid="{80C6CD45-1673-4E6A-A46A-F5D27F824CD5}"/>
    <cellStyle name="40% - Accent3 6 2 2 2 2 2" xfId="8878" xr:uid="{8C17B732-B57F-4F27-8030-C9ED81194586}"/>
    <cellStyle name="40% - Accent3 6 2 2 2 2 2 2" xfId="22591" xr:uid="{86B7A1F8-FAEB-4652-A478-F7ED48903D19}"/>
    <cellStyle name="40% - Accent3 6 2 2 2 2 2 2 2" xfId="32606" xr:uid="{C80940D7-ACEA-4029-8001-320910887703}"/>
    <cellStyle name="40% - Accent3 6 2 2 2 2 2 3" xfId="27714" xr:uid="{3BA12B03-FEEF-4E51-97B3-0FA133958A54}"/>
    <cellStyle name="40% - Accent3 6 2 2 2 2 3" xfId="22590" xr:uid="{FCBD73B8-CF60-43A6-BDA8-2E1FEAFB99FA}"/>
    <cellStyle name="40% - Accent3 6 2 2 2 2 3 2" xfId="32605" xr:uid="{E2BC6CFC-7396-446D-BA62-BE419EE06563}"/>
    <cellStyle name="40% - Accent3 6 2 2 2 2 4" xfId="27713" xr:uid="{F28B3B72-BC04-4493-A9ED-649E875BA871}"/>
    <cellStyle name="40% - Accent3 6 2 2 2 3" xfId="8879" xr:uid="{779C10A4-47B9-4C63-8D7C-78C46D1454BA}"/>
    <cellStyle name="40% - Accent3 6 2 2 2 3 2" xfId="22592" xr:uid="{06D8330B-D3BD-437A-8701-4BC89F717104}"/>
    <cellStyle name="40% - Accent3 6 2 2 2 3 2 2" xfId="32607" xr:uid="{24C834B8-039B-46CA-8152-C1CA38CBDB24}"/>
    <cellStyle name="40% - Accent3 6 2 2 2 3 3" xfId="27715" xr:uid="{D7013525-3183-4329-9914-8F9B80BBE705}"/>
    <cellStyle name="40% - Accent3 6 2 2 2 4" xfId="22589" xr:uid="{C65C5A8A-B250-4B08-A9EE-1C18F53A2EBC}"/>
    <cellStyle name="40% - Accent3 6 2 2 2 4 2" xfId="32604" xr:uid="{1C144D76-E5FD-4250-8436-9A5949FAAB07}"/>
    <cellStyle name="40% - Accent3 6 2 2 2 5" xfId="27712" xr:uid="{FB4FB347-3FF8-41E6-AA8E-F78EC740E6A0}"/>
    <cellStyle name="40% - Accent3 6 2 2 3" xfId="8880" xr:uid="{38CF9633-5DDF-4EBF-A8FB-E73041DD8AE2}"/>
    <cellStyle name="40% - Accent3 6 2 2 3 2" xfId="8881" xr:uid="{3CDBB866-82B9-45AF-8615-C6659CB3A085}"/>
    <cellStyle name="40% - Accent3 6 2 2 3 2 2" xfId="22594" xr:uid="{988B6935-B0B6-4249-892F-0D6603184A56}"/>
    <cellStyle name="40% - Accent3 6 2 2 3 2 2 2" xfId="32609" xr:uid="{7303DD8A-56F3-4827-85EB-CF25310C68A8}"/>
    <cellStyle name="40% - Accent3 6 2 2 3 2 3" xfId="27717" xr:uid="{2FC23194-D0D5-4BDE-A5CA-0E38ABE17DE5}"/>
    <cellStyle name="40% - Accent3 6 2 2 3 3" xfId="22593" xr:uid="{D8BCE1C8-2099-4EE0-A3AC-0117CA79ACC7}"/>
    <cellStyle name="40% - Accent3 6 2 2 3 3 2" xfId="32608" xr:uid="{F91D8BB0-97D3-4BB8-B449-CB21A65862D0}"/>
    <cellStyle name="40% - Accent3 6 2 2 3 4" xfId="27716" xr:uid="{C706B30D-A28E-4B6B-BF19-43E4A01FD789}"/>
    <cellStyle name="40% - Accent3 6 2 2 4" xfId="8882" xr:uid="{F73E908C-4ACB-4071-BA5A-C940417B8612}"/>
    <cellStyle name="40% - Accent3 6 2 2 4 2" xfId="22595" xr:uid="{659FD33E-91B1-43A1-8ADB-4EDEE6B3B7B1}"/>
    <cellStyle name="40% - Accent3 6 2 2 4 2 2" xfId="32610" xr:uid="{178990D5-FB55-4DC9-8FD2-0325A62A3F76}"/>
    <cellStyle name="40% - Accent3 6 2 2 4 3" xfId="27718" xr:uid="{78375094-CACF-4160-BBD2-CB7BCED5F0B0}"/>
    <cellStyle name="40% - Accent3 6 2 2 5" xfId="22588" xr:uid="{9AF10070-3A81-4041-9D87-86EEB60BC85E}"/>
    <cellStyle name="40% - Accent3 6 2 2 5 2" xfId="32603" xr:uid="{593E1E83-4108-4322-B2D7-B0D5E1B2666F}"/>
    <cellStyle name="40% - Accent3 6 2 2 6" xfId="27711" xr:uid="{750D1248-34A7-4CA6-8401-37DC888CF2CC}"/>
    <cellStyle name="40% - Accent3 6 2 3" xfId="8883" xr:uid="{AB7A69C8-5271-4101-B18D-C07B8D0E52F4}"/>
    <cellStyle name="40% - Accent3 6 2 3 2" xfId="8884" xr:uid="{06504C8C-6603-4B0C-9BCF-833EA72B1288}"/>
    <cellStyle name="40% - Accent3 6 2 3 2 2" xfId="8885" xr:uid="{C94DED20-C430-4320-BC1E-9CDC93576B03}"/>
    <cellStyle name="40% - Accent3 6 2 3 2 2 2" xfId="22598" xr:uid="{8D639168-63A5-4256-A0A5-4A6224067E1E}"/>
    <cellStyle name="40% - Accent3 6 2 3 2 2 2 2" xfId="32613" xr:uid="{F6B5EB78-532A-4930-9A99-22294B8BEB5B}"/>
    <cellStyle name="40% - Accent3 6 2 3 2 2 3" xfId="27721" xr:uid="{95B12CBA-7D12-45D3-8C38-BF435584380A}"/>
    <cellStyle name="40% - Accent3 6 2 3 2 3" xfId="22597" xr:uid="{BA0054D5-0AA1-40A6-877C-FAF2F8C80F66}"/>
    <cellStyle name="40% - Accent3 6 2 3 2 3 2" xfId="32612" xr:uid="{B2BD4F58-17B7-401D-9B65-DBF22EB853F2}"/>
    <cellStyle name="40% - Accent3 6 2 3 2 4" xfId="27720" xr:uid="{F097FB94-E447-48CC-847F-428D6FBE491D}"/>
    <cellStyle name="40% - Accent3 6 2 3 3" xfId="8886" xr:uid="{EF80BF22-F4C2-4E55-8B74-055D88F8B926}"/>
    <cellStyle name="40% - Accent3 6 2 3 3 2" xfId="22599" xr:uid="{D999141A-3FD8-41B4-B08F-9B4C14C61916}"/>
    <cellStyle name="40% - Accent3 6 2 3 3 2 2" xfId="32614" xr:uid="{A3426863-DC23-4426-9CF8-78E51808BDD3}"/>
    <cellStyle name="40% - Accent3 6 2 3 3 3" xfId="27722" xr:uid="{69DC636B-1222-431C-8B78-F15770A025C4}"/>
    <cellStyle name="40% - Accent3 6 2 3 4" xfId="22596" xr:uid="{0416C154-DDB6-44D2-AFE5-A252D56D4520}"/>
    <cellStyle name="40% - Accent3 6 2 3 4 2" xfId="32611" xr:uid="{3F797374-F506-46F5-92E8-7830D2189443}"/>
    <cellStyle name="40% - Accent3 6 2 3 5" xfId="27719" xr:uid="{E8FB739B-F0CC-4BA7-AABC-922D8BDAD18B}"/>
    <cellStyle name="40% - Accent3 6 2 4" xfId="8887" xr:uid="{5E1470E2-2AC8-48DC-805E-43CB3DAE2D93}"/>
    <cellStyle name="40% - Accent3 6 2 4 2" xfId="8888" xr:uid="{9215931F-B7F9-47D3-B3DB-D1D52B98FDE9}"/>
    <cellStyle name="40% - Accent3 6 2 4 2 2" xfId="22601" xr:uid="{395521F1-FB39-4278-A735-08A8BCEF4179}"/>
    <cellStyle name="40% - Accent3 6 2 4 2 2 2" xfId="32616" xr:uid="{BE7D093F-F77C-403B-85E7-344E468D9149}"/>
    <cellStyle name="40% - Accent3 6 2 4 2 3" xfId="27724" xr:uid="{3640104B-0BD1-456E-92FD-FA9D78FB096D}"/>
    <cellStyle name="40% - Accent3 6 2 4 3" xfId="22600" xr:uid="{D278F43C-7BDA-4304-9D27-4E2F8C5D5C12}"/>
    <cellStyle name="40% - Accent3 6 2 4 3 2" xfId="32615" xr:uid="{8BC39A97-CB87-4E2A-AEAD-B152662E3BCD}"/>
    <cellStyle name="40% - Accent3 6 2 4 4" xfId="27723" xr:uid="{581E87CC-E76E-460D-904B-BABCD5E9D198}"/>
    <cellStyle name="40% - Accent3 6 2 5" xfId="8889" xr:uid="{EDDFADD8-0D07-49C7-8499-6708AC92D4FD}"/>
    <cellStyle name="40% - Accent3 6 2 5 2" xfId="22602" xr:uid="{213B8A98-A91E-4596-A141-2E956277E305}"/>
    <cellStyle name="40% - Accent3 6 2 5 2 2" xfId="32617" xr:uid="{472E8803-7D70-43C4-B068-CD0AE7AC541E}"/>
    <cellStyle name="40% - Accent3 6 2 5 3" xfId="27725" xr:uid="{8C89F31B-ECF6-4790-86C7-1B2AC0D1B0AC}"/>
    <cellStyle name="40% - Accent3 6 2 6" xfId="8874" xr:uid="{ADBC1677-C4AF-4D7C-B95A-694CD7DABF09}"/>
    <cellStyle name="40% - Accent3 6 2 6 2" xfId="22587" xr:uid="{F27DC459-2BDF-4859-AB0B-87E06C8B4C3E}"/>
    <cellStyle name="40% - Accent3 6 2 6 2 2" xfId="32602" xr:uid="{CB4F0C0C-F88F-4FA0-9732-7E5F057DDD4B}"/>
    <cellStyle name="40% - Accent3 6 2 6 3" xfId="27710" xr:uid="{13D698DA-69A1-4EF5-BD5E-632A3B31CF3F}"/>
    <cellStyle name="40% - Accent3 6 2 7" xfId="36757" xr:uid="{261BC5E5-A694-4B5B-A7FD-8D57DBA9DE5F}"/>
    <cellStyle name="40% - Accent3 6 3" xfId="8890" xr:uid="{3D4220A8-2D34-4315-AAB5-0E310FDF6764}"/>
    <cellStyle name="40% - Accent3 6 3 2" xfId="8891" xr:uid="{DD5F0CC8-F5A2-41A7-9283-31A9A7BC0A74}"/>
    <cellStyle name="40% - Accent3 6 3 2 2" xfId="8892" xr:uid="{DEC61C37-C375-4B1F-B434-ACA81B6D490E}"/>
    <cellStyle name="40% - Accent3 6 3 2 2 2" xfId="8893" xr:uid="{70234780-A166-4601-9EBF-36AA819CB184}"/>
    <cellStyle name="40% - Accent3 6 3 2 2 2 2" xfId="22606" xr:uid="{5A04CA44-D300-4208-AF1A-EB8F634C81F7}"/>
    <cellStyle name="40% - Accent3 6 3 2 2 2 2 2" xfId="32621" xr:uid="{8550B54E-A915-429E-9BEB-8D5E501F72AA}"/>
    <cellStyle name="40% - Accent3 6 3 2 2 2 3" xfId="27729" xr:uid="{90076443-DE21-44F9-AF44-C57A6165D5AA}"/>
    <cellStyle name="40% - Accent3 6 3 2 2 3" xfId="22605" xr:uid="{43600F3C-B43B-41BC-9CAC-9B37F3933ED3}"/>
    <cellStyle name="40% - Accent3 6 3 2 2 3 2" xfId="32620" xr:uid="{10B30977-7127-4F15-B72B-BC7E36EB78F8}"/>
    <cellStyle name="40% - Accent3 6 3 2 2 4" xfId="27728" xr:uid="{51C2619B-6101-40EE-B4F9-9D82AFBDB510}"/>
    <cellStyle name="40% - Accent3 6 3 2 3" xfId="8894" xr:uid="{4B3E094A-4719-4D22-AE9F-DE34ABF8F211}"/>
    <cellStyle name="40% - Accent3 6 3 2 3 2" xfId="22607" xr:uid="{981614F9-6962-4F25-B79A-C91FC33BA782}"/>
    <cellStyle name="40% - Accent3 6 3 2 3 2 2" xfId="32622" xr:uid="{45A95468-7203-4B8E-94AE-FAFE98C030EE}"/>
    <cellStyle name="40% - Accent3 6 3 2 3 3" xfId="27730" xr:uid="{210F98CE-5472-4E94-8A65-DE5A645C6DE6}"/>
    <cellStyle name="40% - Accent3 6 3 2 4" xfId="22604" xr:uid="{E94E8C42-2D01-4781-B783-480763301419}"/>
    <cellStyle name="40% - Accent3 6 3 2 4 2" xfId="32619" xr:uid="{3047A11A-4930-4A37-9A50-99F43DD976B3}"/>
    <cellStyle name="40% - Accent3 6 3 2 5" xfId="27727" xr:uid="{7B17FC15-F9B8-4A8E-B72E-ABAF6B0DFD38}"/>
    <cellStyle name="40% - Accent3 6 3 2 6" xfId="38382" xr:uid="{1DD4B471-DBF8-4407-A542-13A21496838F}"/>
    <cellStyle name="40% - Accent3 6 3 3" xfId="8895" xr:uid="{52AD7C6D-68B2-4527-963F-EBCA781F65CF}"/>
    <cellStyle name="40% - Accent3 6 3 3 2" xfId="8896" xr:uid="{A9A8066C-A93A-44FC-AA5F-9ED4F932B0C8}"/>
    <cellStyle name="40% - Accent3 6 3 3 2 2" xfId="22609" xr:uid="{3A709C61-DDCC-4757-B823-D929AABE7F55}"/>
    <cellStyle name="40% - Accent3 6 3 3 2 2 2" xfId="32624" xr:uid="{0F3BBC61-C927-4A3E-90F7-BC8F999C7AC4}"/>
    <cellStyle name="40% - Accent3 6 3 3 2 3" xfId="27732" xr:uid="{619140D7-814E-44B2-8330-6E99AF233BC9}"/>
    <cellStyle name="40% - Accent3 6 3 3 3" xfId="22608" xr:uid="{743B6A0A-8133-4E8B-B6D8-8C8C2AEC81FA}"/>
    <cellStyle name="40% - Accent3 6 3 3 3 2" xfId="32623" xr:uid="{F4E951BB-73BF-4A74-B079-DDB237012DDC}"/>
    <cellStyle name="40% - Accent3 6 3 3 4" xfId="27731" xr:uid="{9CD812CF-EC4B-4C83-8F2E-8EF7229E76B2}"/>
    <cellStyle name="40% - Accent3 6 3 3 5" xfId="39042" xr:uid="{5308486E-0078-4637-9B8D-0ED6BE3FD20E}"/>
    <cellStyle name="40% - Accent3 6 3 4" xfId="8897" xr:uid="{259AFE0D-A010-4B6F-BC32-A91267D5A52D}"/>
    <cellStyle name="40% - Accent3 6 3 4 2" xfId="22610" xr:uid="{B59C73E6-E989-4D16-8AD9-D60464B349AD}"/>
    <cellStyle name="40% - Accent3 6 3 4 2 2" xfId="32625" xr:uid="{7A707E45-2F3B-4A36-A0AC-2CCEF87A4A98}"/>
    <cellStyle name="40% - Accent3 6 3 4 3" xfId="27733" xr:uid="{AFBEFCA8-BBB8-4C74-841B-698413F3CE57}"/>
    <cellStyle name="40% - Accent3 6 3 5" xfId="22603" xr:uid="{1C6EB957-6C2D-4B45-936C-55B63C2D772E}"/>
    <cellStyle name="40% - Accent3 6 3 5 2" xfId="32618" xr:uid="{068DE83A-2749-4723-8387-5093B4FE97E9}"/>
    <cellStyle name="40% - Accent3 6 3 6" xfId="27726" xr:uid="{B525013A-B872-400B-8EAF-EABD1F66D8AD}"/>
    <cellStyle name="40% - Accent3 6 3 7" xfId="37742" xr:uid="{B7E92B32-67FA-450D-AEDD-F9B144D0923F}"/>
    <cellStyle name="40% - Accent3 6 4" xfId="8898" xr:uid="{D14C32AC-5475-4D93-8DCF-351203869B24}"/>
    <cellStyle name="40% - Accent3 6 4 2" xfId="8899" xr:uid="{7EB453A7-B666-410B-8713-646FB3C5FDE0}"/>
    <cellStyle name="40% - Accent3 6 4 2 2" xfId="22612" xr:uid="{6523E5BA-E1DC-4741-AF4E-31521E334FEB}"/>
    <cellStyle name="40% - Accent3 6 4 2 2 2" xfId="32627" xr:uid="{4988D460-A5BF-4828-BFA0-0931942125FD}"/>
    <cellStyle name="40% - Accent3 6 4 2 3" xfId="27735" xr:uid="{8A70C008-252E-4434-8052-98C045E11C14}"/>
    <cellStyle name="40% - Accent3 6 4 3" xfId="22611" xr:uid="{F322E457-D918-4EE4-8174-195401C74B1A}"/>
    <cellStyle name="40% - Accent3 6 4 3 2" xfId="32626" xr:uid="{EC590AAE-00C0-4357-9FC9-F2C919432EEB}"/>
    <cellStyle name="40% - Accent3 6 4 4" xfId="27734" xr:uid="{34CAA9EB-B493-4D16-BF54-8859D43B18EC}"/>
    <cellStyle name="40% - Accent3 6 4 5" xfId="38089" xr:uid="{1424749E-9231-4B30-B1FE-0E38E15101FA}"/>
    <cellStyle name="40% - Accent3 6 5" xfId="8900" xr:uid="{2DBDFCF4-6FD5-46D4-A324-8AFF7CACF2EB}"/>
    <cellStyle name="40% - Accent3 6 5 2" xfId="38744" xr:uid="{4899AEA6-77FF-40DD-9DF7-9E3C6C028798}"/>
    <cellStyle name="40% - Accent3 6 6" xfId="8873" xr:uid="{B4FCE01E-3623-4129-8E7C-C93E840D7879}"/>
    <cellStyle name="40% - Accent3 6 7" xfId="36381" xr:uid="{342E8409-2C7A-49D6-9E06-013B52B88E89}"/>
    <cellStyle name="40% - Accent3 7" xfId="2083" xr:uid="{1B4A2B0A-57DE-42EF-9DC0-7E7D5F4F47D4}"/>
    <cellStyle name="40% - Accent3 7 2" xfId="2084" xr:uid="{EC6E1E4E-603A-4362-9FFF-F65A4F6F24B1}"/>
    <cellStyle name="40% - Accent3 7 2 2" xfId="8902" xr:uid="{197E2F7E-1257-43F6-AC6E-7A88D8DCB36F}"/>
    <cellStyle name="40% - Accent3 7 2 2 2" xfId="8903" xr:uid="{B9465494-4882-45F3-8E81-F4914B00347B}"/>
    <cellStyle name="40% - Accent3 7 2 2 2 2" xfId="8904" xr:uid="{D5EC8651-1F23-4249-A217-8EAE08FAC32A}"/>
    <cellStyle name="40% - Accent3 7 2 2 2 2 2" xfId="8905" xr:uid="{F24B3BA8-E0BB-4594-ACC8-32C77C1AE78C}"/>
    <cellStyle name="40% - Accent3 7 2 2 2 2 2 2" xfId="22617" xr:uid="{A618C24A-ACDE-45CA-B6EA-70B849F237A4}"/>
    <cellStyle name="40% - Accent3 7 2 2 2 2 2 2 2" xfId="32632" xr:uid="{F987701F-A65B-4D3B-9348-69685E67E8C4}"/>
    <cellStyle name="40% - Accent3 7 2 2 2 2 2 3" xfId="27740" xr:uid="{41A2A0BE-8BB6-4599-A55B-3EF4E1CBA8FE}"/>
    <cellStyle name="40% - Accent3 7 2 2 2 2 3" xfId="22616" xr:uid="{55FEAF6F-334D-4FDF-A36E-3F4C21142CF8}"/>
    <cellStyle name="40% - Accent3 7 2 2 2 2 3 2" xfId="32631" xr:uid="{E115CBF2-4E38-4EBA-A489-AED7FCA6D399}"/>
    <cellStyle name="40% - Accent3 7 2 2 2 2 4" xfId="27739" xr:uid="{95AE20E5-55B3-411B-9977-A21C5A83BB86}"/>
    <cellStyle name="40% - Accent3 7 2 2 2 3" xfId="8906" xr:uid="{DBB63501-0383-40B7-92D8-1E2E915AFF23}"/>
    <cellStyle name="40% - Accent3 7 2 2 2 3 2" xfId="22618" xr:uid="{3DB0364F-22D0-4EE2-951C-6BCBCD56A727}"/>
    <cellStyle name="40% - Accent3 7 2 2 2 3 2 2" xfId="32633" xr:uid="{5439992C-DB77-4B9C-9E23-0A9FC1E23F24}"/>
    <cellStyle name="40% - Accent3 7 2 2 2 3 3" xfId="27741" xr:uid="{F55DA398-2282-48CF-AC98-63CF3BB79026}"/>
    <cellStyle name="40% - Accent3 7 2 2 2 4" xfId="22615" xr:uid="{7733F5DA-715B-41B3-A9D2-3F91CE81FFC7}"/>
    <cellStyle name="40% - Accent3 7 2 2 2 4 2" xfId="32630" xr:uid="{656649AD-4BDA-4CD6-A656-8166F97F18AF}"/>
    <cellStyle name="40% - Accent3 7 2 2 2 5" xfId="27738" xr:uid="{6AAB953E-AE12-496C-A787-472778A5F62F}"/>
    <cellStyle name="40% - Accent3 7 2 2 3" xfId="8907" xr:uid="{AEF9FB86-563C-4174-BAF3-F83140F7C40E}"/>
    <cellStyle name="40% - Accent3 7 2 2 3 2" xfId="8908" xr:uid="{428A1E7E-CB74-4081-925A-45AB1084C097}"/>
    <cellStyle name="40% - Accent3 7 2 2 3 2 2" xfId="22620" xr:uid="{F8E1AD49-D888-40F2-BC69-49077E53F35C}"/>
    <cellStyle name="40% - Accent3 7 2 2 3 2 2 2" xfId="32635" xr:uid="{E9A0A8D4-BD54-43A7-B616-BA34A38E09E8}"/>
    <cellStyle name="40% - Accent3 7 2 2 3 2 3" xfId="27743" xr:uid="{41CEAF10-4D08-4891-AC2B-8AD2DBB4200B}"/>
    <cellStyle name="40% - Accent3 7 2 2 3 3" xfId="22619" xr:uid="{ABE649F5-44DB-4A25-9131-58F1EAE08640}"/>
    <cellStyle name="40% - Accent3 7 2 2 3 3 2" xfId="32634" xr:uid="{E05EB0D0-4D7B-4716-A4FF-96A711DB6C7D}"/>
    <cellStyle name="40% - Accent3 7 2 2 3 4" xfId="27742" xr:uid="{E42CF103-867A-4B6C-9FAF-226EFA439729}"/>
    <cellStyle name="40% - Accent3 7 2 2 4" xfId="8909" xr:uid="{DBCC3CAD-585A-4DAC-A959-966DAF765D49}"/>
    <cellStyle name="40% - Accent3 7 2 2 4 2" xfId="22621" xr:uid="{BE291E6F-7768-4779-99A2-D46FEF45AF8E}"/>
    <cellStyle name="40% - Accent3 7 2 2 4 2 2" xfId="32636" xr:uid="{7CBCA187-F8D1-4E0C-A79F-00DEFABAEF99}"/>
    <cellStyle name="40% - Accent3 7 2 2 4 3" xfId="27744" xr:uid="{DDA06D3D-93F0-4ADE-A7F3-D25E0575B8DD}"/>
    <cellStyle name="40% - Accent3 7 2 2 5" xfId="22614" xr:uid="{212DFB65-E685-42C4-B76C-2537B5080350}"/>
    <cellStyle name="40% - Accent3 7 2 2 5 2" xfId="32629" xr:uid="{A29C3C13-AEF2-4FA3-81E5-8605B675AFC9}"/>
    <cellStyle name="40% - Accent3 7 2 2 6" xfId="27737" xr:uid="{12202C4E-3E00-46A7-AC69-788E99E464A2}"/>
    <cellStyle name="40% - Accent3 7 2 3" xfId="8910" xr:uid="{72759A33-6709-43AE-9B96-2D5B6A40E6BC}"/>
    <cellStyle name="40% - Accent3 7 2 3 2" xfId="8911" xr:uid="{8D86432E-1647-4345-B4ED-D6F13A30E77E}"/>
    <cellStyle name="40% - Accent3 7 2 3 2 2" xfId="8912" xr:uid="{D1FB0365-019F-4016-87CE-D9315502DCE9}"/>
    <cellStyle name="40% - Accent3 7 2 3 2 2 2" xfId="22624" xr:uid="{12C84EF3-53E2-45B0-893B-4A0BF8FC5A30}"/>
    <cellStyle name="40% - Accent3 7 2 3 2 2 2 2" xfId="32639" xr:uid="{0914A7F8-944E-47F7-9BDB-B3C2231D9CF2}"/>
    <cellStyle name="40% - Accent3 7 2 3 2 2 3" xfId="27747" xr:uid="{7B30DEBC-7D8A-404D-8B31-180A14A7BC93}"/>
    <cellStyle name="40% - Accent3 7 2 3 2 3" xfId="22623" xr:uid="{E2DBDBE2-B683-484F-B725-CA515C106E85}"/>
    <cellStyle name="40% - Accent3 7 2 3 2 3 2" xfId="32638" xr:uid="{F73E9023-70E7-43D4-89F3-E0E3BCABAC54}"/>
    <cellStyle name="40% - Accent3 7 2 3 2 4" xfId="27746" xr:uid="{BA9EBAF8-B1FA-406B-976B-2CC5D0760052}"/>
    <cellStyle name="40% - Accent3 7 2 3 3" xfId="8913" xr:uid="{11D910DC-7F1B-4C0C-85BB-7BB688E33CF4}"/>
    <cellStyle name="40% - Accent3 7 2 3 3 2" xfId="22625" xr:uid="{0AAE9187-D77A-4CC4-A154-9FD70956CB59}"/>
    <cellStyle name="40% - Accent3 7 2 3 3 2 2" xfId="32640" xr:uid="{66042F16-954B-4B66-BE2B-6307DB3034B1}"/>
    <cellStyle name="40% - Accent3 7 2 3 3 3" xfId="27748" xr:uid="{AE56D3C2-3CCE-43EA-862F-06752C2476E3}"/>
    <cellStyle name="40% - Accent3 7 2 3 4" xfId="22622" xr:uid="{09260A5E-F619-42E9-A6D3-52A212471C64}"/>
    <cellStyle name="40% - Accent3 7 2 3 4 2" xfId="32637" xr:uid="{6F51D27A-2493-4C46-A292-7C444DD6437F}"/>
    <cellStyle name="40% - Accent3 7 2 3 5" xfId="27745" xr:uid="{BA0C52B9-8D35-47F8-883C-D36C1FA0FD9D}"/>
    <cellStyle name="40% - Accent3 7 2 4" xfId="8914" xr:uid="{CBB82EA2-95E2-4474-8A27-7799BF184B66}"/>
    <cellStyle name="40% - Accent3 7 2 4 2" xfId="8915" xr:uid="{5AF8F7C0-4E3A-4C46-8117-983BCFE4BB19}"/>
    <cellStyle name="40% - Accent3 7 2 4 2 2" xfId="22627" xr:uid="{3B2A5517-3B79-4CAD-A918-780EAD1F8600}"/>
    <cellStyle name="40% - Accent3 7 2 4 2 2 2" xfId="32642" xr:uid="{73A16EB6-3AF9-46F1-9103-5B884F5EF076}"/>
    <cellStyle name="40% - Accent3 7 2 4 2 3" xfId="27750" xr:uid="{FBEF7997-5E98-49CF-98C8-0C6AFD67DD25}"/>
    <cellStyle name="40% - Accent3 7 2 4 3" xfId="22626" xr:uid="{4B774B99-25E6-4A12-877F-D84DFEB4D5FD}"/>
    <cellStyle name="40% - Accent3 7 2 4 3 2" xfId="32641" xr:uid="{9529E0E1-C209-489B-BF7B-A5CCF83DA84D}"/>
    <cellStyle name="40% - Accent3 7 2 4 4" xfId="27749" xr:uid="{1061A9CC-0162-4702-B980-C5DA175C161F}"/>
    <cellStyle name="40% - Accent3 7 2 5" xfId="8916" xr:uid="{B7ED6388-0F71-4FAE-AECB-66774C90C988}"/>
    <cellStyle name="40% - Accent3 7 2 5 2" xfId="22628" xr:uid="{138BAED5-12D5-4CCC-A299-4A19AA09954A}"/>
    <cellStyle name="40% - Accent3 7 2 5 2 2" xfId="32643" xr:uid="{83554AD2-E301-47D3-9274-EA228FF2DF87}"/>
    <cellStyle name="40% - Accent3 7 2 5 3" xfId="27751" xr:uid="{D4F4F7DD-708D-450F-9D6F-C6BE643EEE67}"/>
    <cellStyle name="40% - Accent3 7 2 6" xfId="8901" xr:uid="{6A943537-BDCF-4BDB-95E7-3A3BEDAB8302}"/>
    <cellStyle name="40% - Accent3 7 2 6 2" xfId="22613" xr:uid="{200A9D8C-F1F6-4E2A-A576-CFD068F98808}"/>
    <cellStyle name="40% - Accent3 7 2 6 2 2" xfId="32628" xr:uid="{342EF281-CE39-4A7E-8D0A-F072C58D55C0}"/>
    <cellStyle name="40% - Accent3 7 2 6 3" xfId="27736" xr:uid="{3F5AC717-AF60-4800-8C83-B4BAC4A7EE28}"/>
    <cellStyle name="40% - Accent3 7 2 7" xfId="36758" xr:uid="{2AE88497-1BF6-43B4-B28F-61E4FA186FAB}"/>
    <cellStyle name="40% - Accent3 7 3" xfId="6071" xr:uid="{952A712B-0FC7-4049-BEBB-86F7E79568CE}"/>
    <cellStyle name="40% - Accent3 7 3 2" xfId="8918" xr:uid="{60793D26-BBEF-46E1-9DAB-F068D7BB466F}"/>
    <cellStyle name="40% - Accent3 7 3 2 2" xfId="8919" xr:uid="{CC5B0CE0-1441-4553-9E82-4FEA6C608172}"/>
    <cellStyle name="40% - Accent3 7 3 2 2 2" xfId="8920" xr:uid="{60F2FD0A-1764-477F-B7A9-324A71DB400B}"/>
    <cellStyle name="40% - Accent3 7 3 2 2 2 2" xfId="22632" xr:uid="{CD6CD359-3E34-42A9-8979-D8E1EB1A6311}"/>
    <cellStyle name="40% - Accent3 7 3 2 2 2 2 2" xfId="32647" xr:uid="{8A922128-6FC8-4C0F-AA9E-0B5806CC83A5}"/>
    <cellStyle name="40% - Accent3 7 3 2 2 2 3" xfId="27755" xr:uid="{5054B7DA-8A21-400C-B56F-277B8A37565A}"/>
    <cellStyle name="40% - Accent3 7 3 2 2 3" xfId="22631" xr:uid="{361B2C63-776E-4E86-940D-ACD1CA8D4BE4}"/>
    <cellStyle name="40% - Accent3 7 3 2 2 3 2" xfId="32646" xr:uid="{639781E1-9EBF-44CB-B42B-83DCD13B0DCD}"/>
    <cellStyle name="40% - Accent3 7 3 2 2 4" xfId="27754" xr:uid="{E055260E-6744-431D-8402-34C2E0DBDCDA}"/>
    <cellStyle name="40% - Accent3 7 3 2 3" xfId="8921" xr:uid="{6057E476-2651-4F18-93AF-697EB7156192}"/>
    <cellStyle name="40% - Accent3 7 3 2 3 2" xfId="22633" xr:uid="{A5E09BB6-5988-4BB7-8C2C-9E784A2A1FEF}"/>
    <cellStyle name="40% - Accent3 7 3 2 3 2 2" xfId="32648" xr:uid="{524D3485-3872-451F-8B87-421B21070E75}"/>
    <cellStyle name="40% - Accent3 7 3 2 3 3" xfId="27756" xr:uid="{CFBFB22F-0D50-4C2C-864B-88B0284C77A0}"/>
    <cellStyle name="40% - Accent3 7 3 2 4" xfId="22630" xr:uid="{E7B61C74-1F55-469C-806C-267E536110B6}"/>
    <cellStyle name="40% - Accent3 7 3 2 4 2" xfId="32645" xr:uid="{734A6A24-92C2-4BA0-9FC9-49137A525B85}"/>
    <cellStyle name="40% - Accent3 7 3 2 5" xfId="27753" xr:uid="{7E0E6385-B992-49DB-A380-6D4E1B5183F2}"/>
    <cellStyle name="40% - Accent3 7 3 2 6" xfId="38397" xr:uid="{73373BC5-2C1E-4CEA-B6D9-956AC1B4EC6B}"/>
    <cellStyle name="40% - Accent3 7 3 3" xfId="8922" xr:uid="{5629D4B8-5BE1-47F4-AFE5-893FA8C7A4DE}"/>
    <cellStyle name="40% - Accent3 7 3 3 2" xfId="8923" xr:uid="{778620E4-CC30-4838-91C5-4E1C36C07B73}"/>
    <cellStyle name="40% - Accent3 7 3 3 2 2" xfId="22635" xr:uid="{956F510D-56E0-4A9E-98F1-EEC55A981127}"/>
    <cellStyle name="40% - Accent3 7 3 3 2 2 2" xfId="32650" xr:uid="{22B4A379-9DC6-40D0-BBD4-D73155BC8AF0}"/>
    <cellStyle name="40% - Accent3 7 3 3 2 3" xfId="27758" xr:uid="{D7788E1A-BCA3-4A90-95C7-C89A60D2817D}"/>
    <cellStyle name="40% - Accent3 7 3 3 3" xfId="22634" xr:uid="{964475CE-7730-4846-8312-31F675AB96D9}"/>
    <cellStyle name="40% - Accent3 7 3 3 3 2" xfId="32649" xr:uid="{0AEA6040-ACE9-49A3-A1A8-C374325A6A93}"/>
    <cellStyle name="40% - Accent3 7 3 3 4" xfId="27757" xr:uid="{9A0E05AB-E25D-4BDF-90F8-00FCF0524C7D}"/>
    <cellStyle name="40% - Accent3 7 3 3 5" xfId="39057" xr:uid="{3550B982-094E-4363-A3E3-CE6D9129322D}"/>
    <cellStyle name="40% - Accent3 7 3 4" xfId="8924" xr:uid="{41B9BA1B-F290-4ABE-A34D-0A10C3F2D836}"/>
    <cellStyle name="40% - Accent3 7 3 4 2" xfId="22636" xr:uid="{0F103EE4-96D9-4AE4-9887-FB8AE11C2A00}"/>
    <cellStyle name="40% - Accent3 7 3 4 2 2" xfId="32651" xr:uid="{792143AC-53A5-4BDC-A29C-1E969EAA5CED}"/>
    <cellStyle name="40% - Accent3 7 3 4 3" xfId="27759" xr:uid="{0EE7F3AE-89B4-4244-8E34-832289B679B8}"/>
    <cellStyle name="40% - Accent3 7 3 5" xfId="8917" xr:uid="{25312DAD-C93B-4C68-B92C-6AB229F392E7}"/>
    <cellStyle name="40% - Accent3 7 3 5 2" xfId="22629" xr:uid="{19B45F80-6F1B-49DA-8917-63312C93C1B6}"/>
    <cellStyle name="40% - Accent3 7 3 5 2 2" xfId="32644" xr:uid="{91434DA7-7B2C-489E-A26B-C21699F4A7F2}"/>
    <cellStyle name="40% - Accent3 7 3 5 3" xfId="27752" xr:uid="{27825273-A9C7-40E5-A6AC-D88BC0675FA6}"/>
    <cellStyle name="40% - Accent3 7 3 6" xfId="37757" xr:uid="{7C3A23BF-7B49-45E2-BD0D-3DBF19AFC3A7}"/>
    <cellStyle name="40% - Accent3 7 4" xfId="8925" xr:uid="{FB2F9B3B-59E4-4ECA-8D54-171F78956B44}"/>
    <cellStyle name="40% - Accent3 7 4 2" xfId="8926" xr:uid="{ACE7124A-6BD5-44BF-8F00-BB154037FE63}"/>
    <cellStyle name="40% - Accent3 7 4 2 2" xfId="22638" xr:uid="{A912DC37-6130-4F14-9B4C-1E86529FB983}"/>
    <cellStyle name="40% - Accent3 7 4 2 2 2" xfId="32653" xr:uid="{40064450-30DE-4B26-956F-36C657EC219E}"/>
    <cellStyle name="40% - Accent3 7 4 2 3" xfId="27761" xr:uid="{188FABA1-42C9-4713-B601-E56315E5D856}"/>
    <cellStyle name="40% - Accent3 7 4 3" xfId="22637" xr:uid="{BC3E2B05-098D-46C7-BFDD-222386BCF0B8}"/>
    <cellStyle name="40% - Accent3 7 4 3 2" xfId="32652" xr:uid="{658558B5-E140-4227-94B1-F369C4CF4412}"/>
    <cellStyle name="40% - Accent3 7 4 4" xfId="27760" xr:uid="{9A3DA660-3F46-42FB-A88F-E17FC49B5B4F}"/>
    <cellStyle name="40% - Accent3 7 4 5" xfId="38104" xr:uid="{A50D1F7C-FE90-41F6-90EE-2563FE1216E6}"/>
    <cellStyle name="40% - Accent3 7 5" xfId="8927" xr:uid="{803A5C01-E553-4C53-82FA-4B670A6B4ED0}"/>
    <cellStyle name="40% - Accent3 7 5 2" xfId="38759" xr:uid="{EB72866F-0E8F-4FCC-A4CF-2E545EDB4E88}"/>
    <cellStyle name="40% - Accent3 7 6" xfId="36395" xr:uid="{CDEDE0A6-971B-47F5-8761-2896096DD01A}"/>
    <cellStyle name="40% - Accent3 8" xfId="2085" xr:uid="{48E6FE45-B79C-4374-A563-1E46FC9B9629}"/>
    <cellStyle name="40% - Accent3 8 2" xfId="2086" xr:uid="{84AFE4FD-3B1A-40D2-807C-1E07B1269E36}"/>
    <cellStyle name="40% - Accent3 8 2 2" xfId="36759" xr:uid="{3061F11F-8EF3-43A5-BB5E-E9DFF755FA5F}"/>
    <cellStyle name="40% - Accent3 8 3" xfId="6072" xr:uid="{7E0B7873-41E4-45C9-A9CC-4204D66710E8}"/>
    <cellStyle name="40% - Accent3 8 3 2" xfId="38411" xr:uid="{5725A641-8B76-456C-91D6-E9DF5FEA3449}"/>
    <cellStyle name="40% - Accent3 8 3 3" xfId="39071" xr:uid="{9988A358-9E69-4F17-9D7E-02DB7D86ACD6}"/>
    <cellStyle name="40% - Accent3 8 3 4" xfId="37771" xr:uid="{E008C32E-456E-4431-99DE-4DF224607643}"/>
    <cellStyle name="40% - Accent3 8 4" xfId="8928" xr:uid="{EA6763AE-CAE3-4CDF-9EA4-F3ABB911969C}"/>
    <cellStyle name="40% - Accent3 8 4 2" xfId="38118" xr:uid="{5BE46679-5862-41D4-A70F-A5BACEEE931C}"/>
    <cellStyle name="40% - Accent3 8 5" xfId="38773" xr:uid="{B8128BE4-0A28-4E98-927F-FEFADA9400AE}"/>
    <cellStyle name="40% - Accent3 8 6" xfId="36409" xr:uid="{FDF10A9D-36F0-4D0A-A70C-90E1A1FCABC4}"/>
    <cellStyle name="40% - Accent3 9" xfId="2087" xr:uid="{B14625A1-099A-41A8-9F78-54D42E3BFF6A}"/>
    <cellStyle name="40% - Accent3 9 2" xfId="2088" xr:uid="{5216A457-63B2-4319-B9C1-F9CAF79B9E16}"/>
    <cellStyle name="40% - Accent3 9 2 2" xfId="36760" xr:uid="{D4BC0771-4521-4588-9C25-0277A4EE180D}"/>
    <cellStyle name="40% - Accent3 9 3" xfId="8929" xr:uid="{70C0799C-440B-4BFB-B732-8B65C3F31B28}"/>
    <cellStyle name="40% - Accent3 9 3 2" xfId="38426" xr:uid="{BC239641-4737-4F3A-9C65-51604526EE72}"/>
    <cellStyle name="40% - Accent3 9 3 3" xfId="39085" xr:uid="{D3B61091-BFFF-48EC-BA1A-F1AE15658751}"/>
    <cellStyle name="40% - Accent3 9 3 4" xfId="37785" xr:uid="{11C5B2F4-F3BA-4CFD-BB7F-B5770F046A00}"/>
    <cellStyle name="40% - Accent3 9 4" xfId="38131" xr:uid="{4F37F017-98B5-40FA-A8C0-91A11C7A9800}"/>
    <cellStyle name="40% - Accent3 9 5" xfId="38788" xr:uid="{3137BE69-34A6-4408-8A44-3E62E9CE0081}"/>
    <cellStyle name="40% - Accent3 9 6" xfId="36422" xr:uid="{EF291470-0859-46F3-8D07-CAF0032A2826}"/>
    <cellStyle name="40% - Accent4" xfId="41" builtinId="43" customBuiltin="1"/>
    <cellStyle name="40% - Accent4 10" xfId="2089" xr:uid="{2E2A97EE-C562-474A-9E5A-61F6724F9878}"/>
    <cellStyle name="40% - Accent4 10 2" xfId="8930" xr:uid="{82FC41DB-4597-4B87-A78B-563634ECBC97}"/>
    <cellStyle name="40% - Accent4 10 2 2" xfId="36762" xr:uid="{F259EAAA-1A81-4BBB-8E94-BDFDF6B261F3}"/>
    <cellStyle name="40% - Accent4 10 3" xfId="37801" xr:uid="{7E8C218A-A0EB-4AAB-A1E1-F8511841B5DD}"/>
    <cellStyle name="40% - Accent4 10 3 2" xfId="38443" xr:uid="{1CDCAE71-E086-4376-B857-882DAE6A4595}"/>
    <cellStyle name="40% - Accent4 10 3 3" xfId="39102" xr:uid="{E08FFE61-0C18-4865-8324-8D6EC187166F}"/>
    <cellStyle name="40% - Accent4 10 4" xfId="38148" xr:uid="{611E956C-6482-4FAD-9464-CBA7CA1DF5D9}"/>
    <cellStyle name="40% - Accent4 10 5" xfId="38805" xr:uid="{297B826D-E566-4F3E-8E6B-D4D25567E677}"/>
    <cellStyle name="40% - Accent4 10 6" xfId="36440" xr:uid="{BD932B2C-2B8E-47E0-9083-692771DB0868}"/>
    <cellStyle name="40% - Accent4 11" xfId="2090" xr:uid="{5256F0C7-4E8D-4D56-A17A-6F7D1352EAA2}"/>
    <cellStyle name="40% - Accent4 11 2" xfId="8931" xr:uid="{21BB6960-EA6F-444E-994C-C6D85743DFAA}"/>
    <cellStyle name="40% - Accent4 11 2 2" xfId="36763" xr:uid="{A2B3C5AA-F1E6-4909-94AD-36FD2AFC2C8E}"/>
    <cellStyle name="40% - Accent4 11 3" xfId="37814" xr:uid="{D9D9C70B-EECF-4CD7-87ED-F770AF5717C2}"/>
    <cellStyle name="40% - Accent4 11 3 2" xfId="38456" xr:uid="{5DC4A0A6-3D8F-49E6-B950-111AC6DEB2F5}"/>
    <cellStyle name="40% - Accent4 11 3 3" xfId="39117" xr:uid="{134CED5D-E4B4-4E2E-9DC4-5C31B2EF61F8}"/>
    <cellStyle name="40% - Accent4 11 4" xfId="38162" xr:uid="{00350607-63B1-41BE-9E9F-0B57B7FF562E}"/>
    <cellStyle name="40% - Accent4 11 5" xfId="38819" xr:uid="{5E7B6AEB-DA5B-445F-9540-76D988A0731E}"/>
    <cellStyle name="40% - Accent4 11 6" xfId="36453" xr:uid="{71D1B932-04FC-4A70-82B8-F64E87F3501A}"/>
    <cellStyle name="40% - Accent4 12" xfId="2091" xr:uid="{C3A370ED-4F7B-4E7A-89DF-2E9350E04C8B}"/>
    <cellStyle name="40% - Accent4 12 2" xfId="36764" xr:uid="{8080685B-C7D9-4C75-B566-B2BCF0504038}"/>
    <cellStyle name="40% - Accent4 13" xfId="2092" xr:uid="{697C03DC-41F5-4A1E-A729-4CCB29CF5E5F}"/>
    <cellStyle name="40% - Accent4 13 2" xfId="36765" xr:uid="{2BE44D62-72CB-4D1D-A870-C5018F09E298}"/>
    <cellStyle name="40% - Accent4 14" xfId="2093" xr:uid="{BE51F74D-ED88-4BD4-95CE-0731CB211596}"/>
    <cellStyle name="40% - Accent4 14 2" xfId="36766" xr:uid="{627E8136-BB3A-4AB2-92A6-6EAD37390F2A}"/>
    <cellStyle name="40% - Accent4 15" xfId="2094" xr:uid="{B9B5B868-75C3-4A34-8FF5-6B7EEB31BA8B}"/>
    <cellStyle name="40% - Accent4 15 2" xfId="36767" xr:uid="{583F0EC5-EB97-4B01-B8B0-0F63A8BD9452}"/>
    <cellStyle name="40% - Accent4 16" xfId="21222" xr:uid="{0BE1C2B3-B771-4EFC-9349-E9037D85D777}"/>
    <cellStyle name="40% - Accent4 16 2" xfId="36768" xr:uid="{81C0D3DD-447F-440B-843D-2218F3920613}"/>
    <cellStyle name="40% - Accent4 17" xfId="443" xr:uid="{4DE11D79-1C45-476C-BBFF-0B11C026F4A2}"/>
    <cellStyle name="40% - Accent4 17 2" xfId="36769" xr:uid="{A9C00F1A-D264-4873-A900-C6485F0AF311}"/>
    <cellStyle name="40% - Accent4 18" xfId="36770" xr:uid="{995DBD2F-6792-40E3-ADDD-F838EC1FFF75}"/>
    <cellStyle name="40% - Accent4 19" xfId="36771" xr:uid="{0C58F56F-EC3B-4E19-9FDA-3607C36A560B}"/>
    <cellStyle name="40% - Accent4 2" xfId="147" xr:uid="{D2BCC402-4216-4F23-99C6-5F15EE25BA16}"/>
    <cellStyle name="40% - Accent4 2 2" xfId="445" xr:uid="{086CE8F4-0C5F-49A7-A3B6-B6A1CDB0588A}"/>
    <cellStyle name="40% - Accent4 2 2 2" xfId="6074" xr:uid="{3A7972EA-3510-4488-9137-4B3FFCB96F35}"/>
    <cellStyle name="40% - Accent4 2 2 2 2" xfId="8934" xr:uid="{991413DA-9D20-4612-BA1B-6C45302F02A9}"/>
    <cellStyle name="40% - Accent4 2 2 2 2 2" xfId="38519" xr:uid="{054B3908-C446-41BE-B704-67F4B0405CC9}"/>
    <cellStyle name="40% - Accent4 2 2 2 2 3" xfId="39180" xr:uid="{1162A855-5FCD-4A04-A4E5-5CC7C658E3B4}"/>
    <cellStyle name="40% - Accent4 2 2 2 2 4" xfId="37875" xr:uid="{9A7ECDC1-36ED-43F0-BD4D-9181CFE0CA6E}"/>
    <cellStyle name="40% - Accent4 2 2 2 3" xfId="38227" xr:uid="{6FD0355B-B198-493E-B79B-EA177020FF0F}"/>
    <cellStyle name="40% - Accent4 2 2 2 4" xfId="38886" xr:uid="{46A83849-08DB-406C-B630-2F23C7C0EFD2}"/>
    <cellStyle name="40% - Accent4 2 2 2 5" xfId="36772" xr:uid="{477C39A2-A69B-478A-8C7B-DAB5ACE1F6B6}"/>
    <cellStyle name="40% - Accent4 2 2 3" xfId="8935" xr:uid="{8DE5040A-353C-4DA2-BA9E-7DD89232F04C}"/>
    <cellStyle name="40% - Accent4 2 2 3 2" xfId="8936" xr:uid="{4C5B30B3-D461-4A0D-BF8F-AD5AB0AA681D}"/>
    <cellStyle name="40% - Accent4 2 2 3 2 2" xfId="38342" xr:uid="{6E69587C-71FD-422A-9048-598A716E2DEA}"/>
    <cellStyle name="40% - Accent4 2 2 3 3" xfId="39000" xr:uid="{1B750326-A9BF-4CDE-86E7-69FBAA5813D7}"/>
    <cellStyle name="40% - Accent4 2 2 3 4" xfId="37702" xr:uid="{08AEE7C3-0B1C-4E06-BA36-0E42D445CE4A}"/>
    <cellStyle name="40% - Accent4 2 2 4" xfId="8933" xr:uid="{C4570A8B-A6F2-4097-847F-DF5D63444B27}"/>
    <cellStyle name="40% - Accent4 2 2 4 2" xfId="38044" xr:uid="{E4B45BC0-F989-479C-A1CA-ED9E3B88AE4D}"/>
    <cellStyle name="40% - Accent4 2 2 5" xfId="38698" xr:uid="{096E6E2C-AA2D-4E16-ADB4-36D41BE42233}"/>
    <cellStyle name="40% - Accent4 2 2 6" xfId="36340" xr:uid="{7B905424-B8EE-4384-833B-FA8DC41FBB9E}"/>
    <cellStyle name="40% - Accent4 2 3" xfId="446" xr:uid="{62921329-5BDB-48C8-8AAE-5133CAA7143E}"/>
    <cellStyle name="40% - Accent4 2 3 2" xfId="2095" xr:uid="{123D9736-5E8F-4E1D-86D1-0465094053C5}"/>
    <cellStyle name="40% - Accent4 2 3 2 2" xfId="8938" xr:uid="{C66D10E8-E87E-49F0-BAB6-880597FC6D4A}"/>
    <cellStyle name="40% - Accent4 2 3 3" xfId="6075" xr:uid="{7261DCDC-9593-4A69-86BE-4E86664A1777}"/>
    <cellStyle name="40% - Accent4 2 3 3 2" xfId="8939" xr:uid="{0AA82365-3EA6-4F77-9784-F0D2CA00FF8A}"/>
    <cellStyle name="40% - Accent4 2 3 4" xfId="8937" xr:uid="{5292C1BF-45C1-4BD0-867E-45F40D851CC7}"/>
    <cellStyle name="40% - Accent4 2 3 5" xfId="21224" xr:uid="{A3E73E3E-35E6-4A87-B82E-703F1629A617}"/>
    <cellStyle name="40% - Accent4 2 4" xfId="8932" xr:uid="{2DAB8822-DCE5-4FAB-82F5-ABB0943FEEDB}"/>
    <cellStyle name="40% - Accent4 2 4 2" xfId="38296" xr:uid="{FC1AE2BC-E12C-43CA-A018-AD3435AA50F0}"/>
    <cellStyle name="40% - Accent4 2 4 3" xfId="38954" xr:uid="{30E112E7-070C-42DA-A61C-5BE9631AAE24}"/>
    <cellStyle name="40% - Accent4 2 4 4" xfId="37657" xr:uid="{DF25D385-6E04-4BC1-A227-5D0845056F8A}"/>
    <cellStyle name="40% - Accent4 2 5" xfId="21223" xr:uid="{C6FB8221-C292-40E1-AB1F-43FE5C5F0EC8}"/>
    <cellStyle name="40% - Accent4 2 5 2" xfId="31342" xr:uid="{50CFFA25-095B-4EF4-9895-C614586275E3}"/>
    <cellStyle name="40% - Accent4 2 6" xfId="26450" xr:uid="{256EB664-3381-4B43-BB14-7F66E39111A2}"/>
    <cellStyle name="40% - Accent4 2 7" xfId="444" xr:uid="{2A62032B-F6B6-48CB-881E-2460F1CC18FF}"/>
    <cellStyle name="40% - Accent4 2_X2" xfId="2096" xr:uid="{73D11F89-59E7-49DD-95DD-40BBD4147688}"/>
    <cellStyle name="40% - Accent4 20" xfId="36773" xr:uid="{5D0FBDCF-63C3-44FC-948B-6D6071B24763}"/>
    <cellStyle name="40% - Accent4 21" xfId="36774" xr:uid="{C52CBDA5-DDAE-4B73-9B63-D6230278D306}"/>
    <cellStyle name="40% - Accent4 21 2" xfId="36775" xr:uid="{2A954E48-3CEF-42A8-A622-1211ED881EE0}"/>
    <cellStyle name="40% - Accent4 21 2 2" xfId="37876" xr:uid="{7B3BFEFB-CAF8-42DD-A3D1-3793EE6B24A9}"/>
    <cellStyle name="40% - Accent4 21 2 2 2" xfId="38520" xr:uid="{963E340C-5E4D-48B3-89E2-5FDAA6145B34}"/>
    <cellStyle name="40% - Accent4 21 2 2 3" xfId="39181" xr:uid="{8F06E8AE-CC7C-40AE-9613-FBF16050FF82}"/>
    <cellStyle name="40% - Accent4 21 2 3" xfId="38228" xr:uid="{FC476DC9-75BF-42C2-8594-6B4898D327EF}"/>
    <cellStyle name="40% - Accent4 21 2 4" xfId="38887" xr:uid="{5FAB3C28-DAE5-47C1-9906-89731C7DD828}"/>
    <cellStyle name="40% - Accent4 22" xfId="36776" xr:uid="{C0BE4509-9E24-4DAD-8D30-2F7E98E1352F}"/>
    <cellStyle name="40% - Accent4 22 2" xfId="36777" xr:uid="{CEE38EB7-EF36-4B15-92FD-FC3822091869}"/>
    <cellStyle name="40% - Accent4 22 2 2" xfId="37877" xr:uid="{D2F91CDA-3308-4DCA-A6B7-12A5E25934A8}"/>
    <cellStyle name="40% - Accent4 22 2 2 2" xfId="38521" xr:uid="{20733C7F-2EF8-49AC-867D-7DF34A9ABDF1}"/>
    <cellStyle name="40% - Accent4 22 2 2 3" xfId="39182" xr:uid="{62204140-30DF-46B7-856B-4124217406C2}"/>
    <cellStyle name="40% - Accent4 22 2 3" xfId="38229" xr:uid="{BBAD4311-5F29-46B8-8F05-36431CF17A65}"/>
    <cellStyle name="40% - Accent4 22 2 4" xfId="38888" xr:uid="{DC5FE351-7C07-4D56-A875-4C73B0A00418}"/>
    <cellStyle name="40% - Accent4 23" xfId="36778" xr:uid="{45A305E4-DD37-4AB5-AD4A-BBFDC0CCE8A4}"/>
    <cellStyle name="40% - Accent4 23 2" xfId="36779" xr:uid="{65DF0461-4D75-49C1-A72E-DAA7647CEDFB}"/>
    <cellStyle name="40% - Accent4 24" xfId="36780" xr:uid="{24A69BFD-306B-4726-B48F-8593DA6B1E85}"/>
    <cellStyle name="40% - Accent4 24 2" xfId="36781" xr:uid="{6446D606-E8C2-46EB-B654-79558E6F54C1}"/>
    <cellStyle name="40% - Accent4 24 2 2" xfId="37879" xr:uid="{CD5DDE26-C7E6-4241-BC9D-663B044E5AC5}"/>
    <cellStyle name="40% - Accent4 24 2 2 2" xfId="38523" xr:uid="{CF38F0A3-72FC-4132-BD48-CBC6D885749A}"/>
    <cellStyle name="40% - Accent4 24 2 2 3" xfId="39184" xr:uid="{F405F932-9A9E-4847-9FB3-AB086CF46860}"/>
    <cellStyle name="40% - Accent4 24 2 3" xfId="38231" xr:uid="{BA22AC00-AFE8-4799-BA91-D5CE7B531722}"/>
    <cellStyle name="40% - Accent4 24 2 4" xfId="38890" xr:uid="{AB7D24DB-33F1-4BB1-9223-A54F9FA856E0}"/>
    <cellStyle name="40% - Accent4 24 3" xfId="37878" xr:uid="{4F2705F9-5505-4F1B-A554-61469A5FEAF8}"/>
    <cellStyle name="40% - Accent4 24 3 2" xfId="38522" xr:uid="{168FAD2B-4BE4-4398-81C4-7F84EFE04F8D}"/>
    <cellStyle name="40% - Accent4 24 3 3" xfId="39183" xr:uid="{F4970568-6CE7-4284-8AF5-76A80B8794B2}"/>
    <cellStyle name="40% - Accent4 24 4" xfId="38230" xr:uid="{46392F20-C885-4E82-892B-6C318D2A5B67}"/>
    <cellStyle name="40% - Accent4 24 5" xfId="38889" xr:uid="{56DFE5DC-E76F-4CEF-9087-085CAE16016E}"/>
    <cellStyle name="40% - Accent4 25" xfId="36782" xr:uid="{9C2F9081-AB13-41EB-A48B-6668F9A83A90}"/>
    <cellStyle name="40% - Accent4 26" xfId="36783" xr:uid="{79C1DEEC-26FF-4FB5-A19F-AE8110EE0576}"/>
    <cellStyle name="40% - Accent4 26 2" xfId="36784" xr:uid="{85B91903-DAE3-4C8C-8443-DFE656E52BCB}"/>
    <cellStyle name="40% - Accent4 27" xfId="36785" xr:uid="{0DF60BD1-3528-436F-8C70-FDFB268D5F7C}"/>
    <cellStyle name="40% - Accent4 28" xfId="36786" xr:uid="{F8DEB0D8-B692-4329-BD65-E7DE7C1E946F}"/>
    <cellStyle name="40% - Accent4 29" xfId="36761" xr:uid="{F49BB00A-116E-43E8-86B9-53FABF91F414}"/>
    <cellStyle name="40% - Accent4 29 2" xfId="37874" xr:uid="{76E073AA-0DD0-4C40-9CD9-D5B2544911F6}"/>
    <cellStyle name="40% - Accent4 29 2 2" xfId="38518" xr:uid="{4A0A63D6-3148-4241-82DF-EE697BE78485}"/>
    <cellStyle name="40% - Accent4 29 2 3" xfId="39179" xr:uid="{64CDC5D5-D45E-473A-85D0-EBB7AC1F1594}"/>
    <cellStyle name="40% - Accent4 29 3" xfId="38226" xr:uid="{E851D65E-5B51-4DC1-BE29-8D7C6314CFC1}"/>
    <cellStyle name="40% - Accent4 29 4" xfId="38885" xr:uid="{3ED565CE-646F-4D93-97CE-5621A960BA2B}"/>
    <cellStyle name="40% - Accent4 3" xfId="447" xr:uid="{2084D92E-73AB-4BBB-A66B-346349693F6C}"/>
    <cellStyle name="40% - Accent4 3 2" xfId="2097" xr:uid="{DC5244AD-9E03-435B-9A33-04E391FE37AD}"/>
    <cellStyle name="40% - Accent4 3 2 2" xfId="8942" xr:uid="{2222FBA7-A546-4390-AADA-EF4C66A5214B}"/>
    <cellStyle name="40% - Accent4 3 2 2 2" xfId="8943" xr:uid="{4BBF1A64-A62A-468A-B754-984394413A3B}"/>
    <cellStyle name="40% - Accent4 3 2 2 2 2" xfId="8944" xr:uid="{20ABAC30-CA12-41AF-86E5-368064A1A3D1}"/>
    <cellStyle name="40% - Accent4 3 2 2 2 2 2" xfId="8945" xr:uid="{34049663-8ED7-4A0D-90C6-BA5B84A8564E}"/>
    <cellStyle name="40% - Accent4 3 2 2 2 2 2 2" xfId="22643" xr:uid="{C6006F49-9BA5-4BB4-B7D2-A2EE0A5C60D3}"/>
    <cellStyle name="40% - Accent4 3 2 2 2 2 2 2 2" xfId="32658" xr:uid="{3AB2CF9A-24A6-4544-AB6E-7C2F516D8A0B}"/>
    <cellStyle name="40% - Accent4 3 2 2 2 2 2 3" xfId="27766" xr:uid="{30727CB9-4630-490A-8A04-19BD74D7A091}"/>
    <cellStyle name="40% - Accent4 3 2 2 2 2 3" xfId="22642" xr:uid="{3AFC4154-1818-4EA1-9DF9-E6FE83779178}"/>
    <cellStyle name="40% - Accent4 3 2 2 2 2 3 2" xfId="32657" xr:uid="{91E0A443-5D7B-430E-B705-216E9564968F}"/>
    <cellStyle name="40% - Accent4 3 2 2 2 2 4" xfId="27765" xr:uid="{54A9209B-3F75-4B2C-A54D-BA40C34945D4}"/>
    <cellStyle name="40% - Accent4 3 2 2 2 3" xfId="8946" xr:uid="{88BF4F50-7820-4B03-B9DC-20BC636FD236}"/>
    <cellStyle name="40% - Accent4 3 2 2 2 3 2" xfId="22644" xr:uid="{7DA454F6-DE84-4643-A95C-E86310484604}"/>
    <cellStyle name="40% - Accent4 3 2 2 2 3 2 2" xfId="32659" xr:uid="{933171D2-9301-419D-9784-BCB3F5264189}"/>
    <cellStyle name="40% - Accent4 3 2 2 2 3 3" xfId="27767" xr:uid="{7852A786-8525-4C58-B3E8-4BD1A44ACDD8}"/>
    <cellStyle name="40% - Accent4 3 2 2 2 4" xfId="22641" xr:uid="{F103F69C-4862-466B-B55D-D8BC0A486DDC}"/>
    <cellStyle name="40% - Accent4 3 2 2 2 4 2" xfId="32656" xr:uid="{AF47F148-ADFA-42B9-92BB-38B44843E7DE}"/>
    <cellStyle name="40% - Accent4 3 2 2 2 5" xfId="27764" xr:uid="{FD360065-2628-4A49-BEFA-3552D7B1F989}"/>
    <cellStyle name="40% - Accent4 3 2 2 2 6" xfId="38355" xr:uid="{9BF7C9F9-475C-4B83-B89D-AD6B3F451B84}"/>
    <cellStyle name="40% - Accent4 3 2 2 3" xfId="8947" xr:uid="{0338A65D-926B-4090-B92A-0B0BBD33E774}"/>
    <cellStyle name="40% - Accent4 3 2 2 3 2" xfId="8948" xr:uid="{ED125249-AB4C-4DE9-A224-1FD7DE395CC5}"/>
    <cellStyle name="40% - Accent4 3 2 2 3 2 2" xfId="22646" xr:uid="{0BAEC39D-1B16-46A4-AE85-DA5747E24182}"/>
    <cellStyle name="40% - Accent4 3 2 2 3 2 2 2" xfId="32661" xr:uid="{DE36BD03-228A-4BFF-AC10-DE87E4DE584A}"/>
    <cellStyle name="40% - Accent4 3 2 2 3 2 3" xfId="27769" xr:uid="{5E73F502-B723-4F6F-B238-941D193AE5A0}"/>
    <cellStyle name="40% - Accent4 3 2 2 3 3" xfId="22645" xr:uid="{45183635-AA18-4279-A983-074ECF32381E}"/>
    <cellStyle name="40% - Accent4 3 2 2 3 3 2" xfId="32660" xr:uid="{859D9753-4168-4C21-84FF-26B8E3152CFB}"/>
    <cellStyle name="40% - Accent4 3 2 2 3 4" xfId="27768" xr:uid="{77E239D9-D0F0-44A1-986A-53B270AC3226}"/>
    <cellStyle name="40% - Accent4 3 2 2 3 5" xfId="39013" xr:uid="{C5CD1515-4500-42F6-8848-DA885298F354}"/>
    <cellStyle name="40% - Accent4 3 2 2 4" xfId="8949" xr:uid="{C868A5CC-419A-4AE8-97AC-9500673EF5D8}"/>
    <cellStyle name="40% - Accent4 3 2 2 4 2" xfId="22647" xr:uid="{CF3F5428-81EF-4E8F-B59C-EB71342201CA}"/>
    <cellStyle name="40% - Accent4 3 2 2 4 2 2" xfId="32662" xr:uid="{C4F9E185-3279-461C-B21F-A4FF856F5E09}"/>
    <cellStyle name="40% - Accent4 3 2 2 4 3" xfId="27770" xr:uid="{0E4DEC87-BDFC-4379-91F8-B795894BA1D8}"/>
    <cellStyle name="40% - Accent4 3 2 2 5" xfId="22640" xr:uid="{7A1381AB-5CEA-40D3-A774-0B52DC64A45C}"/>
    <cellStyle name="40% - Accent4 3 2 2 5 2" xfId="32655" xr:uid="{4176CF4C-DAA9-44EA-8E95-EDB4B9EA9732}"/>
    <cellStyle name="40% - Accent4 3 2 2 6" xfId="27763" xr:uid="{079E3B34-3F3D-478D-AC3B-42DAE78515FE}"/>
    <cellStyle name="40% - Accent4 3 2 2 7" xfId="37715" xr:uid="{4559FE91-0B62-463C-BA99-66ED5999B3C5}"/>
    <cellStyle name="40% - Accent4 3 2 3" xfId="8950" xr:uid="{5F7276A0-F281-4D81-8919-2A005672AA0B}"/>
    <cellStyle name="40% - Accent4 3 2 3 2" xfId="8951" xr:uid="{70E24D2A-9EFA-468A-90DC-8D9CBF3CDF93}"/>
    <cellStyle name="40% - Accent4 3 2 3 2 2" xfId="8952" xr:uid="{26F90F93-FEBE-4CD4-A6B2-85C72901BC27}"/>
    <cellStyle name="40% - Accent4 3 2 3 2 2 2" xfId="22650" xr:uid="{A39A3EFA-9B0A-473D-9ED1-CF184202C70B}"/>
    <cellStyle name="40% - Accent4 3 2 3 2 2 2 2" xfId="32665" xr:uid="{78676CCF-4EEF-44C6-89C2-66F7E4ED74F4}"/>
    <cellStyle name="40% - Accent4 3 2 3 2 2 3" xfId="27773" xr:uid="{CE92D71A-BAF9-48DF-BB4A-A6B853B05B93}"/>
    <cellStyle name="40% - Accent4 3 2 3 2 3" xfId="22649" xr:uid="{3FDF5A1E-13F7-4294-9A8E-349B8F3B2FEE}"/>
    <cellStyle name="40% - Accent4 3 2 3 2 3 2" xfId="32664" xr:uid="{C9DD06E4-857D-4A53-95AE-6AB3ECEBE6C1}"/>
    <cellStyle name="40% - Accent4 3 2 3 2 4" xfId="27772" xr:uid="{0FDD0C89-9077-4C9F-A3BC-0A9334D0709A}"/>
    <cellStyle name="40% - Accent4 3 2 3 3" xfId="8953" xr:uid="{7D9B4A53-0DD3-4325-86B7-8DA33FCD551F}"/>
    <cellStyle name="40% - Accent4 3 2 3 3 2" xfId="22651" xr:uid="{CE76CCBB-69AC-4A71-8676-2ECCA855ACBA}"/>
    <cellStyle name="40% - Accent4 3 2 3 3 2 2" xfId="32666" xr:uid="{20D17FD8-A463-4C6F-BC4D-04905168CA22}"/>
    <cellStyle name="40% - Accent4 3 2 3 3 3" xfId="27774" xr:uid="{E48C4777-FFDE-4B21-A7E0-42EDC30B2AEF}"/>
    <cellStyle name="40% - Accent4 3 2 3 4" xfId="22648" xr:uid="{866BBA86-FFD2-4F3B-A99F-56589736AC44}"/>
    <cellStyle name="40% - Accent4 3 2 3 4 2" xfId="32663" xr:uid="{F582F634-B2CF-42C6-B7F9-875316314D7F}"/>
    <cellStyle name="40% - Accent4 3 2 3 5" xfId="27771" xr:uid="{56CB0069-86C7-4A65-B6D0-915F39E624A0}"/>
    <cellStyle name="40% - Accent4 3 2 3 6" xfId="38058" xr:uid="{60124EDA-E258-4DEE-8483-A137482439A4}"/>
    <cellStyle name="40% - Accent4 3 2 4" xfId="8954" xr:uid="{24B8477E-CBE0-4C49-8EE3-07D253BD956C}"/>
    <cellStyle name="40% - Accent4 3 2 4 2" xfId="8955" xr:uid="{494602C4-85C1-4943-BF5A-D80E6D9A374A}"/>
    <cellStyle name="40% - Accent4 3 2 4 2 2" xfId="22653" xr:uid="{6ABC0640-ABEA-4C7C-92E0-FE1FBD5E2833}"/>
    <cellStyle name="40% - Accent4 3 2 4 2 2 2" xfId="32668" xr:uid="{E4AC7568-9A63-4DBA-8721-2930D4690C3F}"/>
    <cellStyle name="40% - Accent4 3 2 4 2 3" xfId="27776" xr:uid="{5037CAA3-1F1C-4FB7-B2AE-A776D719CF7A}"/>
    <cellStyle name="40% - Accent4 3 2 4 3" xfId="22652" xr:uid="{AAE5908C-6A56-49B9-8D89-A1E2AFDF29DF}"/>
    <cellStyle name="40% - Accent4 3 2 4 3 2" xfId="32667" xr:uid="{3DF46E11-29E8-47BA-B7CD-EDCB33432E45}"/>
    <cellStyle name="40% - Accent4 3 2 4 4" xfId="27775" xr:uid="{C511D54A-D934-4972-B755-63DE5ADF60D1}"/>
    <cellStyle name="40% - Accent4 3 2 4 5" xfId="38712" xr:uid="{4C6FFEB9-BDF7-4B73-B43F-133E8B6B16AA}"/>
    <cellStyle name="40% - Accent4 3 2 5" xfId="8956" xr:uid="{C089A8E5-BFFC-4A11-AC78-719BC906C081}"/>
    <cellStyle name="40% - Accent4 3 2 5 2" xfId="22654" xr:uid="{A9EB9BF8-665C-4E2D-980E-87D2FFFF3C2D}"/>
    <cellStyle name="40% - Accent4 3 2 5 2 2" xfId="32669" xr:uid="{7F3D92C4-B93B-4792-9064-619E0B0CD213}"/>
    <cellStyle name="40% - Accent4 3 2 5 3" xfId="27777" xr:uid="{C609BCE0-B76A-4E52-9EFB-B48AEE741C07}"/>
    <cellStyle name="40% - Accent4 3 2 6" xfId="8941" xr:uid="{9C8BB90B-9406-4412-ADB8-25D44CBDEDC2}"/>
    <cellStyle name="40% - Accent4 3 2 6 2" xfId="22639" xr:uid="{C67AA828-6978-45A9-8161-B65CAE325D77}"/>
    <cellStyle name="40% - Accent4 3 2 6 2 2" xfId="32654" xr:uid="{8040F1C4-85C8-4807-A7CE-21183B81C59F}"/>
    <cellStyle name="40% - Accent4 3 2 6 3" xfId="27762" xr:uid="{F0842D06-6AA6-4342-8368-0C6782CD3B5C}"/>
    <cellStyle name="40% - Accent4 3 2 7" xfId="36353" xr:uid="{BD3985C3-3AD3-4DA4-8AEB-42DC5ADDDF00}"/>
    <cellStyle name="40% - Accent4 3 3" xfId="8957" xr:uid="{7E175669-BE61-462D-BB1D-C94E46F79D3C}"/>
    <cellStyle name="40% - Accent4 3 3 2" xfId="8958" xr:uid="{9FE98489-4109-42E5-86F5-7E2388EF64E4}"/>
    <cellStyle name="40% - Accent4 3 3 2 2" xfId="8959" xr:uid="{5766C97E-2775-492B-BED9-741062C4C4D5}"/>
    <cellStyle name="40% - Accent4 3 3 2 2 2" xfId="8960" xr:uid="{BDD0ADD3-879E-4DCE-BF03-213FF6BA79ED}"/>
    <cellStyle name="40% - Accent4 3 3 2 2 2 2" xfId="22658" xr:uid="{A64080CE-5DC7-4A5D-B858-31208F1A5030}"/>
    <cellStyle name="40% - Accent4 3 3 2 2 2 2 2" xfId="32673" xr:uid="{95656424-F73C-4554-B2D9-160E551732E6}"/>
    <cellStyle name="40% - Accent4 3 3 2 2 2 3" xfId="27781" xr:uid="{ED19EC53-6290-47C0-AD91-60CE40DFBEFD}"/>
    <cellStyle name="40% - Accent4 3 3 2 2 3" xfId="22657" xr:uid="{F8DC346D-3337-455C-9A60-510215221FC6}"/>
    <cellStyle name="40% - Accent4 3 3 2 2 3 2" xfId="32672" xr:uid="{D0AD877B-76E4-4A32-A2CF-643451E5C985}"/>
    <cellStyle name="40% - Accent4 3 3 2 2 4" xfId="27780" xr:uid="{8E7FBABE-1731-4D97-A14C-1DEC43209E25}"/>
    <cellStyle name="40% - Accent4 3 3 2 3" xfId="8961" xr:uid="{4743DB32-1DD9-4FF7-8DD6-FDC5C451A77A}"/>
    <cellStyle name="40% - Accent4 3 3 2 3 2" xfId="22659" xr:uid="{66B36ADB-1705-41BD-97D2-92D3B5E89B20}"/>
    <cellStyle name="40% - Accent4 3 3 2 3 2 2" xfId="32674" xr:uid="{CEA83000-3175-4144-BEFF-02F04F21132E}"/>
    <cellStyle name="40% - Accent4 3 3 2 3 3" xfId="27782" xr:uid="{5E538B41-5E6E-46EA-9523-F49F25FAA55A}"/>
    <cellStyle name="40% - Accent4 3 3 2 4" xfId="22656" xr:uid="{BD33A601-A934-4A48-8D2D-171834E6BE71}"/>
    <cellStyle name="40% - Accent4 3 3 2 4 2" xfId="32671" xr:uid="{BCA8C265-6FC9-480A-B9C0-2D9F512A4359}"/>
    <cellStyle name="40% - Accent4 3 3 2 5" xfId="27779" xr:uid="{8F533FC3-CEDA-4EEA-B561-3753D6277975}"/>
    <cellStyle name="40% - Accent4 3 3 3" xfId="8962" xr:uid="{6F7DC3E9-B7B3-4C40-8240-C8E311D2FAE4}"/>
    <cellStyle name="40% - Accent4 3 3 3 2" xfId="8963" xr:uid="{278FAB95-1A98-486B-948D-E93BA5BEEE3A}"/>
    <cellStyle name="40% - Accent4 3 3 3 2 2" xfId="22661" xr:uid="{A57B66C5-9239-4486-9CAD-620D68DE11A0}"/>
    <cellStyle name="40% - Accent4 3 3 3 2 2 2" xfId="32676" xr:uid="{0C25A072-EE07-4BFB-B7B7-CD263AD5E7DE}"/>
    <cellStyle name="40% - Accent4 3 3 3 2 3" xfId="27784" xr:uid="{CF4DFB1E-6BC6-45C4-88B7-08309CC5E7EC}"/>
    <cellStyle name="40% - Accent4 3 3 3 3" xfId="22660" xr:uid="{0AAB0C13-4756-413C-9F9C-5830AA8F3B9B}"/>
    <cellStyle name="40% - Accent4 3 3 3 3 2" xfId="32675" xr:uid="{94BFD49D-4C99-4406-A36A-9BCA64DDF1D6}"/>
    <cellStyle name="40% - Accent4 3 3 3 4" xfId="27783" xr:uid="{DF214D36-18FD-450D-B42A-53FC6CA67FB9}"/>
    <cellStyle name="40% - Accent4 3 3 4" xfId="8964" xr:uid="{C7193B7E-2218-495D-805A-2D5AD07EEE21}"/>
    <cellStyle name="40% - Accent4 3 3 4 2" xfId="22662" xr:uid="{2224172A-AD6C-4F3C-BFC9-5786D382CB4E}"/>
    <cellStyle name="40% - Accent4 3 3 4 2 2" xfId="32677" xr:uid="{B4B3D099-6ED2-474D-A14A-C6C95A26690E}"/>
    <cellStyle name="40% - Accent4 3 3 4 3" xfId="27785" xr:uid="{270DDCE3-35CF-4EF8-A4C1-4EBC59F98BBF}"/>
    <cellStyle name="40% - Accent4 3 3 5" xfId="22655" xr:uid="{F350AAD0-9346-4CB0-8448-F0518ABFEFB7}"/>
    <cellStyle name="40% - Accent4 3 3 5 2" xfId="32670" xr:uid="{CB5EC10B-3AAD-48FE-BB0D-94EA4014AB84}"/>
    <cellStyle name="40% - Accent4 3 3 6" xfId="27778" xr:uid="{7EF806A8-44D6-4249-B671-617D45199801}"/>
    <cellStyle name="40% - Accent4 3 3 7" xfId="36787" xr:uid="{8C89E95C-680E-4E10-A96F-8A25DD2F483C}"/>
    <cellStyle name="40% - Accent4 3 4" xfId="8965" xr:uid="{A48FAC6E-FD05-4611-95B9-834507E26FD2}"/>
    <cellStyle name="40% - Accent4 3 4 2" xfId="8966" xr:uid="{289BE1A8-EF65-477C-A73A-A7881A21F5F7}"/>
    <cellStyle name="40% - Accent4 3 4 2 2" xfId="22664" xr:uid="{D1985183-C8BD-44E9-A613-8B6D13FD7AF9}"/>
    <cellStyle name="40% - Accent4 3 4 2 2 2" xfId="32679" xr:uid="{D4AB3EE3-FF03-45DF-B736-7CFA4A3F8910}"/>
    <cellStyle name="40% - Accent4 3 4 2 3" xfId="27787" xr:uid="{F1FD9BD6-5694-478A-B49D-7337AFCA96A5}"/>
    <cellStyle name="40% - Accent4 3 4 2 4" xfId="38310" xr:uid="{919C778F-1D3F-489C-AB7E-D58FE36C7A12}"/>
    <cellStyle name="40% - Accent4 3 4 3" xfId="22663" xr:uid="{AC930A68-99FA-4B5F-94AC-DA1CA31AEE97}"/>
    <cellStyle name="40% - Accent4 3 4 3 2" xfId="32678" xr:uid="{44452C92-7906-4F39-A09A-15A4033D3E7C}"/>
    <cellStyle name="40% - Accent4 3 4 3 3" xfId="38968" xr:uid="{1607E867-1DF4-4CEB-91A0-6E05D53A7557}"/>
    <cellStyle name="40% - Accent4 3 4 4" xfId="27786" xr:uid="{40059A68-36F5-44AD-9AE9-6DD068F7CCEA}"/>
    <cellStyle name="40% - Accent4 3 4 5" xfId="37671" xr:uid="{269EEF9F-0DEB-4A18-8F74-9F83D35B013B}"/>
    <cellStyle name="40% - Accent4 3 5" xfId="8967" xr:uid="{7A92F2BB-E446-468F-901D-E8E6E5788843}"/>
    <cellStyle name="40% - Accent4 3 5 2" xfId="38012" xr:uid="{3D62927E-79C5-4894-9F87-3F32F2E02D9F}"/>
    <cellStyle name="40% - Accent4 3 6" xfId="8968" xr:uid="{A4A2E22E-7ADC-47AA-A1C4-41782BFEEEA7}"/>
    <cellStyle name="40% - Accent4 3 6 2" xfId="8969" xr:uid="{91D383E7-D29E-46DE-89CD-4CD6E2A9D9E5}"/>
    <cellStyle name="40% - Accent4 3 6 3" xfId="38665" xr:uid="{3A6B937C-D1CD-4D5B-A58C-C35AAA01157B}"/>
    <cellStyle name="40% - Accent4 3 7" xfId="8940" xr:uid="{6BD4B17D-6160-451D-B157-392AA08FA041}"/>
    <cellStyle name="40% - Accent4 3 8" xfId="36309" xr:uid="{640F9358-19FA-46E6-95F5-E18CD6D2EE5B}"/>
    <cellStyle name="40% - Accent4 3_Sheet6" xfId="8970" xr:uid="{C71B949C-EE76-40FC-BB4F-FB6C97B21183}"/>
    <cellStyle name="40% - Accent4 30" xfId="37641" xr:uid="{1C05F1A6-4749-4EB7-A791-CF87131CEE48}"/>
    <cellStyle name="40% - Accent4 30 2" xfId="38279" xr:uid="{3FF750F5-0CBE-4F93-B0EE-D1380155C18B}"/>
    <cellStyle name="40% - Accent4 30 3" xfId="38937" xr:uid="{63844C23-CFFD-403A-A380-32C583EDCE4D}"/>
    <cellStyle name="40% - Accent4 31" xfId="36286" xr:uid="{BD62ABC3-6F19-49C2-86B1-0614F84D13D8}"/>
    <cellStyle name="40% - Accent4 31 2" xfId="37991" xr:uid="{B09ED6FB-6E97-4C0A-9C3E-A3B45E82DAF1}"/>
    <cellStyle name="40% - Accent4 31 3" xfId="38644" xr:uid="{7A8AE76A-F949-4D0D-BD24-A020A47566FF}"/>
    <cellStyle name="40% - Accent4 4" xfId="448" xr:uid="{E00A4AC3-74F5-4E31-854A-04ECDCCF8BF5}"/>
    <cellStyle name="40% - Accent4 4 2" xfId="2099" xr:uid="{4957E633-EB79-42AA-A004-4241957372D7}"/>
    <cellStyle name="40% - Accent4 4 2 2" xfId="8973" xr:uid="{0263AB8C-9FFC-41C7-9D4F-9FD9624696ED}"/>
    <cellStyle name="40% - Accent4 4 2 2 2" xfId="8974" xr:uid="{B4D2495A-9B7E-40EA-9F3F-FE5584CBF023}"/>
    <cellStyle name="40% - Accent4 4 2 2 2 2" xfId="8975" xr:uid="{04ED44AA-4F68-4535-8C56-75B026FD0610}"/>
    <cellStyle name="40% - Accent4 4 2 2 2 2 2" xfId="8976" xr:uid="{3C15B7B2-2864-48FE-87E1-EBFC900C55E3}"/>
    <cellStyle name="40% - Accent4 4 2 2 2 2 2 2" xfId="22669" xr:uid="{2E5560D6-B1CD-4B0A-90A9-921A2971754C}"/>
    <cellStyle name="40% - Accent4 4 2 2 2 2 2 2 2" xfId="32684" xr:uid="{C3F4EDCD-9229-44E1-8A7C-B5BD7BDD5D38}"/>
    <cellStyle name="40% - Accent4 4 2 2 2 2 2 3" xfId="27792" xr:uid="{ADA6E6AC-F5CE-41C3-800C-234CE048661D}"/>
    <cellStyle name="40% - Accent4 4 2 2 2 2 3" xfId="22668" xr:uid="{B507170A-6226-429F-AB5D-578D5E01D09C}"/>
    <cellStyle name="40% - Accent4 4 2 2 2 2 3 2" xfId="32683" xr:uid="{529AA96B-61F7-435F-91A8-BB96D18A1841}"/>
    <cellStyle name="40% - Accent4 4 2 2 2 2 4" xfId="27791" xr:uid="{1B06D0A7-E6A8-4950-B260-F07F74C26735}"/>
    <cellStyle name="40% - Accent4 4 2 2 2 3" xfId="8977" xr:uid="{89F92D09-5114-4887-8D4F-0705BF463735}"/>
    <cellStyle name="40% - Accent4 4 2 2 2 3 2" xfId="22670" xr:uid="{45689E08-21BB-4D6E-9AC6-AD463340F184}"/>
    <cellStyle name="40% - Accent4 4 2 2 2 3 2 2" xfId="32685" xr:uid="{EFE2F573-B84F-4223-B4C5-D9CE6608AA8C}"/>
    <cellStyle name="40% - Accent4 4 2 2 2 3 3" xfId="27793" xr:uid="{F33E0966-868E-47AF-B9DC-58DDD9B168F8}"/>
    <cellStyle name="40% - Accent4 4 2 2 2 4" xfId="22667" xr:uid="{3DA74AB2-3CDF-4007-8EFB-1ACD9656E82B}"/>
    <cellStyle name="40% - Accent4 4 2 2 2 4 2" xfId="32682" xr:uid="{42E3AFE3-0FA8-47CE-9BB2-103A97B154A8}"/>
    <cellStyle name="40% - Accent4 4 2 2 2 5" xfId="27790" xr:uid="{8C57FB45-29BF-46F1-A412-7B7FA2EF3CC9}"/>
    <cellStyle name="40% - Accent4 4 2 2 3" xfId="8978" xr:uid="{037CE554-241D-4EEB-87BD-03D60E2D66EC}"/>
    <cellStyle name="40% - Accent4 4 2 2 3 2" xfId="8979" xr:uid="{6AB54FCC-E6D6-4336-A982-E3ECC53F607F}"/>
    <cellStyle name="40% - Accent4 4 2 2 3 2 2" xfId="22672" xr:uid="{98CCCAB5-A775-4B18-BE96-4E2B17C5CF3D}"/>
    <cellStyle name="40% - Accent4 4 2 2 3 2 2 2" xfId="32687" xr:uid="{4FED96DB-117A-471E-A447-615E4A404FB3}"/>
    <cellStyle name="40% - Accent4 4 2 2 3 2 3" xfId="27795" xr:uid="{97088788-8F77-4F2C-A559-5D79010DAD87}"/>
    <cellStyle name="40% - Accent4 4 2 2 3 3" xfId="22671" xr:uid="{308C4ED2-6FBD-4B35-A34D-4FCC217B4C65}"/>
    <cellStyle name="40% - Accent4 4 2 2 3 3 2" xfId="32686" xr:uid="{210ED0BB-E796-47EB-933B-133946CC9F92}"/>
    <cellStyle name="40% - Accent4 4 2 2 3 4" xfId="27794" xr:uid="{8CE924C3-A6DD-4469-BD16-E66E6A0086F4}"/>
    <cellStyle name="40% - Accent4 4 2 2 4" xfId="8980" xr:uid="{787AD2D2-FE1F-426A-8BFC-9F880BE21F74}"/>
    <cellStyle name="40% - Accent4 4 2 2 4 2" xfId="22673" xr:uid="{233F7DAB-44AF-4419-8CC3-74F1CF19FCE9}"/>
    <cellStyle name="40% - Accent4 4 2 2 4 2 2" xfId="32688" xr:uid="{C27AC5B1-827C-46A0-B311-839388EA85EF}"/>
    <cellStyle name="40% - Accent4 4 2 2 4 3" xfId="27796" xr:uid="{5646C77D-DAF4-478A-AD64-59695DE71C3E}"/>
    <cellStyle name="40% - Accent4 4 2 2 5" xfId="22666" xr:uid="{9518F62B-7AFB-488A-BC5E-F3057BBEF569}"/>
    <cellStyle name="40% - Accent4 4 2 2 5 2" xfId="32681" xr:uid="{D6EF0B05-1644-449C-A867-64CF5704D544}"/>
    <cellStyle name="40% - Accent4 4 2 2 6" xfId="27789" xr:uid="{653ECAB3-4A81-44C1-8CDA-AA8E2DA8A5AB}"/>
    <cellStyle name="40% - Accent4 4 2 3" xfId="8981" xr:uid="{215441D0-5C6B-4CE4-941A-4B03E7D55A21}"/>
    <cellStyle name="40% - Accent4 4 2 3 2" xfId="8982" xr:uid="{09219972-21E4-498D-B8C5-4FE2C181EC4E}"/>
    <cellStyle name="40% - Accent4 4 2 3 2 2" xfId="8983" xr:uid="{8A78CD88-F5C7-4855-8FA2-28B1B2C49CC4}"/>
    <cellStyle name="40% - Accent4 4 2 3 2 2 2" xfId="22676" xr:uid="{8AD505CA-6B8F-49C6-956D-DDB5DE9C5264}"/>
    <cellStyle name="40% - Accent4 4 2 3 2 2 2 2" xfId="32691" xr:uid="{591A2B12-0E79-4F82-85ED-3276FE9B1DC8}"/>
    <cellStyle name="40% - Accent4 4 2 3 2 2 3" xfId="27799" xr:uid="{0CD3747C-5BFC-407E-BDC4-2E8D98D0DDE0}"/>
    <cellStyle name="40% - Accent4 4 2 3 2 3" xfId="22675" xr:uid="{8DED9B14-D49F-4F35-9A48-66EBD892782E}"/>
    <cellStyle name="40% - Accent4 4 2 3 2 3 2" xfId="32690" xr:uid="{4F5DD4FB-649E-43C1-8DA6-B32744EC1690}"/>
    <cellStyle name="40% - Accent4 4 2 3 2 4" xfId="27798" xr:uid="{C52EFDBF-7B22-409A-BACC-46CA1CF836F8}"/>
    <cellStyle name="40% - Accent4 4 2 3 3" xfId="8984" xr:uid="{77595A8A-41B9-4093-897D-AA5472FC64FD}"/>
    <cellStyle name="40% - Accent4 4 2 3 3 2" xfId="22677" xr:uid="{66B1225A-77BE-46D7-ABD6-6A8716B61F85}"/>
    <cellStyle name="40% - Accent4 4 2 3 3 2 2" xfId="32692" xr:uid="{25DF3A31-9688-46A3-97AA-27B4772771B3}"/>
    <cellStyle name="40% - Accent4 4 2 3 3 3" xfId="27800" xr:uid="{B8CBE621-F5FE-4BF3-AC9D-5AF28A67F4E9}"/>
    <cellStyle name="40% - Accent4 4 2 3 4" xfId="22674" xr:uid="{44C8407B-3077-4E28-99AF-5A643244C04A}"/>
    <cellStyle name="40% - Accent4 4 2 3 4 2" xfId="32689" xr:uid="{C9DEEE24-9C79-4D3D-B7E3-EA7AAEB645E9}"/>
    <cellStyle name="40% - Accent4 4 2 3 5" xfId="27797" xr:uid="{4677D35D-E7D5-4AF1-9165-10212079857C}"/>
    <cellStyle name="40% - Accent4 4 2 4" xfId="8985" xr:uid="{4774E18D-5374-47B0-A732-2EF1265B3E72}"/>
    <cellStyle name="40% - Accent4 4 2 4 2" xfId="8986" xr:uid="{6E075324-C469-4BF5-B9C2-307A81E7025D}"/>
    <cellStyle name="40% - Accent4 4 2 4 2 2" xfId="22679" xr:uid="{172C6149-799A-405A-B744-4632675D533F}"/>
    <cellStyle name="40% - Accent4 4 2 4 2 2 2" xfId="32694" xr:uid="{CA7D7985-9FF0-4F0E-B330-705D38387BD2}"/>
    <cellStyle name="40% - Accent4 4 2 4 2 3" xfId="27802" xr:uid="{54E71809-8530-4E52-B77B-B304A2D9E7DA}"/>
    <cellStyle name="40% - Accent4 4 2 4 3" xfId="22678" xr:uid="{AC211603-831F-441E-A4DC-780FAC42D64D}"/>
    <cellStyle name="40% - Accent4 4 2 4 3 2" xfId="32693" xr:uid="{B18CEF5B-226F-472A-8C1D-0FE633628BD9}"/>
    <cellStyle name="40% - Accent4 4 2 4 4" xfId="27801" xr:uid="{ADA4EB41-C8D7-47D7-A1B7-5398734AD4A2}"/>
    <cellStyle name="40% - Accent4 4 2 5" xfId="8987" xr:uid="{7FF18A03-40AE-4A0D-ACD1-DAE0DE300D6D}"/>
    <cellStyle name="40% - Accent4 4 2 5 2" xfId="22680" xr:uid="{B4F2AC8F-5661-4958-9769-D190F8E28C50}"/>
    <cellStyle name="40% - Accent4 4 2 5 2 2" xfId="32695" xr:uid="{176EE046-570E-426B-9F0B-EDE7C5D4BFBC}"/>
    <cellStyle name="40% - Accent4 4 2 5 3" xfId="27803" xr:uid="{0900A035-F76C-4C37-8A57-D0BE0DAD1459}"/>
    <cellStyle name="40% - Accent4 4 2 6" xfId="8972" xr:uid="{4263D238-52CB-485F-9EB2-A693A111BD13}"/>
    <cellStyle name="40% - Accent4 4 2 6 2" xfId="22665" xr:uid="{AA6D4142-025F-49AE-BACB-107173E5B07A}"/>
    <cellStyle name="40% - Accent4 4 2 6 2 2" xfId="32680" xr:uid="{F1A66793-9476-4527-ABF1-16D6384EBD74}"/>
    <cellStyle name="40% - Accent4 4 2 6 3" xfId="27788" xr:uid="{BB136480-7326-4412-BE47-41980960F8B7}"/>
    <cellStyle name="40% - Accent4 4 2 7" xfId="36788" xr:uid="{3AA27EFB-6680-45C4-A568-D93ABD354A72}"/>
    <cellStyle name="40% - Accent4 4 3" xfId="2100" xr:uid="{743D78CF-B959-495E-B746-3317FD84ADBA}"/>
    <cellStyle name="40% - Accent4 4 3 2" xfId="8989" xr:uid="{AABBA7B2-3A6F-4B25-8E5E-90F6A1223AEA}"/>
    <cellStyle name="40% - Accent4 4 3 2 2" xfId="8990" xr:uid="{83359496-4886-462A-8504-48D3AF27D11B}"/>
    <cellStyle name="40% - Accent4 4 3 2 2 2" xfId="8991" xr:uid="{2D1AE560-20E4-4584-9016-8C7FC84BFD44}"/>
    <cellStyle name="40% - Accent4 4 3 2 2 2 2" xfId="22684" xr:uid="{34B2F4BA-E614-451E-9D4B-A90447D0D75A}"/>
    <cellStyle name="40% - Accent4 4 3 2 2 2 2 2" xfId="32699" xr:uid="{BE023642-4D81-4B87-B102-D411C888C229}"/>
    <cellStyle name="40% - Accent4 4 3 2 2 2 3" xfId="27807" xr:uid="{F6A09298-7F1E-4BF4-B992-0263556E845C}"/>
    <cellStyle name="40% - Accent4 4 3 2 2 3" xfId="22683" xr:uid="{DEE6303D-0015-42C5-A790-3583AB90612A}"/>
    <cellStyle name="40% - Accent4 4 3 2 2 3 2" xfId="32698" xr:uid="{B2CEB80A-0215-4937-AE53-2E380F6C5752}"/>
    <cellStyle name="40% - Accent4 4 3 2 2 4" xfId="27806" xr:uid="{7EBC10FB-8DF2-4BC0-9A8B-30E1E00EFFFC}"/>
    <cellStyle name="40% - Accent4 4 3 2 3" xfId="8992" xr:uid="{68AAF6B2-1277-417C-B1E4-D37FC37FB79B}"/>
    <cellStyle name="40% - Accent4 4 3 2 3 2" xfId="22685" xr:uid="{ABB680DA-B50B-425B-95B4-1ED1787B1D6A}"/>
    <cellStyle name="40% - Accent4 4 3 2 3 2 2" xfId="32700" xr:uid="{B0209649-F941-4D42-8ECB-45D6591A5B1E}"/>
    <cellStyle name="40% - Accent4 4 3 2 3 3" xfId="27808" xr:uid="{3BEC7C2F-33CB-4321-BB59-92DD3B9ADDF8}"/>
    <cellStyle name="40% - Accent4 4 3 2 4" xfId="22682" xr:uid="{F63431F9-1F10-457F-A911-E2F61D843F72}"/>
    <cellStyle name="40% - Accent4 4 3 2 4 2" xfId="32697" xr:uid="{DF75E13E-311D-4696-A2D0-034E6C7ED311}"/>
    <cellStyle name="40% - Accent4 4 3 2 5" xfId="27805" xr:uid="{638F8EED-4C98-410A-98C7-7C26175CD744}"/>
    <cellStyle name="40% - Accent4 4 3 2 6" xfId="38322" xr:uid="{79DFB6D0-6357-4004-B600-FCFF301EEE1A}"/>
    <cellStyle name="40% - Accent4 4 3 3" xfId="8993" xr:uid="{DEFF3C86-CD4C-40D9-BFEE-0785C0D09708}"/>
    <cellStyle name="40% - Accent4 4 3 3 2" xfId="8994" xr:uid="{CAAF6DDF-BAB7-411E-8AD2-E3E322CC72DB}"/>
    <cellStyle name="40% - Accent4 4 3 3 2 2" xfId="22687" xr:uid="{7B0CB4F0-A7F1-40DE-BC01-D73118B464F6}"/>
    <cellStyle name="40% - Accent4 4 3 3 2 2 2" xfId="32702" xr:uid="{E6E9993B-6C7A-4F7A-8E07-85926A1113AF}"/>
    <cellStyle name="40% - Accent4 4 3 3 2 3" xfId="27810" xr:uid="{1C531D78-33D0-46E4-AB6B-A5C8D0A33477}"/>
    <cellStyle name="40% - Accent4 4 3 3 3" xfId="22686" xr:uid="{4420FFEA-ED4A-4867-9DEC-624021C4738C}"/>
    <cellStyle name="40% - Accent4 4 3 3 3 2" xfId="32701" xr:uid="{6E2E24DB-C086-4972-B2B6-937DE9872F72}"/>
    <cellStyle name="40% - Accent4 4 3 3 4" xfId="27809" xr:uid="{127FC748-AC97-4370-915E-DB00E5121124}"/>
    <cellStyle name="40% - Accent4 4 3 3 5" xfId="38981" xr:uid="{D4DA8F10-E9FB-4610-AD25-D9CC1E032776}"/>
    <cellStyle name="40% - Accent4 4 3 4" xfId="8995" xr:uid="{131AE74A-00D8-4577-8B06-BEC521B8D19B}"/>
    <cellStyle name="40% - Accent4 4 3 4 2" xfId="22688" xr:uid="{63B05B97-AC28-46A9-9117-F03239B9B259}"/>
    <cellStyle name="40% - Accent4 4 3 4 2 2" xfId="32703" xr:uid="{B775C3C4-DB17-469B-A88F-02D3BE648081}"/>
    <cellStyle name="40% - Accent4 4 3 4 3" xfId="27811" xr:uid="{B38B0472-FFFF-437E-A2A0-B8F0008D2371}"/>
    <cellStyle name="40% - Accent4 4 3 5" xfId="8988" xr:uid="{CB94E0AD-2A7F-4F92-ABC6-7AB6CD5249D9}"/>
    <cellStyle name="40% - Accent4 4 3 5 2" xfId="22681" xr:uid="{AAFD4442-FFC4-4C1F-869F-65597D5AC75E}"/>
    <cellStyle name="40% - Accent4 4 3 5 2 2" xfId="32696" xr:uid="{F7734593-B22D-446E-BB01-646DC947FF98}"/>
    <cellStyle name="40% - Accent4 4 3 5 3" xfId="27804" xr:uid="{1DBB4951-E71D-4415-9562-D9A2C3774D7D}"/>
    <cellStyle name="40% - Accent4 4 3 6" xfId="37683" xr:uid="{D89819BE-92A3-40EC-8B9C-D1D626B344DC}"/>
    <cellStyle name="40% - Accent4 4 4" xfId="2098" xr:uid="{2121E050-0891-4C75-8358-910C55B8A767}"/>
    <cellStyle name="40% - Accent4 4 4 2" xfId="8997" xr:uid="{B423C5B4-03B7-4FEB-9EE6-2F49D68B229C}"/>
    <cellStyle name="40% - Accent4 4 4 2 2" xfId="22690" xr:uid="{7F3FAAEF-0A86-40A4-BC65-84652F42F295}"/>
    <cellStyle name="40% - Accent4 4 4 2 2 2" xfId="32705" xr:uid="{2A09083A-5C04-4F58-B63F-6B245C0B2691}"/>
    <cellStyle name="40% - Accent4 4 4 2 3" xfId="27813" xr:uid="{64ADB484-BE98-4720-A13A-C65493BBE916}"/>
    <cellStyle name="40% - Accent4 4 4 3" xfId="8996" xr:uid="{E2A5FC42-69C1-40CE-9463-88ECD0ECC936}"/>
    <cellStyle name="40% - Accent4 4 4 3 2" xfId="22689" xr:uid="{92DCC0C5-69E9-4221-A968-22510A65079F}"/>
    <cellStyle name="40% - Accent4 4 4 3 2 2" xfId="32704" xr:uid="{52C69C4E-8FDD-4468-8C5E-96EDC62D1D06}"/>
    <cellStyle name="40% - Accent4 4 4 3 3" xfId="27812" xr:uid="{FEA343FB-827C-4B53-8CB7-FB8FCDA97150}"/>
    <cellStyle name="40% - Accent4 4 4 4" xfId="38024" xr:uid="{9CEAFDC5-32E1-42EE-93A2-C453388B8D14}"/>
    <cellStyle name="40% - Accent4 4 5" xfId="6077" xr:uid="{CCE23202-4321-40CE-B77E-19D8F669C494}"/>
    <cellStyle name="40% - Accent4 4 5 2" xfId="8998" xr:uid="{4FDE55E4-B33A-451F-823A-71C491F8FCEA}"/>
    <cellStyle name="40% - Accent4 4 5 3" xfId="38677" xr:uid="{DE0523D8-F8B4-4116-B2EA-84447CEE34B1}"/>
    <cellStyle name="40% - Accent4 4 6" xfId="8999" xr:uid="{0E2876FF-8155-4285-8030-E60B7268F880}"/>
    <cellStyle name="40% - Accent4 4 6 2" xfId="9000" xr:uid="{7FAD4F06-A057-4FE8-A8FC-09CF0C4654D4}"/>
    <cellStyle name="40% - Accent4 4 7" xfId="8971" xr:uid="{2DA970C1-51B4-438D-B088-78D74F50A82F}"/>
    <cellStyle name="40% - Accent4 4 8" xfId="36321" xr:uid="{DB8878E3-3E02-4C07-B28B-BB4E2D588371}"/>
    <cellStyle name="40% - Accent4 5" xfId="449" xr:uid="{286DEAAF-27ED-44DB-BD09-152953275D1E}"/>
    <cellStyle name="40% - Accent4 5 2" xfId="2101" xr:uid="{2AF6CA79-3DD7-413F-80B7-8D0A9562FA7E}"/>
    <cellStyle name="40% - Accent4 5 2 2" xfId="9003" xr:uid="{18B454BC-03E9-4B0E-8429-FEF7EFEB407E}"/>
    <cellStyle name="40% - Accent4 5 2 2 2" xfId="9004" xr:uid="{9D5E536F-3E97-4FD7-96E5-04557446138F}"/>
    <cellStyle name="40% - Accent4 5 2 2 2 2" xfId="9005" xr:uid="{E1A83406-7C00-4245-8544-AF983CF7502C}"/>
    <cellStyle name="40% - Accent4 5 2 2 2 2 2" xfId="9006" xr:uid="{FF6DC6C8-FC2C-45D7-AC9A-D47EFAB9185F}"/>
    <cellStyle name="40% - Accent4 5 2 2 2 2 2 2" xfId="22695" xr:uid="{344A049C-3C6C-4BB7-BA7C-E5D637F8B8C0}"/>
    <cellStyle name="40% - Accent4 5 2 2 2 2 2 2 2" xfId="32710" xr:uid="{0A95130A-0ED6-46CD-88A1-7BA667A33D67}"/>
    <cellStyle name="40% - Accent4 5 2 2 2 2 2 3" xfId="27818" xr:uid="{C3C999BD-BF83-4FEF-87E1-609F713CF965}"/>
    <cellStyle name="40% - Accent4 5 2 2 2 2 3" xfId="22694" xr:uid="{A304928F-E6CB-4F01-9BDD-40268728D3A7}"/>
    <cellStyle name="40% - Accent4 5 2 2 2 2 3 2" xfId="32709" xr:uid="{41CB90BD-4E60-489A-8AD6-F022BEB97067}"/>
    <cellStyle name="40% - Accent4 5 2 2 2 2 4" xfId="27817" xr:uid="{B603F829-F891-4187-8030-08801892D79B}"/>
    <cellStyle name="40% - Accent4 5 2 2 2 3" xfId="9007" xr:uid="{D8242A6F-16CF-4CEE-B577-75CFF6401268}"/>
    <cellStyle name="40% - Accent4 5 2 2 2 3 2" xfId="22696" xr:uid="{7AF2CB14-57FA-4C47-9D81-745519B6811C}"/>
    <cellStyle name="40% - Accent4 5 2 2 2 3 2 2" xfId="32711" xr:uid="{AE1FAF30-59DB-4C6D-BEA4-A2F370386A12}"/>
    <cellStyle name="40% - Accent4 5 2 2 2 3 3" xfId="27819" xr:uid="{AFBCBA11-1114-4B69-900F-7FA2BB40D40C}"/>
    <cellStyle name="40% - Accent4 5 2 2 2 4" xfId="22693" xr:uid="{03D6A2FB-BA1C-4B0A-A21F-9C73519E7E5E}"/>
    <cellStyle name="40% - Accent4 5 2 2 2 4 2" xfId="32708" xr:uid="{D537B3E8-6384-4914-8077-62BB3FE6CC9F}"/>
    <cellStyle name="40% - Accent4 5 2 2 2 5" xfId="27816" xr:uid="{02666E7B-13FA-4C59-BC83-AF5BCE45044D}"/>
    <cellStyle name="40% - Accent4 5 2 2 3" xfId="9008" xr:uid="{98693D03-E37C-4D14-AB17-5AE2D52A3AAC}"/>
    <cellStyle name="40% - Accent4 5 2 2 3 2" xfId="9009" xr:uid="{AEB62C1A-53EA-46E2-B766-7CDFBBCA6591}"/>
    <cellStyle name="40% - Accent4 5 2 2 3 2 2" xfId="22698" xr:uid="{77924647-B63A-44F8-9FFC-841A53A9DD0D}"/>
    <cellStyle name="40% - Accent4 5 2 2 3 2 2 2" xfId="32713" xr:uid="{B6F110C9-F608-4B29-BD9C-DCC6D69FE2CE}"/>
    <cellStyle name="40% - Accent4 5 2 2 3 2 3" xfId="27821" xr:uid="{2910C7DB-E825-4B68-8E4D-0ACF3BD63EB9}"/>
    <cellStyle name="40% - Accent4 5 2 2 3 3" xfId="22697" xr:uid="{349A7CDD-31D6-4D9A-B00D-AC9D128C8696}"/>
    <cellStyle name="40% - Accent4 5 2 2 3 3 2" xfId="32712" xr:uid="{0DBB707C-8200-4883-B487-83DA790AB41A}"/>
    <cellStyle name="40% - Accent4 5 2 2 3 4" xfId="27820" xr:uid="{455C464F-E938-43C3-87A8-612AD96F470F}"/>
    <cellStyle name="40% - Accent4 5 2 2 4" xfId="9010" xr:uid="{5EE76010-11C5-4A3A-86E9-9AFCD290AD7B}"/>
    <cellStyle name="40% - Accent4 5 2 2 4 2" xfId="22699" xr:uid="{2FEA0A4A-9445-48AD-B89A-1521637E5E95}"/>
    <cellStyle name="40% - Accent4 5 2 2 4 2 2" xfId="32714" xr:uid="{88C0535B-7CDB-442A-9325-EAAC61C6F680}"/>
    <cellStyle name="40% - Accent4 5 2 2 4 3" xfId="27822" xr:uid="{2802ABC1-A9CB-4FE7-B6DD-178981BC1B36}"/>
    <cellStyle name="40% - Accent4 5 2 2 5" xfId="22692" xr:uid="{232B0B8E-CAA4-4E92-8245-E5AA29984222}"/>
    <cellStyle name="40% - Accent4 5 2 2 5 2" xfId="32707" xr:uid="{31F2EED8-704F-4DDF-A61D-8E4D6D9DE0B0}"/>
    <cellStyle name="40% - Accent4 5 2 2 6" xfId="27815" xr:uid="{9BCCB915-331F-4DDE-8110-50C203512C6D}"/>
    <cellStyle name="40% - Accent4 5 2 3" xfId="9011" xr:uid="{7198E233-EC9C-4917-8513-7E7A2CBA925F}"/>
    <cellStyle name="40% - Accent4 5 2 3 2" xfId="9012" xr:uid="{AEE8BB7B-4483-4CF6-BC2A-75FB60A12D27}"/>
    <cellStyle name="40% - Accent4 5 2 3 2 2" xfId="9013" xr:uid="{DE77E2D1-6E28-4EC5-8971-1894CC65C197}"/>
    <cellStyle name="40% - Accent4 5 2 3 2 2 2" xfId="22702" xr:uid="{02B218D4-EAB9-4509-B57D-4E33F89394D9}"/>
    <cellStyle name="40% - Accent4 5 2 3 2 2 2 2" xfId="32717" xr:uid="{6767FE46-7349-49C5-B351-E99B50EE2DDD}"/>
    <cellStyle name="40% - Accent4 5 2 3 2 2 3" xfId="27825" xr:uid="{B0733F4D-7A6C-4F03-A173-CA21F0D279DE}"/>
    <cellStyle name="40% - Accent4 5 2 3 2 3" xfId="22701" xr:uid="{03E15987-199D-42F6-B812-0F37F6E1A993}"/>
    <cellStyle name="40% - Accent4 5 2 3 2 3 2" xfId="32716" xr:uid="{1F2BCFDA-86CD-4929-8CFD-A78E87C0BBBE}"/>
    <cellStyle name="40% - Accent4 5 2 3 2 4" xfId="27824" xr:uid="{F26A51FE-6DE0-4A04-9BEC-BA7EE0555043}"/>
    <cellStyle name="40% - Accent4 5 2 3 3" xfId="9014" xr:uid="{DB30FD95-D55E-4B06-B9D3-EB96EAFFB621}"/>
    <cellStyle name="40% - Accent4 5 2 3 3 2" xfId="22703" xr:uid="{3349DD48-2509-4BB1-8F55-1CA594816EE4}"/>
    <cellStyle name="40% - Accent4 5 2 3 3 2 2" xfId="32718" xr:uid="{6A19564E-3F3E-45C9-B42F-83BD3E2929D7}"/>
    <cellStyle name="40% - Accent4 5 2 3 3 3" xfId="27826" xr:uid="{F716AFD6-71E2-42ED-8B68-0960975A2217}"/>
    <cellStyle name="40% - Accent4 5 2 3 4" xfId="22700" xr:uid="{7592695D-5DBC-4B54-BDA3-C833070B2016}"/>
    <cellStyle name="40% - Accent4 5 2 3 4 2" xfId="32715" xr:uid="{DBFD1C73-9299-42DD-9BDE-08EB9C5E71FE}"/>
    <cellStyle name="40% - Accent4 5 2 3 5" xfId="27823" xr:uid="{DC29C45B-E17D-41A4-8A56-F237C05EC874}"/>
    <cellStyle name="40% - Accent4 5 2 4" xfId="9015" xr:uid="{DF18D937-C357-4AFA-9B5A-71CF86E05632}"/>
    <cellStyle name="40% - Accent4 5 2 4 2" xfId="9016" xr:uid="{15C944B7-6D24-479A-BE71-1ADA8D0E089A}"/>
    <cellStyle name="40% - Accent4 5 2 4 2 2" xfId="22705" xr:uid="{C9FD60FA-74CB-4D63-8B97-12DA5156A8E7}"/>
    <cellStyle name="40% - Accent4 5 2 4 2 2 2" xfId="32720" xr:uid="{A940BA6A-CF7D-4095-BC7F-59DA46C5A524}"/>
    <cellStyle name="40% - Accent4 5 2 4 2 3" xfId="27828" xr:uid="{028B092D-6CC1-402A-A5B3-F05ABB75B6E9}"/>
    <cellStyle name="40% - Accent4 5 2 4 3" xfId="22704" xr:uid="{95E2AB9C-25D0-4AD0-BD5D-10A6004D1B49}"/>
    <cellStyle name="40% - Accent4 5 2 4 3 2" xfId="32719" xr:uid="{3A46F088-DD54-438D-8F96-D01DEE86472E}"/>
    <cellStyle name="40% - Accent4 5 2 4 4" xfId="27827" xr:uid="{97A42B31-421D-41EE-A22F-CA8738CF0A04}"/>
    <cellStyle name="40% - Accent4 5 2 5" xfId="9017" xr:uid="{0A5CD096-58A0-4750-8A17-A50F76DF0AFE}"/>
    <cellStyle name="40% - Accent4 5 2 5 2" xfId="22706" xr:uid="{5348722F-C419-41AC-A9C0-348436F59DCB}"/>
    <cellStyle name="40% - Accent4 5 2 5 2 2" xfId="32721" xr:uid="{82D3144D-7730-49DE-BD2C-98E6C10A65BD}"/>
    <cellStyle name="40% - Accent4 5 2 5 3" xfId="27829" xr:uid="{E16D53CB-C037-48F2-B5DD-BEA163B4C3A9}"/>
    <cellStyle name="40% - Accent4 5 2 6" xfId="9002" xr:uid="{B6887061-AE1A-4AA8-9B19-183451D185CE}"/>
    <cellStyle name="40% - Accent4 5 2 6 2" xfId="22691" xr:uid="{22505268-145D-43D3-A9BA-E4B7C1F09389}"/>
    <cellStyle name="40% - Accent4 5 2 6 2 2" xfId="32706" xr:uid="{D4A6FC29-CB48-4EB2-B271-F3CA66F57C96}"/>
    <cellStyle name="40% - Accent4 5 2 6 3" xfId="27814" xr:uid="{21EE2855-7A8E-4E26-9B6F-45CBA83928DE}"/>
    <cellStyle name="40% - Accent4 5 2 7" xfId="36789" xr:uid="{B3B85988-FB46-443E-8DE1-6445AD75E241}"/>
    <cellStyle name="40% - Accent4 5 3" xfId="6078" xr:uid="{82548EDD-BC66-44C1-BF72-876ABD177360}"/>
    <cellStyle name="40% - Accent4 5 3 2" xfId="9019" xr:uid="{E4505ED7-57C5-4E50-B7BB-B0B86D42BF2B}"/>
    <cellStyle name="40% - Accent4 5 3 2 2" xfId="9020" xr:uid="{D8E994BD-5A39-4836-8C4B-341864261217}"/>
    <cellStyle name="40% - Accent4 5 3 2 2 2" xfId="9021" xr:uid="{0E8DB428-63F4-4EFA-B5D9-C8A84C2A7637}"/>
    <cellStyle name="40% - Accent4 5 3 2 2 2 2" xfId="22710" xr:uid="{8D7D923B-D81C-41F6-8094-3FACC4B3EF59}"/>
    <cellStyle name="40% - Accent4 5 3 2 2 2 2 2" xfId="32725" xr:uid="{D3604F8D-A12D-4580-A64E-361DB51D44D0}"/>
    <cellStyle name="40% - Accent4 5 3 2 2 2 3" xfId="27833" xr:uid="{BC7CBADA-BCEB-4257-B519-D6FC26B11FA5}"/>
    <cellStyle name="40% - Accent4 5 3 2 2 3" xfId="22709" xr:uid="{AB88CBE0-CAF2-4754-A49B-D433A141E402}"/>
    <cellStyle name="40% - Accent4 5 3 2 2 3 2" xfId="32724" xr:uid="{4502ACDE-F048-43E2-96B8-2BC7E99D0798}"/>
    <cellStyle name="40% - Accent4 5 3 2 2 4" xfId="27832" xr:uid="{05A8EF15-36C5-4144-8F17-6D73A127DC68}"/>
    <cellStyle name="40% - Accent4 5 3 2 3" xfId="9022" xr:uid="{9D7F7229-FAD3-4996-9990-AA7FEF320BB1}"/>
    <cellStyle name="40% - Accent4 5 3 2 3 2" xfId="22711" xr:uid="{FD47A63B-9BEC-4634-A298-B8E7A2F6D3B2}"/>
    <cellStyle name="40% - Accent4 5 3 2 3 2 2" xfId="32726" xr:uid="{06D45179-D40E-4B1E-8CE1-B6093C83EB5C}"/>
    <cellStyle name="40% - Accent4 5 3 2 3 3" xfId="27834" xr:uid="{4515F3B6-2D0F-4B2F-8E26-04547A180066}"/>
    <cellStyle name="40% - Accent4 5 3 2 4" xfId="22708" xr:uid="{868DF96A-32A7-405D-9B48-9A588EE8D547}"/>
    <cellStyle name="40% - Accent4 5 3 2 4 2" xfId="32723" xr:uid="{3BC74098-70E7-4E61-A580-2D956BC2C43A}"/>
    <cellStyle name="40% - Accent4 5 3 2 5" xfId="27831" xr:uid="{94C1968C-EC22-43B7-9788-7AFC64E80D40}"/>
    <cellStyle name="40% - Accent4 5 3 2 6" xfId="38371" xr:uid="{AA462744-56B7-485E-9811-F2C83A39D510}"/>
    <cellStyle name="40% - Accent4 5 3 3" xfId="9023" xr:uid="{82781156-F5E6-401E-95C5-B291F33800DB}"/>
    <cellStyle name="40% - Accent4 5 3 3 2" xfId="9024" xr:uid="{DC75A90B-37DC-4A22-9455-562393C35136}"/>
    <cellStyle name="40% - Accent4 5 3 3 2 2" xfId="22713" xr:uid="{E6C0ABCA-26C8-432D-9F45-4B10E3D1F3B0}"/>
    <cellStyle name="40% - Accent4 5 3 3 2 2 2" xfId="32728" xr:uid="{9040D28C-899A-438C-A3D9-3B960CB9AB26}"/>
    <cellStyle name="40% - Accent4 5 3 3 2 3" xfId="27836" xr:uid="{FF359F7E-2E41-4756-B5A9-664C9B0AC5A8}"/>
    <cellStyle name="40% - Accent4 5 3 3 3" xfId="22712" xr:uid="{8FBBB714-2D27-4956-9B83-4D927EE1BA97}"/>
    <cellStyle name="40% - Accent4 5 3 3 3 2" xfId="32727" xr:uid="{59DF575F-CDD8-4640-9AD2-E12F16C36FE2}"/>
    <cellStyle name="40% - Accent4 5 3 3 4" xfId="27835" xr:uid="{397E3314-B41C-49F2-8E45-15C4D24804E3}"/>
    <cellStyle name="40% - Accent4 5 3 3 5" xfId="39030" xr:uid="{7E8B5B37-7CCF-40AA-919D-BEF17E57F59A}"/>
    <cellStyle name="40% - Accent4 5 3 4" xfId="9025" xr:uid="{7A9FC9EA-1903-4B21-9AE7-E3337AC27FDD}"/>
    <cellStyle name="40% - Accent4 5 3 4 2" xfId="22714" xr:uid="{28A3E2E3-3BA4-4673-8C3A-48B84AF44FC4}"/>
    <cellStyle name="40% - Accent4 5 3 4 2 2" xfId="32729" xr:uid="{CE6FAA52-65CE-4E82-8D43-011886FF01C8}"/>
    <cellStyle name="40% - Accent4 5 3 4 3" xfId="27837" xr:uid="{714C13C7-FC92-4982-A13C-F8393617A7F8}"/>
    <cellStyle name="40% - Accent4 5 3 5" xfId="9018" xr:uid="{85315C43-A840-42BB-B7B3-D42283A7894A}"/>
    <cellStyle name="40% - Accent4 5 3 5 2" xfId="22707" xr:uid="{157507AE-A1EA-4DA1-8183-D078A656D179}"/>
    <cellStyle name="40% - Accent4 5 3 5 2 2" xfId="32722" xr:uid="{8250A78F-BE93-44A2-B274-7A125DBE308F}"/>
    <cellStyle name="40% - Accent4 5 3 5 3" xfId="27830" xr:uid="{11ED07C1-6299-4734-ACDD-B9F48AE7171C}"/>
    <cellStyle name="40% - Accent4 5 3 6" xfId="37731" xr:uid="{2A664424-CCC9-4A0A-842B-C3B94E2A1D75}"/>
    <cellStyle name="40% - Accent4 5 4" xfId="9026" xr:uid="{C796B950-16B8-436F-985C-90D1DE91F4AD}"/>
    <cellStyle name="40% - Accent4 5 4 2" xfId="9027" xr:uid="{64DC1403-D38D-4D60-B6CB-916A20A71592}"/>
    <cellStyle name="40% - Accent4 5 4 2 2" xfId="22716" xr:uid="{5A4510D8-6598-465B-953D-D394CBDE93F7}"/>
    <cellStyle name="40% - Accent4 5 4 2 2 2" xfId="32731" xr:uid="{0AA2D044-2C79-47CD-8355-6A8405B912E6}"/>
    <cellStyle name="40% - Accent4 5 4 2 3" xfId="27839" xr:uid="{32EF016B-490B-43A2-A71A-2242BB305783}"/>
    <cellStyle name="40% - Accent4 5 4 3" xfId="22715" xr:uid="{89FECA5E-9836-4FF6-A372-F9C94316728B}"/>
    <cellStyle name="40% - Accent4 5 4 3 2" xfId="32730" xr:uid="{546EDF4A-99EA-4296-A71B-390E4AB453B9}"/>
    <cellStyle name="40% - Accent4 5 4 4" xfId="27838" xr:uid="{8A151660-5E6D-4CC2-A34C-BE8A390566E1}"/>
    <cellStyle name="40% - Accent4 5 4 5" xfId="38076" xr:uid="{0912875D-22DD-4DCC-837A-BC6728C8255A}"/>
    <cellStyle name="40% - Accent4 5 5" xfId="9028" xr:uid="{EFD5EF71-4F57-4B9E-B81E-37235068320F}"/>
    <cellStyle name="40% - Accent4 5 5 2" xfId="38731" xr:uid="{3CF47574-E368-490F-97A2-3C057F7EFDCA}"/>
    <cellStyle name="40% - Accent4 5 6" xfId="9001" xr:uid="{97095292-9D5F-478E-ABAE-191968127512}"/>
    <cellStyle name="40% - Accent4 5 7" xfId="36369" xr:uid="{93632B5E-A30E-4F62-AC0B-A36C3F131B80}"/>
    <cellStyle name="40% - Accent4 6" xfId="2102" xr:uid="{FD1555DA-230F-478D-ACA8-F558F233D63B}"/>
    <cellStyle name="40% - Accent4 6 2" xfId="2103" xr:uid="{C2AE8A4A-EBD5-46C8-8FA8-12D3C46ECDD9}"/>
    <cellStyle name="40% - Accent4 6 2 2" xfId="9031" xr:uid="{3EB878E3-2386-42DF-8363-0BD515878AA4}"/>
    <cellStyle name="40% - Accent4 6 2 2 2" xfId="9032" xr:uid="{7ED2E94D-01E6-425D-99C9-97B264C39A28}"/>
    <cellStyle name="40% - Accent4 6 2 2 2 2" xfId="9033" xr:uid="{3087D78A-A0A0-433F-B8E3-6B3456A59434}"/>
    <cellStyle name="40% - Accent4 6 2 2 2 2 2" xfId="9034" xr:uid="{A947D3EA-B3D5-4E09-9EE6-3FCAC6A3C59C}"/>
    <cellStyle name="40% - Accent4 6 2 2 2 2 2 2" xfId="22721" xr:uid="{5FC22699-B393-4C7B-98E9-5434C2D10646}"/>
    <cellStyle name="40% - Accent4 6 2 2 2 2 2 2 2" xfId="32736" xr:uid="{835AFEB1-01D7-470A-9870-3B97606AAFD9}"/>
    <cellStyle name="40% - Accent4 6 2 2 2 2 2 3" xfId="27844" xr:uid="{849F2AEC-B70F-4C50-94B5-E10BB0670E7D}"/>
    <cellStyle name="40% - Accent4 6 2 2 2 2 3" xfId="22720" xr:uid="{E6F6FBFD-9C0D-43D0-A9FB-346BF81388E3}"/>
    <cellStyle name="40% - Accent4 6 2 2 2 2 3 2" xfId="32735" xr:uid="{1843358F-BA5E-4A7E-B9A3-D4ED43FE334E}"/>
    <cellStyle name="40% - Accent4 6 2 2 2 2 4" xfId="27843" xr:uid="{1171622D-2287-4C88-BEF6-A15A06EC3E49}"/>
    <cellStyle name="40% - Accent4 6 2 2 2 3" xfId="9035" xr:uid="{7F2BED4F-400B-4AD2-A7F2-C6224E4D12D1}"/>
    <cellStyle name="40% - Accent4 6 2 2 2 3 2" xfId="22722" xr:uid="{9744A6E7-2E88-4D7B-861B-085490A08FAC}"/>
    <cellStyle name="40% - Accent4 6 2 2 2 3 2 2" xfId="32737" xr:uid="{93012F5F-DE68-45C4-A7A3-C38F9546684D}"/>
    <cellStyle name="40% - Accent4 6 2 2 2 3 3" xfId="27845" xr:uid="{B09F04AF-284C-44B1-93D5-5BE3723292B7}"/>
    <cellStyle name="40% - Accent4 6 2 2 2 4" xfId="22719" xr:uid="{2F2587D6-89B4-41E9-B101-7FC0A4960EE9}"/>
    <cellStyle name="40% - Accent4 6 2 2 2 4 2" xfId="32734" xr:uid="{43752C6C-A2F9-4B6E-910F-56E6AD889012}"/>
    <cellStyle name="40% - Accent4 6 2 2 2 5" xfId="27842" xr:uid="{4783ED87-206D-4780-A0ED-BDA752017811}"/>
    <cellStyle name="40% - Accent4 6 2 2 3" xfId="9036" xr:uid="{6A140133-5AEE-4EF8-B693-B1C3BDBDAA50}"/>
    <cellStyle name="40% - Accent4 6 2 2 3 2" xfId="9037" xr:uid="{89E64418-C6A8-46DC-B782-04D8AF424BA9}"/>
    <cellStyle name="40% - Accent4 6 2 2 3 2 2" xfId="22724" xr:uid="{785C0E11-132A-44EF-BFC0-75BC0CA2BB68}"/>
    <cellStyle name="40% - Accent4 6 2 2 3 2 2 2" xfId="32739" xr:uid="{9A14B923-6196-46BB-92D5-CA792C6C235F}"/>
    <cellStyle name="40% - Accent4 6 2 2 3 2 3" xfId="27847" xr:uid="{AAF40113-B8D0-4BDE-9FE0-FE0DEBFB46A4}"/>
    <cellStyle name="40% - Accent4 6 2 2 3 3" xfId="22723" xr:uid="{226042A1-60E9-4305-BB40-85791EFD5D33}"/>
    <cellStyle name="40% - Accent4 6 2 2 3 3 2" xfId="32738" xr:uid="{3986F190-8792-4AB3-AAA1-CE66CFA98C9F}"/>
    <cellStyle name="40% - Accent4 6 2 2 3 4" xfId="27846" xr:uid="{D9146475-5A2F-412B-AD1C-3584EBD9DD7A}"/>
    <cellStyle name="40% - Accent4 6 2 2 4" xfId="9038" xr:uid="{6C1624F1-4659-48A3-8C70-B542A680106D}"/>
    <cellStyle name="40% - Accent4 6 2 2 4 2" xfId="22725" xr:uid="{248062EC-A422-44C9-BB5D-B4B2C92D8A49}"/>
    <cellStyle name="40% - Accent4 6 2 2 4 2 2" xfId="32740" xr:uid="{730419E1-D518-4E39-B2E1-0BECCCA88E7B}"/>
    <cellStyle name="40% - Accent4 6 2 2 4 3" xfId="27848" xr:uid="{357F905C-0695-42C2-A0E0-5939BF883FB1}"/>
    <cellStyle name="40% - Accent4 6 2 2 5" xfId="22718" xr:uid="{A1CCBBA7-3A28-4743-81D9-D028CA8E0030}"/>
    <cellStyle name="40% - Accent4 6 2 2 5 2" xfId="32733" xr:uid="{5173C6A7-221C-481E-9999-BFEA8D1E2ABD}"/>
    <cellStyle name="40% - Accent4 6 2 2 6" xfId="27841" xr:uid="{D53D5B49-A0E6-4951-AB3A-7430757BD61C}"/>
    <cellStyle name="40% - Accent4 6 2 3" xfId="9039" xr:uid="{1D483372-4D67-4570-B2E7-D2483A56F894}"/>
    <cellStyle name="40% - Accent4 6 2 3 2" xfId="9040" xr:uid="{28E98C2B-952B-4891-B594-EEA16A85C5E7}"/>
    <cellStyle name="40% - Accent4 6 2 3 2 2" xfId="9041" xr:uid="{001EB57A-1072-44EE-B8DD-ACC1E4B72477}"/>
    <cellStyle name="40% - Accent4 6 2 3 2 2 2" xfId="22728" xr:uid="{9D9243DA-BB1F-4894-964C-019552E5D1F6}"/>
    <cellStyle name="40% - Accent4 6 2 3 2 2 2 2" xfId="32743" xr:uid="{50EC1D52-5ADB-4740-99A0-946DAC858836}"/>
    <cellStyle name="40% - Accent4 6 2 3 2 2 3" xfId="27851" xr:uid="{7D6A3548-4AE4-46A8-92D2-AB8E62F071AD}"/>
    <cellStyle name="40% - Accent4 6 2 3 2 3" xfId="22727" xr:uid="{39BB9147-7680-446E-86F0-C0EBFCD8F0AD}"/>
    <cellStyle name="40% - Accent4 6 2 3 2 3 2" xfId="32742" xr:uid="{23DB113D-6472-4210-AF6E-4E1922D06E49}"/>
    <cellStyle name="40% - Accent4 6 2 3 2 4" xfId="27850" xr:uid="{F322D2A6-560A-4E87-B697-AB67806AF97D}"/>
    <cellStyle name="40% - Accent4 6 2 3 3" xfId="9042" xr:uid="{8766A1DA-3C00-4149-ACE3-834812503D78}"/>
    <cellStyle name="40% - Accent4 6 2 3 3 2" xfId="22729" xr:uid="{9DD6EBD6-C8C4-4F91-8AC8-011CB73E69D4}"/>
    <cellStyle name="40% - Accent4 6 2 3 3 2 2" xfId="32744" xr:uid="{6B7394A0-55FD-4519-9B6A-7E6A2EE4004E}"/>
    <cellStyle name="40% - Accent4 6 2 3 3 3" xfId="27852" xr:uid="{897D3DD4-CF36-4741-A238-8CED3699EA87}"/>
    <cellStyle name="40% - Accent4 6 2 3 4" xfId="22726" xr:uid="{9E2B40A3-346D-4524-9A46-001E31A90900}"/>
    <cellStyle name="40% - Accent4 6 2 3 4 2" xfId="32741" xr:uid="{A091DC35-D2AB-461E-9FAB-71C69FD5932B}"/>
    <cellStyle name="40% - Accent4 6 2 3 5" xfId="27849" xr:uid="{D1C08F11-F909-49CA-A59F-292C70F1F7FD}"/>
    <cellStyle name="40% - Accent4 6 2 4" xfId="9043" xr:uid="{A95C2334-0CC7-498E-818A-2FD9962B23D7}"/>
    <cellStyle name="40% - Accent4 6 2 4 2" xfId="9044" xr:uid="{AB9AE47A-5466-4C21-8167-861C1768520D}"/>
    <cellStyle name="40% - Accent4 6 2 4 2 2" xfId="22731" xr:uid="{E399D868-9FAF-4D5C-8FA4-C341B64ACD9E}"/>
    <cellStyle name="40% - Accent4 6 2 4 2 2 2" xfId="32746" xr:uid="{A7297DC4-2D17-4F64-9FB0-85E7E049320A}"/>
    <cellStyle name="40% - Accent4 6 2 4 2 3" xfId="27854" xr:uid="{C0877195-BCB2-466B-A5C9-395ABB25EFC6}"/>
    <cellStyle name="40% - Accent4 6 2 4 3" xfId="22730" xr:uid="{1030D587-828F-4948-9EDB-4F69B49D7941}"/>
    <cellStyle name="40% - Accent4 6 2 4 3 2" xfId="32745" xr:uid="{BE53A23D-B03A-48C8-9581-7458D7A31659}"/>
    <cellStyle name="40% - Accent4 6 2 4 4" xfId="27853" xr:uid="{81FCE912-45F5-45A0-A030-CE49BECF82AE}"/>
    <cellStyle name="40% - Accent4 6 2 5" xfId="9045" xr:uid="{455D4D79-B1BA-47C2-8B4D-55848C4FC581}"/>
    <cellStyle name="40% - Accent4 6 2 5 2" xfId="22732" xr:uid="{5E544EBC-4DC1-49B9-99F7-C9501FB49083}"/>
    <cellStyle name="40% - Accent4 6 2 5 2 2" xfId="32747" xr:uid="{EA5BBBCD-3157-4F62-B58D-9507801687CC}"/>
    <cellStyle name="40% - Accent4 6 2 5 3" xfId="27855" xr:uid="{8DDBD83F-9110-4A21-BD74-9CED17E61568}"/>
    <cellStyle name="40% - Accent4 6 2 6" xfId="9030" xr:uid="{3EA6AD51-9D5C-4428-B1DB-BBCE591A337A}"/>
    <cellStyle name="40% - Accent4 6 2 6 2" xfId="22717" xr:uid="{867ED1BF-F7EF-45B6-B1F7-02AEDE3A4ED9}"/>
    <cellStyle name="40% - Accent4 6 2 6 2 2" xfId="32732" xr:uid="{9A8F6A2A-18A7-42F3-8D6F-19BDAF1844AB}"/>
    <cellStyle name="40% - Accent4 6 2 6 3" xfId="27840" xr:uid="{0B0B6411-BCDA-4D05-8B75-DFDE530D7399}"/>
    <cellStyle name="40% - Accent4 6 2 7" xfId="36790" xr:uid="{5525A9E9-F53F-4517-849B-47315471106B}"/>
    <cellStyle name="40% - Accent4 6 3" xfId="9046" xr:uid="{9A748400-2FA6-4071-86EA-7B317565A27A}"/>
    <cellStyle name="40% - Accent4 6 3 2" xfId="9047" xr:uid="{4BB58B2E-EECE-4D07-9F5B-67ED8AF22036}"/>
    <cellStyle name="40% - Accent4 6 3 2 2" xfId="9048" xr:uid="{4E8FFD80-039F-442C-BED6-01E5E186E772}"/>
    <cellStyle name="40% - Accent4 6 3 2 2 2" xfId="9049" xr:uid="{C256F871-54FF-4D69-9265-62601DA47902}"/>
    <cellStyle name="40% - Accent4 6 3 2 2 2 2" xfId="22736" xr:uid="{37A73C4A-3954-484C-A5A2-ACB1601E818E}"/>
    <cellStyle name="40% - Accent4 6 3 2 2 2 2 2" xfId="32751" xr:uid="{02CB1418-F2D2-4B53-95F8-AB1007C3E895}"/>
    <cellStyle name="40% - Accent4 6 3 2 2 2 3" xfId="27859" xr:uid="{944A0734-B7AA-409D-A048-7CFE2FAC3ACE}"/>
    <cellStyle name="40% - Accent4 6 3 2 2 3" xfId="22735" xr:uid="{2296BE69-40C3-42BB-BED6-4C311B521C31}"/>
    <cellStyle name="40% - Accent4 6 3 2 2 3 2" xfId="32750" xr:uid="{8C4A6536-5DEA-40D2-8A2E-32971641311F}"/>
    <cellStyle name="40% - Accent4 6 3 2 2 4" xfId="27858" xr:uid="{2DDB80AE-77E1-4114-85EF-5B1C727BE0C5}"/>
    <cellStyle name="40% - Accent4 6 3 2 3" xfId="9050" xr:uid="{B07BA0E8-4ABD-49EB-80B8-A887EBCC656B}"/>
    <cellStyle name="40% - Accent4 6 3 2 3 2" xfId="22737" xr:uid="{CCB5CCB9-E088-4908-AB8E-EB6CDBA484DB}"/>
    <cellStyle name="40% - Accent4 6 3 2 3 2 2" xfId="32752" xr:uid="{2FDA0853-ACB2-455E-8149-B58DF6E8EA03}"/>
    <cellStyle name="40% - Accent4 6 3 2 3 3" xfId="27860" xr:uid="{5FA8C4FB-898D-42DD-8FDC-66ACEA5C7F6A}"/>
    <cellStyle name="40% - Accent4 6 3 2 4" xfId="22734" xr:uid="{28CBA61A-219F-42D7-AA93-BBA493996FA0}"/>
    <cellStyle name="40% - Accent4 6 3 2 4 2" xfId="32749" xr:uid="{6694AB33-376A-4A69-A563-F0FB0701C210}"/>
    <cellStyle name="40% - Accent4 6 3 2 5" xfId="27857" xr:uid="{C8AAE2B4-838E-43A4-8E73-7A22CA43B510}"/>
    <cellStyle name="40% - Accent4 6 3 2 6" xfId="38384" xr:uid="{73AFDC71-7FDD-4583-A9EA-98F8FB58C319}"/>
    <cellStyle name="40% - Accent4 6 3 3" xfId="9051" xr:uid="{2846174A-DA29-4EB3-A969-F20C04E4D997}"/>
    <cellStyle name="40% - Accent4 6 3 3 2" xfId="9052" xr:uid="{24F92FDD-9AF9-4DA9-809B-9C577A779ED4}"/>
    <cellStyle name="40% - Accent4 6 3 3 2 2" xfId="22739" xr:uid="{7D00D351-F605-4428-B0E4-5C78F0D9E061}"/>
    <cellStyle name="40% - Accent4 6 3 3 2 2 2" xfId="32754" xr:uid="{A837E588-2ED5-4039-BFE7-73D83B0C52B7}"/>
    <cellStyle name="40% - Accent4 6 3 3 2 3" xfId="27862" xr:uid="{DFC45751-A405-4DE8-9E29-3B6A0D467886}"/>
    <cellStyle name="40% - Accent4 6 3 3 3" xfId="22738" xr:uid="{9F365924-8348-4C09-84C1-342EAACD56AA}"/>
    <cellStyle name="40% - Accent4 6 3 3 3 2" xfId="32753" xr:uid="{0E724768-F50B-46FF-9E53-2D53EBF7B3A1}"/>
    <cellStyle name="40% - Accent4 6 3 3 4" xfId="27861" xr:uid="{F7D1FF38-2940-402D-B7ED-E69CCB7856DE}"/>
    <cellStyle name="40% - Accent4 6 3 3 5" xfId="39044" xr:uid="{1575D6D4-B683-4DA1-B337-9D028BB05030}"/>
    <cellStyle name="40% - Accent4 6 3 4" xfId="9053" xr:uid="{EFB53681-B598-455F-BF36-3DC823A8BC9F}"/>
    <cellStyle name="40% - Accent4 6 3 4 2" xfId="22740" xr:uid="{CEF6D7A4-CB27-4ABA-B329-BB3F728AA735}"/>
    <cellStyle name="40% - Accent4 6 3 4 2 2" xfId="32755" xr:uid="{BC5D86BC-4C42-4742-B5C7-6FFFFDDFE220}"/>
    <cellStyle name="40% - Accent4 6 3 4 3" xfId="27863" xr:uid="{60826C53-33BA-4067-8CD9-239DE2B64875}"/>
    <cellStyle name="40% - Accent4 6 3 5" xfId="22733" xr:uid="{B37F3E0D-8E75-40AA-9A06-E245E627816C}"/>
    <cellStyle name="40% - Accent4 6 3 5 2" xfId="32748" xr:uid="{565FAB32-BE57-47F4-9BEA-698BB04D0CB5}"/>
    <cellStyle name="40% - Accent4 6 3 6" xfId="27856" xr:uid="{EDE458B2-6741-4FD2-B4FB-A45F97094A7C}"/>
    <cellStyle name="40% - Accent4 6 3 7" xfId="37744" xr:uid="{9F7D0AFF-DC4C-4900-8918-56DB4F7BBB87}"/>
    <cellStyle name="40% - Accent4 6 4" xfId="9054" xr:uid="{02539740-2F43-4B1F-A54B-364B050B5B6D}"/>
    <cellStyle name="40% - Accent4 6 4 2" xfId="9055" xr:uid="{E02F8962-41B6-4D5A-8192-19A4792C3DE6}"/>
    <cellStyle name="40% - Accent4 6 4 2 2" xfId="22742" xr:uid="{00815E0A-AF7C-48D0-8FF2-9C096AD864F1}"/>
    <cellStyle name="40% - Accent4 6 4 2 2 2" xfId="32757" xr:uid="{3C11E98A-1BCB-41C6-9400-67C2087DFCB4}"/>
    <cellStyle name="40% - Accent4 6 4 2 3" xfId="27865" xr:uid="{BAE7A50B-5CB8-47A4-8FCE-1687419DC8D0}"/>
    <cellStyle name="40% - Accent4 6 4 3" xfId="22741" xr:uid="{3BCD8317-A4A9-481C-8CAE-114ED22C1632}"/>
    <cellStyle name="40% - Accent4 6 4 3 2" xfId="32756" xr:uid="{AA1ED49E-BD91-4FF8-BD11-28DF6297E49F}"/>
    <cellStyle name="40% - Accent4 6 4 4" xfId="27864" xr:uid="{0EE2BEAB-2048-44DD-836B-2713FF185A4C}"/>
    <cellStyle name="40% - Accent4 6 4 5" xfId="38091" xr:uid="{2C106ACA-718E-4549-BD5B-76A19ACDE9C1}"/>
    <cellStyle name="40% - Accent4 6 5" xfId="9056" xr:uid="{CDFD34A1-4EA4-403A-A8B4-1F355B7E8A16}"/>
    <cellStyle name="40% - Accent4 6 5 2" xfId="38746" xr:uid="{1754ABB7-B5C0-451B-B607-C64571C5ABAC}"/>
    <cellStyle name="40% - Accent4 6 6" xfId="9029" xr:uid="{AEE41A93-1B58-40D5-BCB3-EBE72B60E497}"/>
    <cellStyle name="40% - Accent4 6 7" xfId="36383" xr:uid="{BEC09004-4F5D-432D-9960-A6227FBBCBB0}"/>
    <cellStyle name="40% - Accent4 7" xfId="2104" xr:uid="{34569FF3-958F-44EE-AD91-84BCE585947D}"/>
    <cellStyle name="40% - Accent4 7 2" xfId="2105" xr:uid="{2F4E43F6-FD20-4FEF-94D4-1E6E16EF9BB3}"/>
    <cellStyle name="40% - Accent4 7 2 2" xfId="9058" xr:uid="{274AC8A7-6D25-42DE-91A1-533E1CB3B36C}"/>
    <cellStyle name="40% - Accent4 7 2 2 2" xfId="9059" xr:uid="{1C5ADBCC-F581-466B-A2A6-884F2118E0FE}"/>
    <cellStyle name="40% - Accent4 7 2 2 2 2" xfId="9060" xr:uid="{3D3BFFF7-7BFE-4D4C-AD14-6613DBEC1F0E}"/>
    <cellStyle name="40% - Accent4 7 2 2 2 2 2" xfId="9061" xr:uid="{C22D891D-C7F9-4875-A91A-9813925ECAEB}"/>
    <cellStyle name="40% - Accent4 7 2 2 2 2 2 2" xfId="22747" xr:uid="{64B7DCBB-336C-40CE-8338-794D352F09FF}"/>
    <cellStyle name="40% - Accent4 7 2 2 2 2 2 2 2" xfId="32762" xr:uid="{BE6B3AA0-CC46-49B8-A3D3-EB33A68CD87D}"/>
    <cellStyle name="40% - Accent4 7 2 2 2 2 2 3" xfId="27870" xr:uid="{74832DCF-9C76-4510-A38C-9DC99EBB112B}"/>
    <cellStyle name="40% - Accent4 7 2 2 2 2 3" xfId="22746" xr:uid="{685A5E73-8DE8-4302-8A9F-BAC6C32E24A8}"/>
    <cellStyle name="40% - Accent4 7 2 2 2 2 3 2" xfId="32761" xr:uid="{AB0E1854-BCC0-48D7-8674-0296B778AB6B}"/>
    <cellStyle name="40% - Accent4 7 2 2 2 2 4" xfId="27869" xr:uid="{9C103A65-2EB0-477F-9C2A-A9581A5FF536}"/>
    <cellStyle name="40% - Accent4 7 2 2 2 3" xfId="9062" xr:uid="{028AF8A0-68D8-4D73-90BA-98EBAE368EBA}"/>
    <cellStyle name="40% - Accent4 7 2 2 2 3 2" xfId="22748" xr:uid="{C22F0A22-F8BF-4E58-ABCA-7DA28A81DEE7}"/>
    <cellStyle name="40% - Accent4 7 2 2 2 3 2 2" xfId="32763" xr:uid="{A69C95F1-A9FC-4DF9-8E23-D3EABBC44B02}"/>
    <cellStyle name="40% - Accent4 7 2 2 2 3 3" xfId="27871" xr:uid="{2201D5D4-B43B-41FE-A784-4B68D7AB2DEB}"/>
    <cellStyle name="40% - Accent4 7 2 2 2 4" xfId="22745" xr:uid="{FF351C49-863E-4EA1-BD06-E549B7BEB04F}"/>
    <cellStyle name="40% - Accent4 7 2 2 2 4 2" xfId="32760" xr:uid="{FD22606B-0B3F-4737-A20C-70813756ED75}"/>
    <cellStyle name="40% - Accent4 7 2 2 2 5" xfId="27868" xr:uid="{D5D5276D-7779-4432-87A5-840DE22659B2}"/>
    <cellStyle name="40% - Accent4 7 2 2 3" xfId="9063" xr:uid="{2423C996-5C08-4824-B0BA-0460A9744285}"/>
    <cellStyle name="40% - Accent4 7 2 2 3 2" xfId="9064" xr:uid="{86316DF1-3780-4419-981B-3C5FBCCAD048}"/>
    <cellStyle name="40% - Accent4 7 2 2 3 2 2" xfId="22750" xr:uid="{C51C0E18-6ADC-4722-80AF-7C29C897D9C8}"/>
    <cellStyle name="40% - Accent4 7 2 2 3 2 2 2" xfId="32765" xr:uid="{95784344-B181-4D58-8C8F-FA935A594CA2}"/>
    <cellStyle name="40% - Accent4 7 2 2 3 2 3" xfId="27873" xr:uid="{A0AF5A74-4F45-45E9-B453-5CC0859AD3E5}"/>
    <cellStyle name="40% - Accent4 7 2 2 3 3" xfId="22749" xr:uid="{05AA4AA0-6CDC-4116-8947-1B499EDB3999}"/>
    <cellStyle name="40% - Accent4 7 2 2 3 3 2" xfId="32764" xr:uid="{FCA4A7DA-B811-4C2D-9F84-067AD46BFF2E}"/>
    <cellStyle name="40% - Accent4 7 2 2 3 4" xfId="27872" xr:uid="{80338749-8B7A-4D53-A742-530602C2CAC9}"/>
    <cellStyle name="40% - Accent4 7 2 2 4" xfId="9065" xr:uid="{D241EC51-AE82-443F-8F5C-09BB5D52F61B}"/>
    <cellStyle name="40% - Accent4 7 2 2 4 2" xfId="22751" xr:uid="{FE6E44D5-0255-4F83-A402-47142803E0A0}"/>
    <cellStyle name="40% - Accent4 7 2 2 4 2 2" xfId="32766" xr:uid="{D646ED92-C76C-4415-85AA-9479483B1FA4}"/>
    <cellStyle name="40% - Accent4 7 2 2 4 3" xfId="27874" xr:uid="{31F61268-0E06-4088-97C8-735BE22ABA5D}"/>
    <cellStyle name="40% - Accent4 7 2 2 5" xfId="22744" xr:uid="{A787D0F7-379B-4110-8468-86A463280E51}"/>
    <cellStyle name="40% - Accent4 7 2 2 5 2" xfId="32759" xr:uid="{FD04C455-15D7-4938-B295-EE5430D92212}"/>
    <cellStyle name="40% - Accent4 7 2 2 6" xfId="27867" xr:uid="{39DE2D99-ACA7-42ED-A873-E9C38AE628C9}"/>
    <cellStyle name="40% - Accent4 7 2 3" xfId="9066" xr:uid="{68DBE605-9393-4B6A-BF5C-7C44CEE968B9}"/>
    <cellStyle name="40% - Accent4 7 2 3 2" xfId="9067" xr:uid="{8E61608B-C52D-4C92-839E-C59AD79FE685}"/>
    <cellStyle name="40% - Accent4 7 2 3 2 2" xfId="9068" xr:uid="{9D6910C2-6ADE-495F-82E7-87FA50456E5B}"/>
    <cellStyle name="40% - Accent4 7 2 3 2 2 2" xfId="22754" xr:uid="{732BC462-F3CE-4583-BD16-27337A2D59F6}"/>
    <cellStyle name="40% - Accent4 7 2 3 2 2 2 2" xfId="32769" xr:uid="{BBEF6D0D-2375-4D21-9044-2364654C7D83}"/>
    <cellStyle name="40% - Accent4 7 2 3 2 2 3" xfId="27877" xr:uid="{B02E1C05-A494-4BD4-9CC4-E75717FEB9BF}"/>
    <cellStyle name="40% - Accent4 7 2 3 2 3" xfId="22753" xr:uid="{8D1288E7-E250-47B7-80FA-F95290D8526B}"/>
    <cellStyle name="40% - Accent4 7 2 3 2 3 2" xfId="32768" xr:uid="{8E63D3C2-1599-4DA0-9ADE-07C492B6E1DB}"/>
    <cellStyle name="40% - Accent4 7 2 3 2 4" xfId="27876" xr:uid="{92FB3C62-250C-436B-87AA-1820B46263F6}"/>
    <cellStyle name="40% - Accent4 7 2 3 3" xfId="9069" xr:uid="{605B5EC3-4CFA-4C79-B6BD-8DD6A0DE4BC5}"/>
    <cellStyle name="40% - Accent4 7 2 3 3 2" xfId="22755" xr:uid="{BE255E17-4BCF-424B-B348-06CEA78303A5}"/>
    <cellStyle name="40% - Accent4 7 2 3 3 2 2" xfId="32770" xr:uid="{B52953C6-1890-4370-8970-DA818C136778}"/>
    <cellStyle name="40% - Accent4 7 2 3 3 3" xfId="27878" xr:uid="{8C63E3FD-20A8-424D-AC93-790D1643AA83}"/>
    <cellStyle name="40% - Accent4 7 2 3 4" xfId="22752" xr:uid="{0F4011AC-4275-4DA5-A402-B472AE416AD1}"/>
    <cellStyle name="40% - Accent4 7 2 3 4 2" xfId="32767" xr:uid="{E8480C78-B388-440E-A8CF-AEB7009C3F58}"/>
    <cellStyle name="40% - Accent4 7 2 3 5" xfId="27875" xr:uid="{D4B3ACF7-1CE4-4DFA-AA2C-B975D2F6B3C6}"/>
    <cellStyle name="40% - Accent4 7 2 4" xfId="9070" xr:uid="{5974D3CA-DF6F-4DE4-A270-DEF13A606834}"/>
    <cellStyle name="40% - Accent4 7 2 4 2" xfId="9071" xr:uid="{D177DD88-3408-44D0-82D7-93BFAF54C57B}"/>
    <cellStyle name="40% - Accent4 7 2 4 2 2" xfId="22757" xr:uid="{49B814DA-87A0-4ABB-B81B-3B0335783A84}"/>
    <cellStyle name="40% - Accent4 7 2 4 2 2 2" xfId="32772" xr:uid="{B9546D42-61A4-4D40-9D06-64C4DFD392E4}"/>
    <cellStyle name="40% - Accent4 7 2 4 2 3" xfId="27880" xr:uid="{90EE4444-BF82-4432-A2E0-4A8B7741AA03}"/>
    <cellStyle name="40% - Accent4 7 2 4 3" xfId="22756" xr:uid="{D97F4E1A-D2E5-4297-88B5-4072A08FF33D}"/>
    <cellStyle name="40% - Accent4 7 2 4 3 2" xfId="32771" xr:uid="{0E398363-542E-46E4-87D2-A5B8D8707A4E}"/>
    <cellStyle name="40% - Accent4 7 2 4 4" xfId="27879" xr:uid="{AF2A1CFC-E92A-40B3-94C4-3C9A8FB97E38}"/>
    <cellStyle name="40% - Accent4 7 2 5" xfId="9072" xr:uid="{ACBBBFAE-BEAA-4816-808A-AA7AD4AC6DEC}"/>
    <cellStyle name="40% - Accent4 7 2 5 2" xfId="22758" xr:uid="{70D0A504-CEF4-434F-85E8-08A37CD67300}"/>
    <cellStyle name="40% - Accent4 7 2 5 2 2" xfId="32773" xr:uid="{92ADB4A5-C153-4675-BACB-3DDF7BE9F9ED}"/>
    <cellStyle name="40% - Accent4 7 2 5 3" xfId="27881" xr:uid="{3532D33C-D715-4D69-8EBA-DB7FF1BAA0B3}"/>
    <cellStyle name="40% - Accent4 7 2 6" xfId="9057" xr:uid="{B8A1C358-6169-4B4E-880C-0B8B10C13334}"/>
    <cellStyle name="40% - Accent4 7 2 6 2" xfId="22743" xr:uid="{68ABFF16-C1A6-4304-AB51-2ABE673FC079}"/>
    <cellStyle name="40% - Accent4 7 2 6 2 2" xfId="32758" xr:uid="{12D13B90-DFF7-4C17-B8CF-0A1593AA4868}"/>
    <cellStyle name="40% - Accent4 7 2 6 3" xfId="27866" xr:uid="{23DA0678-4A7E-4584-A3D7-14C13044BB64}"/>
    <cellStyle name="40% - Accent4 7 2 7" xfId="36791" xr:uid="{451B0B66-ADB3-4B40-916D-A580059C2B10}"/>
    <cellStyle name="40% - Accent4 7 3" xfId="6080" xr:uid="{0984E039-1CF3-4E24-A176-03488E3490B9}"/>
    <cellStyle name="40% - Accent4 7 3 2" xfId="9074" xr:uid="{81FF4865-F632-4A01-A316-1EBF74CC7F97}"/>
    <cellStyle name="40% - Accent4 7 3 2 2" xfId="9075" xr:uid="{62DD7FAA-36DB-4A5D-8312-6D6D91FCBF62}"/>
    <cellStyle name="40% - Accent4 7 3 2 2 2" xfId="9076" xr:uid="{837D1D72-0C84-4ECF-B1F7-3D6B0933C02D}"/>
    <cellStyle name="40% - Accent4 7 3 2 2 2 2" xfId="22762" xr:uid="{DC8FAA6B-EA9D-4579-806E-D41219C3730F}"/>
    <cellStyle name="40% - Accent4 7 3 2 2 2 2 2" xfId="32777" xr:uid="{11300A7E-1B88-44B2-BB66-F3AED7EF2DEE}"/>
    <cellStyle name="40% - Accent4 7 3 2 2 2 3" xfId="27885" xr:uid="{FC8278EE-0D93-4CBD-805D-21C0670D2CAF}"/>
    <cellStyle name="40% - Accent4 7 3 2 2 3" xfId="22761" xr:uid="{C02045F9-2451-4E75-BF48-A4D7A99925B0}"/>
    <cellStyle name="40% - Accent4 7 3 2 2 3 2" xfId="32776" xr:uid="{51E4581A-D896-45E5-A3E1-C12C0FCFC658}"/>
    <cellStyle name="40% - Accent4 7 3 2 2 4" xfId="27884" xr:uid="{AD7FD493-3834-4089-88C1-FF9CEB87533B}"/>
    <cellStyle name="40% - Accent4 7 3 2 3" xfId="9077" xr:uid="{F3AA2494-922B-4CF9-8FF3-BC22BC83ECC7}"/>
    <cellStyle name="40% - Accent4 7 3 2 3 2" xfId="22763" xr:uid="{76376472-C048-4054-A53F-4F219A62D933}"/>
    <cellStyle name="40% - Accent4 7 3 2 3 2 2" xfId="32778" xr:uid="{66C1ABB6-7720-4B38-9CA2-2F75B6F332CE}"/>
    <cellStyle name="40% - Accent4 7 3 2 3 3" xfId="27886" xr:uid="{0CF7C5B2-1BC5-4E8B-A466-5F67875E134F}"/>
    <cellStyle name="40% - Accent4 7 3 2 4" xfId="22760" xr:uid="{3DF3AC7A-C47F-4B2B-8DDE-C204FB9A8736}"/>
    <cellStyle name="40% - Accent4 7 3 2 4 2" xfId="32775" xr:uid="{63A9A5EF-541C-40C9-85E3-74E7A890F627}"/>
    <cellStyle name="40% - Accent4 7 3 2 5" xfId="27883" xr:uid="{1EA9ABF9-9DA8-4DD2-94EA-1BF50606B4E0}"/>
    <cellStyle name="40% - Accent4 7 3 2 6" xfId="38399" xr:uid="{53FA02BB-3856-4437-A389-5836074D91CF}"/>
    <cellStyle name="40% - Accent4 7 3 3" xfId="9078" xr:uid="{CD379CD4-C683-4EAF-A579-E1E17C64368A}"/>
    <cellStyle name="40% - Accent4 7 3 3 2" xfId="9079" xr:uid="{084A64D9-DE6F-4039-8BE0-67F7DB0B037C}"/>
    <cellStyle name="40% - Accent4 7 3 3 2 2" xfId="22765" xr:uid="{2EAC250B-D9E6-4B75-A59A-346D9CFD477C}"/>
    <cellStyle name="40% - Accent4 7 3 3 2 2 2" xfId="32780" xr:uid="{921023A6-EF62-400A-B7EC-49200A8537D6}"/>
    <cellStyle name="40% - Accent4 7 3 3 2 3" xfId="27888" xr:uid="{6430CF7C-330F-4058-A6C3-66BC78FD747D}"/>
    <cellStyle name="40% - Accent4 7 3 3 3" xfId="22764" xr:uid="{762E2FE5-F3DB-48EF-BEB8-25F4F4188FEA}"/>
    <cellStyle name="40% - Accent4 7 3 3 3 2" xfId="32779" xr:uid="{99AF090F-6A70-42C1-9755-F7A695C30422}"/>
    <cellStyle name="40% - Accent4 7 3 3 4" xfId="27887" xr:uid="{4A279DD5-8B15-4F1F-8781-0BF05AD58FF7}"/>
    <cellStyle name="40% - Accent4 7 3 3 5" xfId="39059" xr:uid="{BDAD22D1-0949-470C-B0D3-4D15C60A6E9C}"/>
    <cellStyle name="40% - Accent4 7 3 4" xfId="9080" xr:uid="{938A9CD3-44FC-42F2-96DF-77178D21AAB6}"/>
    <cellStyle name="40% - Accent4 7 3 4 2" xfId="22766" xr:uid="{138AB520-F0B9-467E-B311-9A5E092A51B9}"/>
    <cellStyle name="40% - Accent4 7 3 4 2 2" xfId="32781" xr:uid="{3E163F04-18AB-4555-9ECC-39FEBBA73AF5}"/>
    <cellStyle name="40% - Accent4 7 3 4 3" xfId="27889" xr:uid="{F828504E-0273-46AB-B640-45239A05A10E}"/>
    <cellStyle name="40% - Accent4 7 3 5" xfId="9073" xr:uid="{56131A19-ACCF-4DD2-B469-DB902A1B5F51}"/>
    <cellStyle name="40% - Accent4 7 3 5 2" xfId="22759" xr:uid="{1D20579C-A538-4103-90BF-D8AC82434CBA}"/>
    <cellStyle name="40% - Accent4 7 3 5 2 2" xfId="32774" xr:uid="{F952C6F4-A8CE-4AE9-8F03-4F36CC6D84E8}"/>
    <cellStyle name="40% - Accent4 7 3 5 3" xfId="27882" xr:uid="{8BD946B7-E9FB-4B8F-97B2-024FA16EFC5C}"/>
    <cellStyle name="40% - Accent4 7 3 6" xfId="37759" xr:uid="{96979446-64C9-4FD1-BB2D-28CE63135E5E}"/>
    <cellStyle name="40% - Accent4 7 4" xfId="9081" xr:uid="{B442E579-9114-48D8-BE3E-F01DEA96E1F6}"/>
    <cellStyle name="40% - Accent4 7 4 2" xfId="9082" xr:uid="{24A9FBC7-07FA-4FB3-B0A4-0BDC026C7F30}"/>
    <cellStyle name="40% - Accent4 7 4 2 2" xfId="22768" xr:uid="{B7F4B7BF-0B06-4DF4-8A44-EC70EA79A22A}"/>
    <cellStyle name="40% - Accent4 7 4 2 2 2" xfId="32783" xr:uid="{3892EB75-9CF5-44E3-8E13-B85CB2ABD28A}"/>
    <cellStyle name="40% - Accent4 7 4 2 3" xfId="27891" xr:uid="{075F511E-1C23-463E-A9F0-8858F923B9B6}"/>
    <cellStyle name="40% - Accent4 7 4 3" xfId="22767" xr:uid="{80A6366E-9B6C-4D04-AADA-2D5C42057748}"/>
    <cellStyle name="40% - Accent4 7 4 3 2" xfId="32782" xr:uid="{913C4686-109A-426F-99EF-56D4EE180319}"/>
    <cellStyle name="40% - Accent4 7 4 4" xfId="27890" xr:uid="{2890FA8C-0424-455E-9EBC-4D1D45C09F8C}"/>
    <cellStyle name="40% - Accent4 7 4 5" xfId="38106" xr:uid="{E21425EF-F947-4B44-A74F-968382AFE6E1}"/>
    <cellStyle name="40% - Accent4 7 5" xfId="9083" xr:uid="{258C9A36-F040-4C70-BA48-EAA5D77E63EA}"/>
    <cellStyle name="40% - Accent4 7 5 2" xfId="38761" xr:uid="{C69B07A2-BE6C-47D3-ABEC-AC11C876AAE5}"/>
    <cellStyle name="40% - Accent4 7 6" xfId="36397" xr:uid="{54FDD5EF-5297-4DD4-B9A2-BDECC6ED3E87}"/>
    <cellStyle name="40% - Accent4 8" xfId="2106" xr:uid="{E4233929-8790-4251-9775-CE68B1A52477}"/>
    <cellStyle name="40% - Accent4 8 2" xfId="2107" xr:uid="{74617421-8411-476F-816E-FF923FDDA04B}"/>
    <cellStyle name="40% - Accent4 8 2 2" xfId="36792" xr:uid="{CFDEFF4F-4B41-404B-A553-02CE6E1463D7}"/>
    <cellStyle name="40% - Accent4 8 3" xfId="6081" xr:uid="{4EC1212B-FECD-407B-875E-2896B4CE3310}"/>
    <cellStyle name="40% - Accent4 8 3 2" xfId="38413" xr:uid="{4A4FE373-40BC-4B00-B630-000419F67473}"/>
    <cellStyle name="40% - Accent4 8 3 3" xfId="39073" xr:uid="{10C86103-8553-453E-823E-2444791779EA}"/>
    <cellStyle name="40% - Accent4 8 3 4" xfId="37773" xr:uid="{F10536ED-3BE8-43C8-BD66-E2260C0DC54F}"/>
    <cellStyle name="40% - Accent4 8 4" xfId="9084" xr:uid="{32BBF5FA-15CA-42BC-8A4A-7F716FFFDFDB}"/>
    <cellStyle name="40% - Accent4 8 4 2" xfId="38120" xr:uid="{D2632585-0B8E-49F9-A14E-B3C81EEE7528}"/>
    <cellStyle name="40% - Accent4 8 5" xfId="38775" xr:uid="{E5A9FFEF-A264-4E0E-9B1A-377185D5637A}"/>
    <cellStyle name="40% - Accent4 8 6" xfId="36411" xr:uid="{A925C1FD-84FC-4572-BA37-9796B9B9543A}"/>
    <cellStyle name="40% - Accent4 9" xfId="2108" xr:uid="{B673E6A9-D35F-4ADE-B255-E1BB5BD1E044}"/>
    <cellStyle name="40% - Accent4 9 2" xfId="2109" xr:uid="{9FDAF7C4-C421-4177-9183-7A62619C0879}"/>
    <cellStyle name="40% - Accent4 9 2 2" xfId="36793" xr:uid="{0C6416DC-0B45-4C55-97AE-9D99362665FD}"/>
    <cellStyle name="40% - Accent4 9 3" xfId="9085" xr:uid="{C9E0D4B3-D449-41CA-87AE-13398F25BC92}"/>
    <cellStyle name="40% - Accent4 9 3 2" xfId="38428" xr:uid="{567ABBAA-FFAE-4A2D-B0AD-2DD686A2B63C}"/>
    <cellStyle name="40% - Accent4 9 3 3" xfId="39087" xr:uid="{435E2935-5FD6-4180-86FD-9B32E546DE4E}"/>
    <cellStyle name="40% - Accent4 9 3 4" xfId="37787" xr:uid="{8FF2CE63-CE8B-4595-83AA-705B15372492}"/>
    <cellStyle name="40% - Accent4 9 4" xfId="38133" xr:uid="{60219E47-250D-46BC-A708-ABA7C73BBBBC}"/>
    <cellStyle name="40% - Accent4 9 5" xfId="38790" xr:uid="{AE3999BB-2221-4478-BCC7-B7F7BB58FADC}"/>
    <cellStyle name="40% - Accent4 9 6" xfId="36424" xr:uid="{E0167E0D-77B8-446E-8443-3F307ED4314E}"/>
    <cellStyle name="40% - Accent5" xfId="45" builtinId="47" customBuiltin="1"/>
    <cellStyle name="40% - Accent5 10" xfId="2110" xr:uid="{0B935C28-3BF1-4688-9D60-99642086437A}"/>
    <cellStyle name="40% - Accent5 10 2" xfId="9086" xr:uid="{5CA68C60-2813-42C3-99BF-DE9A459E5E63}"/>
    <cellStyle name="40% - Accent5 10 2 2" xfId="36795" xr:uid="{5F9E7013-214F-46BB-80F7-063C3FB1F5D9}"/>
    <cellStyle name="40% - Accent5 10 3" xfId="37803" xr:uid="{22A4D1C4-74BD-465D-8277-2B85E85A3619}"/>
    <cellStyle name="40% - Accent5 10 3 2" xfId="38445" xr:uid="{503F942C-610B-454F-AF25-D27865CFCFC1}"/>
    <cellStyle name="40% - Accent5 10 3 3" xfId="39104" xr:uid="{244BE531-34C5-4D5F-A3CE-4B18398F5FAA}"/>
    <cellStyle name="40% - Accent5 10 4" xfId="38150" xr:uid="{53808CE1-03EB-49C1-9C4B-537C12EC0BEC}"/>
    <cellStyle name="40% - Accent5 10 5" xfId="38807" xr:uid="{E98C3830-2AE1-4CBA-A8FD-670CCD390FA1}"/>
    <cellStyle name="40% - Accent5 10 6" xfId="36442" xr:uid="{A16B7586-3FB4-4CA7-A091-4E41A0968D1A}"/>
    <cellStyle name="40% - Accent5 11" xfId="2111" xr:uid="{B59E5F2D-6FCD-493A-9F1A-46C755BCFE3A}"/>
    <cellStyle name="40% - Accent5 11 2" xfId="9087" xr:uid="{ACFFA6EE-8A8A-49C2-AAEB-F000DC0BC166}"/>
    <cellStyle name="40% - Accent5 11 2 2" xfId="36796" xr:uid="{F330B96F-BB95-4E1A-A44E-1FF87525F182}"/>
    <cellStyle name="40% - Accent5 11 3" xfId="37816" xr:uid="{96605CDA-0893-4DE0-8FE7-7442D877BBF7}"/>
    <cellStyle name="40% - Accent5 11 3 2" xfId="38458" xr:uid="{869D2033-DEF5-4690-8B81-6EBDB9E08F67}"/>
    <cellStyle name="40% - Accent5 11 3 3" xfId="39119" xr:uid="{FB497B2A-4629-4497-BB09-C9E52A83E57A}"/>
    <cellStyle name="40% - Accent5 11 4" xfId="38164" xr:uid="{CD102668-50DE-46C4-A284-251C03AE804D}"/>
    <cellStyle name="40% - Accent5 11 5" xfId="38821" xr:uid="{3256041F-9706-42B3-B73A-F79E210C7BD6}"/>
    <cellStyle name="40% - Accent5 11 6" xfId="36455" xr:uid="{65EF3803-4E71-449D-AAA6-E3DBA795B7F6}"/>
    <cellStyle name="40% - Accent5 12" xfId="2112" xr:uid="{305CDECD-F7DB-47CA-902A-FF162784280A}"/>
    <cellStyle name="40% - Accent5 12 2" xfId="36797" xr:uid="{974EA123-E6A4-4E6F-8991-7B017A857F02}"/>
    <cellStyle name="40% - Accent5 13" xfId="2113" xr:uid="{DCDF1CF6-FE53-4F57-9FC1-DBDC3199011D}"/>
    <cellStyle name="40% - Accent5 13 2" xfId="36798" xr:uid="{A84A7047-4E13-40AF-8AF9-6B5DF5E33061}"/>
    <cellStyle name="40% - Accent5 14" xfId="2114" xr:uid="{C1040B7F-3AFF-41EA-B94F-1FBFD4E0D499}"/>
    <cellStyle name="40% - Accent5 14 2" xfId="36799" xr:uid="{A07C058E-C0E7-4AAE-9425-9C62FAA02511}"/>
    <cellStyle name="40% - Accent5 15" xfId="2115" xr:uid="{2018436D-D78F-4C93-A79A-2F3516BDC2E2}"/>
    <cellStyle name="40% - Accent5 15 2" xfId="36800" xr:uid="{494B9856-912B-4B14-8582-CC4B91509444}"/>
    <cellStyle name="40% - Accent5 16" xfId="21225" xr:uid="{4AC4F5D2-E532-411F-9D3E-B9F964428585}"/>
    <cellStyle name="40% - Accent5 16 2" xfId="36801" xr:uid="{C16F1D66-30AF-474A-81CC-938321DE81E8}"/>
    <cellStyle name="40% - Accent5 17" xfId="450" xr:uid="{68C15B93-46BA-4C98-B520-C957A92C3686}"/>
    <cellStyle name="40% - Accent5 17 2" xfId="36802" xr:uid="{F954D47A-08CD-427F-9CBD-E88DB744266A}"/>
    <cellStyle name="40% - Accent5 18" xfId="36803" xr:uid="{6F325D7F-3F61-4675-9500-2ED8F5BFA906}"/>
    <cellStyle name="40% - Accent5 19" xfId="36804" xr:uid="{9E31DE0C-BE86-4E51-B361-D4544D80DF05}"/>
    <cellStyle name="40% - Accent5 2" xfId="151" xr:uid="{EDE645C6-D3EE-4BE9-BCA5-99FE95363FEE}"/>
    <cellStyle name="40% - Accent5 2 2" xfId="452" xr:uid="{CEF256F4-A8AB-45BA-AF12-7C1003C10349}"/>
    <cellStyle name="40% - Accent5 2 2 2" xfId="6083" xr:uid="{598D430F-170C-4A2F-914B-40C5BD743760}"/>
    <cellStyle name="40% - Accent5 2 2 2 2" xfId="9090" xr:uid="{3342EB5E-A554-4CF4-985D-FBB540D5F0CE}"/>
    <cellStyle name="40% - Accent5 2 2 2 2 2" xfId="38525" xr:uid="{61315F45-233B-4DD8-99A4-73371F85EA4E}"/>
    <cellStyle name="40% - Accent5 2 2 2 2 3" xfId="39186" xr:uid="{AAE2B927-F4F4-4983-9B25-FA2A456C3BC6}"/>
    <cellStyle name="40% - Accent5 2 2 2 2 4" xfId="37881" xr:uid="{A20F8EF4-6501-4E62-B0E0-978E9C07A6B8}"/>
    <cellStyle name="40% - Accent5 2 2 2 3" xfId="38233" xr:uid="{A8E559AE-46A2-4332-AC11-BA7D6F3590F3}"/>
    <cellStyle name="40% - Accent5 2 2 2 4" xfId="38892" xr:uid="{FC934460-4516-4EAB-920B-E76DE7125079}"/>
    <cellStyle name="40% - Accent5 2 2 2 5" xfId="36805" xr:uid="{65889F32-E33B-4226-9FC5-92934FE859B9}"/>
    <cellStyle name="40% - Accent5 2 2 3" xfId="9091" xr:uid="{2B06AFB9-6CAD-45AF-8AB3-26EB6C3A2C73}"/>
    <cellStyle name="40% - Accent5 2 2 3 2" xfId="9092" xr:uid="{752E2196-0938-4993-BA3F-617C9CF1FF40}"/>
    <cellStyle name="40% - Accent5 2 2 3 2 2" xfId="38344" xr:uid="{44027B3C-21C5-43A5-8CF5-851342918414}"/>
    <cellStyle name="40% - Accent5 2 2 3 3" xfId="39002" xr:uid="{63B3AF32-7557-42C3-A857-B4AF98794A25}"/>
    <cellStyle name="40% - Accent5 2 2 3 4" xfId="37704" xr:uid="{CFA8FA84-6091-4C77-B079-1A3D58D00AFE}"/>
    <cellStyle name="40% - Accent5 2 2 4" xfId="9089" xr:uid="{1823FEC7-648A-4379-85C7-3A504D95F8B3}"/>
    <cellStyle name="40% - Accent5 2 2 4 2" xfId="38046" xr:uid="{299EA905-27C4-45CE-AC0A-49A37AAEFE04}"/>
    <cellStyle name="40% - Accent5 2 2 5" xfId="38700" xr:uid="{CA5785CC-5369-4D2E-8AA5-F666AB8EAEBD}"/>
    <cellStyle name="40% - Accent5 2 2 6" xfId="36342" xr:uid="{546E5AB9-D042-47D0-978E-BFD2C5235CB3}"/>
    <cellStyle name="40% - Accent5 2 3" xfId="453" xr:uid="{C72C570D-0467-4FF2-8B3E-753E1DF91F25}"/>
    <cellStyle name="40% - Accent5 2 3 2" xfId="2116" xr:uid="{290FB10F-1725-4123-ACFF-CB803C898742}"/>
    <cellStyle name="40% - Accent5 2 3 2 2" xfId="9094" xr:uid="{02F64705-4298-47C6-9E54-3628A6200664}"/>
    <cellStyle name="40% - Accent5 2 3 3" xfId="6084" xr:uid="{4593F37C-752E-4346-8F61-226C80703233}"/>
    <cellStyle name="40% - Accent5 2 3 3 2" xfId="9095" xr:uid="{4A78B300-8081-4E55-87EA-D6E4E355C0A5}"/>
    <cellStyle name="40% - Accent5 2 3 4" xfId="9093" xr:uid="{C486CBB6-CA58-4009-BA8F-58490DE23FF3}"/>
    <cellStyle name="40% - Accent5 2 3 5" xfId="21227" xr:uid="{04BA3854-9ED8-4055-8466-17A2300BCAE7}"/>
    <cellStyle name="40% - Accent5 2 4" xfId="9096" xr:uid="{02032EB1-194B-4A53-8E2C-8E8DA0C962BB}"/>
    <cellStyle name="40% - Accent5 2 4 2" xfId="38298" xr:uid="{8FF65D49-FE28-4B42-87A6-3142B7999944}"/>
    <cellStyle name="40% - Accent5 2 4 3" xfId="38956" xr:uid="{4139F134-489C-411C-962C-344869B70661}"/>
    <cellStyle name="40% - Accent5 2 4 4" xfId="37659" xr:uid="{71E31139-1496-46FD-A083-47F91AAAEEC1}"/>
    <cellStyle name="40% - Accent5 2 5" xfId="9097" xr:uid="{E4325959-9E43-4F0F-A5F3-4E37A4E5248F}"/>
    <cellStyle name="40% - Accent5 2 5 2" xfId="38002" xr:uid="{47021727-B94D-4FC4-B324-25224F823303}"/>
    <cellStyle name="40% - Accent5 2 6" xfId="9088" xr:uid="{2DD004AF-9A4C-4904-8417-E9ACE6479AA2}"/>
    <cellStyle name="40% - Accent5 2 6 2" xfId="38655" xr:uid="{2BABD703-F455-4C63-8BE4-41B8F6124DC3}"/>
    <cellStyle name="40% - Accent5 2 7" xfId="21226" xr:uid="{3DEBDC2D-4B39-4B54-958D-5DE8CFB0A4B6}"/>
    <cellStyle name="40% - Accent5 2 7 2" xfId="31343" xr:uid="{6870C059-89F5-48B2-B6D3-3DBA0EB35648}"/>
    <cellStyle name="40% - Accent5 2 8" xfId="26451" xr:uid="{CD3C558B-B671-4245-AB95-118671EBD21B}"/>
    <cellStyle name="40% - Accent5 2 9" xfId="451" xr:uid="{B5C7CB52-4708-47EC-B658-FC2A2E46D1C9}"/>
    <cellStyle name="40% - Accent5 2_X2" xfId="2117" xr:uid="{095D5B79-25CD-42CB-8EE0-186CB10CA0C5}"/>
    <cellStyle name="40% - Accent5 20" xfId="36806" xr:uid="{938A3059-D39D-44BB-BC69-B765EA336ED0}"/>
    <cellStyle name="40% - Accent5 21" xfId="36807" xr:uid="{A319A946-C468-48F6-A05C-030FE0CCC377}"/>
    <cellStyle name="40% - Accent5 21 2" xfId="36808" xr:uid="{38F8F7C7-D35C-409C-97F5-E7B913415B69}"/>
    <cellStyle name="40% - Accent5 21 2 2" xfId="37882" xr:uid="{1365D032-9ACB-4976-961F-DC580F217E2F}"/>
    <cellStyle name="40% - Accent5 21 2 2 2" xfId="38526" xr:uid="{C596D514-2B64-4C6E-AAF9-F00A4C15A792}"/>
    <cellStyle name="40% - Accent5 21 2 2 3" xfId="39187" xr:uid="{E812F843-6BB7-4181-9C2B-1B287E7A86F9}"/>
    <cellStyle name="40% - Accent5 21 2 3" xfId="38234" xr:uid="{1B78DEFC-1588-4AD4-81D4-7C56724D11A3}"/>
    <cellStyle name="40% - Accent5 21 2 4" xfId="38893" xr:uid="{E49A0026-FCA1-4AB3-8456-A45FDA4C9A31}"/>
    <cellStyle name="40% - Accent5 22" xfId="36809" xr:uid="{B75AC8CE-5FCD-49B1-9AF8-90CC873BFF4E}"/>
    <cellStyle name="40% - Accent5 22 2" xfId="36810" xr:uid="{9B365EF9-232F-41B2-BD4A-D370A90BD02B}"/>
    <cellStyle name="40% - Accent5 22 2 2" xfId="37883" xr:uid="{3AA3EA88-CBB4-4D11-9D6C-CD5406097519}"/>
    <cellStyle name="40% - Accent5 22 2 2 2" xfId="38527" xr:uid="{E3DC2617-EE34-4BC4-8BE5-966F6E35C26A}"/>
    <cellStyle name="40% - Accent5 22 2 2 3" xfId="39188" xr:uid="{8CC5FB65-639A-4ABA-9F5D-5EB015A0DBD4}"/>
    <cellStyle name="40% - Accent5 22 2 3" xfId="38235" xr:uid="{E7DE6649-3CC4-4242-8AE0-783B08E17270}"/>
    <cellStyle name="40% - Accent5 22 2 4" xfId="38894" xr:uid="{1063CFF1-8135-473B-B6EA-5FE302D7B3EA}"/>
    <cellStyle name="40% - Accent5 23" xfId="36811" xr:uid="{B497CAA6-63BF-451B-A21C-26A6D0229B68}"/>
    <cellStyle name="40% - Accent5 23 2" xfId="36812" xr:uid="{198964B5-93D3-4BB1-A1E1-90E9D20B2083}"/>
    <cellStyle name="40% - Accent5 24" xfId="36813" xr:uid="{9A10063F-F8C0-4164-886C-C6D7755E9AAA}"/>
    <cellStyle name="40% - Accent5 24 2" xfId="36814" xr:uid="{7AF611E1-A9CF-4533-9773-9DC72DF055A9}"/>
    <cellStyle name="40% - Accent5 24 2 2" xfId="37885" xr:uid="{396E3CB7-AFE6-459B-A207-EE68BB35F928}"/>
    <cellStyle name="40% - Accent5 24 2 2 2" xfId="38529" xr:uid="{90503A1B-F423-4719-90D5-C30348D34190}"/>
    <cellStyle name="40% - Accent5 24 2 2 3" xfId="39190" xr:uid="{5602E040-8FA0-4579-BE31-48FC1160D8D4}"/>
    <cellStyle name="40% - Accent5 24 2 3" xfId="38237" xr:uid="{CD4B6693-03C1-4C7A-A8F3-3E12E5980888}"/>
    <cellStyle name="40% - Accent5 24 2 4" xfId="38896" xr:uid="{0BA93F0F-4355-40E7-A407-BA9C5FB431BE}"/>
    <cellStyle name="40% - Accent5 24 3" xfId="37884" xr:uid="{A4657A4D-DF4C-4656-9E62-E9DD72DE8F1B}"/>
    <cellStyle name="40% - Accent5 24 3 2" xfId="38528" xr:uid="{4DB216C0-3C62-40F2-918E-CE81BA15EE61}"/>
    <cellStyle name="40% - Accent5 24 3 3" xfId="39189" xr:uid="{0005D77E-4F20-492D-A131-A527A4356AC1}"/>
    <cellStyle name="40% - Accent5 24 4" xfId="38236" xr:uid="{1C585DE6-6AE8-44B6-8735-3D05A6508BDF}"/>
    <cellStyle name="40% - Accent5 24 5" xfId="38895" xr:uid="{82A28386-0828-4AFA-A135-D0121E7651AD}"/>
    <cellStyle name="40% - Accent5 25" xfId="36815" xr:uid="{8AB7EDEF-BFB5-4F92-8245-DD16E97AD38D}"/>
    <cellStyle name="40% - Accent5 26" xfId="36816" xr:uid="{86FEE4EA-3143-4B04-ACD1-E46AA78BC73C}"/>
    <cellStyle name="40% - Accent5 26 2" xfId="36817" xr:uid="{0631B6E0-1A96-4E0A-93E9-67C8ECC95D66}"/>
    <cellStyle name="40% - Accent5 27" xfId="36818" xr:uid="{4505CD47-A80D-4835-9365-2D6DE10370CA}"/>
    <cellStyle name="40% - Accent5 28" xfId="36819" xr:uid="{0EBB72D4-8EEA-47AD-9F61-3372ACB018A1}"/>
    <cellStyle name="40% - Accent5 29" xfId="36794" xr:uid="{74DDFB2A-09BB-46B8-A902-745A8E4C5F0B}"/>
    <cellStyle name="40% - Accent5 29 2" xfId="37880" xr:uid="{84AD7BBC-DF23-4B74-933A-213A0B243798}"/>
    <cellStyle name="40% - Accent5 29 2 2" xfId="38524" xr:uid="{16D7E1F7-343F-4369-A914-9C9F1BE040DB}"/>
    <cellStyle name="40% - Accent5 29 2 3" xfId="39185" xr:uid="{6EC2D5F3-1327-42C2-B07A-061BDFD3B003}"/>
    <cellStyle name="40% - Accent5 29 3" xfId="38232" xr:uid="{B0E951EC-0DC9-4B1B-8BE1-BA44DE28414C}"/>
    <cellStyle name="40% - Accent5 29 4" xfId="38891" xr:uid="{652BC87F-BB6A-4648-BF96-D0030BB1F4E3}"/>
    <cellStyle name="40% - Accent5 3" xfId="454" xr:uid="{C54F6A48-A55F-4E2B-9869-1E52A599A94D}"/>
    <cellStyle name="40% - Accent5 3 2" xfId="2118" xr:uid="{8554CE46-4379-40D8-AC68-FB288A85D545}"/>
    <cellStyle name="40% - Accent5 3 2 2" xfId="9100" xr:uid="{D8F613E7-100B-4DDC-B69A-C4733F361FBF}"/>
    <cellStyle name="40% - Accent5 3 2 2 2" xfId="9101" xr:uid="{EF29C875-4EB8-4CCF-8732-002E16FD1DF7}"/>
    <cellStyle name="40% - Accent5 3 2 2 2 2" xfId="9102" xr:uid="{9AF62B8F-85E6-454D-AE30-5B119D5A2BD8}"/>
    <cellStyle name="40% - Accent5 3 2 2 2 2 2" xfId="9103" xr:uid="{7367268B-40D4-47DE-BFA1-1822D7B0F39D}"/>
    <cellStyle name="40% - Accent5 3 2 2 2 2 2 2" xfId="22773" xr:uid="{58FD2A59-73BA-417E-8045-07320E42ACBF}"/>
    <cellStyle name="40% - Accent5 3 2 2 2 2 2 2 2" xfId="32788" xr:uid="{113E0E96-025B-4E83-BDD7-A799573B9DFC}"/>
    <cellStyle name="40% - Accent5 3 2 2 2 2 2 3" xfId="27896" xr:uid="{E39DB95C-B6B4-4F1E-A24D-A4A133B484A9}"/>
    <cellStyle name="40% - Accent5 3 2 2 2 2 3" xfId="22772" xr:uid="{1198F11B-BD7A-44C6-A2E6-D19364F1F60A}"/>
    <cellStyle name="40% - Accent5 3 2 2 2 2 3 2" xfId="32787" xr:uid="{FED60402-7ED0-4D22-AC6B-F2E4D9FCC37C}"/>
    <cellStyle name="40% - Accent5 3 2 2 2 2 4" xfId="27895" xr:uid="{8D1A758F-FCEB-4B55-A0EA-DE954C7970F2}"/>
    <cellStyle name="40% - Accent5 3 2 2 2 3" xfId="9104" xr:uid="{BA76BF0C-01C6-48EE-81E6-19102385CC40}"/>
    <cellStyle name="40% - Accent5 3 2 2 2 3 2" xfId="22774" xr:uid="{B3953F48-4666-4928-B30E-A930EAD0F002}"/>
    <cellStyle name="40% - Accent5 3 2 2 2 3 2 2" xfId="32789" xr:uid="{4007A564-D434-4A9A-88DE-1BD8413DA602}"/>
    <cellStyle name="40% - Accent5 3 2 2 2 3 3" xfId="27897" xr:uid="{6B3614E5-B4C9-45DF-828D-508FAFFC6CD5}"/>
    <cellStyle name="40% - Accent5 3 2 2 2 4" xfId="22771" xr:uid="{B0A49C32-CFDE-41E1-AD78-DBF5E171AC04}"/>
    <cellStyle name="40% - Accent5 3 2 2 2 4 2" xfId="32786" xr:uid="{36E4971B-368F-4876-8198-09AFC488971A}"/>
    <cellStyle name="40% - Accent5 3 2 2 2 5" xfId="27894" xr:uid="{E6013E45-5026-417C-B16D-5AD8BF3D4B93}"/>
    <cellStyle name="40% - Accent5 3 2 2 2 6" xfId="38357" xr:uid="{BBE23420-1DD1-460E-85D4-5B56A76022C2}"/>
    <cellStyle name="40% - Accent5 3 2 2 3" xfId="9105" xr:uid="{292221C3-AB1B-4375-9198-A9D29C9D8E7A}"/>
    <cellStyle name="40% - Accent5 3 2 2 3 2" xfId="9106" xr:uid="{473F70D5-F09F-4F29-9519-1593A333543A}"/>
    <cellStyle name="40% - Accent5 3 2 2 3 2 2" xfId="22776" xr:uid="{DC6FD2C5-CD81-4434-A3BF-BCA8B0C1F165}"/>
    <cellStyle name="40% - Accent5 3 2 2 3 2 2 2" xfId="32791" xr:uid="{367E2FFB-CE68-4C45-B569-AD8A37F78C8E}"/>
    <cellStyle name="40% - Accent5 3 2 2 3 2 3" xfId="27899" xr:uid="{5CE04BB8-CCF6-4B7D-B8BA-FB7BC2E3E816}"/>
    <cellStyle name="40% - Accent5 3 2 2 3 3" xfId="22775" xr:uid="{A627BC97-328B-42BD-BE0D-EFA66EC85064}"/>
    <cellStyle name="40% - Accent5 3 2 2 3 3 2" xfId="32790" xr:uid="{2940D84C-4956-426D-BA84-849137A8B8E7}"/>
    <cellStyle name="40% - Accent5 3 2 2 3 4" xfId="27898" xr:uid="{179D2586-88CE-4EAD-9AC6-0476FDC2D464}"/>
    <cellStyle name="40% - Accent5 3 2 2 3 5" xfId="39015" xr:uid="{E186E60D-8800-420C-8002-3797CDF1F426}"/>
    <cellStyle name="40% - Accent5 3 2 2 4" xfId="9107" xr:uid="{ED37F1CE-4A26-45E7-8BD5-7C8607953625}"/>
    <cellStyle name="40% - Accent5 3 2 2 4 2" xfId="22777" xr:uid="{FFE4845E-A770-4880-868F-36FAEEC584CB}"/>
    <cellStyle name="40% - Accent5 3 2 2 4 2 2" xfId="32792" xr:uid="{56C7F35C-B2E0-4F99-A8CF-CA7DF688D2FD}"/>
    <cellStyle name="40% - Accent5 3 2 2 4 3" xfId="27900" xr:uid="{03775EBA-45FD-484E-A10A-D4F5A0DB7249}"/>
    <cellStyle name="40% - Accent5 3 2 2 5" xfId="22770" xr:uid="{D4B65737-B99C-41E6-BAA1-B32B3B7CF439}"/>
    <cellStyle name="40% - Accent5 3 2 2 5 2" xfId="32785" xr:uid="{809DA8B4-2137-4376-A5CD-DDB7D4AC9D03}"/>
    <cellStyle name="40% - Accent5 3 2 2 6" xfId="27893" xr:uid="{63945B41-5A69-4381-9BD4-5CB268E0B91D}"/>
    <cellStyle name="40% - Accent5 3 2 2 7" xfId="37717" xr:uid="{185E496B-201E-4CEF-B719-406202A76DA7}"/>
    <cellStyle name="40% - Accent5 3 2 3" xfId="9108" xr:uid="{675E42AA-68A4-4812-B4E6-4A5DB6C8A086}"/>
    <cellStyle name="40% - Accent5 3 2 3 2" xfId="9109" xr:uid="{8C3EE65E-377F-481C-9C18-303B5F4477BB}"/>
    <cellStyle name="40% - Accent5 3 2 3 2 2" xfId="9110" xr:uid="{D5B10DBA-D965-48BB-9088-C9ACA1A150D9}"/>
    <cellStyle name="40% - Accent5 3 2 3 2 2 2" xfId="22780" xr:uid="{6C8FBE9E-2DDF-49A0-B388-9F110DBC4692}"/>
    <cellStyle name="40% - Accent5 3 2 3 2 2 2 2" xfId="32795" xr:uid="{25D2D2DE-C64A-47BF-9DD0-C363DD09BF12}"/>
    <cellStyle name="40% - Accent5 3 2 3 2 2 3" xfId="27903" xr:uid="{AB3F369D-D85E-4021-BDCF-796581C8A8D9}"/>
    <cellStyle name="40% - Accent5 3 2 3 2 3" xfId="22779" xr:uid="{2BB69903-D690-4257-A524-9F9889006596}"/>
    <cellStyle name="40% - Accent5 3 2 3 2 3 2" xfId="32794" xr:uid="{B94478EB-FEAB-4FF1-A022-0B940AFE06C2}"/>
    <cellStyle name="40% - Accent5 3 2 3 2 4" xfId="27902" xr:uid="{8BD93D7E-FA9A-48F6-8887-90F08C28D62E}"/>
    <cellStyle name="40% - Accent5 3 2 3 3" xfId="9111" xr:uid="{505CB7F5-E105-4847-B817-AAD9DF0672CD}"/>
    <cellStyle name="40% - Accent5 3 2 3 3 2" xfId="22781" xr:uid="{634B345E-4EAD-4FB1-8B30-0DCF1A5D31FF}"/>
    <cellStyle name="40% - Accent5 3 2 3 3 2 2" xfId="32796" xr:uid="{39652A22-B1FB-4030-B796-363FFFE5F019}"/>
    <cellStyle name="40% - Accent5 3 2 3 3 3" xfId="27904" xr:uid="{4FC01E28-353E-431C-8EF1-819BADE13E8A}"/>
    <cellStyle name="40% - Accent5 3 2 3 4" xfId="22778" xr:uid="{EDF40FBE-1120-4CD9-86F8-C2747D52B9D1}"/>
    <cellStyle name="40% - Accent5 3 2 3 4 2" xfId="32793" xr:uid="{02B2E362-198F-4D53-8406-2D1C6D8B84FA}"/>
    <cellStyle name="40% - Accent5 3 2 3 5" xfId="27901" xr:uid="{D7B47DC2-C682-480E-A7D0-7A77584E66E1}"/>
    <cellStyle name="40% - Accent5 3 2 3 6" xfId="38060" xr:uid="{70D03FA9-2178-433F-8932-870059EAE368}"/>
    <cellStyle name="40% - Accent5 3 2 4" xfId="9112" xr:uid="{B9675062-9933-4B4F-A096-59828A767023}"/>
    <cellStyle name="40% - Accent5 3 2 4 2" xfId="9113" xr:uid="{13F46844-1908-43CF-9F25-5CB662DD28D2}"/>
    <cellStyle name="40% - Accent5 3 2 4 2 2" xfId="22783" xr:uid="{227BDAC1-A649-41B0-A3CB-5B684958460A}"/>
    <cellStyle name="40% - Accent5 3 2 4 2 2 2" xfId="32798" xr:uid="{A3BCDA73-E4B7-4302-A746-62B893D8F60D}"/>
    <cellStyle name="40% - Accent5 3 2 4 2 3" xfId="27906" xr:uid="{DD54BBB8-9704-4DA8-AF30-5354E3958398}"/>
    <cellStyle name="40% - Accent5 3 2 4 3" xfId="22782" xr:uid="{8606F33A-6FBE-4E67-8A09-F612F7AAECE9}"/>
    <cellStyle name="40% - Accent5 3 2 4 3 2" xfId="32797" xr:uid="{EAEFCF74-0798-4FF6-B941-A2875BC31845}"/>
    <cellStyle name="40% - Accent5 3 2 4 4" xfId="27905" xr:uid="{A1A6815E-490C-4B87-AD4E-EDFAEA689B90}"/>
    <cellStyle name="40% - Accent5 3 2 4 5" xfId="38714" xr:uid="{67155BCA-85E9-4DEA-B8FB-23433612362A}"/>
    <cellStyle name="40% - Accent5 3 2 5" xfId="9114" xr:uid="{FD403985-1DE9-48FB-AE89-B21C176061E5}"/>
    <cellStyle name="40% - Accent5 3 2 5 2" xfId="22784" xr:uid="{03D0EEAA-A8E9-48A3-B101-C0B07AF6230A}"/>
    <cellStyle name="40% - Accent5 3 2 5 2 2" xfId="32799" xr:uid="{CDDDA96C-7D6C-46D3-89C7-F01A30EDD044}"/>
    <cellStyle name="40% - Accent5 3 2 5 3" xfId="27907" xr:uid="{A803CCD0-80C9-4D15-8031-6D75D404C155}"/>
    <cellStyle name="40% - Accent5 3 2 6" xfId="9099" xr:uid="{22187FA8-1CBB-4AFE-9830-294E379A5F5E}"/>
    <cellStyle name="40% - Accent5 3 2 6 2" xfId="22769" xr:uid="{0AB30FF5-7E8E-4AA6-8691-ADF691930E1F}"/>
    <cellStyle name="40% - Accent5 3 2 6 2 2" xfId="32784" xr:uid="{B2BA366C-B514-4A1D-93B0-6878842B2572}"/>
    <cellStyle name="40% - Accent5 3 2 6 3" xfId="27892" xr:uid="{200DDA48-B83B-4F23-A1BA-D12757E8EB8B}"/>
    <cellStyle name="40% - Accent5 3 2 7" xfId="36355" xr:uid="{9627B67D-4C71-4AAB-85C7-239FB3A7D86F}"/>
    <cellStyle name="40% - Accent5 3 3" xfId="9115" xr:uid="{6EFE1A27-75B7-412C-89FB-6C84339A5469}"/>
    <cellStyle name="40% - Accent5 3 3 2" xfId="9116" xr:uid="{C7EE0549-5574-4867-AC59-97651ED31EA3}"/>
    <cellStyle name="40% - Accent5 3 3 2 2" xfId="9117" xr:uid="{E0EF489C-BC4D-4F0A-86C6-114C60D0FB6F}"/>
    <cellStyle name="40% - Accent5 3 3 2 2 2" xfId="9118" xr:uid="{E0ED8881-DA15-464A-8B19-3B012566A4B2}"/>
    <cellStyle name="40% - Accent5 3 3 2 2 2 2" xfId="22788" xr:uid="{36B126B5-4E98-4664-B16E-8F4954154572}"/>
    <cellStyle name="40% - Accent5 3 3 2 2 2 2 2" xfId="32803" xr:uid="{84F487E4-08F3-456C-A20F-94C1028B48BA}"/>
    <cellStyle name="40% - Accent5 3 3 2 2 2 3" xfId="27911" xr:uid="{31B78D8C-3292-4532-8388-CB518BAD38CE}"/>
    <cellStyle name="40% - Accent5 3 3 2 2 3" xfId="22787" xr:uid="{3F783B8D-566F-45AD-92BD-2701ADCE3734}"/>
    <cellStyle name="40% - Accent5 3 3 2 2 3 2" xfId="32802" xr:uid="{156D50E2-695C-415A-A436-6E0C488F6127}"/>
    <cellStyle name="40% - Accent5 3 3 2 2 4" xfId="27910" xr:uid="{EE909559-D36D-46D7-878D-68E3925B7136}"/>
    <cellStyle name="40% - Accent5 3 3 2 3" xfId="9119" xr:uid="{D16D14A8-343E-4CFE-90B6-C95AD769F5BC}"/>
    <cellStyle name="40% - Accent5 3 3 2 3 2" xfId="22789" xr:uid="{55F4EA04-1593-444C-82E6-FCB8C165B4D9}"/>
    <cellStyle name="40% - Accent5 3 3 2 3 2 2" xfId="32804" xr:uid="{B5E09B23-653F-42BB-98E2-954CF1192A6C}"/>
    <cellStyle name="40% - Accent5 3 3 2 3 3" xfId="27912" xr:uid="{227BFE14-E72B-4B23-9F7A-2F3624253DFD}"/>
    <cellStyle name="40% - Accent5 3 3 2 4" xfId="22786" xr:uid="{6AC3AAE4-4799-40D6-B357-B0D67AD68488}"/>
    <cellStyle name="40% - Accent5 3 3 2 4 2" xfId="32801" xr:uid="{7095DCE2-13B3-4A4A-A60B-E09AAFDEE315}"/>
    <cellStyle name="40% - Accent5 3 3 2 5" xfId="27909" xr:uid="{9FF71015-C4EC-4590-BE42-717BD77D1E0F}"/>
    <cellStyle name="40% - Accent5 3 3 3" xfId="9120" xr:uid="{A973C4A7-C47B-4568-A59E-9CB50E453817}"/>
    <cellStyle name="40% - Accent5 3 3 3 2" xfId="9121" xr:uid="{27AAEC1D-B407-444C-8EF5-62CAF7E3B965}"/>
    <cellStyle name="40% - Accent5 3 3 3 2 2" xfId="22791" xr:uid="{07203761-6CA5-4967-8F6E-44B95CFFF8A7}"/>
    <cellStyle name="40% - Accent5 3 3 3 2 2 2" xfId="32806" xr:uid="{8254EA8A-E625-4AA9-99EE-DEDCF45FFD1D}"/>
    <cellStyle name="40% - Accent5 3 3 3 2 3" xfId="27914" xr:uid="{B22ED5F9-A98C-4478-8A9B-07D0FD83D048}"/>
    <cellStyle name="40% - Accent5 3 3 3 3" xfId="22790" xr:uid="{EA792486-F6DA-4119-A3C8-B61224E7F618}"/>
    <cellStyle name="40% - Accent5 3 3 3 3 2" xfId="32805" xr:uid="{E7E98456-D04A-4EB5-AFC5-EB7479E4F689}"/>
    <cellStyle name="40% - Accent5 3 3 3 4" xfId="27913" xr:uid="{11AAA328-95FC-4192-99C7-421771D4B28D}"/>
    <cellStyle name="40% - Accent5 3 3 4" xfId="9122" xr:uid="{17E91B15-588F-40AB-8025-423136336500}"/>
    <cellStyle name="40% - Accent5 3 3 4 2" xfId="22792" xr:uid="{E10F3A70-DC74-499B-85CC-048F672D9D2A}"/>
    <cellStyle name="40% - Accent5 3 3 4 2 2" xfId="32807" xr:uid="{78923F9E-5074-44E9-9359-DAB0E288D322}"/>
    <cellStyle name="40% - Accent5 3 3 4 3" xfId="27915" xr:uid="{FEEBF5B0-7FE0-4159-9199-EE9995E9B35F}"/>
    <cellStyle name="40% - Accent5 3 3 5" xfId="22785" xr:uid="{25BE5248-213B-44A7-B29C-1B9F8371E2FD}"/>
    <cellStyle name="40% - Accent5 3 3 5 2" xfId="32800" xr:uid="{6E311C06-7306-48AD-AC34-AFE471A757FF}"/>
    <cellStyle name="40% - Accent5 3 3 6" xfId="27908" xr:uid="{4E5AA113-0B8F-4E37-BF0B-50119339FD43}"/>
    <cellStyle name="40% - Accent5 3 3 7" xfId="36820" xr:uid="{A896E8D9-439D-464E-81B8-B02207B498FB}"/>
    <cellStyle name="40% - Accent5 3 4" xfId="9123" xr:uid="{323A7414-BC4B-42C5-B16A-B4762865A5E3}"/>
    <cellStyle name="40% - Accent5 3 4 2" xfId="9124" xr:uid="{8F94D59F-D8A6-460B-93AF-F62CDCEB8C5D}"/>
    <cellStyle name="40% - Accent5 3 4 2 2" xfId="22794" xr:uid="{65A1A70A-0F60-4183-BC78-1B0F24AE6564}"/>
    <cellStyle name="40% - Accent5 3 4 2 2 2" xfId="32809" xr:uid="{9BA3601E-D706-493D-9E8A-FC23C0C9374D}"/>
    <cellStyle name="40% - Accent5 3 4 2 3" xfId="27917" xr:uid="{553137BB-5C1E-4E24-B0A5-F2C628E4D66F}"/>
    <cellStyle name="40% - Accent5 3 4 2 4" xfId="38312" xr:uid="{FFD5EEB6-B902-428D-B933-A9EE304D68EE}"/>
    <cellStyle name="40% - Accent5 3 4 3" xfId="22793" xr:uid="{8B663B50-EC97-45C0-B7CF-591A9DEDDA3E}"/>
    <cellStyle name="40% - Accent5 3 4 3 2" xfId="32808" xr:uid="{FF58B5C6-8454-4EF1-9F77-4D781E479330}"/>
    <cellStyle name="40% - Accent5 3 4 3 3" xfId="38970" xr:uid="{1B2FD3C9-6461-4030-9F97-9CC3C0D10D38}"/>
    <cellStyle name="40% - Accent5 3 4 4" xfId="27916" xr:uid="{8C5EDE2F-E6F3-4984-98D1-983228A2A0A1}"/>
    <cellStyle name="40% - Accent5 3 4 5" xfId="37673" xr:uid="{774D7C53-150F-495C-908C-AF5EFCA9403E}"/>
    <cellStyle name="40% - Accent5 3 5" xfId="9125" xr:uid="{EB29999C-58DC-4F90-A9BA-0BE027363754}"/>
    <cellStyle name="40% - Accent5 3 5 2" xfId="38014" xr:uid="{62346C33-6EB4-4647-8D46-78DA52F8658B}"/>
    <cellStyle name="40% - Accent5 3 6" xfId="9126" xr:uid="{6D9ED777-9AF5-4F79-8AD7-230A6C40753F}"/>
    <cellStyle name="40% - Accent5 3 6 2" xfId="9127" xr:uid="{27085DF3-DC3B-4708-90D0-DC8439C043A3}"/>
    <cellStyle name="40% - Accent5 3 6 3" xfId="38667" xr:uid="{7B2B43DC-FF75-4310-A7B9-EBC7C4D6FD02}"/>
    <cellStyle name="40% - Accent5 3 7" xfId="9098" xr:uid="{540E866B-904A-4E0A-A8A6-D3B4ACB1AFF2}"/>
    <cellStyle name="40% - Accent5 3 8" xfId="36311" xr:uid="{B34886F7-7618-4790-B1C0-03AD6372BD75}"/>
    <cellStyle name="40% - Accent5 3_Sheet6" xfId="9128" xr:uid="{6D272EB0-B328-49EB-BB33-ECBA4068A4AD}"/>
    <cellStyle name="40% - Accent5 30" xfId="37643" xr:uid="{7CB17F88-2E24-4CC3-81C6-C4B7FFFFBEA3}"/>
    <cellStyle name="40% - Accent5 30 2" xfId="38281" xr:uid="{83608792-66C9-410C-9FE9-D4B3B7B9D3BC}"/>
    <cellStyle name="40% - Accent5 30 3" xfId="38939" xr:uid="{C4943F71-324A-4063-8696-478199DE2F54}"/>
    <cellStyle name="40% - Accent5 31" xfId="36290" xr:uid="{9FE55E85-63B0-40D6-B60A-FB0AE55B35F2}"/>
    <cellStyle name="40% - Accent5 31 2" xfId="37993" xr:uid="{398C7BC2-2A7E-4691-8F87-85E4C67F4AF9}"/>
    <cellStyle name="40% - Accent5 31 3" xfId="38646" xr:uid="{95BFCEA1-B04C-4088-956A-1D7EFB930A77}"/>
    <cellStyle name="40% - Accent5 4" xfId="455" xr:uid="{BF395DB4-BD3C-45E4-9D8B-BC955AFBE899}"/>
    <cellStyle name="40% - Accent5 4 2" xfId="2120" xr:uid="{AEB06BE6-EA39-4EB4-838B-AAEBBE9D21C7}"/>
    <cellStyle name="40% - Accent5 4 2 2" xfId="9131" xr:uid="{C62C6783-09B0-4177-9F54-3F8291A3AA31}"/>
    <cellStyle name="40% - Accent5 4 2 2 2" xfId="9132" xr:uid="{7862B2D2-20F3-46B7-8FE4-C25954A7C129}"/>
    <cellStyle name="40% - Accent5 4 2 2 2 2" xfId="9133" xr:uid="{9705F5A8-1C25-4A38-A3B3-2A01CB8C3C79}"/>
    <cellStyle name="40% - Accent5 4 2 2 2 2 2" xfId="9134" xr:uid="{D18897B8-E9FA-4F52-B8EB-5211DB9869E4}"/>
    <cellStyle name="40% - Accent5 4 2 2 2 2 2 2" xfId="22799" xr:uid="{FFD78709-C62B-4FF9-BF4C-F404F8460022}"/>
    <cellStyle name="40% - Accent5 4 2 2 2 2 2 2 2" xfId="32814" xr:uid="{A5612CFE-E6B1-447F-BE1C-A9AF9D8AF1AF}"/>
    <cellStyle name="40% - Accent5 4 2 2 2 2 2 3" xfId="27922" xr:uid="{2757606A-A880-46C5-A3B7-3D1B5E4287EE}"/>
    <cellStyle name="40% - Accent5 4 2 2 2 2 3" xfId="22798" xr:uid="{F8F62DF6-2D2E-48A7-930E-1A8C13930E00}"/>
    <cellStyle name="40% - Accent5 4 2 2 2 2 3 2" xfId="32813" xr:uid="{F98A6DF7-E70E-4457-B3F2-D727FCD16C1A}"/>
    <cellStyle name="40% - Accent5 4 2 2 2 2 4" xfId="27921" xr:uid="{50E8A8F3-D296-4485-877D-49CDEEDB93A0}"/>
    <cellStyle name="40% - Accent5 4 2 2 2 3" xfId="9135" xr:uid="{B91845A5-ECF8-4D43-809C-40F20310253A}"/>
    <cellStyle name="40% - Accent5 4 2 2 2 3 2" xfId="22800" xr:uid="{245F9B1F-029A-4740-ADFD-277D90B8C8E0}"/>
    <cellStyle name="40% - Accent5 4 2 2 2 3 2 2" xfId="32815" xr:uid="{239778C6-90E2-4230-B393-3B1A2CDCE841}"/>
    <cellStyle name="40% - Accent5 4 2 2 2 3 3" xfId="27923" xr:uid="{195F0F5F-7ED6-4418-883D-9DA7ADC7477D}"/>
    <cellStyle name="40% - Accent5 4 2 2 2 4" xfId="22797" xr:uid="{C48C23F3-4B48-49D1-9978-C4B7FAA809D7}"/>
    <cellStyle name="40% - Accent5 4 2 2 2 4 2" xfId="32812" xr:uid="{4B53CF53-7A76-44AA-9DB9-79CF09A93D97}"/>
    <cellStyle name="40% - Accent5 4 2 2 2 5" xfId="27920" xr:uid="{7258C69E-EDC0-4D38-9FD6-E41EF65D0E0A}"/>
    <cellStyle name="40% - Accent5 4 2 2 3" xfId="9136" xr:uid="{071E7C59-158F-4961-971B-3B30C56B6CFF}"/>
    <cellStyle name="40% - Accent5 4 2 2 3 2" xfId="9137" xr:uid="{0CAA9CAE-336C-4FE5-8A87-4A4983FEF27A}"/>
    <cellStyle name="40% - Accent5 4 2 2 3 2 2" xfId="22802" xr:uid="{D15D5AD1-EBE6-4DF7-9F6E-DF3FFEE7D448}"/>
    <cellStyle name="40% - Accent5 4 2 2 3 2 2 2" xfId="32817" xr:uid="{63245AAE-F1FC-491F-93F3-683DB0B9F5FE}"/>
    <cellStyle name="40% - Accent5 4 2 2 3 2 3" xfId="27925" xr:uid="{16A2C889-1228-4560-924A-90390735E1D0}"/>
    <cellStyle name="40% - Accent5 4 2 2 3 3" xfId="22801" xr:uid="{0C9C9656-2832-4C66-AC38-07D48B72BC22}"/>
    <cellStyle name="40% - Accent5 4 2 2 3 3 2" xfId="32816" xr:uid="{460F70CF-6C7D-442C-8211-721BAE46BD1B}"/>
    <cellStyle name="40% - Accent5 4 2 2 3 4" xfId="27924" xr:uid="{5955FC0F-62D2-47B4-9F11-562337EEFB99}"/>
    <cellStyle name="40% - Accent5 4 2 2 4" xfId="9138" xr:uid="{FB41E209-8EF5-4C04-A5A9-65A047555E75}"/>
    <cellStyle name="40% - Accent5 4 2 2 4 2" xfId="22803" xr:uid="{4DC91345-7921-453B-9483-9C3868D2E5D1}"/>
    <cellStyle name="40% - Accent5 4 2 2 4 2 2" xfId="32818" xr:uid="{7A42F976-AE46-426C-9136-1B81D2606678}"/>
    <cellStyle name="40% - Accent5 4 2 2 4 3" xfId="27926" xr:uid="{A023E988-7738-4CEA-BA4E-2528514FD804}"/>
    <cellStyle name="40% - Accent5 4 2 2 5" xfId="22796" xr:uid="{75425923-02C0-469D-A00D-EA231C9D97E7}"/>
    <cellStyle name="40% - Accent5 4 2 2 5 2" xfId="32811" xr:uid="{F9DFB2A6-A218-4F6C-ABC7-FF767EA51E25}"/>
    <cellStyle name="40% - Accent5 4 2 2 6" xfId="27919" xr:uid="{BD73BD67-CAF6-40F7-922C-EC3012AD0228}"/>
    <cellStyle name="40% - Accent5 4 2 3" xfId="9139" xr:uid="{D376CF19-D77C-4224-AD2F-721B386E5C40}"/>
    <cellStyle name="40% - Accent5 4 2 3 2" xfId="9140" xr:uid="{D16E276C-B6CA-4BD6-A2D7-9533038E9FCE}"/>
    <cellStyle name="40% - Accent5 4 2 3 2 2" xfId="9141" xr:uid="{60F07137-F4C3-440E-9C49-DFC240488A03}"/>
    <cellStyle name="40% - Accent5 4 2 3 2 2 2" xfId="22806" xr:uid="{919741B1-FC88-4DA2-88D2-DB3D62A3FCD3}"/>
    <cellStyle name="40% - Accent5 4 2 3 2 2 2 2" xfId="32821" xr:uid="{A49DC822-A43B-4173-9F48-4CB83FA648A3}"/>
    <cellStyle name="40% - Accent5 4 2 3 2 2 3" xfId="27929" xr:uid="{AE4A28D4-1869-40BD-8E25-9C0D1460C48E}"/>
    <cellStyle name="40% - Accent5 4 2 3 2 3" xfId="22805" xr:uid="{F8AC3FFE-19CC-47AC-9068-7C6C29140FFB}"/>
    <cellStyle name="40% - Accent5 4 2 3 2 3 2" xfId="32820" xr:uid="{F085398A-65E0-4440-B268-14504CCB98C3}"/>
    <cellStyle name="40% - Accent5 4 2 3 2 4" xfId="27928" xr:uid="{EEBA5DFE-50EB-4E34-8F4D-791ADC4DCB99}"/>
    <cellStyle name="40% - Accent5 4 2 3 3" xfId="9142" xr:uid="{4CF9537A-1F79-4E17-B3E5-28017AE5455E}"/>
    <cellStyle name="40% - Accent5 4 2 3 3 2" xfId="22807" xr:uid="{49E9FDB5-7E03-42AE-9733-B72D4BD2854A}"/>
    <cellStyle name="40% - Accent5 4 2 3 3 2 2" xfId="32822" xr:uid="{39C298A1-16E8-44AE-8AE3-C0A49051B0D7}"/>
    <cellStyle name="40% - Accent5 4 2 3 3 3" xfId="27930" xr:uid="{C274E99B-3B20-48CB-A79A-C3544DE27D56}"/>
    <cellStyle name="40% - Accent5 4 2 3 4" xfId="22804" xr:uid="{811CFD13-1850-43DC-AC8D-2673E6CFFE8C}"/>
    <cellStyle name="40% - Accent5 4 2 3 4 2" xfId="32819" xr:uid="{95703DDC-085A-463F-BEFE-9817862E3A8A}"/>
    <cellStyle name="40% - Accent5 4 2 3 5" xfId="27927" xr:uid="{9C7F0994-D159-4122-99BC-DFA6152D12E3}"/>
    <cellStyle name="40% - Accent5 4 2 4" xfId="9143" xr:uid="{133AD562-61EF-419C-86AA-6A1A4E1070B3}"/>
    <cellStyle name="40% - Accent5 4 2 4 2" xfId="9144" xr:uid="{BEC0D913-7F7F-49FE-A388-97BB6A686EFF}"/>
    <cellStyle name="40% - Accent5 4 2 4 2 2" xfId="22809" xr:uid="{6354EFAC-921D-445E-927F-616BB8284BC9}"/>
    <cellStyle name="40% - Accent5 4 2 4 2 2 2" xfId="32824" xr:uid="{48537303-CBAC-4284-9D00-796C3BDB0CE1}"/>
    <cellStyle name="40% - Accent5 4 2 4 2 3" xfId="27932" xr:uid="{A1B68B50-C31C-4E75-BF7E-381B72F8E33D}"/>
    <cellStyle name="40% - Accent5 4 2 4 3" xfId="22808" xr:uid="{76704934-08C6-4466-831A-EBB7D7956DEC}"/>
    <cellStyle name="40% - Accent5 4 2 4 3 2" xfId="32823" xr:uid="{C571A41D-347F-4860-BD0C-E69711EAA0B2}"/>
    <cellStyle name="40% - Accent5 4 2 4 4" xfId="27931" xr:uid="{1C9350C5-0A06-4C64-AE4E-94BD9DB869EC}"/>
    <cellStyle name="40% - Accent5 4 2 5" xfId="9145" xr:uid="{457FFB9E-129B-4F16-99F8-B2CE9BDC7750}"/>
    <cellStyle name="40% - Accent5 4 2 5 2" xfId="22810" xr:uid="{9782A62B-3353-476E-9F47-01CA3A20FC91}"/>
    <cellStyle name="40% - Accent5 4 2 5 2 2" xfId="32825" xr:uid="{F5609240-A75D-481D-A618-CF58DCD37EEC}"/>
    <cellStyle name="40% - Accent5 4 2 5 3" xfId="27933" xr:uid="{628C71AD-504A-47CD-A13D-0176BDAF0B4F}"/>
    <cellStyle name="40% - Accent5 4 2 6" xfId="9130" xr:uid="{0E08FE64-3821-4FD0-BFBC-BC076251E139}"/>
    <cellStyle name="40% - Accent5 4 2 6 2" xfId="22795" xr:uid="{4CC4C98F-5E2B-45FF-8759-137B06525AC0}"/>
    <cellStyle name="40% - Accent5 4 2 6 2 2" xfId="32810" xr:uid="{4482E4BA-BE44-446F-96B3-69973F34239B}"/>
    <cellStyle name="40% - Accent5 4 2 6 3" xfId="27918" xr:uid="{B1E2CF4C-94F2-4B11-B30A-24CFC75551B9}"/>
    <cellStyle name="40% - Accent5 4 2 7" xfId="36821" xr:uid="{AE341FB4-EFE0-429A-8717-A4F57B51A0EE}"/>
    <cellStyle name="40% - Accent5 4 3" xfId="2121" xr:uid="{B81D669F-0F79-435A-A8AA-A7E73AEB4738}"/>
    <cellStyle name="40% - Accent5 4 3 2" xfId="9147" xr:uid="{D9E32D74-770F-4A13-806D-FA7357328699}"/>
    <cellStyle name="40% - Accent5 4 3 2 2" xfId="9148" xr:uid="{A0199D8C-C112-4C6D-806B-CD5BD80E94D7}"/>
    <cellStyle name="40% - Accent5 4 3 2 2 2" xfId="9149" xr:uid="{1998D897-B68D-4C05-9CC5-BE8BF29C8D8F}"/>
    <cellStyle name="40% - Accent5 4 3 2 2 2 2" xfId="22814" xr:uid="{93477854-2FBC-460D-ACF3-F7BC64C4DC57}"/>
    <cellStyle name="40% - Accent5 4 3 2 2 2 2 2" xfId="32829" xr:uid="{97FB8BB2-D83E-4743-8394-2408C07D2D78}"/>
    <cellStyle name="40% - Accent5 4 3 2 2 2 3" xfId="27937" xr:uid="{96AD1448-0A5C-4246-8E1A-E9B418777101}"/>
    <cellStyle name="40% - Accent5 4 3 2 2 3" xfId="22813" xr:uid="{6735B842-AC1C-4C64-9879-73AB9342049B}"/>
    <cellStyle name="40% - Accent5 4 3 2 2 3 2" xfId="32828" xr:uid="{4329A03F-5BBB-4E07-BE7E-EEE87FE91C23}"/>
    <cellStyle name="40% - Accent5 4 3 2 2 4" xfId="27936" xr:uid="{CFD714BF-15BB-46E8-8BCE-4A5CE12910A5}"/>
    <cellStyle name="40% - Accent5 4 3 2 3" xfId="9150" xr:uid="{2DFB413B-689D-46CE-A35D-C629075CF907}"/>
    <cellStyle name="40% - Accent5 4 3 2 3 2" xfId="22815" xr:uid="{F2455777-6250-411A-9D4A-6629D5B43AFE}"/>
    <cellStyle name="40% - Accent5 4 3 2 3 2 2" xfId="32830" xr:uid="{574E9BCE-D174-4C8D-90F9-508569C6D8B7}"/>
    <cellStyle name="40% - Accent5 4 3 2 3 3" xfId="27938" xr:uid="{E5C1150D-14A9-4798-9643-866DA7F22B97}"/>
    <cellStyle name="40% - Accent5 4 3 2 4" xfId="22812" xr:uid="{F1B82F09-0579-49DE-B0C9-DBCB04DBDA29}"/>
    <cellStyle name="40% - Accent5 4 3 2 4 2" xfId="32827" xr:uid="{C62A140C-92D3-4FF2-8C29-749D65CF5C11}"/>
    <cellStyle name="40% - Accent5 4 3 2 5" xfId="27935" xr:uid="{4FCFBF97-67DD-443E-9F7D-57192F85FB91}"/>
    <cellStyle name="40% - Accent5 4 3 2 6" xfId="38324" xr:uid="{E83E647F-6D05-494D-AFCB-F65C406A4BF2}"/>
    <cellStyle name="40% - Accent5 4 3 3" xfId="9151" xr:uid="{5C469CA0-4023-420B-BBD5-BDE36D5A8B56}"/>
    <cellStyle name="40% - Accent5 4 3 3 2" xfId="9152" xr:uid="{C5A9399F-F774-41E6-94E7-4A0221FD479C}"/>
    <cellStyle name="40% - Accent5 4 3 3 2 2" xfId="22817" xr:uid="{83C64E2B-6F9C-446B-95A9-A4F7DB784ADF}"/>
    <cellStyle name="40% - Accent5 4 3 3 2 2 2" xfId="32832" xr:uid="{AAF9415A-329C-4C1C-9C2F-29450C1B60DF}"/>
    <cellStyle name="40% - Accent5 4 3 3 2 3" xfId="27940" xr:uid="{51370F95-205F-4557-A6EA-F4CB17BC76D9}"/>
    <cellStyle name="40% - Accent5 4 3 3 3" xfId="22816" xr:uid="{087FCC50-8C3B-4D3A-BE26-E49F4F28A6F9}"/>
    <cellStyle name="40% - Accent5 4 3 3 3 2" xfId="32831" xr:uid="{8484EF5A-2D4F-4E7B-A934-B516D98FFFA3}"/>
    <cellStyle name="40% - Accent5 4 3 3 4" xfId="27939" xr:uid="{0C25C650-4918-4DA2-B6A3-1F49ADCC4AA5}"/>
    <cellStyle name="40% - Accent5 4 3 3 5" xfId="38983" xr:uid="{978265BE-6F2F-424D-B59F-7FCD40465D93}"/>
    <cellStyle name="40% - Accent5 4 3 4" xfId="9153" xr:uid="{55829872-689E-4D59-863C-3F78D71309CA}"/>
    <cellStyle name="40% - Accent5 4 3 4 2" xfId="22818" xr:uid="{DE9BC886-52E3-42BC-ADCF-BDC729710628}"/>
    <cellStyle name="40% - Accent5 4 3 4 2 2" xfId="32833" xr:uid="{783A74DF-D241-4D8A-A2AE-BAFC28C5017A}"/>
    <cellStyle name="40% - Accent5 4 3 4 3" xfId="27941" xr:uid="{E84F6692-8E55-4F8E-BE16-47EC280DA4E4}"/>
    <cellStyle name="40% - Accent5 4 3 5" xfId="9146" xr:uid="{1C6354E6-837D-4AAB-B075-52F704DC5108}"/>
    <cellStyle name="40% - Accent5 4 3 5 2" xfId="22811" xr:uid="{D01D2E4E-1938-4275-A22D-928C721D427A}"/>
    <cellStyle name="40% - Accent5 4 3 5 2 2" xfId="32826" xr:uid="{E17690A0-541E-493F-9A5B-B163D55FFD88}"/>
    <cellStyle name="40% - Accent5 4 3 5 3" xfId="27934" xr:uid="{703E2D22-A91E-4BD7-942A-CD8E72D55542}"/>
    <cellStyle name="40% - Accent5 4 3 6" xfId="37685" xr:uid="{86C75397-A518-42AC-B50C-2AED6E079027}"/>
    <cellStyle name="40% - Accent5 4 4" xfId="2119" xr:uid="{DC9BDEB0-97DF-47B0-8519-AF2CA5D2B890}"/>
    <cellStyle name="40% - Accent5 4 4 2" xfId="9155" xr:uid="{32AE4620-8223-43F3-9F81-8E5041A86C77}"/>
    <cellStyle name="40% - Accent5 4 4 2 2" xfId="22820" xr:uid="{439C6D9B-FCFC-4D3B-BD09-61A9138BAF44}"/>
    <cellStyle name="40% - Accent5 4 4 2 2 2" xfId="32835" xr:uid="{37EF44FA-8041-4315-9641-2274F76DEBD0}"/>
    <cellStyle name="40% - Accent5 4 4 2 3" xfId="27943" xr:uid="{A0575CE3-9782-4108-8237-C7A31CED5980}"/>
    <cellStyle name="40% - Accent5 4 4 3" xfId="9154" xr:uid="{FE037BEB-0BE4-4D95-AC4C-2A9EADA64044}"/>
    <cellStyle name="40% - Accent5 4 4 3 2" xfId="22819" xr:uid="{F9022E92-5D91-453E-8B4F-EB45618BB42B}"/>
    <cellStyle name="40% - Accent5 4 4 3 2 2" xfId="32834" xr:uid="{D1F5C5C4-C4EC-4B9B-9438-31311508B3E4}"/>
    <cellStyle name="40% - Accent5 4 4 3 3" xfId="27942" xr:uid="{4E926078-C74A-413F-AA65-889C40486CEA}"/>
    <cellStyle name="40% - Accent5 4 4 4" xfId="38026" xr:uid="{778E4707-6F9D-4DF2-B56C-21B62EBB3B84}"/>
    <cellStyle name="40% - Accent5 4 5" xfId="6086" xr:uid="{F35550DF-41F9-49DF-8E8B-A03914174C5B}"/>
    <cellStyle name="40% - Accent5 4 5 2" xfId="9156" xr:uid="{B1AB6857-BDC3-48FF-BD56-4ACA9FEE674B}"/>
    <cellStyle name="40% - Accent5 4 5 3" xfId="38679" xr:uid="{77B146BE-A41F-422B-B560-76DBFD8B768C}"/>
    <cellStyle name="40% - Accent5 4 6" xfId="9157" xr:uid="{3162CCAE-19B7-46BB-A0FF-B8428A67E3F8}"/>
    <cellStyle name="40% - Accent5 4 6 2" xfId="9158" xr:uid="{B6AE8FAC-AFE3-45ED-901E-7DF05F2E70ED}"/>
    <cellStyle name="40% - Accent5 4 7" xfId="9129" xr:uid="{5EAE5629-9ACC-47C4-8AA9-9AD57F367C45}"/>
    <cellStyle name="40% - Accent5 4 8" xfId="36323" xr:uid="{A479464E-9870-42F1-B31F-509B600F92DD}"/>
    <cellStyle name="40% - Accent5 5" xfId="456" xr:uid="{39BB5833-0012-4DB1-BF39-4391743CB123}"/>
    <cellStyle name="40% - Accent5 5 2" xfId="2122" xr:uid="{51849623-F62A-40CA-A842-729828D3800A}"/>
    <cellStyle name="40% - Accent5 5 2 2" xfId="9161" xr:uid="{07624B1F-19B8-49E6-A528-48F0F751C0F9}"/>
    <cellStyle name="40% - Accent5 5 2 2 2" xfId="9162" xr:uid="{5ACE85AA-3C8A-4E05-9846-11D9A7D25072}"/>
    <cellStyle name="40% - Accent5 5 2 2 2 2" xfId="9163" xr:uid="{7FD9AA9B-D69A-45DB-B61A-81CDA20D795F}"/>
    <cellStyle name="40% - Accent5 5 2 2 2 2 2" xfId="9164" xr:uid="{7B6055DB-8213-45CC-93A8-977BA69776D4}"/>
    <cellStyle name="40% - Accent5 5 2 2 2 2 2 2" xfId="22825" xr:uid="{7272B60C-929F-42ED-9D11-F848B03F2571}"/>
    <cellStyle name="40% - Accent5 5 2 2 2 2 2 2 2" xfId="32840" xr:uid="{EF80A4DB-E84C-4EE4-8507-3F17859ED207}"/>
    <cellStyle name="40% - Accent5 5 2 2 2 2 2 3" xfId="27948" xr:uid="{A4AFAC48-2438-4010-8A8E-7B8FFF97BDA0}"/>
    <cellStyle name="40% - Accent5 5 2 2 2 2 3" xfId="22824" xr:uid="{C2FF5EDE-B97F-4004-9714-7E6B97B20CC9}"/>
    <cellStyle name="40% - Accent5 5 2 2 2 2 3 2" xfId="32839" xr:uid="{F7D4B60B-FA81-4932-A877-0F627EA31293}"/>
    <cellStyle name="40% - Accent5 5 2 2 2 2 4" xfId="27947" xr:uid="{D4DC6566-58AF-4B56-9ABF-0E2107CE0D3B}"/>
    <cellStyle name="40% - Accent5 5 2 2 2 3" xfId="9165" xr:uid="{139AD785-A2AF-4CAB-BC73-56F9C525CFFD}"/>
    <cellStyle name="40% - Accent5 5 2 2 2 3 2" xfId="22826" xr:uid="{E966BC2D-D5AA-4196-8F63-4035B4CBFB36}"/>
    <cellStyle name="40% - Accent5 5 2 2 2 3 2 2" xfId="32841" xr:uid="{CAFA6266-1CF1-4B9C-BD47-A1375C135E34}"/>
    <cellStyle name="40% - Accent5 5 2 2 2 3 3" xfId="27949" xr:uid="{DDA3C403-9787-469C-8FD3-07C9941204C6}"/>
    <cellStyle name="40% - Accent5 5 2 2 2 4" xfId="22823" xr:uid="{A165321E-F29B-4509-B8ED-DDF6E5900C03}"/>
    <cellStyle name="40% - Accent5 5 2 2 2 4 2" xfId="32838" xr:uid="{D2FB842D-5D83-4B15-94D0-B263E1B1CA91}"/>
    <cellStyle name="40% - Accent5 5 2 2 2 5" xfId="27946" xr:uid="{4272E258-0AD9-4D31-B21C-60ED62039CDF}"/>
    <cellStyle name="40% - Accent5 5 2 2 3" xfId="9166" xr:uid="{78D78036-32E7-4D34-827B-439816968DAE}"/>
    <cellStyle name="40% - Accent5 5 2 2 3 2" xfId="9167" xr:uid="{46C759AE-2EE4-426A-AE25-525221E187B9}"/>
    <cellStyle name="40% - Accent5 5 2 2 3 2 2" xfId="22828" xr:uid="{F4C9D4FE-0CC8-44AF-9FE0-353F62A5BFA3}"/>
    <cellStyle name="40% - Accent5 5 2 2 3 2 2 2" xfId="32843" xr:uid="{0CD1F0CA-7B9B-4804-BF36-4EFE7C00BCAC}"/>
    <cellStyle name="40% - Accent5 5 2 2 3 2 3" xfId="27951" xr:uid="{F485A672-CB29-474E-832D-032F393768E3}"/>
    <cellStyle name="40% - Accent5 5 2 2 3 3" xfId="22827" xr:uid="{F7E42EC9-995B-4B7E-A6BF-D36160E62854}"/>
    <cellStyle name="40% - Accent5 5 2 2 3 3 2" xfId="32842" xr:uid="{684466FE-14A1-426C-8A2D-FC464607AB8A}"/>
    <cellStyle name="40% - Accent5 5 2 2 3 4" xfId="27950" xr:uid="{E77738BF-F331-43F4-9174-0144707747E1}"/>
    <cellStyle name="40% - Accent5 5 2 2 4" xfId="9168" xr:uid="{DA9E68A7-A9D6-47E2-9BA1-5F816FF2C8D2}"/>
    <cellStyle name="40% - Accent5 5 2 2 4 2" xfId="22829" xr:uid="{26847222-37D4-4331-B273-6B627103D5E4}"/>
    <cellStyle name="40% - Accent5 5 2 2 4 2 2" xfId="32844" xr:uid="{6DA928E6-E6E0-4F49-A43A-162DC2651769}"/>
    <cellStyle name="40% - Accent5 5 2 2 4 3" xfId="27952" xr:uid="{0CAFFC2F-118A-4DA2-A483-99FECE78DE20}"/>
    <cellStyle name="40% - Accent5 5 2 2 5" xfId="22822" xr:uid="{462944A1-36DF-491F-BF22-E56A83E10DA4}"/>
    <cellStyle name="40% - Accent5 5 2 2 5 2" xfId="32837" xr:uid="{7EEA77DC-C705-4EFA-A0C6-BDAD21BAECD8}"/>
    <cellStyle name="40% - Accent5 5 2 2 6" xfId="27945" xr:uid="{619AB981-2F15-4E9D-B48C-EBF5AA7F0676}"/>
    <cellStyle name="40% - Accent5 5 2 3" xfId="9169" xr:uid="{3158ABCF-0479-4913-939A-C967BC104941}"/>
    <cellStyle name="40% - Accent5 5 2 3 2" xfId="9170" xr:uid="{FAE88756-D7F2-47DD-8F6F-CD3E9DFDA1DE}"/>
    <cellStyle name="40% - Accent5 5 2 3 2 2" xfId="9171" xr:uid="{E09AD047-2111-47C7-AB58-1A125CC07797}"/>
    <cellStyle name="40% - Accent5 5 2 3 2 2 2" xfId="22832" xr:uid="{EFCA0AB3-C358-4511-A06A-C95A25ED03B4}"/>
    <cellStyle name="40% - Accent5 5 2 3 2 2 2 2" xfId="32847" xr:uid="{F45B796A-2CF5-471F-AC68-929596C588CE}"/>
    <cellStyle name="40% - Accent5 5 2 3 2 2 3" xfId="27955" xr:uid="{B5181229-7047-4D1C-BEB2-C074A25FD25E}"/>
    <cellStyle name="40% - Accent5 5 2 3 2 3" xfId="22831" xr:uid="{971DDD60-E222-4821-9434-EC88FD04214C}"/>
    <cellStyle name="40% - Accent5 5 2 3 2 3 2" xfId="32846" xr:uid="{72DA5507-674F-45F2-B155-5AD92D80D1DA}"/>
    <cellStyle name="40% - Accent5 5 2 3 2 4" xfId="27954" xr:uid="{9BB2399E-22CA-4743-9384-CBC63CA8319D}"/>
    <cellStyle name="40% - Accent5 5 2 3 3" xfId="9172" xr:uid="{D1B11212-EAB6-4E8A-8763-097879C5972B}"/>
    <cellStyle name="40% - Accent5 5 2 3 3 2" xfId="22833" xr:uid="{1FE92AF9-0F98-4DDE-816B-4F16C1FC96C1}"/>
    <cellStyle name="40% - Accent5 5 2 3 3 2 2" xfId="32848" xr:uid="{6106BAEE-0BF2-4123-8F05-4C6D962A88A5}"/>
    <cellStyle name="40% - Accent5 5 2 3 3 3" xfId="27956" xr:uid="{9E2E241F-9AA6-492D-A0BB-0F132D69DB55}"/>
    <cellStyle name="40% - Accent5 5 2 3 4" xfId="22830" xr:uid="{A693DACC-0ADB-4235-8F1A-AD6053145C7D}"/>
    <cellStyle name="40% - Accent5 5 2 3 4 2" xfId="32845" xr:uid="{20A50380-C79F-425C-BDC2-8C516A94B89C}"/>
    <cellStyle name="40% - Accent5 5 2 3 5" xfId="27953" xr:uid="{05E301E2-9B1D-43CF-9EFF-03C083D3B964}"/>
    <cellStyle name="40% - Accent5 5 2 4" xfId="9173" xr:uid="{A6537E88-3B81-46B7-83E0-42833D05F851}"/>
    <cellStyle name="40% - Accent5 5 2 4 2" xfId="9174" xr:uid="{75E9BA93-696C-4B39-97CB-46707B39A8F0}"/>
    <cellStyle name="40% - Accent5 5 2 4 2 2" xfId="22835" xr:uid="{FDC601F9-7EEC-4F80-9A11-87ADD3D7FEAA}"/>
    <cellStyle name="40% - Accent5 5 2 4 2 2 2" xfId="32850" xr:uid="{6D9DB789-809E-4CB2-8BE1-6912804DEDD6}"/>
    <cellStyle name="40% - Accent5 5 2 4 2 3" xfId="27958" xr:uid="{0423E56E-7909-4D30-83B9-E9291568F358}"/>
    <cellStyle name="40% - Accent5 5 2 4 3" xfId="22834" xr:uid="{CD34B4A4-2E0F-48F2-9BDA-9A579E09EE8B}"/>
    <cellStyle name="40% - Accent5 5 2 4 3 2" xfId="32849" xr:uid="{E832EF58-D540-424A-9E80-F8CC14E67C62}"/>
    <cellStyle name="40% - Accent5 5 2 4 4" xfId="27957" xr:uid="{D7D306A5-13CA-47AC-8C98-98B5CC9BB1A6}"/>
    <cellStyle name="40% - Accent5 5 2 5" xfId="9175" xr:uid="{0355BD69-013E-4BFB-92A7-8A62F2E5ADF6}"/>
    <cellStyle name="40% - Accent5 5 2 5 2" xfId="22836" xr:uid="{37DDD2B7-93E3-422C-A49E-0EEF474DF903}"/>
    <cellStyle name="40% - Accent5 5 2 5 2 2" xfId="32851" xr:uid="{26FAE5AC-DD07-4BEA-9B76-54CA97F75942}"/>
    <cellStyle name="40% - Accent5 5 2 5 3" xfId="27959" xr:uid="{26F0AF95-BB97-4DD2-B18A-6775DE84BD0D}"/>
    <cellStyle name="40% - Accent5 5 2 6" xfId="9160" xr:uid="{1155B7E6-713C-4AE6-AB88-2CD36FBC81B1}"/>
    <cellStyle name="40% - Accent5 5 2 6 2" xfId="22821" xr:uid="{FEE1B56B-13B8-4FC3-8FEC-C6C58A50C924}"/>
    <cellStyle name="40% - Accent5 5 2 6 2 2" xfId="32836" xr:uid="{81E37B89-337C-4375-97E8-A096D457C326}"/>
    <cellStyle name="40% - Accent5 5 2 6 3" xfId="27944" xr:uid="{8E8426E9-72AD-4C29-964C-7714F4E46B24}"/>
    <cellStyle name="40% - Accent5 5 2 7" xfId="36822" xr:uid="{CF4EE0DE-162D-42D3-9939-34D1F95511AA}"/>
    <cellStyle name="40% - Accent5 5 3" xfId="6087" xr:uid="{0F643998-6B47-47CD-9723-DB78678D0D18}"/>
    <cellStyle name="40% - Accent5 5 3 2" xfId="9177" xr:uid="{0A18C108-A926-4BBE-A471-1A703324BE4C}"/>
    <cellStyle name="40% - Accent5 5 3 2 2" xfId="9178" xr:uid="{DB42BCD4-C3FB-4A85-A2E8-D18935605EAD}"/>
    <cellStyle name="40% - Accent5 5 3 2 2 2" xfId="9179" xr:uid="{440C2AD9-BFC4-4DAA-8FF4-E4F9E5B58C44}"/>
    <cellStyle name="40% - Accent5 5 3 2 2 2 2" xfId="22840" xr:uid="{B1E9AF8E-D771-4916-9B8B-FABD31D37DE9}"/>
    <cellStyle name="40% - Accent5 5 3 2 2 2 2 2" xfId="32855" xr:uid="{8DA21BDC-4A80-4DB9-959C-EB63610C1106}"/>
    <cellStyle name="40% - Accent5 5 3 2 2 2 3" xfId="27963" xr:uid="{9A208D54-C649-4E92-9D4F-D66A5131D938}"/>
    <cellStyle name="40% - Accent5 5 3 2 2 3" xfId="22839" xr:uid="{D45278AC-F606-444B-ACB8-D5BC6240DBE2}"/>
    <cellStyle name="40% - Accent5 5 3 2 2 3 2" xfId="32854" xr:uid="{FFDB5E25-5207-464A-8980-2CC3A381A4F8}"/>
    <cellStyle name="40% - Accent5 5 3 2 2 4" xfId="27962" xr:uid="{6676937F-D6AC-4AEF-A848-2F25B116315C}"/>
    <cellStyle name="40% - Accent5 5 3 2 3" xfId="9180" xr:uid="{0C967F9A-11C1-433A-AFEB-3E809AC85C41}"/>
    <cellStyle name="40% - Accent5 5 3 2 3 2" xfId="22841" xr:uid="{FE15D7AB-59E8-499F-9847-A813756F1281}"/>
    <cellStyle name="40% - Accent5 5 3 2 3 2 2" xfId="32856" xr:uid="{9FEA079E-43B8-4A87-AF6B-56BC4A0AF9EC}"/>
    <cellStyle name="40% - Accent5 5 3 2 3 3" xfId="27964" xr:uid="{7C4555EE-F999-4539-A237-60020E958E57}"/>
    <cellStyle name="40% - Accent5 5 3 2 4" xfId="22838" xr:uid="{80A5AB5E-934E-4E3C-B556-C6C6D7446C03}"/>
    <cellStyle name="40% - Accent5 5 3 2 4 2" xfId="32853" xr:uid="{405E7396-9E6F-4788-9682-2B88711412BF}"/>
    <cellStyle name="40% - Accent5 5 3 2 5" xfId="27961" xr:uid="{F1CE50F8-E93A-4E09-A0C3-E29979BAF154}"/>
    <cellStyle name="40% - Accent5 5 3 2 6" xfId="38373" xr:uid="{5A8F076A-07C2-40F7-B663-652B007ABDE0}"/>
    <cellStyle name="40% - Accent5 5 3 3" xfId="9181" xr:uid="{46C8F31B-ABC2-4268-A3CA-E11B0DA8D70A}"/>
    <cellStyle name="40% - Accent5 5 3 3 2" xfId="9182" xr:uid="{14C564F3-E333-4368-8A46-DD3E1F3C351D}"/>
    <cellStyle name="40% - Accent5 5 3 3 2 2" xfId="22843" xr:uid="{7B7FAF19-1291-4275-8726-207737556BBD}"/>
    <cellStyle name="40% - Accent5 5 3 3 2 2 2" xfId="32858" xr:uid="{FB0567A0-AD4C-4714-B9FC-67A74D3D736B}"/>
    <cellStyle name="40% - Accent5 5 3 3 2 3" xfId="27966" xr:uid="{1491EFA0-8728-4AC7-A457-08E0E8AC36CA}"/>
    <cellStyle name="40% - Accent5 5 3 3 3" xfId="22842" xr:uid="{ED97A409-8E82-4F7D-897D-E8B6A838713C}"/>
    <cellStyle name="40% - Accent5 5 3 3 3 2" xfId="32857" xr:uid="{BB492A1E-F5FF-4BD8-A997-769DABBDE8CA}"/>
    <cellStyle name="40% - Accent5 5 3 3 4" xfId="27965" xr:uid="{7328FC3E-AA81-44BA-B504-8A647BBE8157}"/>
    <cellStyle name="40% - Accent5 5 3 3 5" xfId="39032" xr:uid="{EA83AD42-F41C-49B7-A506-55B70F7AE062}"/>
    <cellStyle name="40% - Accent5 5 3 4" xfId="9183" xr:uid="{9312B9DF-0E11-412D-8FF2-C3B04F423002}"/>
    <cellStyle name="40% - Accent5 5 3 4 2" xfId="22844" xr:uid="{01471DAE-9AD4-4779-BB34-6E1C72F48588}"/>
    <cellStyle name="40% - Accent5 5 3 4 2 2" xfId="32859" xr:uid="{7A981BB6-1F52-471D-AF8D-98F6AF7705A7}"/>
    <cellStyle name="40% - Accent5 5 3 4 3" xfId="27967" xr:uid="{6BF00932-2627-45FD-8BB3-94335036CF51}"/>
    <cellStyle name="40% - Accent5 5 3 5" xfId="9176" xr:uid="{A6B8F152-F799-466A-995C-48352CF83B25}"/>
    <cellStyle name="40% - Accent5 5 3 5 2" xfId="22837" xr:uid="{2E935A04-865F-4C58-AC61-EB1D3134DF9F}"/>
    <cellStyle name="40% - Accent5 5 3 5 2 2" xfId="32852" xr:uid="{0B7C0027-396C-44FC-A14B-86BB955C3ECF}"/>
    <cellStyle name="40% - Accent5 5 3 5 3" xfId="27960" xr:uid="{FBB9A8D1-8B86-42AF-A72E-E5FB9797EA09}"/>
    <cellStyle name="40% - Accent5 5 3 6" xfId="37733" xr:uid="{3ECF3C9F-93E0-4C6B-B661-5431DC0B1A72}"/>
    <cellStyle name="40% - Accent5 5 4" xfId="9184" xr:uid="{672D353A-67D3-447C-ADB9-B51DAF82CEAF}"/>
    <cellStyle name="40% - Accent5 5 4 2" xfId="9185" xr:uid="{55AC1CEF-E6AA-455C-9B3F-8AC12B72609B}"/>
    <cellStyle name="40% - Accent5 5 4 2 2" xfId="22846" xr:uid="{540CF0D9-8568-409D-9641-4FE43EAA6048}"/>
    <cellStyle name="40% - Accent5 5 4 2 2 2" xfId="32861" xr:uid="{A4BF4281-C3E5-4745-95B7-7977C0CAA159}"/>
    <cellStyle name="40% - Accent5 5 4 2 3" xfId="27969" xr:uid="{9DF3A970-BBAB-4860-911D-C07A6B82B1BC}"/>
    <cellStyle name="40% - Accent5 5 4 3" xfId="22845" xr:uid="{B6459A37-CA4C-4982-98FD-A4D6F4954DA8}"/>
    <cellStyle name="40% - Accent5 5 4 3 2" xfId="32860" xr:uid="{F4BBFA77-A222-4010-A57F-74FD9896798B}"/>
    <cellStyle name="40% - Accent5 5 4 4" xfId="27968" xr:uid="{AFC091FF-B0BF-4B08-A48F-1086C72357BD}"/>
    <cellStyle name="40% - Accent5 5 4 5" xfId="38078" xr:uid="{A3182FD4-1AE4-4E51-873D-D8C094918850}"/>
    <cellStyle name="40% - Accent5 5 5" xfId="9186" xr:uid="{662DCE17-E5B7-4460-B3C3-706E339FF0E4}"/>
    <cellStyle name="40% - Accent5 5 5 2" xfId="38733" xr:uid="{28E727F0-30F6-40C1-A24C-ECA94F2E3664}"/>
    <cellStyle name="40% - Accent5 5 6" xfId="9159" xr:uid="{3F652762-29F4-4787-8569-B8DC27372384}"/>
    <cellStyle name="40% - Accent5 5 7" xfId="36371" xr:uid="{9F1727EC-1F7E-4BE2-A668-BF6B4C57741A}"/>
    <cellStyle name="40% - Accent5 6" xfId="2123" xr:uid="{2B831DAA-E7BB-44E4-BBE7-46074FB45215}"/>
    <cellStyle name="40% - Accent5 6 2" xfId="2124" xr:uid="{378D1151-9F14-47EF-B4BE-EA6B1740CFDC}"/>
    <cellStyle name="40% - Accent5 6 2 2" xfId="9189" xr:uid="{ACD8542C-1304-4001-95C2-B7D1D0A9DB1B}"/>
    <cellStyle name="40% - Accent5 6 2 2 2" xfId="9190" xr:uid="{8EA4F4CF-E191-4391-AD1B-6DAE899FA3AA}"/>
    <cellStyle name="40% - Accent5 6 2 2 2 2" xfId="9191" xr:uid="{BB302C32-3A04-4790-ABC3-B38BE96B5073}"/>
    <cellStyle name="40% - Accent5 6 2 2 2 2 2" xfId="9192" xr:uid="{220D8BAA-D85B-4812-A44A-488804EFF47E}"/>
    <cellStyle name="40% - Accent5 6 2 2 2 2 2 2" xfId="22851" xr:uid="{2A2E2201-10D7-42F4-B565-FE2BEBFE560A}"/>
    <cellStyle name="40% - Accent5 6 2 2 2 2 2 2 2" xfId="32866" xr:uid="{D034A983-44AC-4C67-A9D4-8467A512E0DE}"/>
    <cellStyle name="40% - Accent5 6 2 2 2 2 2 3" xfId="27974" xr:uid="{94FA9795-47BE-4093-B123-44EEC583BD7A}"/>
    <cellStyle name="40% - Accent5 6 2 2 2 2 3" xfId="22850" xr:uid="{D4C558B4-5C51-4F89-9681-00CD1D88AB88}"/>
    <cellStyle name="40% - Accent5 6 2 2 2 2 3 2" xfId="32865" xr:uid="{9735CE7A-FBED-4660-BCD8-CD88240F5857}"/>
    <cellStyle name="40% - Accent5 6 2 2 2 2 4" xfId="27973" xr:uid="{5BF75EAB-678B-44C2-A663-5B66CA1C8105}"/>
    <cellStyle name="40% - Accent5 6 2 2 2 3" xfId="9193" xr:uid="{0F44AF81-B781-4F80-9CF2-9F9872549F33}"/>
    <cellStyle name="40% - Accent5 6 2 2 2 3 2" xfId="22852" xr:uid="{4881EAB6-50CA-4800-ACF5-D86825A81E89}"/>
    <cellStyle name="40% - Accent5 6 2 2 2 3 2 2" xfId="32867" xr:uid="{53AF377A-9343-4412-BDC5-F02BDEB342A3}"/>
    <cellStyle name="40% - Accent5 6 2 2 2 3 3" xfId="27975" xr:uid="{5C3F2A43-BDDB-492C-A959-9ABFADE68F3E}"/>
    <cellStyle name="40% - Accent5 6 2 2 2 4" xfId="22849" xr:uid="{71587B34-E614-4F9E-8562-B8919C3E5581}"/>
    <cellStyle name="40% - Accent5 6 2 2 2 4 2" xfId="32864" xr:uid="{725631AD-5184-455F-9DB3-8B1F6C0BC401}"/>
    <cellStyle name="40% - Accent5 6 2 2 2 5" xfId="27972" xr:uid="{B127FB81-57A1-489B-A55B-5C3667A100CC}"/>
    <cellStyle name="40% - Accent5 6 2 2 3" xfId="9194" xr:uid="{E8CCDC3A-7C1C-49E3-8896-2AA7100DF7C4}"/>
    <cellStyle name="40% - Accent5 6 2 2 3 2" xfId="9195" xr:uid="{903AAFF5-5643-410A-BF11-D01C67691F14}"/>
    <cellStyle name="40% - Accent5 6 2 2 3 2 2" xfId="22854" xr:uid="{5AB0F690-D37E-463C-8FB0-8B42B44D71A7}"/>
    <cellStyle name="40% - Accent5 6 2 2 3 2 2 2" xfId="32869" xr:uid="{A1EDF9E3-CF31-44CB-91AE-FBE2E836D77E}"/>
    <cellStyle name="40% - Accent5 6 2 2 3 2 3" xfId="27977" xr:uid="{E40062BD-8CA8-43BD-ADDF-D7C7020E05F2}"/>
    <cellStyle name="40% - Accent5 6 2 2 3 3" xfId="22853" xr:uid="{1962742B-B2DD-4787-931E-66C8D0625048}"/>
    <cellStyle name="40% - Accent5 6 2 2 3 3 2" xfId="32868" xr:uid="{F18BF292-B224-4C61-A1F8-BB07C550B614}"/>
    <cellStyle name="40% - Accent5 6 2 2 3 4" xfId="27976" xr:uid="{FAC4C567-7DC9-4004-84E1-B1BB836B3A05}"/>
    <cellStyle name="40% - Accent5 6 2 2 4" xfId="9196" xr:uid="{26FD23FB-0F1D-4031-9D04-AA6C55A2BADC}"/>
    <cellStyle name="40% - Accent5 6 2 2 4 2" xfId="22855" xr:uid="{A0FF8AC6-4529-484F-A42F-835121A04502}"/>
    <cellStyle name="40% - Accent5 6 2 2 4 2 2" xfId="32870" xr:uid="{EDE2249D-78E1-4F0B-9A97-C6A5DE0B73FE}"/>
    <cellStyle name="40% - Accent5 6 2 2 4 3" xfId="27978" xr:uid="{EF26EDAB-95E9-4814-B9EC-FC8D5E77E62F}"/>
    <cellStyle name="40% - Accent5 6 2 2 5" xfId="22848" xr:uid="{BA733166-EDD1-490E-BA64-673E2464270E}"/>
    <cellStyle name="40% - Accent5 6 2 2 5 2" xfId="32863" xr:uid="{E7C4F347-8C67-4C8B-8DFB-348E85E84264}"/>
    <cellStyle name="40% - Accent5 6 2 2 6" xfId="27971" xr:uid="{058D52EF-600B-49C5-A9CB-7799DF082925}"/>
    <cellStyle name="40% - Accent5 6 2 3" xfId="9197" xr:uid="{F88FC372-6DC6-412D-B6E5-20BB73124210}"/>
    <cellStyle name="40% - Accent5 6 2 3 2" xfId="9198" xr:uid="{F0934136-ABFF-49F8-8257-E6400F4E1AA7}"/>
    <cellStyle name="40% - Accent5 6 2 3 2 2" xfId="9199" xr:uid="{A07B4322-0E19-4416-9250-539FA4436E3E}"/>
    <cellStyle name="40% - Accent5 6 2 3 2 2 2" xfId="22858" xr:uid="{DB968572-FFB1-4946-A9C7-70E83CEB5072}"/>
    <cellStyle name="40% - Accent5 6 2 3 2 2 2 2" xfId="32873" xr:uid="{9A6AF11E-355A-4536-9420-52538F249D5F}"/>
    <cellStyle name="40% - Accent5 6 2 3 2 2 3" xfId="27981" xr:uid="{2D4F21F7-E953-4560-8E28-D1754BACD793}"/>
    <cellStyle name="40% - Accent5 6 2 3 2 3" xfId="22857" xr:uid="{D8A7F633-562D-4998-9149-78855134CC86}"/>
    <cellStyle name="40% - Accent5 6 2 3 2 3 2" xfId="32872" xr:uid="{6C566838-2D8C-4C40-B00D-5D5DDE6DFFC8}"/>
    <cellStyle name="40% - Accent5 6 2 3 2 4" xfId="27980" xr:uid="{4D25F5A2-139E-4A35-8184-81EAE9727091}"/>
    <cellStyle name="40% - Accent5 6 2 3 3" xfId="9200" xr:uid="{AF94EC41-3F03-4CD5-A109-C6DE13AB7070}"/>
    <cellStyle name="40% - Accent5 6 2 3 3 2" xfId="22859" xr:uid="{F26EADD5-9D46-4CC9-9130-173D1443B8CD}"/>
    <cellStyle name="40% - Accent5 6 2 3 3 2 2" xfId="32874" xr:uid="{CC6517C1-CDF1-41F7-A0E3-525FE48E8DDC}"/>
    <cellStyle name="40% - Accent5 6 2 3 3 3" xfId="27982" xr:uid="{07F50B54-0133-436A-94AD-A8424F3E2EC2}"/>
    <cellStyle name="40% - Accent5 6 2 3 4" xfId="22856" xr:uid="{9708AB22-2FB0-4868-A112-18888D9074CD}"/>
    <cellStyle name="40% - Accent5 6 2 3 4 2" xfId="32871" xr:uid="{8B0539D2-D357-44F6-81F9-3AD37F7753E2}"/>
    <cellStyle name="40% - Accent5 6 2 3 5" xfId="27979" xr:uid="{B9AB4E72-15B0-44E5-888A-C07EE3CD4B01}"/>
    <cellStyle name="40% - Accent5 6 2 4" xfId="9201" xr:uid="{930C48B6-C5AF-4687-A2BB-00FFF5FDDF7E}"/>
    <cellStyle name="40% - Accent5 6 2 4 2" xfId="9202" xr:uid="{F3690429-06F9-417B-BEB2-63F6616742C2}"/>
    <cellStyle name="40% - Accent5 6 2 4 2 2" xfId="22861" xr:uid="{ED6CC20C-A93C-432E-A4DB-3ED20BFA7120}"/>
    <cellStyle name="40% - Accent5 6 2 4 2 2 2" xfId="32876" xr:uid="{02D68204-9DD0-4C98-8DFC-1CA9EA04C5F1}"/>
    <cellStyle name="40% - Accent5 6 2 4 2 3" xfId="27984" xr:uid="{1B2B804F-D74B-4E97-AFF0-31FB789CE5DA}"/>
    <cellStyle name="40% - Accent5 6 2 4 3" xfId="22860" xr:uid="{55212835-4D55-4F07-8913-49942A91C846}"/>
    <cellStyle name="40% - Accent5 6 2 4 3 2" xfId="32875" xr:uid="{C2840674-1007-4692-8286-16EEBFC58B22}"/>
    <cellStyle name="40% - Accent5 6 2 4 4" xfId="27983" xr:uid="{862E4540-6984-449C-9FCC-4207030BEA0A}"/>
    <cellStyle name="40% - Accent5 6 2 5" xfId="9203" xr:uid="{FAFB7907-081A-4429-BBD3-7CE69D5A90F1}"/>
    <cellStyle name="40% - Accent5 6 2 5 2" xfId="22862" xr:uid="{AF9777C9-D061-4D67-8081-22A4D0E4DC0A}"/>
    <cellStyle name="40% - Accent5 6 2 5 2 2" xfId="32877" xr:uid="{110E3428-32F0-4598-91D1-241F1BA8984A}"/>
    <cellStyle name="40% - Accent5 6 2 5 3" xfId="27985" xr:uid="{57E06210-F65D-4E1B-99FD-EB3E6607815B}"/>
    <cellStyle name="40% - Accent5 6 2 6" xfId="9188" xr:uid="{F6898099-1740-4710-B098-2A520FB9C891}"/>
    <cellStyle name="40% - Accent5 6 2 6 2" xfId="22847" xr:uid="{62A5A10D-4DC5-45E4-82E3-BA6320338941}"/>
    <cellStyle name="40% - Accent5 6 2 6 2 2" xfId="32862" xr:uid="{CE79B80A-4D1B-464B-9B62-E68954A2C09A}"/>
    <cellStyle name="40% - Accent5 6 2 6 3" xfId="27970" xr:uid="{FE26CB92-2557-4E88-991F-2440C6996921}"/>
    <cellStyle name="40% - Accent5 6 2 7" xfId="36823" xr:uid="{76A9FA01-31F2-4FBD-B019-256B5DAFB276}"/>
    <cellStyle name="40% - Accent5 6 3" xfId="9204" xr:uid="{800F2791-676E-4DD6-8FBC-38EE9D3E4834}"/>
    <cellStyle name="40% - Accent5 6 3 2" xfId="9205" xr:uid="{651ADBF5-FFD5-4D50-A697-35C239DD6970}"/>
    <cellStyle name="40% - Accent5 6 3 2 2" xfId="9206" xr:uid="{466510FF-EB09-4341-9B0E-0B8C258A2678}"/>
    <cellStyle name="40% - Accent5 6 3 2 2 2" xfId="9207" xr:uid="{8FC15900-6E20-4768-8E2A-4288530C5BA4}"/>
    <cellStyle name="40% - Accent5 6 3 2 2 2 2" xfId="22866" xr:uid="{03AEC739-35D0-43B3-B037-AA6B0B2598D5}"/>
    <cellStyle name="40% - Accent5 6 3 2 2 2 2 2" xfId="32881" xr:uid="{7F17AA39-446D-4AC5-BD5C-837DF4F1B723}"/>
    <cellStyle name="40% - Accent5 6 3 2 2 2 3" xfId="27989" xr:uid="{07B8CA2E-8C0B-4B10-9112-7A5803C0ED2A}"/>
    <cellStyle name="40% - Accent5 6 3 2 2 3" xfId="22865" xr:uid="{2EA0EE8C-B345-48EE-B940-4BCAF8F8892E}"/>
    <cellStyle name="40% - Accent5 6 3 2 2 3 2" xfId="32880" xr:uid="{AB4182CC-7DEA-40B8-B734-F192A0B81630}"/>
    <cellStyle name="40% - Accent5 6 3 2 2 4" xfId="27988" xr:uid="{0BA0E1A1-87AC-4886-995B-45FF680FCBDF}"/>
    <cellStyle name="40% - Accent5 6 3 2 3" xfId="9208" xr:uid="{FF40456D-C0E5-4C2C-ACA5-300F4C8858E7}"/>
    <cellStyle name="40% - Accent5 6 3 2 3 2" xfId="22867" xr:uid="{E2FAF169-9D83-4983-A705-C8705AB52586}"/>
    <cellStyle name="40% - Accent5 6 3 2 3 2 2" xfId="32882" xr:uid="{531DA7A0-0504-469D-A1E3-5F28A7162C11}"/>
    <cellStyle name="40% - Accent5 6 3 2 3 3" xfId="27990" xr:uid="{073DF8C2-710D-427F-A069-B97E3691E2F3}"/>
    <cellStyle name="40% - Accent5 6 3 2 4" xfId="22864" xr:uid="{34CFE9FC-7710-4A49-9DCC-47302D26C781}"/>
    <cellStyle name="40% - Accent5 6 3 2 4 2" xfId="32879" xr:uid="{E567A9D9-1A8C-4937-BB3E-B85299A95A3D}"/>
    <cellStyle name="40% - Accent5 6 3 2 5" xfId="27987" xr:uid="{79196107-FA74-4D47-A10E-2E22E256B0B5}"/>
    <cellStyle name="40% - Accent5 6 3 2 6" xfId="38386" xr:uid="{855044F1-2A87-426B-BA7B-5F07A93222AA}"/>
    <cellStyle name="40% - Accent5 6 3 3" xfId="9209" xr:uid="{83C36C77-3377-45C4-AA53-2078B5447572}"/>
    <cellStyle name="40% - Accent5 6 3 3 2" xfId="9210" xr:uid="{82982F9D-D5BE-41AE-93D6-0CB90473867B}"/>
    <cellStyle name="40% - Accent5 6 3 3 2 2" xfId="22869" xr:uid="{B21FA084-BFB6-4C68-882F-4CE9BA71DDB3}"/>
    <cellStyle name="40% - Accent5 6 3 3 2 2 2" xfId="32884" xr:uid="{31F1A3A4-F77C-4CA8-AC36-90BE40EF79F1}"/>
    <cellStyle name="40% - Accent5 6 3 3 2 3" xfId="27992" xr:uid="{1D265A93-2A19-41DD-BCF6-1B91B3776DF1}"/>
    <cellStyle name="40% - Accent5 6 3 3 3" xfId="22868" xr:uid="{95AAA7F4-AFB8-49EB-9B79-D2C6D9DBF994}"/>
    <cellStyle name="40% - Accent5 6 3 3 3 2" xfId="32883" xr:uid="{06EC4B14-B2D0-43BE-866D-AF0FCED66F0C}"/>
    <cellStyle name="40% - Accent5 6 3 3 4" xfId="27991" xr:uid="{C17FDC06-9301-40E8-A83C-1216D2BFB9DB}"/>
    <cellStyle name="40% - Accent5 6 3 3 5" xfId="39046" xr:uid="{93CBCDC0-C0FC-4C7B-8EB6-DE24E06B2C29}"/>
    <cellStyle name="40% - Accent5 6 3 4" xfId="9211" xr:uid="{D2CC1724-8229-4C01-939C-CEF3937CE9F6}"/>
    <cellStyle name="40% - Accent5 6 3 4 2" xfId="22870" xr:uid="{68A348B1-8354-492E-9EE7-4297C330C928}"/>
    <cellStyle name="40% - Accent5 6 3 4 2 2" xfId="32885" xr:uid="{B7A309F8-04C3-4918-8589-8FBFF9BD0AF0}"/>
    <cellStyle name="40% - Accent5 6 3 4 3" xfId="27993" xr:uid="{86D6E6AD-6CE7-4384-8A15-EDFCF2A54CAA}"/>
    <cellStyle name="40% - Accent5 6 3 5" xfId="22863" xr:uid="{BE11DC86-5164-41D6-AFC0-604237F09D2D}"/>
    <cellStyle name="40% - Accent5 6 3 5 2" xfId="32878" xr:uid="{356D455B-449F-469D-AFD1-D87BFFC77721}"/>
    <cellStyle name="40% - Accent5 6 3 6" xfId="27986" xr:uid="{4AE34F3E-1C01-4854-BF16-390DBCAE48B1}"/>
    <cellStyle name="40% - Accent5 6 3 7" xfId="37746" xr:uid="{21C0CF27-0E89-4351-8506-6C7964B0ACC6}"/>
    <cellStyle name="40% - Accent5 6 4" xfId="9212" xr:uid="{07F238B8-6EEF-4A0E-BBB2-E52A61F1A3B2}"/>
    <cellStyle name="40% - Accent5 6 4 2" xfId="9213" xr:uid="{F4B1BABB-52D4-4A25-8717-AC88717487D2}"/>
    <cellStyle name="40% - Accent5 6 4 2 2" xfId="22872" xr:uid="{F8854B39-55D4-4379-AE4D-EBF571AA6CC0}"/>
    <cellStyle name="40% - Accent5 6 4 2 2 2" xfId="32887" xr:uid="{AACA6981-C8DA-4999-B1EA-F0B95EA2AECA}"/>
    <cellStyle name="40% - Accent5 6 4 2 3" xfId="27995" xr:uid="{874B26EF-B346-43A0-A296-11F0AE344E54}"/>
    <cellStyle name="40% - Accent5 6 4 3" xfId="22871" xr:uid="{03FC1D48-C0CE-435A-908B-4B5E2110F5F0}"/>
    <cellStyle name="40% - Accent5 6 4 3 2" xfId="32886" xr:uid="{9BEED3B1-754D-4ABD-94BE-CEB2C1E9653A}"/>
    <cellStyle name="40% - Accent5 6 4 4" xfId="27994" xr:uid="{755DCEC4-497C-431E-BF03-675C44474333}"/>
    <cellStyle name="40% - Accent5 6 4 5" xfId="38093" xr:uid="{30303978-287D-481A-8110-AD5600698A02}"/>
    <cellStyle name="40% - Accent5 6 5" xfId="9214" xr:uid="{73830B73-AA30-4DFD-B210-BF3C5E43F351}"/>
    <cellStyle name="40% - Accent5 6 5 2" xfId="38748" xr:uid="{3C57DE8E-4A6F-4ADE-9B2B-AB7427D5AF2E}"/>
    <cellStyle name="40% - Accent5 6 6" xfId="9187" xr:uid="{5EA4BDA9-A419-477E-90E9-9C357794210E}"/>
    <cellStyle name="40% - Accent5 6 7" xfId="36385" xr:uid="{8E1AE0C9-C2A7-4F8D-87CA-12E3155DBECC}"/>
    <cellStyle name="40% - Accent5 7" xfId="2125" xr:uid="{C89DE5AF-D674-4B86-B3CB-9E90CF4869AF}"/>
    <cellStyle name="40% - Accent5 7 2" xfId="2126" xr:uid="{405345AB-F0FF-44BE-BB2D-317663B47D37}"/>
    <cellStyle name="40% - Accent5 7 2 2" xfId="9216" xr:uid="{0CC4914A-7C9D-44E7-B3F9-C9D4895C4C5D}"/>
    <cellStyle name="40% - Accent5 7 2 2 2" xfId="9217" xr:uid="{53E23A5B-50A9-4434-9C1F-170E9EA2AF2D}"/>
    <cellStyle name="40% - Accent5 7 2 2 2 2" xfId="9218" xr:uid="{65967776-8AF0-4DCC-A050-63204B6A9879}"/>
    <cellStyle name="40% - Accent5 7 2 2 2 2 2" xfId="9219" xr:uid="{4E425700-B563-4464-B7DE-7F866316F391}"/>
    <cellStyle name="40% - Accent5 7 2 2 2 2 2 2" xfId="22877" xr:uid="{800B69FC-373D-4CE3-81C9-7668B5AA28C9}"/>
    <cellStyle name="40% - Accent5 7 2 2 2 2 2 2 2" xfId="32892" xr:uid="{D2445BC6-025B-40F5-9937-CB90D62EFA13}"/>
    <cellStyle name="40% - Accent5 7 2 2 2 2 2 3" xfId="28000" xr:uid="{B8FC9202-C7D8-4B7D-8795-3F8D5A0FFD7B}"/>
    <cellStyle name="40% - Accent5 7 2 2 2 2 3" xfId="22876" xr:uid="{EF328CD4-35F3-4A38-AAE6-1B35DBDE53D7}"/>
    <cellStyle name="40% - Accent5 7 2 2 2 2 3 2" xfId="32891" xr:uid="{CE59E0DA-D340-422D-9E58-AE16F5A681CF}"/>
    <cellStyle name="40% - Accent5 7 2 2 2 2 4" xfId="27999" xr:uid="{1C351560-32AF-48B1-BD0C-5032A3CEE80D}"/>
    <cellStyle name="40% - Accent5 7 2 2 2 3" xfId="9220" xr:uid="{30FF8473-7D3F-4B5B-BFBA-13D7A7F3BB9A}"/>
    <cellStyle name="40% - Accent5 7 2 2 2 3 2" xfId="22878" xr:uid="{A1034E72-FB95-4C77-AFE1-326532274E5D}"/>
    <cellStyle name="40% - Accent5 7 2 2 2 3 2 2" xfId="32893" xr:uid="{6DC2F1A1-CC89-4E57-989F-34920724AADE}"/>
    <cellStyle name="40% - Accent5 7 2 2 2 3 3" xfId="28001" xr:uid="{939A5CC2-D564-47C9-BE31-EC16B111F9A2}"/>
    <cellStyle name="40% - Accent5 7 2 2 2 4" xfId="22875" xr:uid="{6279B713-BF65-4111-A182-4DF3C2BF65DD}"/>
    <cellStyle name="40% - Accent5 7 2 2 2 4 2" xfId="32890" xr:uid="{9656B6E2-8DA3-463D-B173-E512035562F1}"/>
    <cellStyle name="40% - Accent5 7 2 2 2 5" xfId="27998" xr:uid="{C2B5488B-92FF-44B2-A9CE-0F9AB05988DF}"/>
    <cellStyle name="40% - Accent5 7 2 2 3" xfId="9221" xr:uid="{8EFD0736-4F61-4901-AC42-D3222469D991}"/>
    <cellStyle name="40% - Accent5 7 2 2 3 2" xfId="9222" xr:uid="{1814598A-1ABC-4B4E-A752-509966B17590}"/>
    <cellStyle name="40% - Accent5 7 2 2 3 2 2" xfId="22880" xr:uid="{689EA7B8-6D79-4DB9-BC6B-4A3ACD531DDB}"/>
    <cellStyle name="40% - Accent5 7 2 2 3 2 2 2" xfId="32895" xr:uid="{25F2CF5E-8A59-443C-806E-BC12386987E0}"/>
    <cellStyle name="40% - Accent5 7 2 2 3 2 3" xfId="28003" xr:uid="{5A6EB6BF-52F6-4663-9341-420FA0DFB5F5}"/>
    <cellStyle name="40% - Accent5 7 2 2 3 3" xfId="22879" xr:uid="{1C400EE7-FC73-4008-8D0F-67B479A4C487}"/>
    <cellStyle name="40% - Accent5 7 2 2 3 3 2" xfId="32894" xr:uid="{F20BA7D0-FD0C-4EED-982E-884339E6CB78}"/>
    <cellStyle name="40% - Accent5 7 2 2 3 4" xfId="28002" xr:uid="{199D6F08-746A-402C-901B-7DF6DCD6DDF1}"/>
    <cellStyle name="40% - Accent5 7 2 2 4" xfId="9223" xr:uid="{44661300-CF2C-4535-843D-186D8FAFF87E}"/>
    <cellStyle name="40% - Accent5 7 2 2 4 2" xfId="22881" xr:uid="{6FCE1BD7-E3DD-4E49-B156-6BA347C351B3}"/>
    <cellStyle name="40% - Accent5 7 2 2 4 2 2" xfId="32896" xr:uid="{98D2BF6F-AF31-4B07-B72F-D6A2D0FFD94D}"/>
    <cellStyle name="40% - Accent5 7 2 2 4 3" xfId="28004" xr:uid="{59DF97B1-7785-4AD3-AF33-26581370F229}"/>
    <cellStyle name="40% - Accent5 7 2 2 5" xfId="22874" xr:uid="{9ADA3929-C297-41CD-9E51-160D2804D2A9}"/>
    <cellStyle name="40% - Accent5 7 2 2 5 2" xfId="32889" xr:uid="{C0C9AF12-B9BB-41BB-87A9-80BAB45B001A}"/>
    <cellStyle name="40% - Accent5 7 2 2 6" xfId="27997" xr:uid="{F552F428-1502-4EE0-88B3-E5091097DA57}"/>
    <cellStyle name="40% - Accent5 7 2 3" xfId="9224" xr:uid="{C3E6EBC5-3C80-492F-B361-B6DFCDD10E1F}"/>
    <cellStyle name="40% - Accent5 7 2 3 2" xfId="9225" xr:uid="{3FA204B0-0E86-48C1-B5F7-EB9CD0B169A0}"/>
    <cellStyle name="40% - Accent5 7 2 3 2 2" xfId="9226" xr:uid="{24331DCF-BEB9-4FBF-9FFB-864FAE24E69E}"/>
    <cellStyle name="40% - Accent5 7 2 3 2 2 2" xfId="22884" xr:uid="{3ADAA398-FFBF-42AB-9CEA-4B73A5BC9211}"/>
    <cellStyle name="40% - Accent5 7 2 3 2 2 2 2" xfId="32899" xr:uid="{F15B342A-712C-45C8-8870-6F1D5C19992F}"/>
    <cellStyle name="40% - Accent5 7 2 3 2 2 3" xfId="28007" xr:uid="{EF1339F3-10B6-447F-B8D9-BF0F950C8BC9}"/>
    <cellStyle name="40% - Accent5 7 2 3 2 3" xfId="22883" xr:uid="{D0DFDC7E-1CA1-45E5-9ACF-259CF968BC19}"/>
    <cellStyle name="40% - Accent5 7 2 3 2 3 2" xfId="32898" xr:uid="{3AABDA04-1A36-40FE-A64C-256B9EB9B7D8}"/>
    <cellStyle name="40% - Accent5 7 2 3 2 4" xfId="28006" xr:uid="{B06AC5C3-67C0-4DAE-9DB5-D3C5F184BD55}"/>
    <cellStyle name="40% - Accent5 7 2 3 3" xfId="9227" xr:uid="{FF37E273-D0BA-4FE0-A632-A5A0A279D10E}"/>
    <cellStyle name="40% - Accent5 7 2 3 3 2" xfId="22885" xr:uid="{7FF7B3E7-2949-4679-A7EF-17E185D21B19}"/>
    <cellStyle name="40% - Accent5 7 2 3 3 2 2" xfId="32900" xr:uid="{512D0BFC-8933-493E-9E40-82274854C8F6}"/>
    <cellStyle name="40% - Accent5 7 2 3 3 3" xfId="28008" xr:uid="{6A44E321-AC9B-42DF-9DB7-07F0090E82FB}"/>
    <cellStyle name="40% - Accent5 7 2 3 4" xfId="22882" xr:uid="{4A60AACE-1C51-4650-808F-84926EA8829B}"/>
    <cellStyle name="40% - Accent5 7 2 3 4 2" xfId="32897" xr:uid="{17772C14-08B7-40AC-8746-81074EC59D31}"/>
    <cellStyle name="40% - Accent5 7 2 3 5" xfId="28005" xr:uid="{E5024C78-6722-4967-AD80-AB49637BCEBA}"/>
    <cellStyle name="40% - Accent5 7 2 4" xfId="9228" xr:uid="{E74F8705-07D9-4978-901D-56107E73372C}"/>
    <cellStyle name="40% - Accent5 7 2 4 2" xfId="9229" xr:uid="{7E7463F7-48AE-4FC4-97A1-F62184FDBD98}"/>
    <cellStyle name="40% - Accent5 7 2 4 2 2" xfId="22887" xr:uid="{781699D5-8DDA-437E-A289-CFE0E22C0531}"/>
    <cellStyle name="40% - Accent5 7 2 4 2 2 2" xfId="32902" xr:uid="{43CC88B8-FC24-4764-B95D-DF0F0966722D}"/>
    <cellStyle name="40% - Accent5 7 2 4 2 3" xfId="28010" xr:uid="{807C34B1-370A-413E-B399-7FA4E8623EF7}"/>
    <cellStyle name="40% - Accent5 7 2 4 3" xfId="22886" xr:uid="{49CECEF1-03A2-4291-BD5E-E1C064C079A2}"/>
    <cellStyle name="40% - Accent5 7 2 4 3 2" xfId="32901" xr:uid="{44300BB1-3429-4F59-BBE7-260E6F1BFAFD}"/>
    <cellStyle name="40% - Accent5 7 2 4 4" xfId="28009" xr:uid="{4904A22D-6582-4F53-8F8D-C7FDF9A4702D}"/>
    <cellStyle name="40% - Accent5 7 2 5" xfId="9230" xr:uid="{7E8568C2-2C42-4715-9DEA-00A5B76C32A3}"/>
    <cellStyle name="40% - Accent5 7 2 5 2" xfId="22888" xr:uid="{B3876AAA-4F95-4703-97C2-C942B718A526}"/>
    <cellStyle name="40% - Accent5 7 2 5 2 2" xfId="32903" xr:uid="{3964B168-6098-4F87-86E0-ABCB3582F009}"/>
    <cellStyle name="40% - Accent5 7 2 5 3" xfId="28011" xr:uid="{DFDAF52B-B1AA-49C2-97CC-DB97999733B7}"/>
    <cellStyle name="40% - Accent5 7 2 6" xfId="9215" xr:uid="{22C4A805-3415-4023-B551-0C5BE2D64224}"/>
    <cellStyle name="40% - Accent5 7 2 6 2" xfId="22873" xr:uid="{279DB1D9-92F4-4B46-9C31-8D474A106709}"/>
    <cellStyle name="40% - Accent5 7 2 6 2 2" xfId="32888" xr:uid="{2E108079-AF33-4790-ADE3-FF07BA6FE95C}"/>
    <cellStyle name="40% - Accent5 7 2 6 3" xfId="27996" xr:uid="{C021EC04-A2B9-4812-80F2-ECED51B77C32}"/>
    <cellStyle name="40% - Accent5 7 2 7" xfId="36824" xr:uid="{DAF2198D-C2DD-45EB-BE17-3BE344A5D7EE}"/>
    <cellStyle name="40% - Accent5 7 3" xfId="6089" xr:uid="{102B731F-7859-4912-B7A9-E3A4FC471F0C}"/>
    <cellStyle name="40% - Accent5 7 3 2" xfId="9232" xr:uid="{5B23AC61-80F3-4AC3-9234-D0E66D9B4EB6}"/>
    <cellStyle name="40% - Accent5 7 3 2 2" xfId="9233" xr:uid="{24CFB9B3-A9E6-4D9D-B33A-86E667D29BF6}"/>
    <cellStyle name="40% - Accent5 7 3 2 2 2" xfId="9234" xr:uid="{2C0BB4FB-162B-4140-9DC5-E7C1B01ABE05}"/>
    <cellStyle name="40% - Accent5 7 3 2 2 2 2" xfId="22892" xr:uid="{30A531B5-B2DF-43B5-9406-1E93BFC8F5AB}"/>
    <cellStyle name="40% - Accent5 7 3 2 2 2 2 2" xfId="32907" xr:uid="{C337C63D-9679-4C1B-BC15-065912259820}"/>
    <cellStyle name="40% - Accent5 7 3 2 2 2 3" xfId="28015" xr:uid="{127F48C1-2F06-4C8E-B2AB-D6C03286EEFA}"/>
    <cellStyle name="40% - Accent5 7 3 2 2 3" xfId="22891" xr:uid="{295A9618-CF60-4E5C-BBB9-0A7FE0D5A9A3}"/>
    <cellStyle name="40% - Accent5 7 3 2 2 3 2" xfId="32906" xr:uid="{656F6210-769E-46E0-AB85-FFDCF2CD8F0A}"/>
    <cellStyle name="40% - Accent5 7 3 2 2 4" xfId="28014" xr:uid="{CEB120FE-04F0-433E-A54B-F7AE2D6B7D87}"/>
    <cellStyle name="40% - Accent5 7 3 2 3" xfId="9235" xr:uid="{834B2331-8C08-46C1-9651-D4301A38CE92}"/>
    <cellStyle name="40% - Accent5 7 3 2 3 2" xfId="22893" xr:uid="{1BE9F471-93EC-4FB2-8E7F-DC3417024B8B}"/>
    <cellStyle name="40% - Accent5 7 3 2 3 2 2" xfId="32908" xr:uid="{C36F0592-9605-4192-97EF-CC8C28F456C5}"/>
    <cellStyle name="40% - Accent5 7 3 2 3 3" xfId="28016" xr:uid="{AB0A4492-9EBA-4F09-804A-48E204EA40E3}"/>
    <cellStyle name="40% - Accent5 7 3 2 4" xfId="22890" xr:uid="{E68906A6-9B95-4456-895F-BC024EC60B7C}"/>
    <cellStyle name="40% - Accent5 7 3 2 4 2" xfId="32905" xr:uid="{348A65D1-4195-4E0F-937E-F360D3F53BEE}"/>
    <cellStyle name="40% - Accent5 7 3 2 5" xfId="28013" xr:uid="{01446A31-ECDA-4BA9-A6AD-07AC6B3D5DE6}"/>
    <cellStyle name="40% - Accent5 7 3 2 6" xfId="38401" xr:uid="{76D4862E-CA37-49F6-B04E-3F8662750E3B}"/>
    <cellStyle name="40% - Accent5 7 3 3" xfId="9236" xr:uid="{24F04FC7-3FE5-42B5-9D44-349089E91DFD}"/>
    <cellStyle name="40% - Accent5 7 3 3 2" xfId="9237" xr:uid="{2FF93F8A-8675-4A4B-A0D7-54882EC0BC3F}"/>
    <cellStyle name="40% - Accent5 7 3 3 2 2" xfId="22895" xr:uid="{0E14F7EB-F278-4B01-8A95-3E0B82F453AA}"/>
    <cellStyle name="40% - Accent5 7 3 3 2 2 2" xfId="32910" xr:uid="{4B58B5E9-3715-49C4-BB5B-EA10C2984130}"/>
    <cellStyle name="40% - Accent5 7 3 3 2 3" xfId="28018" xr:uid="{19077031-0A0B-4342-9BEB-62A454DDDB67}"/>
    <cellStyle name="40% - Accent5 7 3 3 3" xfId="22894" xr:uid="{6899B77A-714B-4B94-8A87-82FE2B0BEF38}"/>
    <cellStyle name="40% - Accent5 7 3 3 3 2" xfId="32909" xr:uid="{83988937-CAE3-4A1A-9A2C-4B495BA445A3}"/>
    <cellStyle name="40% - Accent5 7 3 3 4" xfId="28017" xr:uid="{33E51851-B2D7-4268-8992-1CFCF084F20F}"/>
    <cellStyle name="40% - Accent5 7 3 3 5" xfId="39061" xr:uid="{0A5C603B-1DC8-47F4-92DB-1626DEA4A838}"/>
    <cellStyle name="40% - Accent5 7 3 4" xfId="9238" xr:uid="{9A9D75CF-1FF7-4E3F-9482-C7AD3173C297}"/>
    <cellStyle name="40% - Accent5 7 3 4 2" xfId="22896" xr:uid="{862E6D50-3E36-46E4-B9C3-CB63938F710E}"/>
    <cellStyle name="40% - Accent5 7 3 4 2 2" xfId="32911" xr:uid="{326824D8-55E6-4CE1-ACCD-CA76A4F52D3A}"/>
    <cellStyle name="40% - Accent5 7 3 4 3" xfId="28019" xr:uid="{DD136EB1-FE6F-42E7-8BA3-A69FECC44FF8}"/>
    <cellStyle name="40% - Accent5 7 3 5" xfId="9231" xr:uid="{6943C284-98E6-4B11-8D39-1DEFABDE4D6A}"/>
    <cellStyle name="40% - Accent5 7 3 5 2" xfId="22889" xr:uid="{C22B2D6B-C700-4051-BC52-F243FB1E82DB}"/>
    <cellStyle name="40% - Accent5 7 3 5 2 2" xfId="32904" xr:uid="{5C20302D-BEE2-4556-BF2D-F09D670A77A0}"/>
    <cellStyle name="40% - Accent5 7 3 5 3" xfId="28012" xr:uid="{E2769DA2-D3AF-4852-981B-1B36E751A815}"/>
    <cellStyle name="40% - Accent5 7 3 6" xfId="37761" xr:uid="{3B56C399-076A-4A7D-8723-5BA480303EC3}"/>
    <cellStyle name="40% - Accent5 7 4" xfId="9239" xr:uid="{F107490D-7FF7-4E26-ADC8-59D52E003230}"/>
    <cellStyle name="40% - Accent5 7 4 2" xfId="9240" xr:uid="{567B23F4-C95C-495A-B4F0-0F5848E01812}"/>
    <cellStyle name="40% - Accent5 7 4 2 2" xfId="22898" xr:uid="{46611F73-9FFD-4EBB-82ED-D4A243365461}"/>
    <cellStyle name="40% - Accent5 7 4 2 2 2" xfId="32913" xr:uid="{BE08C713-E766-4BAE-B2F6-F8B39A4C187B}"/>
    <cellStyle name="40% - Accent5 7 4 2 3" xfId="28021" xr:uid="{FD3DED86-A3C8-4C07-B3A8-C7B54D8A23E5}"/>
    <cellStyle name="40% - Accent5 7 4 3" xfId="22897" xr:uid="{00ED4696-208B-4D80-9F35-767C98163E10}"/>
    <cellStyle name="40% - Accent5 7 4 3 2" xfId="32912" xr:uid="{138A073A-2E78-454A-8CA8-5D409D04DF4F}"/>
    <cellStyle name="40% - Accent5 7 4 4" xfId="28020" xr:uid="{6162762A-EA3A-4F89-BC3D-547627555EA3}"/>
    <cellStyle name="40% - Accent5 7 4 5" xfId="38108" xr:uid="{6F82994F-272C-4253-86E3-9556BBFF3905}"/>
    <cellStyle name="40% - Accent5 7 5" xfId="9241" xr:uid="{70E43F10-CC1D-47C0-803B-460ECE4FFE31}"/>
    <cellStyle name="40% - Accent5 7 5 2" xfId="38763" xr:uid="{5771F579-87DD-4204-B6DE-E05B42FD6FF4}"/>
    <cellStyle name="40% - Accent5 7 6" xfId="36399" xr:uid="{3A8BF6C4-35FA-41F6-8D1A-2266511E9A98}"/>
    <cellStyle name="40% - Accent5 8" xfId="2127" xr:uid="{F942BF73-B816-4C44-B92D-09DF6CD806B0}"/>
    <cellStyle name="40% - Accent5 8 2" xfId="2128" xr:uid="{26A0D2D3-5CF5-44B3-83D8-144225F3BD36}"/>
    <cellStyle name="40% - Accent5 8 2 2" xfId="36825" xr:uid="{5AC550D4-02F5-47A3-85B8-C0D5AB24D7FC}"/>
    <cellStyle name="40% - Accent5 8 3" xfId="6090" xr:uid="{9595D334-D3DE-4E92-97EA-0CC3CE9D7FBE}"/>
    <cellStyle name="40% - Accent5 8 3 2" xfId="38415" xr:uid="{E6FE2B61-E789-44EB-906B-B1BD19AF5DD0}"/>
    <cellStyle name="40% - Accent5 8 3 3" xfId="39075" xr:uid="{FD8F6902-4FBC-4625-A2CA-CFE10C2CE154}"/>
    <cellStyle name="40% - Accent5 8 3 4" xfId="37775" xr:uid="{EE35C262-6E21-4B2D-ADA4-9C6539EE242D}"/>
    <cellStyle name="40% - Accent5 8 4" xfId="9242" xr:uid="{0964A5FA-063A-49C2-8FA2-8ADED03211C9}"/>
    <cellStyle name="40% - Accent5 8 4 2" xfId="38122" xr:uid="{16949FCE-744C-4FBA-B092-C7EABD36348E}"/>
    <cellStyle name="40% - Accent5 8 5" xfId="38777" xr:uid="{D97EBD4F-E499-4F3A-B591-3B77EE58970A}"/>
    <cellStyle name="40% - Accent5 8 6" xfId="36413" xr:uid="{6658C642-6762-41C5-BE1F-311A419820BB}"/>
    <cellStyle name="40% - Accent5 9" xfId="2129" xr:uid="{5DB47CB9-41BE-46D4-B378-75769BFE9518}"/>
    <cellStyle name="40% - Accent5 9 2" xfId="2130" xr:uid="{5E130E38-16F7-4AC8-A8CE-DC0806D505E1}"/>
    <cellStyle name="40% - Accent5 9 2 2" xfId="36826" xr:uid="{0D41075A-005A-45F3-A6FF-021851B42EB3}"/>
    <cellStyle name="40% - Accent5 9 3" xfId="9243" xr:uid="{CC808ED7-7093-4ED8-A4FC-DEB009386AF8}"/>
    <cellStyle name="40% - Accent5 9 3 2" xfId="38430" xr:uid="{9824ECBF-0188-4374-A028-ADFB991A8816}"/>
    <cellStyle name="40% - Accent5 9 3 3" xfId="39089" xr:uid="{33D68C80-BAD2-4AA6-8FFC-F1CAA9806C93}"/>
    <cellStyle name="40% - Accent5 9 3 4" xfId="37789" xr:uid="{AA2C8101-E41C-44B8-BDB1-8C1C770B3673}"/>
    <cellStyle name="40% - Accent5 9 4" xfId="38135" xr:uid="{E8A5FEC5-EB57-4AC3-9C5A-48BE7DFFDE28}"/>
    <cellStyle name="40% - Accent5 9 5" xfId="38792" xr:uid="{A9E10D1D-381F-4E82-8AF3-6D22DEC964A1}"/>
    <cellStyle name="40% - Accent5 9 6" xfId="36426" xr:uid="{1EAFE00B-349D-491F-ACF0-88D35C6FB3C1}"/>
    <cellStyle name="40% - Accent6" xfId="49" builtinId="51" customBuiltin="1"/>
    <cellStyle name="40% - Accent6 10" xfId="2131" xr:uid="{D56D63E0-79E5-46AB-AB62-A2244581D73C}"/>
    <cellStyle name="40% - Accent6 10 2" xfId="9244" xr:uid="{F0BA83E6-412F-4B90-9D9E-D4E3656D166F}"/>
    <cellStyle name="40% - Accent6 10 2 2" xfId="36828" xr:uid="{928B0F69-B3C5-46D8-AF5A-97BDE53F5544}"/>
    <cellStyle name="40% - Accent6 10 3" xfId="37805" xr:uid="{90EDDDA7-FF75-4BA9-ABB2-38320BD365CE}"/>
    <cellStyle name="40% - Accent6 10 3 2" xfId="38447" xr:uid="{784E4343-9684-43C3-88BC-5D709CBE1C89}"/>
    <cellStyle name="40% - Accent6 10 3 3" xfId="39106" xr:uid="{B4B5D697-3473-4A0A-AAAD-A22228D3436C}"/>
    <cellStyle name="40% - Accent6 10 4" xfId="38152" xr:uid="{6DE120EC-5A08-4DBC-B848-A64F389D0648}"/>
    <cellStyle name="40% - Accent6 10 5" xfId="38809" xr:uid="{B499F587-4D1B-40DF-8AF6-C713E297D825}"/>
    <cellStyle name="40% - Accent6 10 6" xfId="36444" xr:uid="{80963F9F-B87F-49F0-AC9C-9AC0B37DD127}"/>
    <cellStyle name="40% - Accent6 11" xfId="2132" xr:uid="{19860E1B-BCC8-42FC-8AA5-96356FE901CC}"/>
    <cellStyle name="40% - Accent6 11 2" xfId="9245" xr:uid="{16352A56-0D4D-40B5-A035-23B1E483DD02}"/>
    <cellStyle name="40% - Accent6 11 2 2" xfId="36829" xr:uid="{581E4224-0803-4AEC-8D1F-E4074886A493}"/>
    <cellStyle name="40% - Accent6 11 3" xfId="37818" xr:uid="{923D5EDD-14BB-41E8-A361-4583605988C1}"/>
    <cellStyle name="40% - Accent6 11 3 2" xfId="38460" xr:uid="{94425D6B-6235-4828-AB17-8BE0317ECED6}"/>
    <cellStyle name="40% - Accent6 11 3 3" xfId="39121" xr:uid="{5413440E-ABC2-412C-A03E-3DE6E3022E9B}"/>
    <cellStyle name="40% - Accent6 11 4" xfId="38166" xr:uid="{18DB52DF-7202-4E55-ABD3-41E4DA02E2B0}"/>
    <cellStyle name="40% - Accent6 11 5" xfId="38823" xr:uid="{B593B6F3-E073-4B7C-A566-A1CB29213911}"/>
    <cellStyle name="40% - Accent6 11 6" xfId="36457" xr:uid="{C7C7F62E-FEF5-461E-8966-CB812B47A51B}"/>
    <cellStyle name="40% - Accent6 12" xfId="2133" xr:uid="{FE9C4933-878A-470C-8682-769B4D820730}"/>
    <cellStyle name="40% - Accent6 12 2" xfId="36830" xr:uid="{21E66725-0F6C-4E09-BCCC-373BCB485241}"/>
    <cellStyle name="40% - Accent6 13" xfId="2134" xr:uid="{422D8224-DE4B-4A6B-A671-38B89DB3D0F6}"/>
    <cellStyle name="40% - Accent6 13 2" xfId="36831" xr:uid="{396CED01-B13F-47B5-BEE5-1C6B3FAF6AE1}"/>
    <cellStyle name="40% - Accent6 14" xfId="2135" xr:uid="{ED83E075-03D7-4349-B9F8-27A57F9BE264}"/>
    <cellStyle name="40% - Accent6 14 2" xfId="36832" xr:uid="{055B5C58-8BBE-46F7-9F5D-658C76FFBF1F}"/>
    <cellStyle name="40% - Accent6 15" xfId="2136" xr:uid="{D12A4FC4-C74B-493C-8EBF-BD0B2EDED67B}"/>
    <cellStyle name="40% - Accent6 15 2" xfId="36833" xr:uid="{5FCFB0D0-A8C8-44F4-9798-018CC8153302}"/>
    <cellStyle name="40% - Accent6 16" xfId="21228" xr:uid="{BCC4F468-388C-48A8-9E1C-1D382FD4FC7F}"/>
    <cellStyle name="40% - Accent6 16 2" xfId="36834" xr:uid="{A3AD887E-4755-4388-BC8E-C565082A58E7}"/>
    <cellStyle name="40% - Accent6 17" xfId="457" xr:uid="{DEC72196-44AD-4019-BB67-4A956C4CFBFE}"/>
    <cellStyle name="40% - Accent6 17 2" xfId="36835" xr:uid="{CB0470E4-CC05-40A4-982F-F88938B79A61}"/>
    <cellStyle name="40% - Accent6 18" xfId="36836" xr:uid="{0B92553E-9E56-4685-8F48-284EEF8C5525}"/>
    <cellStyle name="40% - Accent6 19" xfId="36837" xr:uid="{006E180D-1EC0-40B4-9E47-FE647B578E13}"/>
    <cellStyle name="40% - Accent6 2" xfId="155" xr:uid="{73BA091A-6A1D-482D-B738-C12997CA6C98}"/>
    <cellStyle name="40% - Accent6 2 2" xfId="459" xr:uid="{E056160B-210D-40D5-88AD-82555D97C6DA}"/>
    <cellStyle name="40% - Accent6 2 2 2" xfId="6092" xr:uid="{DB2DFEEC-DCA8-4E89-8FEA-092468A2B8BD}"/>
    <cellStyle name="40% - Accent6 2 2 2 2" xfId="9248" xr:uid="{37217913-F301-4823-8E20-0744C18E0849}"/>
    <cellStyle name="40% - Accent6 2 2 2 2 2" xfId="38531" xr:uid="{519C846F-1685-44DB-A7A9-21A2F435C5CA}"/>
    <cellStyle name="40% - Accent6 2 2 2 2 3" xfId="39192" xr:uid="{F3B5F306-F49C-45FB-9F88-5A052F09D589}"/>
    <cellStyle name="40% - Accent6 2 2 2 2 4" xfId="37887" xr:uid="{40402C5A-A30B-464A-8F8C-A101FB8BA4B9}"/>
    <cellStyle name="40% - Accent6 2 2 2 3" xfId="38239" xr:uid="{FB0A6961-8264-4766-887F-88CB716B5BF1}"/>
    <cellStyle name="40% - Accent6 2 2 2 4" xfId="38898" xr:uid="{5C3F4B94-1494-471F-ACD4-2F80C18EE925}"/>
    <cellStyle name="40% - Accent6 2 2 2 5" xfId="36838" xr:uid="{DFD2D515-6F28-4ADF-B1E6-48CFEC473DE0}"/>
    <cellStyle name="40% - Accent6 2 2 3" xfId="9249" xr:uid="{9BC5CCBC-CEB3-4265-B62A-7807E58DE0CC}"/>
    <cellStyle name="40% - Accent6 2 2 3 2" xfId="9250" xr:uid="{2DA3AA31-2E22-4176-8A27-CD30CC312B05}"/>
    <cellStyle name="40% - Accent6 2 2 3 2 2" xfId="38346" xr:uid="{B0EE2769-7ECB-42C4-8B91-46A855807B9C}"/>
    <cellStyle name="40% - Accent6 2 2 3 3" xfId="39004" xr:uid="{28C9DB56-DF10-4AC7-96CB-BDD08C77BCCA}"/>
    <cellStyle name="40% - Accent6 2 2 3 4" xfId="37706" xr:uid="{7579CC10-4F70-488F-ACEF-51DFE0E8E20F}"/>
    <cellStyle name="40% - Accent6 2 2 4" xfId="9247" xr:uid="{D845D408-0021-4423-A35D-997E989448A0}"/>
    <cellStyle name="40% - Accent6 2 2 4 2" xfId="38048" xr:uid="{AC8B38A9-C67A-438C-BD2E-F7E4165F4FC8}"/>
    <cellStyle name="40% - Accent6 2 2 5" xfId="38702" xr:uid="{52D811F3-4B24-4DC5-B452-6245FA50F0B2}"/>
    <cellStyle name="40% - Accent6 2 2 6" xfId="36344" xr:uid="{E8176B21-5EFE-4748-806B-A94043318053}"/>
    <cellStyle name="40% - Accent6 2 3" xfId="460" xr:uid="{6A719914-0786-45A2-B2EA-C2146BD09619}"/>
    <cellStyle name="40% - Accent6 2 3 2" xfId="2137" xr:uid="{99322B9E-C684-42A2-B039-46B77B0D7406}"/>
    <cellStyle name="40% - Accent6 2 3 2 2" xfId="9252" xr:uid="{444D8D2D-EC74-4941-95BA-EDB4F9204569}"/>
    <cellStyle name="40% - Accent6 2 3 3" xfId="6093" xr:uid="{16E412C0-D8C9-40FA-AB49-80348360AA2C}"/>
    <cellStyle name="40% - Accent6 2 3 3 2" xfId="9253" xr:uid="{4EBEC644-4EF5-4023-921A-9D2E442DEB07}"/>
    <cellStyle name="40% - Accent6 2 3 4" xfId="9251" xr:uid="{038F4327-34EE-4F4E-B6A6-93E6CF051A8B}"/>
    <cellStyle name="40% - Accent6 2 3 5" xfId="21230" xr:uid="{9515D2CC-6A9B-41F7-91C0-64EF94508DF1}"/>
    <cellStyle name="40% - Accent6 2 4" xfId="9246" xr:uid="{37B067D8-BB9E-4537-9AA2-03C9C873CE3E}"/>
    <cellStyle name="40% - Accent6 2 4 2" xfId="38300" xr:uid="{2A6092E7-8289-4BA7-B2A6-F0FCE3D9A564}"/>
    <cellStyle name="40% - Accent6 2 4 3" xfId="38958" xr:uid="{67BBD6F0-6AD2-4DF3-96F4-F32CC76D5CC2}"/>
    <cellStyle name="40% - Accent6 2 4 4" xfId="37661" xr:uid="{82759B08-53B7-4C08-A203-B8AF83B7B37F}"/>
    <cellStyle name="40% - Accent6 2 5" xfId="21229" xr:uid="{310B3750-3989-4AD9-8863-97098AACFCD0}"/>
    <cellStyle name="40% - Accent6 2 5 2" xfId="31344" xr:uid="{AFB4A156-5393-4C3B-A39B-5AB7C55E0D51}"/>
    <cellStyle name="40% - Accent6 2 6" xfId="26452" xr:uid="{C16F07EE-9B39-44E2-9E9E-A0B5EE8E4086}"/>
    <cellStyle name="40% - Accent6 2 7" xfId="458" xr:uid="{DDE5F01A-1665-4E65-A376-D87DC5A88538}"/>
    <cellStyle name="40% - Accent6 2_X2" xfId="2138" xr:uid="{2B03B849-A29A-40BC-8C9B-8CF88015B370}"/>
    <cellStyle name="40% - Accent6 20" xfId="36839" xr:uid="{177634E2-89C2-46C0-85B8-F9BDECB3CA10}"/>
    <cellStyle name="40% - Accent6 21" xfId="36840" xr:uid="{BF25A52A-2451-4B69-B1C9-BE4095B1E585}"/>
    <cellStyle name="40% - Accent6 21 2" xfId="36841" xr:uid="{89D0141D-7E88-4B5F-9FE7-9EE18C4E2C63}"/>
    <cellStyle name="40% - Accent6 21 2 2" xfId="37888" xr:uid="{1989151C-79A4-4BEA-8E5E-A670EF44BEA2}"/>
    <cellStyle name="40% - Accent6 21 2 2 2" xfId="38532" xr:uid="{C1AAD891-14C0-43C5-90E5-02E7465AD02E}"/>
    <cellStyle name="40% - Accent6 21 2 2 3" xfId="39193" xr:uid="{D1B107EA-9BA8-4FE9-9028-2906AFFE58FD}"/>
    <cellStyle name="40% - Accent6 21 2 3" xfId="38240" xr:uid="{6D73D5B3-2A72-4921-829B-3A74C263F2D6}"/>
    <cellStyle name="40% - Accent6 21 2 4" xfId="38899" xr:uid="{6919524A-5A94-43B7-BF8A-66B0A0A61FC5}"/>
    <cellStyle name="40% - Accent6 22" xfId="36842" xr:uid="{ADB68794-E66C-436B-BF07-4976768899ED}"/>
    <cellStyle name="40% - Accent6 22 2" xfId="36843" xr:uid="{50D49610-4DD4-405C-B4E7-FA79B883D8D3}"/>
    <cellStyle name="40% - Accent6 22 2 2" xfId="37889" xr:uid="{CF099EC6-2B53-4369-AD41-B06E25415DEC}"/>
    <cellStyle name="40% - Accent6 22 2 2 2" xfId="38533" xr:uid="{AB8624CC-B84A-443F-BE70-A129E918DAE9}"/>
    <cellStyle name="40% - Accent6 22 2 2 3" xfId="39194" xr:uid="{1C41CD6E-E176-49B8-861D-FCCDE7D96978}"/>
    <cellStyle name="40% - Accent6 22 2 3" xfId="38241" xr:uid="{36EB7D63-BE35-4AE1-9D5B-267890E4412F}"/>
    <cellStyle name="40% - Accent6 22 2 4" xfId="38900" xr:uid="{5AEF8718-69E1-42C5-8B9C-93D6D2368823}"/>
    <cellStyle name="40% - Accent6 23" xfId="36844" xr:uid="{245882D3-AB9D-4F67-A9CB-14F5199DFFB4}"/>
    <cellStyle name="40% - Accent6 23 2" xfId="36845" xr:uid="{ED47991A-9BB0-4435-B9CF-16CAF8011114}"/>
    <cellStyle name="40% - Accent6 24" xfId="36846" xr:uid="{208F1604-C753-46B4-976E-41BD4889CF40}"/>
    <cellStyle name="40% - Accent6 24 2" xfId="36847" xr:uid="{0DF76E25-F9C3-41F3-B2C1-033018251B38}"/>
    <cellStyle name="40% - Accent6 24 2 2" xfId="37891" xr:uid="{D8ABF84A-4C21-4921-8F19-5A779AD1FB62}"/>
    <cellStyle name="40% - Accent6 24 2 2 2" xfId="38535" xr:uid="{DB46DE7A-C8AB-415F-9983-8450B4BE30FE}"/>
    <cellStyle name="40% - Accent6 24 2 2 3" xfId="39196" xr:uid="{F9A58F3A-6C69-4F49-ACF4-7CFB1182B705}"/>
    <cellStyle name="40% - Accent6 24 2 3" xfId="38243" xr:uid="{0C7658DB-FBF3-442A-B422-3296BA2DA9CA}"/>
    <cellStyle name="40% - Accent6 24 2 4" xfId="38902" xr:uid="{5E2A13E0-39ED-4580-A589-4CF42A5396AF}"/>
    <cellStyle name="40% - Accent6 24 3" xfId="37890" xr:uid="{625E7D0C-A59A-4879-8C84-500C88B6DFFC}"/>
    <cellStyle name="40% - Accent6 24 3 2" xfId="38534" xr:uid="{FFE3F455-C845-41F2-8147-EA80B289BC2C}"/>
    <cellStyle name="40% - Accent6 24 3 3" xfId="39195" xr:uid="{86F9E48A-48EE-46B8-A959-1E8C1570DD6E}"/>
    <cellStyle name="40% - Accent6 24 4" xfId="38242" xr:uid="{E90B561F-F7BF-4697-B0AE-FD636892051B}"/>
    <cellStyle name="40% - Accent6 24 5" xfId="38901" xr:uid="{60472B3D-508C-473C-970E-6955703AB939}"/>
    <cellStyle name="40% - Accent6 25" xfId="36848" xr:uid="{DF30BA66-DEC0-4E18-BAA5-207D7F69C462}"/>
    <cellStyle name="40% - Accent6 26" xfId="36849" xr:uid="{28061F37-6FE1-4959-B761-25FBD9661F45}"/>
    <cellStyle name="40% - Accent6 26 2" xfId="36850" xr:uid="{A0582428-5172-4F88-BB02-70F5C041DF24}"/>
    <cellStyle name="40% - Accent6 27" xfId="36851" xr:uid="{B34EA13B-8BD6-4905-A8C5-A3BAC1D25710}"/>
    <cellStyle name="40% - Accent6 28" xfId="36852" xr:uid="{6B16663D-A63E-4E19-9DE4-E31384F67E83}"/>
    <cellStyle name="40% - Accent6 29" xfId="36827" xr:uid="{84C054FF-D186-4D6A-9698-A618E31229E6}"/>
    <cellStyle name="40% - Accent6 29 2" xfId="37886" xr:uid="{342223FF-D436-4C01-8829-907295AB4A0D}"/>
    <cellStyle name="40% - Accent6 29 2 2" xfId="38530" xr:uid="{DBA87B71-296D-4AA0-8E05-1CEE3AA3A47B}"/>
    <cellStyle name="40% - Accent6 29 2 3" xfId="39191" xr:uid="{8672C4E3-0A1D-4B23-973F-807DB3D35714}"/>
    <cellStyle name="40% - Accent6 29 3" xfId="38238" xr:uid="{ADD95A86-A5E1-4F68-8446-666BACC30F7B}"/>
    <cellStyle name="40% - Accent6 29 4" xfId="38897" xr:uid="{E383E421-9C3B-4DFD-A99A-6D723E08F933}"/>
    <cellStyle name="40% - Accent6 3" xfId="461" xr:uid="{E4DA3766-B0C8-408B-8D38-021C4324BD09}"/>
    <cellStyle name="40% - Accent6 3 2" xfId="2139" xr:uid="{0E69BDE9-B0DA-4199-ACAE-75121DB6ABB1}"/>
    <cellStyle name="40% - Accent6 3 2 2" xfId="9256" xr:uid="{2DFA1108-0406-4B41-9C43-712B35D3AA1F}"/>
    <cellStyle name="40% - Accent6 3 2 2 2" xfId="9257" xr:uid="{CADBFA63-99CC-4A53-BECB-6F6420876774}"/>
    <cellStyle name="40% - Accent6 3 2 2 2 2" xfId="9258" xr:uid="{8C19F883-D813-4DF7-9A6E-52A3EF642E49}"/>
    <cellStyle name="40% - Accent6 3 2 2 2 2 2" xfId="9259" xr:uid="{FACEF36E-9F83-4EB5-B40A-68DA0A69653C}"/>
    <cellStyle name="40% - Accent6 3 2 2 2 2 2 2" xfId="22903" xr:uid="{AC24E3D9-3B4C-41D4-BDD3-D9663505F445}"/>
    <cellStyle name="40% - Accent6 3 2 2 2 2 2 2 2" xfId="32918" xr:uid="{77444DEA-F4C7-4321-90CC-560F92BE1FC0}"/>
    <cellStyle name="40% - Accent6 3 2 2 2 2 2 3" xfId="28026" xr:uid="{E1D436BA-4C36-43A5-94FF-D0C8554128C3}"/>
    <cellStyle name="40% - Accent6 3 2 2 2 2 3" xfId="22902" xr:uid="{98DD9FB1-D5C7-4902-8B47-49FEC589C825}"/>
    <cellStyle name="40% - Accent6 3 2 2 2 2 3 2" xfId="32917" xr:uid="{6A3137C2-E880-4338-83F7-487482722B04}"/>
    <cellStyle name="40% - Accent6 3 2 2 2 2 4" xfId="28025" xr:uid="{35EFA6CA-5DB6-4D53-80F0-C20FAD63627D}"/>
    <cellStyle name="40% - Accent6 3 2 2 2 3" xfId="9260" xr:uid="{2D423710-3E96-454C-B87D-45FE1F604B2C}"/>
    <cellStyle name="40% - Accent6 3 2 2 2 3 2" xfId="22904" xr:uid="{53535DAE-95D4-41B5-9068-1886D1F59904}"/>
    <cellStyle name="40% - Accent6 3 2 2 2 3 2 2" xfId="32919" xr:uid="{2421BCBF-68B2-4A7D-B57E-25CDF086AB4D}"/>
    <cellStyle name="40% - Accent6 3 2 2 2 3 3" xfId="28027" xr:uid="{44CA4BC4-B354-4862-AF2A-C8A2E6F5EADF}"/>
    <cellStyle name="40% - Accent6 3 2 2 2 4" xfId="22901" xr:uid="{F4DEACA0-A2C9-485D-9DAD-72E80B5FF060}"/>
    <cellStyle name="40% - Accent6 3 2 2 2 4 2" xfId="32916" xr:uid="{13402F86-5465-445A-B65B-943C303162CC}"/>
    <cellStyle name="40% - Accent6 3 2 2 2 5" xfId="28024" xr:uid="{CCF2FAAD-CF7C-4E42-95A9-F5CAC0C65B4F}"/>
    <cellStyle name="40% - Accent6 3 2 2 2 6" xfId="38359" xr:uid="{6E6B7587-B3F9-459C-9016-9DB14D017827}"/>
    <cellStyle name="40% - Accent6 3 2 2 3" xfId="9261" xr:uid="{610F658A-3B6F-49E6-9E6E-05A133403EB9}"/>
    <cellStyle name="40% - Accent6 3 2 2 3 2" xfId="9262" xr:uid="{19357455-03F0-4FAB-9F5C-CDCD59C65575}"/>
    <cellStyle name="40% - Accent6 3 2 2 3 2 2" xfId="22906" xr:uid="{2CD27821-2525-40B6-B211-B08D7A33BE8F}"/>
    <cellStyle name="40% - Accent6 3 2 2 3 2 2 2" xfId="32921" xr:uid="{71F57200-8F42-4B3A-A361-D2FF793DC532}"/>
    <cellStyle name="40% - Accent6 3 2 2 3 2 3" xfId="28029" xr:uid="{1A606EF3-6EE7-4BA2-9F8F-9FAB3D0FBFA6}"/>
    <cellStyle name="40% - Accent6 3 2 2 3 3" xfId="22905" xr:uid="{6691DDFF-BFE4-450C-88CA-56A1B1FD3B70}"/>
    <cellStyle name="40% - Accent6 3 2 2 3 3 2" xfId="32920" xr:uid="{674EDF6A-1351-4B91-A6AF-9FD44D767234}"/>
    <cellStyle name="40% - Accent6 3 2 2 3 4" xfId="28028" xr:uid="{EE9D2C8E-44F3-4A9A-88A3-3086920DC40B}"/>
    <cellStyle name="40% - Accent6 3 2 2 3 5" xfId="39017" xr:uid="{2C7C9DF8-09FD-4AC9-B2AE-8AFC8968C936}"/>
    <cellStyle name="40% - Accent6 3 2 2 4" xfId="9263" xr:uid="{FE726ED2-2211-4B23-A387-AFE12ABF11B0}"/>
    <cellStyle name="40% - Accent6 3 2 2 4 2" xfId="22907" xr:uid="{82246314-C976-44AE-9AC6-26787D506F83}"/>
    <cellStyle name="40% - Accent6 3 2 2 4 2 2" xfId="32922" xr:uid="{DE549636-B4D8-498F-829A-3DFEDAB70EEE}"/>
    <cellStyle name="40% - Accent6 3 2 2 4 3" xfId="28030" xr:uid="{F185E48B-EBD0-4BF6-BEEB-58239FB8B109}"/>
    <cellStyle name="40% - Accent6 3 2 2 5" xfId="22900" xr:uid="{69B627E6-6E3E-42DC-96F4-843C382509D6}"/>
    <cellStyle name="40% - Accent6 3 2 2 5 2" xfId="32915" xr:uid="{61EEFBEC-90A1-46F6-A801-894664414865}"/>
    <cellStyle name="40% - Accent6 3 2 2 6" xfId="28023" xr:uid="{9B1CCC32-90F9-4D94-8AB6-AB97AEB92AA7}"/>
    <cellStyle name="40% - Accent6 3 2 2 7" xfId="37719" xr:uid="{0BAD54C2-0954-44F4-8844-DE81716179A5}"/>
    <cellStyle name="40% - Accent6 3 2 3" xfId="9264" xr:uid="{FC52B947-7396-4477-951D-5F19B19D09B0}"/>
    <cellStyle name="40% - Accent6 3 2 3 2" xfId="9265" xr:uid="{48FB2B36-F7A3-4236-88AB-594FF39F3005}"/>
    <cellStyle name="40% - Accent6 3 2 3 2 2" xfId="9266" xr:uid="{27DF33B5-CC49-4B61-822A-090BCC7CEDB8}"/>
    <cellStyle name="40% - Accent6 3 2 3 2 2 2" xfId="22910" xr:uid="{2C053D7C-1BEC-4CB2-89C0-28DADC1D3B6C}"/>
    <cellStyle name="40% - Accent6 3 2 3 2 2 2 2" xfId="32925" xr:uid="{46FAAD4C-0455-4788-A394-DB35EFF3224B}"/>
    <cellStyle name="40% - Accent6 3 2 3 2 2 3" xfId="28033" xr:uid="{020316AA-7721-4BF2-ABA7-E6077D5325D9}"/>
    <cellStyle name="40% - Accent6 3 2 3 2 3" xfId="22909" xr:uid="{6B39C624-7A6A-4475-BF39-89B247B18950}"/>
    <cellStyle name="40% - Accent6 3 2 3 2 3 2" xfId="32924" xr:uid="{7E7F2316-0704-45E4-B5B1-04CC7F611E01}"/>
    <cellStyle name="40% - Accent6 3 2 3 2 4" xfId="28032" xr:uid="{19C90A96-2B5B-4FF4-98EA-3FB03179F630}"/>
    <cellStyle name="40% - Accent6 3 2 3 3" xfId="9267" xr:uid="{F6F5C4AF-351B-424E-813A-154204B4684D}"/>
    <cellStyle name="40% - Accent6 3 2 3 3 2" xfId="22911" xr:uid="{1C2DF327-A07B-44F4-947A-D3B4E6857892}"/>
    <cellStyle name="40% - Accent6 3 2 3 3 2 2" xfId="32926" xr:uid="{AEEE9B40-B694-46CC-9BD8-771D1B9B29C6}"/>
    <cellStyle name="40% - Accent6 3 2 3 3 3" xfId="28034" xr:uid="{06122690-22FA-4CC7-99B7-6EDECC426E33}"/>
    <cellStyle name="40% - Accent6 3 2 3 4" xfId="22908" xr:uid="{EB236C00-84C7-485F-8949-712B2C46C65E}"/>
    <cellStyle name="40% - Accent6 3 2 3 4 2" xfId="32923" xr:uid="{A64634C9-7F73-43D0-BF2C-03C434064381}"/>
    <cellStyle name="40% - Accent6 3 2 3 5" xfId="28031" xr:uid="{58C2D2A6-070C-48EC-A508-8F7C89508361}"/>
    <cellStyle name="40% - Accent6 3 2 3 6" xfId="38062" xr:uid="{AF22A43E-D77B-4F8D-8507-C1AC0054F986}"/>
    <cellStyle name="40% - Accent6 3 2 4" xfId="9268" xr:uid="{63E8CF21-3AE8-441D-A54C-82EB22A7CA55}"/>
    <cellStyle name="40% - Accent6 3 2 4 2" xfId="9269" xr:uid="{66FEEC17-C8B4-402E-A024-E355FB7AEB4F}"/>
    <cellStyle name="40% - Accent6 3 2 4 2 2" xfId="22913" xr:uid="{0B93ACA8-E4EE-4258-9673-F16EAC4594BF}"/>
    <cellStyle name="40% - Accent6 3 2 4 2 2 2" xfId="32928" xr:uid="{B3ABEB9E-9D0D-493B-BC26-94DFE2F49B18}"/>
    <cellStyle name="40% - Accent6 3 2 4 2 3" xfId="28036" xr:uid="{4F6C7D07-6083-475F-A35D-6AE33DECAA52}"/>
    <cellStyle name="40% - Accent6 3 2 4 3" xfId="22912" xr:uid="{A6E9C68D-86F2-4ECB-8AE7-09910DBD8BD4}"/>
    <cellStyle name="40% - Accent6 3 2 4 3 2" xfId="32927" xr:uid="{F3B4F7D1-1694-4AF3-AD1B-A083305E0F34}"/>
    <cellStyle name="40% - Accent6 3 2 4 4" xfId="28035" xr:uid="{69B8BAA2-0FCE-445D-9DBE-8B6CEEDE061D}"/>
    <cellStyle name="40% - Accent6 3 2 4 5" xfId="38716" xr:uid="{BBCD7BF3-C292-48C4-AFE8-0383ACD05448}"/>
    <cellStyle name="40% - Accent6 3 2 5" xfId="9270" xr:uid="{8C3CBD21-F2CD-4927-A3BC-65A4EE5CDABF}"/>
    <cellStyle name="40% - Accent6 3 2 5 2" xfId="22914" xr:uid="{AEB48240-36BE-4AE7-B7E9-AA7A280F4800}"/>
    <cellStyle name="40% - Accent6 3 2 5 2 2" xfId="32929" xr:uid="{93588327-E0BA-4298-AB37-DCE8BB661617}"/>
    <cellStyle name="40% - Accent6 3 2 5 3" xfId="28037" xr:uid="{363996A9-6895-438C-BD37-4016EC9E3501}"/>
    <cellStyle name="40% - Accent6 3 2 6" xfId="9255" xr:uid="{DEC9BA1A-E58C-4639-BA09-4A1613E7AFD9}"/>
    <cellStyle name="40% - Accent6 3 2 6 2" xfId="22899" xr:uid="{6D33B661-54C4-4571-8CB0-EA2A128640EC}"/>
    <cellStyle name="40% - Accent6 3 2 6 2 2" xfId="32914" xr:uid="{F714A5A8-F5BD-4867-BB6C-3534674AB69C}"/>
    <cellStyle name="40% - Accent6 3 2 6 3" xfId="28022" xr:uid="{910F4B7F-A3CC-4C9B-98F1-FD5065AB820E}"/>
    <cellStyle name="40% - Accent6 3 2 7" xfId="36357" xr:uid="{CFA6B8D3-28E0-4F26-82DF-057B5173B5CF}"/>
    <cellStyle name="40% - Accent6 3 3" xfId="9271" xr:uid="{42EDDE55-EED4-46F3-987C-3B6F44B910C4}"/>
    <cellStyle name="40% - Accent6 3 3 2" xfId="9272" xr:uid="{E9BE4257-7D41-4949-80CC-604670AAD224}"/>
    <cellStyle name="40% - Accent6 3 3 2 2" xfId="9273" xr:uid="{61984F29-09A2-4A92-AF72-FA1173E2FCF4}"/>
    <cellStyle name="40% - Accent6 3 3 2 2 2" xfId="9274" xr:uid="{46BBBEEB-9DF1-4283-8515-D1D734525C71}"/>
    <cellStyle name="40% - Accent6 3 3 2 2 2 2" xfId="22918" xr:uid="{71AB78AB-1C00-4B3D-9E00-810EE0A1646F}"/>
    <cellStyle name="40% - Accent6 3 3 2 2 2 2 2" xfId="32933" xr:uid="{17D55261-6ED5-42F1-8E05-46DE365D3212}"/>
    <cellStyle name="40% - Accent6 3 3 2 2 2 3" xfId="28041" xr:uid="{5F456A1C-AA60-4000-96D8-D5C30A5B2052}"/>
    <cellStyle name="40% - Accent6 3 3 2 2 3" xfId="22917" xr:uid="{63988E32-BBB3-4720-8DB5-F03619E8C61D}"/>
    <cellStyle name="40% - Accent6 3 3 2 2 3 2" xfId="32932" xr:uid="{AB0CDFF6-30BC-4BF6-A0F1-72D0F036D77E}"/>
    <cellStyle name="40% - Accent6 3 3 2 2 4" xfId="28040" xr:uid="{5F5CC28D-677D-431B-B001-0D89BFE49420}"/>
    <cellStyle name="40% - Accent6 3 3 2 3" xfId="9275" xr:uid="{B920A1E6-A7C9-4CBD-91ED-A944493616C0}"/>
    <cellStyle name="40% - Accent6 3 3 2 3 2" xfId="22919" xr:uid="{CCEC8D66-A4F9-445F-A833-20A6B687AEB1}"/>
    <cellStyle name="40% - Accent6 3 3 2 3 2 2" xfId="32934" xr:uid="{55B5AAD0-FBA2-4C22-B764-C461DC069071}"/>
    <cellStyle name="40% - Accent6 3 3 2 3 3" xfId="28042" xr:uid="{48B50B68-AF95-4936-993F-04BED9FC2F05}"/>
    <cellStyle name="40% - Accent6 3 3 2 4" xfId="22916" xr:uid="{475C53DB-B390-4FB0-8D33-DD8262A6B3DE}"/>
    <cellStyle name="40% - Accent6 3 3 2 4 2" xfId="32931" xr:uid="{ED6689C8-F191-470A-A8A4-3531B302BBAD}"/>
    <cellStyle name="40% - Accent6 3 3 2 5" xfId="28039" xr:uid="{015A64E0-171F-4E73-9C5D-DF6C60B39C5C}"/>
    <cellStyle name="40% - Accent6 3 3 3" xfId="9276" xr:uid="{ED3DD724-85F7-42E8-9329-4C7E38BFD72E}"/>
    <cellStyle name="40% - Accent6 3 3 3 2" xfId="9277" xr:uid="{DBB8C511-2C47-4268-89A4-C365F93CFDE4}"/>
    <cellStyle name="40% - Accent6 3 3 3 2 2" xfId="22921" xr:uid="{CE79C3E4-B68E-4845-B564-730B2625680A}"/>
    <cellStyle name="40% - Accent6 3 3 3 2 2 2" xfId="32936" xr:uid="{CE74D529-E7A7-4D33-A9DC-C41C8CA58A0B}"/>
    <cellStyle name="40% - Accent6 3 3 3 2 3" xfId="28044" xr:uid="{AC51E1FB-67DF-443D-8A70-F350C19B94E3}"/>
    <cellStyle name="40% - Accent6 3 3 3 3" xfId="22920" xr:uid="{D2274723-8125-4CBD-8F1E-361E382B9BCD}"/>
    <cellStyle name="40% - Accent6 3 3 3 3 2" xfId="32935" xr:uid="{50B624C6-53DD-42EB-A6A9-C2399FD1DB6E}"/>
    <cellStyle name="40% - Accent6 3 3 3 4" xfId="28043" xr:uid="{E38FE95D-2827-4B0C-89CF-498A686FFAA3}"/>
    <cellStyle name="40% - Accent6 3 3 4" xfId="9278" xr:uid="{F77F3E94-8CE8-4C25-82BE-842D1D4C09B5}"/>
    <cellStyle name="40% - Accent6 3 3 4 2" xfId="22922" xr:uid="{0E5D14CC-66A5-4513-B0A2-A917FD4F0168}"/>
    <cellStyle name="40% - Accent6 3 3 4 2 2" xfId="32937" xr:uid="{8B6464C2-6B61-474A-AC6D-5FCBFAE8B54C}"/>
    <cellStyle name="40% - Accent6 3 3 4 3" xfId="28045" xr:uid="{F0834B1A-9FEA-40B5-A6E9-1D815C354FCF}"/>
    <cellStyle name="40% - Accent6 3 3 5" xfId="22915" xr:uid="{B54FE593-E297-4DA7-A855-2618A902F9D7}"/>
    <cellStyle name="40% - Accent6 3 3 5 2" xfId="32930" xr:uid="{08940D5F-7D14-455D-8192-0DB3FFB2DC7D}"/>
    <cellStyle name="40% - Accent6 3 3 6" xfId="28038" xr:uid="{E382E81F-A76D-4702-93A9-C58CBB1BA19C}"/>
    <cellStyle name="40% - Accent6 3 3 7" xfId="36853" xr:uid="{F1F5A2EA-FBD1-4351-A6EA-425DEC279B88}"/>
    <cellStyle name="40% - Accent6 3 4" xfId="9279" xr:uid="{BA3FA61A-F1B8-4D4E-8AC4-5459E4040735}"/>
    <cellStyle name="40% - Accent6 3 4 2" xfId="9280" xr:uid="{270C3745-8C50-497F-A1E3-898141563F21}"/>
    <cellStyle name="40% - Accent6 3 4 2 2" xfId="22924" xr:uid="{43935AAA-DF58-48D4-965A-6364DB2D4DDB}"/>
    <cellStyle name="40% - Accent6 3 4 2 2 2" xfId="32939" xr:uid="{1E4032E5-362B-4BE6-AA24-03EA56F1FE76}"/>
    <cellStyle name="40% - Accent6 3 4 2 3" xfId="28047" xr:uid="{53E18602-8425-4F56-B1A4-B77775E39096}"/>
    <cellStyle name="40% - Accent6 3 4 2 4" xfId="38314" xr:uid="{558F9615-D752-4ECC-ACFF-887147D84BC0}"/>
    <cellStyle name="40% - Accent6 3 4 3" xfId="22923" xr:uid="{4380C9E9-C6E3-4940-A8F5-33CFCCCD780A}"/>
    <cellStyle name="40% - Accent6 3 4 3 2" xfId="32938" xr:uid="{261ACE64-DA6F-4D23-9206-65000CC28A54}"/>
    <cellStyle name="40% - Accent6 3 4 3 3" xfId="38972" xr:uid="{2D3F2A55-A7CE-4E0C-9034-02ABE45B56E3}"/>
    <cellStyle name="40% - Accent6 3 4 4" xfId="28046" xr:uid="{F1E0DB07-99CC-4CFF-AFE1-81BDB7B68600}"/>
    <cellStyle name="40% - Accent6 3 4 5" xfId="37675" xr:uid="{18C94184-B53E-493F-9436-281A341BAE45}"/>
    <cellStyle name="40% - Accent6 3 5" xfId="9281" xr:uid="{D846CE15-C423-470F-8E5D-CE06A23E219C}"/>
    <cellStyle name="40% - Accent6 3 5 2" xfId="38016" xr:uid="{BF4FD062-0836-49BA-AA98-11AB204F00D8}"/>
    <cellStyle name="40% - Accent6 3 6" xfId="9282" xr:uid="{8E843152-558F-4B3B-BF71-380D8A4FCC84}"/>
    <cellStyle name="40% - Accent6 3 6 2" xfId="9283" xr:uid="{FD3FCE65-7E59-4E51-8DD1-FED55E79E9EB}"/>
    <cellStyle name="40% - Accent6 3 6 3" xfId="38669" xr:uid="{FBF664BF-D4B0-4112-BBD6-3126C390CA58}"/>
    <cellStyle name="40% - Accent6 3 7" xfId="9254" xr:uid="{ED6B4248-8906-4C76-AD3D-5F28FCFE74BC}"/>
    <cellStyle name="40% - Accent6 3 8" xfId="36313" xr:uid="{CB7BDFE5-7322-42CA-A159-02D5D38955B8}"/>
    <cellStyle name="40% - Accent6 3_Sheet6" xfId="9284" xr:uid="{4E59986F-7D66-4576-BF05-1C9A79F1DF75}"/>
    <cellStyle name="40% - Accent6 30" xfId="37645" xr:uid="{E27AB388-4FFB-4682-AA9C-28126323D6BE}"/>
    <cellStyle name="40% - Accent6 30 2" xfId="38283" xr:uid="{32613198-BFEF-428B-B96C-5D55BC2B6507}"/>
    <cellStyle name="40% - Accent6 30 3" xfId="38941" xr:uid="{895B7FA4-6D0F-4A74-8713-166D04B6490E}"/>
    <cellStyle name="40% - Accent6 31" xfId="36294" xr:uid="{4B9E81D7-511C-4380-8F43-AB3B658A7C95}"/>
    <cellStyle name="40% - Accent6 31 2" xfId="37995" xr:uid="{C56B7CA3-4547-4891-BD88-32E1C5375C28}"/>
    <cellStyle name="40% - Accent6 31 3" xfId="38648" xr:uid="{64DB1E90-3D9F-4864-97BD-C5DCD86A7789}"/>
    <cellStyle name="40% - Accent6 4" xfId="462" xr:uid="{9EDF13B9-B82A-496A-B087-C249137B0E99}"/>
    <cellStyle name="40% - Accent6 4 2" xfId="2141" xr:uid="{E98C1537-ACF1-4694-B46A-0ADAA47A3687}"/>
    <cellStyle name="40% - Accent6 4 2 2" xfId="9287" xr:uid="{98591F7A-4C27-4273-AACF-0E95249AF45B}"/>
    <cellStyle name="40% - Accent6 4 2 2 2" xfId="9288" xr:uid="{59B1CA82-178B-4036-84AE-CC710F33D35C}"/>
    <cellStyle name="40% - Accent6 4 2 2 2 2" xfId="9289" xr:uid="{CAD69E87-C1DD-40F2-867A-1FA57F44F943}"/>
    <cellStyle name="40% - Accent6 4 2 2 2 2 2" xfId="9290" xr:uid="{62C1757F-43B5-4F3E-953A-952684098F6D}"/>
    <cellStyle name="40% - Accent6 4 2 2 2 2 2 2" xfId="22929" xr:uid="{E05C6018-0C52-42D3-A0C0-94B4858AFA34}"/>
    <cellStyle name="40% - Accent6 4 2 2 2 2 2 2 2" xfId="32944" xr:uid="{F757FD4B-E92D-43ED-9CBA-FA03BEEC179A}"/>
    <cellStyle name="40% - Accent6 4 2 2 2 2 2 3" xfId="28052" xr:uid="{4ED49E3A-D941-4006-850C-14A073011AA2}"/>
    <cellStyle name="40% - Accent6 4 2 2 2 2 3" xfId="22928" xr:uid="{7BCBB2E3-5D89-4534-B872-03C157B64F3B}"/>
    <cellStyle name="40% - Accent6 4 2 2 2 2 3 2" xfId="32943" xr:uid="{2C41B1B6-2D9F-44F9-86B2-97AA380E9484}"/>
    <cellStyle name="40% - Accent6 4 2 2 2 2 4" xfId="28051" xr:uid="{952A508A-5398-4E11-9CB8-EBA3177860F9}"/>
    <cellStyle name="40% - Accent6 4 2 2 2 3" xfId="9291" xr:uid="{1D5D4506-9EE2-4CCB-9CB5-F7A2DC6AE285}"/>
    <cellStyle name="40% - Accent6 4 2 2 2 3 2" xfId="22930" xr:uid="{1ADA65D4-27AB-4922-A88A-3617E5DD8360}"/>
    <cellStyle name="40% - Accent6 4 2 2 2 3 2 2" xfId="32945" xr:uid="{26C79A9C-A4C7-462B-AFA3-C4B08B856792}"/>
    <cellStyle name="40% - Accent6 4 2 2 2 3 3" xfId="28053" xr:uid="{A7D3D0B8-9624-4A39-83E3-67F227F929FB}"/>
    <cellStyle name="40% - Accent6 4 2 2 2 4" xfId="22927" xr:uid="{C7092242-08D7-4B8A-8069-6378552484B4}"/>
    <cellStyle name="40% - Accent6 4 2 2 2 4 2" xfId="32942" xr:uid="{18F16635-04FD-486C-80B7-E0D6821A8223}"/>
    <cellStyle name="40% - Accent6 4 2 2 2 5" xfId="28050" xr:uid="{483B99A1-94F9-464B-BCF4-08E1BDB26E66}"/>
    <cellStyle name="40% - Accent6 4 2 2 3" xfId="9292" xr:uid="{79B7BF4E-13C9-449B-B336-6C46F04B6D76}"/>
    <cellStyle name="40% - Accent6 4 2 2 3 2" xfId="9293" xr:uid="{136B1035-E3D5-4FEF-B8DB-2D6338F1371A}"/>
    <cellStyle name="40% - Accent6 4 2 2 3 2 2" xfId="22932" xr:uid="{0B662E63-71EF-41CE-9322-BFA29889572C}"/>
    <cellStyle name="40% - Accent6 4 2 2 3 2 2 2" xfId="32947" xr:uid="{A8BE4AE1-6701-44BB-9296-7FB427E60FE5}"/>
    <cellStyle name="40% - Accent6 4 2 2 3 2 3" xfId="28055" xr:uid="{AEA02EF1-D7B9-4D79-A6D3-2F99296712BB}"/>
    <cellStyle name="40% - Accent6 4 2 2 3 3" xfId="22931" xr:uid="{E3183F64-5819-4088-8EDA-CF079D756B78}"/>
    <cellStyle name="40% - Accent6 4 2 2 3 3 2" xfId="32946" xr:uid="{EC033EE0-DCCC-466B-9D58-50DEB2FE11E1}"/>
    <cellStyle name="40% - Accent6 4 2 2 3 4" xfId="28054" xr:uid="{2E0C3BEB-DB05-4386-8EFA-11A845523F2F}"/>
    <cellStyle name="40% - Accent6 4 2 2 4" xfId="9294" xr:uid="{E86249EA-C079-49C5-A139-A39EE1B3EF2B}"/>
    <cellStyle name="40% - Accent6 4 2 2 4 2" xfId="22933" xr:uid="{84AE858E-9668-482A-9538-DFA161A84AE8}"/>
    <cellStyle name="40% - Accent6 4 2 2 4 2 2" xfId="32948" xr:uid="{3E405F86-E690-4C09-A396-6D0097ACBEFC}"/>
    <cellStyle name="40% - Accent6 4 2 2 4 3" xfId="28056" xr:uid="{CCD60428-E679-43DE-ABBB-B86FD648856A}"/>
    <cellStyle name="40% - Accent6 4 2 2 5" xfId="22926" xr:uid="{A3B7689D-0566-4B56-8DEC-8FAF6FC0E4D2}"/>
    <cellStyle name="40% - Accent6 4 2 2 5 2" xfId="32941" xr:uid="{B1111C9E-C1AD-478D-B4EA-827A624B80D5}"/>
    <cellStyle name="40% - Accent6 4 2 2 6" xfId="28049" xr:uid="{C89E8FFB-2C9C-4E0F-B30D-2232A2F3DC76}"/>
    <cellStyle name="40% - Accent6 4 2 3" xfId="9295" xr:uid="{DB83975B-3AED-491D-85DD-6EBF8D62F4D3}"/>
    <cellStyle name="40% - Accent6 4 2 3 2" xfId="9296" xr:uid="{602DE9F6-F4C6-4CC3-A9AD-BCD77AE7E387}"/>
    <cellStyle name="40% - Accent6 4 2 3 2 2" xfId="9297" xr:uid="{D28CCBDF-5016-4921-A274-2C999EFB22C7}"/>
    <cellStyle name="40% - Accent6 4 2 3 2 2 2" xfId="22936" xr:uid="{8CAD5C71-DA4D-403E-9745-72ED3029AA86}"/>
    <cellStyle name="40% - Accent6 4 2 3 2 2 2 2" xfId="32951" xr:uid="{2C5E5BEA-AB80-4050-8093-76CB1983108D}"/>
    <cellStyle name="40% - Accent6 4 2 3 2 2 3" xfId="28059" xr:uid="{A0F7001C-580E-4F5D-ADF0-88FF073177CB}"/>
    <cellStyle name="40% - Accent6 4 2 3 2 3" xfId="22935" xr:uid="{D4CFDD28-5A83-4BD4-BA09-3331058E45CC}"/>
    <cellStyle name="40% - Accent6 4 2 3 2 3 2" xfId="32950" xr:uid="{E382553C-BE65-4225-9CC4-527DE3A181BA}"/>
    <cellStyle name="40% - Accent6 4 2 3 2 4" xfId="28058" xr:uid="{5AF552A4-0923-4D69-AEF4-5A16CFB7B488}"/>
    <cellStyle name="40% - Accent6 4 2 3 3" xfId="9298" xr:uid="{6890CF5E-A684-475F-B21F-C7FA296594D9}"/>
    <cellStyle name="40% - Accent6 4 2 3 3 2" xfId="22937" xr:uid="{9CFF0B33-BDE9-46DE-A6FA-B49659AC8644}"/>
    <cellStyle name="40% - Accent6 4 2 3 3 2 2" xfId="32952" xr:uid="{B649503A-C518-4851-B89B-4EBC81E4FF0D}"/>
    <cellStyle name="40% - Accent6 4 2 3 3 3" xfId="28060" xr:uid="{50AF2C0A-A86A-45FB-AC9B-B4AF1DD75464}"/>
    <cellStyle name="40% - Accent6 4 2 3 4" xfId="22934" xr:uid="{67CC84BA-1B28-47A1-BEC9-2955CC7D120B}"/>
    <cellStyle name="40% - Accent6 4 2 3 4 2" xfId="32949" xr:uid="{594A517D-D400-4087-85A4-A7EAD7E8D557}"/>
    <cellStyle name="40% - Accent6 4 2 3 5" xfId="28057" xr:uid="{CEB3787F-9178-4028-AB1A-6F5F85B03D03}"/>
    <cellStyle name="40% - Accent6 4 2 4" xfId="9299" xr:uid="{4249DA48-5FC8-4D2C-A6AC-DEB7A85CC514}"/>
    <cellStyle name="40% - Accent6 4 2 4 2" xfId="9300" xr:uid="{EEFDB1F9-606E-4545-9C77-F4EE7DD4A392}"/>
    <cellStyle name="40% - Accent6 4 2 4 2 2" xfId="22939" xr:uid="{C14F0049-08CA-499E-B53F-989480E45B51}"/>
    <cellStyle name="40% - Accent6 4 2 4 2 2 2" xfId="32954" xr:uid="{B92009B3-D4B3-4EBF-B854-7A3588D1BF30}"/>
    <cellStyle name="40% - Accent6 4 2 4 2 3" xfId="28062" xr:uid="{DF3813DC-C457-4469-A60A-CF87EA2DBF14}"/>
    <cellStyle name="40% - Accent6 4 2 4 3" xfId="22938" xr:uid="{81483449-0203-4ED9-8A39-7D2C4F31DC8D}"/>
    <cellStyle name="40% - Accent6 4 2 4 3 2" xfId="32953" xr:uid="{0B56CB94-9A9E-4F8B-89CA-2BE28CC6BDF6}"/>
    <cellStyle name="40% - Accent6 4 2 4 4" xfId="28061" xr:uid="{C99E7576-50C5-46D2-B7DC-8B62361DA73D}"/>
    <cellStyle name="40% - Accent6 4 2 5" xfId="9301" xr:uid="{E03C7B91-7CEF-4FDA-BFAB-E8DAE230040C}"/>
    <cellStyle name="40% - Accent6 4 2 5 2" xfId="22940" xr:uid="{22EA4758-D120-46BB-AF6A-7C4DFB0D472D}"/>
    <cellStyle name="40% - Accent6 4 2 5 2 2" xfId="32955" xr:uid="{6FC96F0E-1FB2-4FC1-B39D-CF7CD6F32847}"/>
    <cellStyle name="40% - Accent6 4 2 5 3" xfId="28063" xr:uid="{D13A1603-F715-4BE6-B3A6-702417763EF7}"/>
    <cellStyle name="40% - Accent6 4 2 6" xfId="9286" xr:uid="{A8894358-E04E-4911-94C7-FE623ED30350}"/>
    <cellStyle name="40% - Accent6 4 2 6 2" xfId="22925" xr:uid="{195C7A41-6AA8-4753-B712-0C2705AF59C4}"/>
    <cellStyle name="40% - Accent6 4 2 6 2 2" xfId="32940" xr:uid="{171BAE10-3843-4EFE-9BB8-C1165B0497DC}"/>
    <cellStyle name="40% - Accent6 4 2 6 3" xfId="28048" xr:uid="{F7AF0011-33C1-45F5-8FCC-E51E8D1B7FA1}"/>
    <cellStyle name="40% - Accent6 4 2 7" xfId="36854" xr:uid="{4BCCE10A-AD5F-4F75-A099-970B33D09D86}"/>
    <cellStyle name="40% - Accent6 4 3" xfId="2142" xr:uid="{9FF059B9-6324-4E22-99A1-9EDDCC1EAECB}"/>
    <cellStyle name="40% - Accent6 4 3 2" xfId="9303" xr:uid="{0515EEE3-3616-4C67-96F6-236DB6D3E680}"/>
    <cellStyle name="40% - Accent6 4 3 2 2" xfId="9304" xr:uid="{4C205ED9-8C72-4965-A556-BB73386C1049}"/>
    <cellStyle name="40% - Accent6 4 3 2 2 2" xfId="9305" xr:uid="{67571AB7-B308-4DF5-AC4F-F18250CB5E15}"/>
    <cellStyle name="40% - Accent6 4 3 2 2 2 2" xfId="22944" xr:uid="{227C320F-188C-4A06-B3CA-A806D69E6E8A}"/>
    <cellStyle name="40% - Accent6 4 3 2 2 2 2 2" xfId="32959" xr:uid="{A4FB5FF4-FD64-40E1-9C25-449C0DF2E997}"/>
    <cellStyle name="40% - Accent6 4 3 2 2 2 3" xfId="28067" xr:uid="{6BBFF289-25E6-44C7-9D9D-8961F2912A45}"/>
    <cellStyle name="40% - Accent6 4 3 2 2 3" xfId="22943" xr:uid="{64EF1AD6-E003-4CBC-B9FE-124A55243BD2}"/>
    <cellStyle name="40% - Accent6 4 3 2 2 3 2" xfId="32958" xr:uid="{840AB6DD-C320-4CD0-AD9E-44EA1865A131}"/>
    <cellStyle name="40% - Accent6 4 3 2 2 4" xfId="28066" xr:uid="{E21F624D-CC69-4C1C-B865-A1DCB273917E}"/>
    <cellStyle name="40% - Accent6 4 3 2 3" xfId="9306" xr:uid="{724B2E37-A06F-418F-A38D-A0822B68D57D}"/>
    <cellStyle name="40% - Accent6 4 3 2 3 2" xfId="22945" xr:uid="{390C1728-36E0-4E61-9B80-2F9AB00DDD96}"/>
    <cellStyle name="40% - Accent6 4 3 2 3 2 2" xfId="32960" xr:uid="{83224A5B-7852-4A9D-9315-F1E4D7633D13}"/>
    <cellStyle name="40% - Accent6 4 3 2 3 3" xfId="28068" xr:uid="{06F761DA-6133-40A6-B165-C804AD342728}"/>
    <cellStyle name="40% - Accent6 4 3 2 4" xfId="22942" xr:uid="{C0F09774-2CE4-42E5-BE97-376B242C1064}"/>
    <cellStyle name="40% - Accent6 4 3 2 4 2" xfId="32957" xr:uid="{BF8BA58D-A372-472F-BD5B-68332072E5B5}"/>
    <cellStyle name="40% - Accent6 4 3 2 5" xfId="28065" xr:uid="{C069413A-A1CB-4698-816A-4FFB5836751E}"/>
    <cellStyle name="40% - Accent6 4 3 2 6" xfId="38326" xr:uid="{36629CDF-0ADE-4BB7-9C09-CD1A0BE00E04}"/>
    <cellStyle name="40% - Accent6 4 3 3" xfId="9307" xr:uid="{8C69E002-20B2-4D7F-B23B-F53BFAC5315E}"/>
    <cellStyle name="40% - Accent6 4 3 3 2" xfId="9308" xr:uid="{1F2CCD8B-7387-4E40-9A69-B4A0B682775D}"/>
    <cellStyle name="40% - Accent6 4 3 3 2 2" xfId="22947" xr:uid="{AFC625E9-2DA9-4FF7-A6F5-8272B1DABEA0}"/>
    <cellStyle name="40% - Accent6 4 3 3 2 2 2" xfId="32962" xr:uid="{4817F0D8-6D2A-48A8-A977-D8FCBB3C4FF4}"/>
    <cellStyle name="40% - Accent6 4 3 3 2 3" xfId="28070" xr:uid="{A92FBECA-FC92-4DA0-BB73-CF396088C613}"/>
    <cellStyle name="40% - Accent6 4 3 3 3" xfId="22946" xr:uid="{688AF9E3-C130-499E-9020-68B1540D3443}"/>
    <cellStyle name="40% - Accent6 4 3 3 3 2" xfId="32961" xr:uid="{B2FAEFFA-50C7-4488-A8FB-E082C04F00FF}"/>
    <cellStyle name="40% - Accent6 4 3 3 4" xfId="28069" xr:uid="{F822E463-446C-44B2-A32A-7D16036028FD}"/>
    <cellStyle name="40% - Accent6 4 3 3 5" xfId="38985" xr:uid="{3F217DF7-81A9-4EDB-8C09-DCA62273C126}"/>
    <cellStyle name="40% - Accent6 4 3 4" xfId="9309" xr:uid="{9C78249E-1A3D-425B-B36A-EFA396D2B162}"/>
    <cellStyle name="40% - Accent6 4 3 4 2" xfId="22948" xr:uid="{1D4E208A-4081-432E-8ABF-B6E14E4CD251}"/>
    <cellStyle name="40% - Accent6 4 3 4 2 2" xfId="32963" xr:uid="{5BF88C8B-8DB1-485B-8F9A-CD05B6660178}"/>
    <cellStyle name="40% - Accent6 4 3 4 3" xfId="28071" xr:uid="{DA68B96B-3D53-4510-BDA6-61882578B49C}"/>
    <cellStyle name="40% - Accent6 4 3 5" xfId="9302" xr:uid="{6D46D8D6-5E42-4990-9117-CF6D82278DEF}"/>
    <cellStyle name="40% - Accent6 4 3 5 2" xfId="22941" xr:uid="{7E923E14-E35A-4B2C-9829-7DB7230C99B1}"/>
    <cellStyle name="40% - Accent6 4 3 5 2 2" xfId="32956" xr:uid="{460C64CE-949F-4E78-A8A5-9BD2A00343A3}"/>
    <cellStyle name="40% - Accent6 4 3 5 3" xfId="28064" xr:uid="{7053736A-3C74-4825-BD91-7C7CD82EAF8C}"/>
    <cellStyle name="40% - Accent6 4 3 6" xfId="37687" xr:uid="{907E8664-93BC-4A2D-9B1C-8777AD5EA922}"/>
    <cellStyle name="40% - Accent6 4 4" xfId="2140" xr:uid="{2F99FED2-B9D7-4A9F-A05F-1E043D3DAA98}"/>
    <cellStyle name="40% - Accent6 4 4 2" xfId="9311" xr:uid="{083B6148-D75B-4618-A2D0-15056BABA780}"/>
    <cellStyle name="40% - Accent6 4 4 2 2" xfId="22950" xr:uid="{8F681A36-D5B0-40CA-8625-4670FD7D6BD7}"/>
    <cellStyle name="40% - Accent6 4 4 2 2 2" xfId="32965" xr:uid="{D137FE8C-107A-49BA-8E8E-4DE57B090806}"/>
    <cellStyle name="40% - Accent6 4 4 2 3" xfId="28073" xr:uid="{773CB331-5BFF-4E9B-8B01-8D7FE6FA4761}"/>
    <cellStyle name="40% - Accent6 4 4 3" xfId="9310" xr:uid="{96F16FCB-1A39-4EF8-B9C4-375DE8554F6E}"/>
    <cellStyle name="40% - Accent6 4 4 3 2" xfId="22949" xr:uid="{8653EE67-5C1F-4706-8C55-917DF1476384}"/>
    <cellStyle name="40% - Accent6 4 4 3 2 2" xfId="32964" xr:uid="{9A09E0DA-6900-4800-88AE-5C54551EC3FE}"/>
    <cellStyle name="40% - Accent6 4 4 3 3" xfId="28072" xr:uid="{55C6FF4B-70E3-47B7-B9BF-CEB27E6056B9}"/>
    <cellStyle name="40% - Accent6 4 4 4" xfId="38028" xr:uid="{29166A51-7F1F-4B12-B3D7-3C9BFB0BE51A}"/>
    <cellStyle name="40% - Accent6 4 5" xfId="6095" xr:uid="{6B574FAC-C5D9-4509-A284-7A8B9430485E}"/>
    <cellStyle name="40% - Accent6 4 5 2" xfId="9312" xr:uid="{7FBAD85F-0106-4DBE-B149-C0CE79F9428D}"/>
    <cellStyle name="40% - Accent6 4 5 3" xfId="38681" xr:uid="{B8A6953C-9169-43DA-A4A2-4564D9AC38B3}"/>
    <cellStyle name="40% - Accent6 4 6" xfId="9313" xr:uid="{22ED8251-3C21-4A80-AFBA-4435568757E6}"/>
    <cellStyle name="40% - Accent6 4 6 2" xfId="9314" xr:uid="{14186F78-37B0-49CE-8FCD-F8E86C242CB3}"/>
    <cellStyle name="40% - Accent6 4 7" xfId="9285" xr:uid="{EE068DDC-1EA7-4B0D-A5F8-7B3A1512E7B6}"/>
    <cellStyle name="40% - Accent6 4 8" xfId="36325" xr:uid="{42594984-C6B0-4102-8CE4-9F8D4C9CC136}"/>
    <cellStyle name="40% - Accent6 5" xfId="463" xr:uid="{705ABFB6-885D-46E7-B78E-B8DCC7C37CCF}"/>
    <cellStyle name="40% - Accent6 5 2" xfId="2143" xr:uid="{55AC6392-37B9-47E2-BFE5-BE709C7C321A}"/>
    <cellStyle name="40% - Accent6 5 2 2" xfId="9317" xr:uid="{64A71373-0A5B-4231-8E33-75F51D6F54F2}"/>
    <cellStyle name="40% - Accent6 5 2 2 2" xfId="9318" xr:uid="{B09E1AF8-D44B-496C-8128-2CA9C6102277}"/>
    <cellStyle name="40% - Accent6 5 2 2 2 2" xfId="9319" xr:uid="{954FCB55-FC30-43A8-A0F6-52B2F74E9E1A}"/>
    <cellStyle name="40% - Accent6 5 2 2 2 2 2" xfId="9320" xr:uid="{F57232C6-3A71-4DF1-9B02-FD3535224E7D}"/>
    <cellStyle name="40% - Accent6 5 2 2 2 2 2 2" xfId="22955" xr:uid="{B9CD8ABC-255E-4BDF-B5C6-2B5534B77640}"/>
    <cellStyle name="40% - Accent6 5 2 2 2 2 2 2 2" xfId="32970" xr:uid="{3DD53611-97B5-43E1-9337-F87F59FB371F}"/>
    <cellStyle name="40% - Accent6 5 2 2 2 2 2 3" xfId="28078" xr:uid="{46667B0F-9FAC-4541-99F5-685FC806FF78}"/>
    <cellStyle name="40% - Accent6 5 2 2 2 2 3" xfId="22954" xr:uid="{8728610F-7941-4101-A9D3-B353EB3CDC25}"/>
    <cellStyle name="40% - Accent6 5 2 2 2 2 3 2" xfId="32969" xr:uid="{0CF95811-B5E4-4524-9168-A1093D23CB6E}"/>
    <cellStyle name="40% - Accent6 5 2 2 2 2 4" xfId="28077" xr:uid="{AEB4CFA7-8404-4CE0-968F-9EB25A18E07E}"/>
    <cellStyle name="40% - Accent6 5 2 2 2 3" xfId="9321" xr:uid="{D5A336A3-97EC-47E7-8DC2-92F3B3F66CCF}"/>
    <cellStyle name="40% - Accent6 5 2 2 2 3 2" xfId="22956" xr:uid="{DD5502CE-B3B1-4B95-9DAB-7BAFA4140D35}"/>
    <cellStyle name="40% - Accent6 5 2 2 2 3 2 2" xfId="32971" xr:uid="{F1244CEC-C778-4D1D-AEB4-EA4936384EA9}"/>
    <cellStyle name="40% - Accent6 5 2 2 2 3 3" xfId="28079" xr:uid="{6F82C57C-ADFB-45CC-BBEE-6D33400440B3}"/>
    <cellStyle name="40% - Accent6 5 2 2 2 4" xfId="22953" xr:uid="{3E87346A-9D1E-482D-91C2-64F181B4F2C6}"/>
    <cellStyle name="40% - Accent6 5 2 2 2 4 2" xfId="32968" xr:uid="{BE55005E-D8E2-4322-9330-CA97BB2AE091}"/>
    <cellStyle name="40% - Accent6 5 2 2 2 5" xfId="28076" xr:uid="{D00A8CD0-F768-42D0-BD3C-91D162E0BF2D}"/>
    <cellStyle name="40% - Accent6 5 2 2 3" xfId="9322" xr:uid="{2D2AE2C7-ACF2-4268-A8B6-81E44344684C}"/>
    <cellStyle name="40% - Accent6 5 2 2 3 2" xfId="9323" xr:uid="{A100A477-5E7B-440B-85A5-70DD65BB4C46}"/>
    <cellStyle name="40% - Accent6 5 2 2 3 2 2" xfId="22958" xr:uid="{562937E8-5D1D-4A1B-8B93-E48244507E0F}"/>
    <cellStyle name="40% - Accent6 5 2 2 3 2 2 2" xfId="32973" xr:uid="{8C2BDE10-26B3-49F8-B5DD-D801D0D42CED}"/>
    <cellStyle name="40% - Accent6 5 2 2 3 2 3" xfId="28081" xr:uid="{6C495DED-F323-4193-A164-E6B7562C59FA}"/>
    <cellStyle name="40% - Accent6 5 2 2 3 3" xfId="22957" xr:uid="{DDA93C75-2561-479E-9310-04E33C5EA4AC}"/>
    <cellStyle name="40% - Accent6 5 2 2 3 3 2" xfId="32972" xr:uid="{E739C495-A31A-47CD-B0BB-FB888E1034A1}"/>
    <cellStyle name="40% - Accent6 5 2 2 3 4" xfId="28080" xr:uid="{6E122524-7BC4-413D-ACE0-E8A5648E5A30}"/>
    <cellStyle name="40% - Accent6 5 2 2 4" xfId="9324" xr:uid="{3F07C6C2-ADF6-4D2A-87F0-686740CD36BC}"/>
    <cellStyle name="40% - Accent6 5 2 2 4 2" xfId="22959" xr:uid="{F31DD597-87BD-499E-8641-FE9A3B143A44}"/>
    <cellStyle name="40% - Accent6 5 2 2 4 2 2" xfId="32974" xr:uid="{017A8544-BA3F-4EED-AB1C-B7CB8273C95B}"/>
    <cellStyle name="40% - Accent6 5 2 2 4 3" xfId="28082" xr:uid="{9BF66F7A-3DA6-474D-A943-0680C06AB97E}"/>
    <cellStyle name="40% - Accent6 5 2 2 5" xfId="22952" xr:uid="{053E5EF9-9BBB-420D-B865-9D85E2DF0C18}"/>
    <cellStyle name="40% - Accent6 5 2 2 5 2" xfId="32967" xr:uid="{96DCD823-BBB0-4C1A-A497-70286D2FAE55}"/>
    <cellStyle name="40% - Accent6 5 2 2 6" xfId="28075" xr:uid="{3EC599FC-99FC-4128-BE59-73E1F1C10692}"/>
    <cellStyle name="40% - Accent6 5 2 3" xfId="9325" xr:uid="{9382F245-00A9-4B9A-B0E0-4D00111BF094}"/>
    <cellStyle name="40% - Accent6 5 2 3 2" xfId="9326" xr:uid="{5E4F522B-828B-4A35-8FCB-1B11A810F5E6}"/>
    <cellStyle name="40% - Accent6 5 2 3 2 2" xfId="9327" xr:uid="{008BBF50-29CD-4373-A7AD-08810B59B8BA}"/>
    <cellStyle name="40% - Accent6 5 2 3 2 2 2" xfId="22962" xr:uid="{CB8D99C9-B89C-4804-A758-19C83E9C3DC0}"/>
    <cellStyle name="40% - Accent6 5 2 3 2 2 2 2" xfId="32977" xr:uid="{3E41A854-CC40-4EFD-B023-0C3EEF9D04AD}"/>
    <cellStyle name="40% - Accent6 5 2 3 2 2 3" xfId="28085" xr:uid="{4C902BAF-FF81-44BF-A77E-A8F2FD69334A}"/>
    <cellStyle name="40% - Accent6 5 2 3 2 3" xfId="22961" xr:uid="{FFE1F8DD-5AF4-4532-91F8-EA7C63BF4861}"/>
    <cellStyle name="40% - Accent6 5 2 3 2 3 2" xfId="32976" xr:uid="{07E7F4B7-A1C7-4571-AE72-CD08847F8E3F}"/>
    <cellStyle name="40% - Accent6 5 2 3 2 4" xfId="28084" xr:uid="{192760DA-7129-4A57-869F-903C9124FF80}"/>
    <cellStyle name="40% - Accent6 5 2 3 3" xfId="9328" xr:uid="{E97959FC-6932-4D07-A8BD-4B6D0F72DD6F}"/>
    <cellStyle name="40% - Accent6 5 2 3 3 2" xfId="22963" xr:uid="{C9A0FD14-7679-499A-971B-BE2FA1C2E67E}"/>
    <cellStyle name="40% - Accent6 5 2 3 3 2 2" xfId="32978" xr:uid="{62CEB907-D6BC-49CF-A869-B226CD23D067}"/>
    <cellStyle name="40% - Accent6 5 2 3 3 3" xfId="28086" xr:uid="{B4A73629-BAC3-4372-AD54-ECEBF0270714}"/>
    <cellStyle name="40% - Accent6 5 2 3 4" xfId="22960" xr:uid="{1F72C864-09B9-4D04-844E-669EDE9443BC}"/>
    <cellStyle name="40% - Accent6 5 2 3 4 2" xfId="32975" xr:uid="{C474CB89-0554-496D-89A1-77FBFD95E4B4}"/>
    <cellStyle name="40% - Accent6 5 2 3 5" xfId="28083" xr:uid="{AD90ED58-4210-4573-8094-FADB3CB4D5BA}"/>
    <cellStyle name="40% - Accent6 5 2 4" xfId="9329" xr:uid="{C0019FFD-2C0C-4E07-B6AC-1C35994BC116}"/>
    <cellStyle name="40% - Accent6 5 2 4 2" xfId="9330" xr:uid="{F6C7A7FB-7296-4E4B-857E-6F340C2C9419}"/>
    <cellStyle name="40% - Accent6 5 2 4 2 2" xfId="22965" xr:uid="{01C70476-6D14-4C60-A6F5-C6A4D9172629}"/>
    <cellStyle name="40% - Accent6 5 2 4 2 2 2" xfId="32980" xr:uid="{93EE7C8C-E8E6-495A-9B0A-8C7FE72D3EC1}"/>
    <cellStyle name="40% - Accent6 5 2 4 2 3" xfId="28088" xr:uid="{F7C2945E-E9C3-46BB-8DD4-2D3359D4C846}"/>
    <cellStyle name="40% - Accent6 5 2 4 3" xfId="22964" xr:uid="{DFE9AB9C-44B1-4D38-9C45-6F841D3569B4}"/>
    <cellStyle name="40% - Accent6 5 2 4 3 2" xfId="32979" xr:uid="{B7D64E0A-2C46-4F9B-9C72-02D3D6FF03CF}"/>
    <cellStyle name="40% - Accent6 5 2 4 4" xfId="28087" xr:uid="{F731F205-468C-41BB-938F-08F6FB0D3A1B}"/>
    <cellStyle name="40% - Accent6 5 2 5" xfId="9331" xr:uid="{53D46E85-6390-476C-B7A7-A28D4A65C3B7}"/>
    <cellStyle name="40% - Accent6 5 2 5 2" xfId="22966" xr:uid="{A9062F13-D118-467B-92AC-A4B82E21D8C9}"/>
    <cellStyle name="40% - Accent6 5 2 5 2 2" xfId="32981" xr:uid="{6204FA4E-48C2-4E3F-A5B0-E81021E66EFC}"/>
    <cellStyle name="40% - Accent6 5 2 5 3" xfId="28089" xr:uid="{C42EE32E-B29F-4563-BB68-88FE0B86C5D8}"/>
    <cellStyle name="40% - Accent6 5 2 6" xfId="9316" xr:uid="{419E5AE9-C905-4CC7-B71A-8FB3BA565C35}"/>
    <cellStyle name="40% - Accent6 5 2 6 2" xfId="22951" xr:uid="{AEA3CF77-9FFE-4AC0-ADD9-F6EE5D8E1F89}"/>
    <cellStyle name="40% - Accent6 5 2 6 2 2" xfId="32966" xr:uid="{BE5422B4-A20B-4143-B273-8CAA5BDAF28F}"/>
    <cellStyle name="40% - Accent6 5 2 6 3" xfId="28074" xr:uid="{B482999C-B8DC-443B-B87D-3DC0E7A49531}"/>
    <cellStyle name="40% - Accent6 5 2 7" xfId="36855" xr:uid="{6D8F425E-8C26-4137-8070-9CA8E6811D84}"/>
    <cellStyle name="40% - Accent6 5 3" xfId="6096" xr:uid="{70B23809-7D09-41FE-8D1A-2B57F8DD32CB}"/>
    <cellStyle name="40% - Accent6 5 3 2" xfId="9333" xr:uid="{13CE0E31-4EB3-4F96-A743-E99DA74DDB15}"/>
    <cellStyle name="40% - Accent6 5 3 2 2" xfId="9334" xr:uid="{3BB7CFD2-9F0E-48E7-B1D1-53E1CB8BD237}"/>
    <cellStyle name="40% - Accent6 5 3 2 2 2" xfId="9335" xr:uid="{2418CB58-1046-4181-B107-B2C5D1326514}"/>
    <cellStyle name="40% - Accent6 5 3 2 2 2 2" xfId="22970" xr:uid="{BA6AA592-4491-4228-9A2A-974A046F21B9}"/>
    <cellStyle name="40% - Accent6 5 3 2 2 2 2 2" xfId="32985" xr:uid="{64A45CA1-2D6C-4D62-AA57-44544328C5B7}"/>
    <cellStyle name="40% - Accent6 5 3 2 2 2 3" xfId="28093" xr:uid="{074A8F7A-20AE-4E39-9BC4-8FEFD23A43D4}"/>
    <cellStyle name="40% - Accent6 5 3 2 2 3" xfId="22969" xr:uid="{CDDD3E38-0C81-476D-BC50-D6FC37D1333E}"/>
    <cellStyle name="40% - Accent6 5 3 2 2 3 2" xfId="32984" xr:uid="{E517C044-A092-4DA9-8B62-F33A11380E6F}"/>
    <cellStyle name="40% - Accent6 5 3 2 2 4" xfId="28092" xr:uid="{3F79E396-E9D7-4601-9DAF-CCF99C7423F4}"/>
    <cellStyle name="40% - Accent6 5 3 2 3" xfId="9336" xr:uid="{0D3DE3F4-4F9F-448C-A474-2DCAC7D63D2E}"/>
    <cellStyle name="40% - Accent6 5 3 2 3 2" xfId="22971" xr:uid="{3C4ECD36-6582-4C88-9425-0BFB3C4B60A5}"/>
    <cellStyle name="40% - Accent6 5 3 2 3 2 2" xfId="32986" xr:uid="{4F9994CB-3DD5-4455-875C-C879D896E48D}"/>
    <cellStyle name="40% - Accent6 5 3 2 3 3" xfId="28094" xr:uid="{7D3B3BE5-7406-440B-8E4C-D3659FE1AFCE}"/>
    <cellStyle name="40% - Accent6 5 3 2 4" xfId="22968" xr:uid="{723CFFD7-8177-4B4F-87A2-A4E258C2E3DA}"/>
    <cellStyle name="40% - Accent6 5 3 2 4 2" xfId="32983" xr:uid="{078B8125-6040-4780-B044-3623DC4BB30D}"/>
    <cellStyle name="40% - Accent6 5 3 2 5" xfId="28091" xr:uid="{199151BF-BC70-4BBA-A2EC-16B1A6F8D834}"/>
    <cellStyle name="40% - Accent6 5 3 2 6" xfId="38375" xr:uid="{DEF7B0B4-2CD5-46B3-BD47-37DDCA8DFF46}"/>
    <cellStyle name="40% - Accent6 5 3 3" xfId="9337" xr:uid="{FAE6CF8E-C2BA-4140-A022-CAC7B4AFA0D5}"/>
    <cellStyle name="40% - Accent6 5 3 3 2" xfId="9338" xr:uid="{3E871B32-6965-4D87-8550-BB271FE216E6}"/>
    <cellStyle name="40% - Accent6 5 3 3 2 2" xfId="22973" xr:uid="{9D9DC2A0-5B53-4A81-B7B7-BD904F99AD8D}"/>
    <cellStyle name="40% - Accent6 5 3 3 2 2 2" xfId="32988" xr:uid="{76597A63-C3C8-4476-A927-B50F623E585A}"/>
    <cellStyle name="40% - Accent6 5 3 3 2 3" xfId="28096" xr:uid="{3EA48C0B-B47B-4DCC-9AA0-D1C90782BB83}"/>
    <cellStyle name="40% - Accent6 5 3 3 3" xfId="22972" xr:uid="{019037FA-AFA9-4FB9-8DA2-F7D4CE8A8225}"/>
    <cellStyle name="40% - Accent6 5 3 3 3 2" xfId="32987" xr:uid="{881DCF9F-60EC-4C4D-8D38-BF744FF7E283}"/>
    <cellStyle name="40% - Accent6 5 3 3 4" xfId="28095" xr:uid="{098E7A5B-0BDB-4B48-ADD9-A6382E066FFF}"/>
    <cellStyle name="40% - Accent6 5 3 3 5" xfId="39034" xr:uid="{88B501E7-96A8-44F5-8FDD-B93763B1CBE8}"/>
    <cellStyle name="40% - Accent6 5 3 4" xfId="9339" xr:uid="{2FB19AF0-B373-4803-82EC-8A63AA904AD6}"/>
    <cellStyle name="40% - Accent6 5 3 4 2" xfId="22974" xr:uid="{90FDA8BB-C88C-401D-8114-542226CAC749}"/>
    <cellStyle name="40% - Accent6 5 3 4 2 2" xfId="32989" xr:uid="{55A8777D-6B2B-4F97-A09F-00F31A1CDEBE}"/>
    <cellStyle name="40% - Accent6 5 3 4 3" xfId="28097" xr:uid="{B34711D3-3C08-46DD-884A-582C56F852B2}"/>
    <cellStyle name="40% - Accent6 5 3 5" xfId="9332" xr:uid="{1F11EDF7-4383-4037-9D08-50D0DFAAB144}"/>
    <cellStyle name="40% - Accent6 5 3 5 2" xfId="22967" xr:uid="{D16A3E43-3A0F-41E0-B860-A87884984D3C}"/>
    <cellStyle name="40% - Accent6 5 3 5 2 2" xfId="32982" xr:uid="{B185AA5A-AD1F-47D3-8623-486AE97DF360}"/>
    <cellStyle name="40% - Accent6 5 3 5 3" xfId="28090" xr:uid="{AECF49AF-9456-45DC-92DD-DB29E498AFE4}"/>
    <cellStyle name="40% - Accent6 5 3 6" xfId="37735" xr:uid="{6E5C480E-2998-454A-9863-13D20C519F9F}"/>
    <cellStyle name="40% - Accent6 5 4" xfId="9340" xr:uid="{7A777EC2-AFE4-4DD6-8010-3F26FE85B99B}"/>
    <cellStyle name="40% - Accent6 5 4 2" xfId="9341" xr:uid="{76E42BCB-4D99-4179-8358-B9ED4BF52516}"/>
    <cellStyle name="40% - Accent6 5 4 2 2" xfId="22976" xr:uid="{6F65F77D-541C-4A4F-B5BD-041A7D0F79E5}"/>
    <cellStyle name="40% - Accent6 5 4 2 2 2" xfId="32991" xr:uid="{4370A5BE-779E-41B5-8099-0C5FDC3D0A65}"/>
    <cellStyle name="40% - Accent6 5 4 2 3" xfId="28099" xr:uid="{41A90E1F-DE92-4F12-92A2-533727411D97}"/>
    <cellStyle name="40% - Accent6 5 4 3" xfId="22975" xr:uid="{0A88320A-A4F2-4F24-9C13-49522948AE31}"/>
    <cellStyle name="40% - Accent6 5 4 3 2" xfId="32990" xr:uid="{F402AC57-1DB9-4CAB-B16C-7F0446F4EB73}"/>
    <cellStyle name="40% - Accent6 5 4 4" xfId="28098" xr:uid="{5B56C5D3-6132-4B3C-8EE6-F5F47F08F092}"/>
    <cellStyle name="40% - Accent6 5 4 5" xfId="38080" xr:uid="{31E6F11E-6821-4AAD-95C9-7CB8FFE6C018}"/>
    <cellStyle name="40% - Accent6 5 5" xfId="9342" xr:uid="{FE0AF342-CB4D-41F3-9782-66D8F9A81C5B}"/>
    <cellStyle name="40% - Accent6 5 5 2" xfId="38735" xr:uid="{302DA7BF-31FB-4A5A-9C19-C46BD0E6B593}"/>
    <cellStyle name="40% - Accent6 5 6" xfId="9315" xr:uid="{99937429-E185-41E0-B1C5-048578F1BDCD}"/>
    <cellStyle name="40% - Accent6 5 7" xfId="36373" xr:uid="{AFE5A6AC-41C8-44E2-A611-20001916F4FB}"/>
    <cellStyle name="40% - Accent6 6" xfId="2144" xr:uid="{D4D4E4D3-B6DE-472B-9068-85A66D0EB20F}"/>
    <cellStyle name="40% - Accent6 6 2" xfId="2145" xr:uid="{029002DD-0630-4B6A-806B-C8DFF28541BD}"/>
    <cellStyle name="40% - Accent6 6 2 2" xfId="9345" xr:uid="{8A4D7A6D-BDF8-4F65-B8A2-6A1559D4FBB9}"/>
    <cellStyle name="40% - Accent6 6 2 2 2" xfId="9346" xr:uid="{03363F1C-A85A-48D8-8492-F6BF4EC2DC2D}"/>
    <cellStyle name="40% - Accent6 6 2 2 2 2" xfId="9347" xr:uid="{2EB4AA6C-F266-4E74-B77D-57EDDDF85238}"/>
    <cellStyle name="40% - Accent6 6 2 2 2 2 2" xfId="9348" xr:uid="{4CBD93C6-F592-4E4C-8BBB-E4549B21D888}"/>
    <cellStyle name="40% - Accent6 6 2 2 2 2 2 2" xfId="22981" xr:uid="{DB2240B2-F993-426F-896D-C967C0157F28}"/>
    <cellStyle name="40% - Accent6 6 2 2 2 2 2 2 2" xfId="32996" xr:uid="{3CFE836B-9D55-46BC-B19E-88D2E35E3E4D}"/>
    <cellStyle name="40% - Accent6 6 2 2 2 2 2 3" xfId="28104" xr:uid="{34BBD59B-7149-4793-ADA9-F92CF32017AE}"/>
    <cellStyle name="40% - Accent6 6 2 2 2 2 3" xfId="22980" xr:uid="{819DFF3A-5DD3-4E58-A981-CA222C6B3400}"/>
    <cellStyle name="40% - Accent6 6 2 2 2 2 3 2" xfId="32995" xr:uid="{89288E4F-864F-4EDE-B139-7B85496C8E8E}"/>
    <cellStyle name="40% - Accent6 6 2 2 2 2 4" xfId="28103" xr:uid="{71FF6BA2-F2EC-41E3-B80A-7866606188C0}"/>
    <cellStyle name="40% - Accent6 6 2 2 2 3" xfId="9349" xr:uid="{D9510E8D-9EA0-41AD-A83F-28BBEBCFB9AD}"/>
    <cellStyle name="40% - Accent6 6 2 2 2 3 2" xfId="22982" xr:uid="{339FCAA2-9F6F-47E2-BCAA-B105DB090334}"/>
    <cellStyle name="40% - Accent6 6 2 2 2 3 2 2" xfId="32997" xr:uid="{B07CF1F2-BE76-4998-AC67-9E4912F1C6C4}"/>
    <cellStyle name="40% - Accent6 6 2 2 2 3 3" xfId="28105" xr:uid="{23B2368B-5BF6-4E20-AEEC-77392B2857EA}"/>
    <cellStyle name="40% - Accent6 6 2 2 2 4" xfId="22979" xr:uid="{9D8270EC-733F-4345-A00F-ACB758E1DD18}"/>
    <cellStyle name="40% - Accent6 6 2 2 2 4 2" xfId="32994" xr:uid="{9A68E526-23BE-41C9-B3E3-4C695F2AD8A1}"/>
    <cellStyle name="40% - Accent6 6 2 2 2 5" xfId="28102" xr:uid="{2225E5F8-6C48-40AD-ADD1-EE8729E8DE6E}"/>
    <cellStyle name="40% - Accent6 6 2 2 3" xfId="9350" xr:uid="{F3320B85-BF2E-493D-81F1-C1BFC7E760E0}"/>
    <cellStyle name="40% - Accent6 6 2 2 3 2" xfId="9351" xr:uid="{A2721538-6609-4561-834A-127C1D127F93}"/>
    <cellStyle name="40% - Accent6 6 2 2 3 2 2" xfId="22984" xr:uid="{F932D9C2-FBDB-40F0-961F-B218A7CE334A}"/>
    <cellStyle name="40% - Accent6 6 2 2 3 2 2 2" xfId="32999" xr:uid="{1F68A929-A129-4B53-B7D6-991D95E72968}"/>
    <cellStyle name="40% - Accent6 6 2 2 3 2 3" xfId="28107" xr:uid="{4FF525A0-AD8B-444B-BAED-5F9AA37A19BF}"/>
    <cellStyle name="40% - Accent6 6 2 2 3 3" xfId="22983" xr:uid="{F7B5F23C-9B33-4E57-A673-8F0B77279422}"/>
    <cellStyle name="40% - Accent6 6 2 2 3 3 2" xfId="32998" xr:uid="{2A390E72-2824-41FC-9699-5834596EA945}"/>
    <cellStyle name="40% - Accent6 6 2 2 3 4" xfId="28106" xr:uid="{CBEBE52F-49CD-4802-8B71-1F1156FCEF64}"/>
    <cellStyle name="40% - Accent6 6 2 2 4" xfId="9352" xr:uid="{B7E2B589-0239-40B8-95AA-593D49688A9B}"/>
    <cellStyle name="40% - Accent6 6 2 2 4 2" xfId="22985" xr:uid="{B62DB341-82FA-4043-8FB6-1477CF69EC7D}"/>
    <cellStyle name="40% - Accent6 6 2 2 4 2 2" xfId="33000" xr:uid="{DB5F3571-77A4-4ED1-BD99-3EB20C0DDB46}"/>
    <cellStyle name="40% - Accent6 6 2 2 4 3" xfId="28108" xr:uid="{DE9CB5A3-61F8-4282-8F70-F6463D645CDE}"/>
    <cellStyle name="40% - Accent6 6 2 2 5" xfId="22978" xr:uid="{996E3A5B-EF86-490D-ABA5-A1D09367ABAF}"/>
    <cellStyle name="40% - Accent6 6 2 2 5 2" xfId="32993" xr:uid="{F060807D-A520-41F0-B42F-5E990E125A5C}"/>
    <cellStyle name="40% - Accent6 6 2 2 6" xfId="28101" xr:uid="{D6A1C433-FF62-495E-A471-6337E7AD537F}"/>
    <cellStyle name="40% - Accent6 6 2 3" xfId="9353" xr:uid="{E195BB35-C799-4A3D-9E8D-38062C504EF5}"/>
    <cellStyle name="40% - Accent6 6 2 3 2" xfId="9354" xr:uid="{5F4DE3C2-FDEA-4C7E-89EB-E7C6F0B61C8E}"/>
    <cellStyle name="40% - Accent6 6 2 3 2 2" xfId="9355" xr:uid="{62A5E0B9-972B-485A-8DDC-BFBC97733975}"/>
    <cellStyle name="40% - Accent6 6 2 3 2 2 2" xfId="22988" xr:uid="{FADF4A42-BBA7-4319-9ED4-C635079E6824}"/>
    <cellStyle name="40% - Accent6 6 2 3 2 2 2 2" xfId="33003" xr:uid="{8EB666DC-0577-403B-B5A9-9B81DA303851}"/>
    <cellStyle name="40% - Accent6 6 2 3 2 2 3" xfId="28111" xr:uid="{1DEE447E-FBCD-46AB-B4DE-8BCD5505F0B6}"/>
    <cellStyle name="40% - Accent6 6 2 3 2 3" xfId="22987" xr:uid="{D8818C5A-00FF-4B10-B560-86E4C86FDC20}"/>
    <cellStyle name="40% - Accent6 6 2 3 2 3 2" xfId="33002" xr:uid="{E7BA381A-C310-4A88-8375-2D1EC819A21C}"/>
    <cellStyle name="40% - Accent6 6 2 3 2 4" xfId="28110" xr:uid="{D79AC4B4-B3E1-47F5-8DAB-D485F02E275E}"/>
    <cellStyle name="40% - Accent6 6 2 3 3" xfId="9356" xr:uid="{231DB23D-26DC-4DE5-B8F5-34F25541293B}"/>
    <cellStyle name="40% - Accent6 6 2 3 3 2" xfId="22989" xr:uid="{F8889ED2-26CB-4BD9-8C45-A66CF80966FB}"/>
    <cellStyle name="40% - Accent6 6 2 3 3 2 2" xfId="33004" xr:uid="{6772462E-7BD3-4594-9808-8610A46D327A}"/>
    <cellStyle name="40% - Accent6 6 2 3 3 3" xfId="28112" xr:uid="{AD42B6E3-8CE5-488F-8B19-1C64C7EF7F73}"/>
    <cellStyle name="40% - Accent6 6 2 3 4" xfId="22986" xr:uid="{70EF5A89-DA1D-4211-A737-BA65B71CE187}"/>
    <cellStyle name="40% - Accent6 6 2 3 4 2" xfId="33001" xr:uid="{037DA308-64E8-4C84-AD23-433ABA5A484B}"/>
    <cellStyle name="40% - Accent6 6 2 3 5" xfId="28109" xr:uid="{81A191D9-8BF2-4547-8D69-88A094FED373}"/>
    <cellStyle name="40% - Accent6 6 2 4" xfId="9357" xr:uid="{21C5371D-3045-4D24-9E31-DBF9B1E3B993}"/>
    <cellStyle name="40% - Accent6 6 2 4 2" xfId="9358" xr:uid="{EDDA147E-D037-4D51-87B1-9E44917097CA}"/>
    <cellStyle name="40% - Accent6 6 2 4 2 2" xfId="22991" xr:uid="{7C07B785-87FD-4B9A-8EF5-B379CEE2D52E}"/>
    <cellStyle name="40% - Accent6 6 2 4 2 2 2" xfId="33006" xr:uid="{1923968D-93E1-4403-B755-4E5C14A87200}"/>
    <cellStyle name="40% - Accent6 6 2 4 2 3" xfId="28114" xr:uid="{EADD7039-6992-4612-87F8-5830F839FA51}"/>
    <cellStyle name="40% - Accent6 6 2 4 3" xfId="22990" xr:uid="{30C941AD-14F6-4E0B-83E0-B903AAAFDA4B}"/>
    <cellStyle name="40% - Accent6 6 2 4 3 2" xfId="33005" xr:uid="{BBC4DE77-8ECF-455A-BA12-D192BF2C72B4}"/>
    <cellStyle name="40% - Accent6 6 2 4 4" xfId="28113" xr:uid="{650388D4-C215-418A-8655-B1C1D46FDB22}"/>
    <cellStyle name="40% - Accent6 6 2 5" xfId="9359" xr:uid="{02718A23-7BFA-4254-A366-18BF4B0B01F9}"/>
    <cellStyle name="40% - Accent6 6 2 5 2" xfId="22992" xr:uid="{4D1B0961-3E04-4DEF-8831-D54C80ECBE8A}"/>
    <cellStyle name="40% - Accent6 6 2 5 2 2" xfId="33007" xr:uid="{DACCB2A5-BCAE-4982-893A-DD547CAAE24F}"/>
    <cellStyle name="40% - Accent6 6 2 5 3" xfId="28115" xr:uid="{EE8EEC67-C9DC-4705-A14F-7AC5E21D89A4}"/>
    <cellStyle name="40% - Accent6 6 2 6" xfId="9344" xr:uid="{4ED859F6-59EF-4537-8065-13C00C19C686}"/>
    <cellStyle name="40% - Accent6 6 2 6 2" xfId="22977" xr:uid="{03FF1C90-11FA-41D3-9588-9D9F1211E3C1}"/>
    <cellStyle name="40% - Accent6 6 2 6 2 2" xfId="32992" xr:uid="{A40EAC98-78D5-465E-8793-447ADDD5EBFA}"/>
    <cellStyle name="40% - Accent6 6 2 6 3" xfId="28100" xr:uid="{A953C3AC-57E5-4ECC-8F34-E55BC9546F99}"/>
    <cellStyle name="40% - Accent6 6 2 7" xfId="36856" xr:uid="{CB03FAB9-7375-4CC7-A73A-AED6B534EFF3}"/>
    <cellStyle name="40% - Accent6 6 3" xfId="9360" xr:uid="{C1F604A6-18B2-4BC4-A582-A534899DE33A}"/>
    <cellStyle name="40% - Accent6 6 3 2" xfId="9361" xr:uid="{AC3AD6FE-8B33-4A3D-BFC2-7B67AC5D0DF9}"/>
    <cellStyle name="40% - Accent6 6 3 2 2" xfId="9362" xr:uid="{6092C1D3-E52D-4134-9AE8-4C6884CECCA3}"/>
    <cellStyle name="40% - Accent6 6 3 2 2 2" xfId="9363" xr:uid="{82AE9F3D-A59D-4B38-9F07-69B5D7C23A56}"/>
    <cellStyle name="40% - Accent6 6 3 2 2 2 2" xfId="22996" xr:uid="{719CD178-9567-4343-B605-14DD95CD6BF7}"/>
    <cellStyle name="40% - Accent6 6 3 2 2 2 2 2" xfId="33011" xr:uid="{F5799461-FED0-40F3-A00F-05EC5F006E7F}"/>
    <cellStyle name="40% - Accent6 6 3 2 2 2 3" xfId="28119" xr:uid="{85395D53-7CAD-4138-9550-1F680EF96885}"/>
    <cellStyle name="40% - Accent6 6 3 2 2 3" xfId="22995" xr:uid="{5A4BE7D7-79AF-48AB-B635-5FEB9D6422F2}"/>
    <cellStyle name="40% - Accent6 6 3 2 2 3 2" xfId="33010" xr:uid="{CDC2489C-D0BE-4819-9D7C-C86BE6C32DB5}"/>
    <cellStyle name="40% - Accent6 6 3 2 2 4" xfId="28118" xr:uid="{3F4C933D-5A18-4635-95C8-82AE9DE8DD09}"/>
    <cellStyle name="40% - Accent6 6 3 2 3" xfId="9364" xr:uid="{8FF877BC-7C1E-4C84-99DF-C5A6FE83A622}"/>
    <cellStyle name="40% - Accent6 6 3 2 3 2" xfId="22997" xr:uid="{92FBF916-07D0-4807-BA25-3C7590533079}"/>
    <cellStyle name="40% - Accent6 6 3 2 3 2 2" xfId="33012" xr:uid="{38017E60-A392-4473-85AF-AFF9BAC5006E}"/>
    <cellStyle name="40% - Accent6 6 3 2 3 3" xfId="28120" xr:uid="{9C50F2D9-9BF6-42D1-9AEE-63AE76DA7E34}"/>
    <cellStyle name="40% - Accent6 6 3 2 4" xfId="22994" xr:uid="{338344EE-7901-4FDB-B2B6-711E3CA3A541}"/>
    <cellStyle name="40% - Accent6 6 3 2 4 2" xfId="33009" xr:uid="{5F5E2748-07DF-43FF-BE8C-492056972047}"/>
    <cellStyle name="40% - Accent6 6 3 2 5" xfId="28117" xr:uid="{16652164-8CCD-420D-8FDB-9C2765C60264}"/>
    <cellStyle name="40% - Accent6 6 3 2 6" xfId="38388" xr:uid="{F35C6BCD-BCFE-4DC6-AEFD-752CD3FFE913}"/>
    <cellStyle name="40% - Accent6 6 3 3" xfId="9365" xr:uid="{9D1F441B-E1AF-4F08-82E8-5AB2ED7F1E9C}"/>
    <cellStyle name="40% - Accent6 6 3 3 2" xfId="9366" xr:uid="{E2E36757-3827-487A-84CA-3D89AC09CCBE}"/>
    <cellStyle name="40% - Accent6 6 3 3 2 2" xfId="22999" xr:uid="{2540B246-C16C-433B-8BCA-4EA06BCD32F2}"/>
    <cellStyle name="40% - Accent6 6 3 3 2 2 2" xfId="33014" xr:uid="{2AA49442-89E8-4E70-AEB1-89BABF4BFF99}"/>
    <cellStyle name="40% - Accent6 6 3 3 2 3" xfId="28122" xr:uid="{63975C7A-1ABC-4768-A9CA-5F8899B57F7E}"/>
    <cellStyle name="40% - Accent6 6 3 3 3" xfId="22998" xr:uid="{9BACDAF3-B785-4CD2-9482-BE9CDEB95088}"/>
    <cellStyle name="40% - Accent6 6 3 3 3 2" xfId="33013" xr:uid="{FE57133F-4ACC-4021-AB2B-07F011941930}"/>
    <cellStyle name="40% - Accent6 6 3 3 4" xfId="28121" xr:uid="{801D5AA7-A564-46C4-A416-51E533888BE2}"/>
    <cellStyle name="40% - Accent6 6 3 3 5" xfId="39048" xr:uid="{835E23A0-6F08-405E-BF62-110CF57BC129}"/>
    <cellStyle name="40% - Accent6 6 3 4" xfId="9367" xr:uid="{98A4C15A-F109-4629-9BF2-3C30F85C7885}"/>
    <cellStyle name="40% - Accent6 6 3 4 2" xfId="23000" xr:uid="{531E95CE-9266-402F-88D4-6BB05E9936BA}"/>
    <cellStyle name="40% - Accent6 6 3 4 2 2" xfId="33015" xr:uid="{B29A246E-EFF6-4E6C-97B7-D72FD6C22E4C}"/>
    <cellStyle name="40% - Accent6 6 3 4 3" xfId="28123" xr:uid="{24F133AB-BE4C-4967-88AB-B576095F12D4}"/>
    <cellStyle name="40% - Accent6 6 3 5" xfId="22993" xr:uid="{532B476F-FC62-4C27-A27E-33D32A664004}"/>
    <cellStyle name="40% - Accent6 6 3 5 2" xfId="33008" xr:uid="{70585811-35B4-41BD-9C25-6B3D8F4B3398}"/>
    <cellStyle name="40% - Accent6 6 3 6" xfId="28116" xr:uid="{E75B99ED-A4C8-45BF-B5F7-573F0E497E4B}"/>
    <cellStyle name="40% - Accent6 6 3 7" xfId="37748" xr:uid="{CAC444CF-3590-49A5-A927-F74E5F5ABD8E}"/>
    <cellStyle name="40% - Accent6 6 4" xfId="9368" xr:uid="{C5951536-9D9C-4019-AE06-F0D639DA91BA}"/>
    <cellStyle name="40% - Accent6 6 4 2" xfId="9369" xr:uid="{6487F9DA-37C1-4D8E-AD31-3866BACFDDB7}"/>
    <cellStyle name="40% - Accent6 6 4 2 2" xfId="23002" xr:uid="{CB9961B7-FA26-4A44-A8C9-9D0B9303B6C1}"/>
    <cellStyle name="40% - Accent6 6 4 2 2 2" xfId="33017" xr:uid="{D1A469E4-929E-46CF-840B-301333910EB5}"/>
    <cellStyle name="40% - Accent6 6 4 2 3" xfId="28125" xr:uid="{ED32D379-98A7-42AE-AC26-651040F13E15}"/>
    <cellStyle name="40% - Accent6 6 4 3" xfId="23001" xr:uid="{9E0D189C-2892-476A-B4D2-7DBBD9AC13F2}"/>
    <cellStyle name="40% - Accent6 6 4 3 2" xfId="33016" xr:uid="{06B9AEBF-A55E-453F-8977-CCFD4C2D9171}"/>
    <cellStyle name="40% - Accent6 6 4 4" xfId="28124" xr:uid="{FA37C455-0415-4C82-9FF9-9729471B3F9C}"/>
    <cellStyle name="40% - Accent6 6 4 5" xfId="38095" xr:uid="{695C76D5-A59D-4BBA-8189-D8128DC73FA4}"/>
    <cellStyle name="40% - Accent6 6 5" xfId="9370" xr:uid="{AAEDD3F1-5295-4A84-AB71-1EC85096EF3B}"/>
    <cellStyle name="40% - Accent6 6 5 2" xfId="38750" xr:uid="{4E84F6E9-800C-4BBC-95CB-465F173A6178}"/>
    <cellStyle name="40% - Accent6 6 6" xfId="9343" xr:uid="{A495C695-E706-4E4E-A7EB-41ACB77B5852}"/>
    <cellStyle name="40% - Accent6 6 7" xfId="36387" xr:uid="{BC3E6C7B-5052-4657-9786-7548F97AEC57}"/>
    <cellStyle name="40% - Accent6 7" xfId="2146" xr:uid="{6F4E97E8-4508-4F0D-9477-0051A44AA735}"/>
    <cellStyle name="40% - Accent6 7 2" xfId="2147" xr:uid="{D22529D9-5C7D-4D01-88B2-FF108ECFF7DA}"/>
    <cellStyle name="40% - Accent6 7 2 2" xfId="9372" xr:uid="{C52EFFA2-7420-412D-9847-7BE7F8187C61}"/>
    <cellStyle name="40% - Accent6 7 2 2 2" xfId="9373" xr:uid="{028804F4-0DBA-4AE3-AC13-DC5154F35A8B}"/>
    <cellStyle name="40% - Accent6 7 2 2 2 2" xfId="9374" xr:uid="{514F5F14-F015-4460-8CA0-61F88E525ED5}"/>
    <cellStyle name="40% - Accent6 7 2 2 2 2 2" xfId="9375" xr:uid="{DB1155D6-0BA2-439E-A85A-0356A025D313}"/>
    <cellStyle name="40% - Accent6 7 2 2 2 2 2 2" xfId="23007" xr:uid="{41FCEBAE-BEA2-47D6-AB91-AC5C6A0A418F}"/>
    <cellStyle name="40% - Accent6 7 2 2 2 2 2 2 2" xfId="33022" xr:uid="{90EBAD6F-E870-4BD6-A3AD-54086EDCD586}"/>
    <cellStyle name="40% - Accent6 7 2 2 2 2 2 3" xfId="28130" xr:uid="{E68AE28F-6CB9-4411-B91A-4C3E6FBAFAF8}"/>
    <cellStyle name="40% - Accent6 7 2 2 2 2 3" xfId="23006" xr:uid="{BA2FC647-99AB-4C9F-B1C6-B0E115D4BDC4}"/>
    <cellStyle name="40% - Accent6 7 2 2 2 2 3 2" xfId="33021" xr:uid="{3467A502-A2D1-4966-B2D5-0F58905072FF}"/>
    <cellStyle name="40% - Accent6 7 2 2 2 2 4" xfId="28129" xr:uid="{E0863BA9-8407-4BE0-B308-6A27C7DD3C81}"/>
    <cellStyle name="40% - Accent6 7 2 2 2 3" xfId="9376" xr:uid="{1F759FA2-6567-4F97-9F18-BACEED064B2B}"/>
    <cellStyle name="40% - Accent6 7 2 2 2 3 2" xfId="23008" xr:uid="{EBD5DE7F-380E-4391-A0C4-444F2F00D465}"/>
    <cellStyle name="40% - Accent6 7 2 2 2 3 2 2" xfId="33023" xr:uid="{579CDF33-44F3-409A-9384-15E95D64DF87}"/>
    <cellStyle name="40% - Accent6 7 2 2 2 3 3" xfId="28131" xr:uid="{98C379AC-6070-419C-9757-EDD679C2CF58}"/>
    <cellStyle name="40% - Accent6 7 2 2 2 4" xfId="23005" xr:uid="{53803A53-949A-4C92-AC57-5AEABB80D5CB}"/>
    <cellStyle name="40% - Accent6 7 2 2 2 4 2" xfId="33020" xr:uid="{5F7E2CC7-5F2F-4180-84B0-12854CEC95A7}"/>
    <cellStyle name="40% - Accent6 7 2 2 2 5" xfId="28128" xr:uid="{21A15959-40D1-4592-9AD9-2A84D54D7BFC}"/>
    <cellStyle name="40% - Accent6 7 2 2 3" xfId="9377" xr:uid="{E067320A-CC47-43E5-91C5-C68C05207F70}"/>
    <cellStyle name="40% - Accent6 7 2 2 3 2" xfId="9378" xr:uid="{40D9EC38-9CD6-47FC-B404-7043EF9F9C31}"/>
    <cellStyle name="40% - Accent6 7 2 2 3 2 2" xfId="23010" xr:uid="{0C7E8B85-9876-487B-A3F0-990426E87789}"/>
    <cellStyle name="40% - Accent6 7 2 2 3 2 2 2" xfId="33025" xr:uid="{C5AE63C9-B015-451B-9C59-9A6EC2BD555F}"/>
    <cellStyle name="40% - Accent6 7 2 2 3 2 3" xfId="28133" xr:uid="{5E7B8DC7-EEE5-47FB-A382-6D045B47E928}"/>
    <cellStyle name="40% - Accent6 7 2 2 3 3" xfId="23009" xr:uid="{B3BDACB7-50E4-4CF9-B212-6FD4271D3972}"/>
    <cellStyle name="40% - Accent6 7 2 2 3 3 2" xfId="33024" xr:uid="{3C46E090-FBCE-47E1-8B84-0681D2326996}"/>
    <cellStyle name="40% - Accent6 7 2 2 3 4" xfId="28132" xr:uid="{55BC38DF-EF75-45C2-A0C1-EBE706873AD1}"/>
    <cellStyle name="40% - Accent6 7 2 2 4" xfId="9379" xr:uid="{D8DA6893-315B-4BA5-ADD0-8F5918F92CEE}"/>
    <cellStyle name="40% - Accent6 7 2 2 4 2" xfId="23011" xr:uid="{6E4C771B-0CEE-42FA-993F-29EA5D8B3915}"/>
    <cellStyle name="40% - Accent6 7 2 2 4 2 2" xfId="33026" xr:uid="{689E4D46-75ED-4499-B86C-1B27B28F5AA5}"/>
    <cellStyle name="40% - Accent6 7 2 2 4 3" xfId="28134" xr:uid="{90F6B52D-EA57-4EB8-BE79-4A49F896780A}"/>
    <cellStyle name="40% - Accent6 7 2 2 5" xfId="23004" xr:uid="{6B6A07D3-CC6E-464C-91B9-44171522539B}"/>
    <cellStyle name="40% - Accent6 7 2 2 5 2" xfId="33019" xr:uid="{7B4D4661-EAAC-4E78-8F55-B2F8CAB60BCB}"/>
    <cellStyle name="40% - Accent6 7 2 2 6" xfId="28127" xr:uid="{999F55C3-D464-4F8A-B0F5-A3D31C046497}"/>
    <cellStyle name="40% - Accent6 7 2 3" xfId="9380" xr:uid="{D3287311-74BD-4EE4-963C-D4383C99D64A}"/>
    <cellStyle name="40% - Accent6 7 2 3 2" xfId="9381" xr:uid="{73C32327-1E40-4433-AE71-34828ABABD98}"/>
    <cellStyle name="40% - Accent6 7 2 3 2 2" xfId="9382" xr:uid="{3A43C945-CD59-40DA-956E-F8EA79D0B08D}"/>
    <cellStyle name="40% - Accent6 7 2 3 2 2 2" xfId="23014" xr:uid="{47A2E0F5-F3E3-4677-BB1F-4DAE6A71D586}"/>
    <cellStyle name="40% - Accent6 7 2 3 2 2 2 2" xfId="33029" xr:uid="{B0D48570-0C77-46BD-AD8F-5225C125AD89}"/>
    <cellStyle name="40% - Accent6 7 2 3 2 2 3" xfId="28137" xr:uid="{A5F122C4-1AEC-4EDC-B498-C9ECCA1EB83C}"/>
    <cellStyle name="40% - Accent6 7 2 3 2 3" xfId="23013" xr:uid="{0E88D021-AE8B-4A1A-8D9D-EA6D0E7C4880}"/>
    <cellStyle name="40% - Accent6 7 2 3 2 3 2" xfId="33028" xr:uid="{9A83C2EC-29F8-47F2-A51A-64D4B5099368}"/>
    <cellStyle name="40% - Accent6 7 2 3 2 4" xfId="28136" xr:uid="{62E1B6FB-C0CC-4519-8B4C-3335224124E1}"/>
    <cellStyle name="40% - Accent6 7 2 3 3" xfId="9383" xr:uid="{18A62C3C-9486-4D71-8B84-9F30781E6604}"/>
    <cellStyle name="40% - Accent6 7 2 3 3 2" xfId="23015" xr:uid="{C4D5AFB8-124C-4DB8-AD13-0160E487AAC7}"/>
    <cellStyle name="40% - Accent6 7 2 3 3 2 2" xfId="33030" xr:uid="{66DC9C85-95FC-403D-B8A8-110B6BA7E02E}"/>
    <cellStyle name="40% - Accent6 7 2 3 3 3" xfId="28138" xr:uid="{BF3D6AF3-30A4-4C86-AEFF-A320E69A0961}"/>
    <cellStyle name="40% - Accent6 7 2 3 4" xfId="23012" xr:uid="{6237E60B-BC98-468E-8ECD-ED6307C12AF0}"/>
    <cellStyle name="40% - Accent6 7 2 3 4 2" xfId="33027" xr:uid="{1E170606-D7FB-480A-BD5C-C54EF1EDF731}"/>
    <cellStyle name="40% - Accent6 7 2 3 5" xfId="28135" xr:uid="{4AE802AF-F0F3-4DE5-BCAF-001C44E2F83B}"/>
    <cellStyle name="40% - Accent6 7 2 4" xfId="9384" xr:uid="{BA45F458-B331-4B9B-9951-C02F600B74C5}"/>
    <cellStyle name="40% - Accent6 7 2 4 2" xfId="9385" xr:uid="{49A7951A-EB0D-4B59-9016-2C7DCC13A6B8}"/>
    <cellStyle name="40% - Accent6 7 2 4 2 2" xfId="23017" xr:uid="{A0946188-F2A2-449F-989C-CA56D3192B1D}"/>
    <cellStyle name="40% - Accent6 7 2 4 2 2 2" xfId="33032" xr:uid="{5F549297-58C8-4784-8ACE-95D38B767DAD}"/>
    <cellStyle name="40% - Accent6 7 2 4 2 3" xfId="28140" xr:uid="{881621FB-E799-48A1-BA6F-090A7C87E9EE}"/>
    <cellStyle name="40% - Accent6 7 2 4 3" xfId="23016" xr:uid="{7A3D6B4D-3A2A-4579-A647-36E9388978D2}"/>
    <cellStyle name="40% - Accent6 7 2 4 3 2" xfId="33031" xr:uid="{0CC6F396-8E45-4F15-B85A-29E3880E472B}"/>
    <cellStyle name="40% - Accent6 7 2 4 4" xfId="28139" xr:uid="{1DA6FF94-04AA-48E4-9776-59D2F695BEAB}"/>
    <cellStyle name="40% - Accent6 7 2 5" xfId="9386" xr:uid="{4F98FBF5-5586-4DE6-8629-5A5F287905DF}"/>
    <cellStyle name="40% - Accent6 7 2 5 2" xfId="23018" xr:uid="{9F9B3B46-40FD-4C47-AE52-4B9B7DBB6214}"/>
    <cellStyle name="40% - Accent6 7 2 5 2 2" xfId="33033" xr:uid="{538FDF46-BAA2-4758-87AE-6960C31C9426}"/>
    <cellStyle name="40% - Accent6 7 2 5 3" xfId="28141" xr:uid="{28C747F4-CE1E-4F80-B253-D7AB8D1669EC}"/>
    <cellStyle name="40% - Accent6 7 2 6" xfId="9371" xr:uid="{4BBD921E-A860-496D-9D9D-E53F8B1C0877}"/>
    <cellStyle name="40% - Accent6 7 2 6 2" xfId="23003" xr:uid="{1AC29E8C-6F11-4D5B-AA82-274C127D18A0}"/>
    <cellStyle name="40% - Accent6 7 2 6 2 2" xfId="33018" xr:uid="{89E53C17-31BE-4E49-BDB7-070BF117DC02}"/>
    <cellStyle name="40% - Accent6 7 2 6 3" xfId="28126" xr:uid="{5C5AA34A-CFEA-4F6B-AF75-A659784018A9}"/>
    <cellStyle name="40% - Accent6 7 2 7" xfId="36857" xr:uid="{6B935623-0F3D-4ED3-BD24-488D4A058525}"/>
    <cellStyle name="40% - Accent6 7 3" xfId="6098" xr:uid="{DB762980-480E-4106-8708-0E14FFEE3949}"/>
    <cellStyle name="40% - Accent6 7 3 2" xfId="9388" xr:uid="{2A3EB5B6-75B6-4067-9376-281CA529078E}"/>
    <cellStyle name="40% - Accent6 7 3 2 2" xfId="9389" xr:uid="{79732DC7-3100-4965-866D-6ED2EA99F147}"/>
    <cellStyle name="40% - Accent6 7 3 2 2 2" xfId="9390" xr:uid="{93DC622D-9BBE-4CDB-9D34-E071C12B348F}"/>
    <cellStyle name="40% - Accent6 7 3 2 2 2 2" xfId="23022" xr:uid="{82E8E4F7-9FFE-46D8-AF44-5E8767EE7B7A}"/>
    <cellStyle name="40% - Accent6 7 3 2 2 2 2 2" xfId="33037" xr:uid="{E5207ECA-8415-43F1-9F9E-58B28094868E}"/>
    <cellStyle name="40% - Accent6 7 3 2 2 2 3" xfId="28145" xr:uid="{71818DB8-640A-4D5F-B3F4-71ACD926830B}"/>
    <cellStyle name="40% - Accent6 7 3 2 2 3" xfId="23021" xr:uid="{8A39833F-ACED-4254-94BA-E3D5E4B75A54}"/>
    <cellStyle name="40% - Accent6 7 3 2 2 3 2" xfId="33036" xr:uid="{A26A75D3-08C4-4828-B9D6-7CAF2D2AA80E}"/>
    <cellStyle name="40% - Accent6 7 3 2 2 4" xfId="28144" xr:uid="{0E8F5646-E803-4CBE-8D17-1E814DD13222}"/>
    <cellStyle name="40% - Accent6 7 3 2 3" xfId="9391" xr:uid="{97EBF816-F4AC-4420-9CE1-89039B032A01}"/>
    <cellStyle name="40% - Accent6 7 3 2 3 2" xfId="23023" xr:uid="{F51454E1-B691-4B04-A954-57F1CD098766}"/>
    <cellStyle name="40% - Accent6 7 3 2 3 2 2" xfId="33038" xr:uid="{F8F2ED96-3500-43D8-9E49-117751A484D9}"/>
    <cellStyle name="40% - Accent6 7 3 2 3 3" xfId="28146" xr:uid="{25ECB812-4134-43A4-BDA8-6A17F60500BC}"/>
    <cellStyle name="40% - Accent6 7 3 2 4" xfId="23020" xr:uid="{641779E7-13EB-4334-9FB6-98970D11D0CD}"/>
    <cellStyle name="40% - Accent6 7 3 2 4 2" xfId="33035" xr:uid="{6881572F-206D-4708-9A30-887E52A21FE8}"/>
    <cellStyle name="40% - Accent6 7 3 2 5" xfId="28143" xr:uid="{6F1ACC82-CB83-43A0-BC6B-0891CEF1F1DA}"/>
    <cellStyle name="40% - Accent6 7 3 2 6" xfId="38403" xr:uid="{6ADED553-70F7-4293-9AEE-6CBA083B339B}"/>
    <cellStyle name="40% - Accent6 7 3 3" xfId="9392" xr:uid="{E5613F31-5B90-4685-8392-F16C2859C5BC}"/>
    <cellStyle name="40% - Accent6 7 3 3 2" xfId="9393" xr:uid="{5FE74C78-9768-4F91-9E27-D9B65F63DCCB}"/>
    <cellStyle name="40% - Accent6 7 3 3 2 2" xfId="23025" xr:uid="{31325A5E-F8D6-4B3B-944B-3869EBBD174E}"/>
    <cellStyle name="40% - Accent6 7 3 3 2 2 2" xfId="33040" xr:uid="{CBBF9527-AA11-4275-96DF-C8E3BF9BC84E}"/>
    <cellStyle name="40% - Accent6 7 3 3 2 3" xfId="28148" xr:uid="{D9ABE995-6438-4190-902F-56C731CB40AF}"/>
    <cellStyle name="40% - Accent6 7 3 3 3" xfId="23024" xr:uid="{DDD83EE5-F81F-434E-A400-D6CA2938F3B0}"/>
    <cellStyle name="40% - Accent6 7 3 3 3 2" xfId="33039" xr:uid="{7BC0EF39-9C80-4CF6-B389-93A1A958E6B8}"/>
    <cellStyle name="40% - Accent6 7 3 3 4" xfId="28147" xr:uid="{1E323883-1ADC-4290-B809-516C5C6023E0}"/>
    <cellStyle name="40% - Accent6 7 3 3 5" xfId="39063" xr:uid="{1825C9FA-0D30-4B69-BE2D-B74EDA9417EC}"/>
    <cellStyle name="40% - Accent6 7 3 4" xfId="9394" xr:uid="{F7AD4142-1C5F-45FC-9DD7-1EF4447E6262}"/>
    <cellStyle name="40% - Accent6 7 3 4 2" xfId="23026" xr:uid="{653AF438-82D4-4297-8370-F82A8C32E2D4}"/>
    <cellStyle name="40% - Accent6 7 3 4 2 2" xfId="33041" xr:uid="{A86A7EFA-CAE0-4137-BC03-FA261A723573}"/>
    <cellStyle name="40% - Accent6 7 3 4 3" xfId="28149" xr:uid="{24465AE7-6A71-4228-B947-DD66F56CDB1B}"/>
    <cellStyle name="40% - Accent6 7 3 5" xfId="9387" xr:uid="{B0FE96F3-6281-45C9-A5FD-A89DB5934044}"/>
    <cellStyle name="40% - Accent6 7 3 5 2" xfId="23019" xr:uid="{49A70140-6926-4F76-9ECF-A211C81E53B9}"/>
    <cellStyle name="40% - Accent6 7 3 5 2 2" xfId="33034" xr:uid="{4ABE7E82-D4AF-4F53-8E1C-EA35DF97C3BF}"/>
    <cellStyle name="40% - Accent6 7 3 5 3" xfId="28142" xr:uid="{17608588-068B-4F2F-9F78-D1136DC5503E}"/>
    <cellStyle name="40% - Accent6 7 3 6" xfId="37763" xr:uid="{FE53DF2A-6368-4B5D-BBC6-79F78F5F6C67}"/>
    <cellStyle name="40% - Accent6 7 4" xfId="9395" xr:uid="{520ABF49-1D93-4174-ABB5-7FDE4C42713F}"/>
    <cellStyle name="40% - Accent6 7 4 2" xfId="9396" xr:uid="{4DF1786D-9FFD-47C5-A92B-20F09170DA2C}"/>
    <cellStyle name="40% - Accent6 7 4 2 2" xfId="23028" xr:uid="{5DB134CF-3430-4FE4-9DCE-EE0212BC5492}"/>
    <cellStyle name="40% - Accent6 7 4 2 2 2" xfId="33043" xr:uid="{D8557028-3EA7-482D-81F4-A146C0E19339}"/>
    <cellStyle name="40% - Accent6 7 4 2 3" xfId="28151" xr:uid="{B7FDE212-791E-4C74-BA7F-AE3CC1D5AD21}"/>
    <cellStyle name="40% - Accent6 7 4 3" xfId="23027" xr:uid="{E9238468-A2E5-43DE-B885-F7558F428AB1}"/>
    <cellStyle name="40% - Accent6 7 4 3 2" xfId="33042" xr:uid="{F90AC91A-EC1D-4B95-B46A-58F470DA5937}"/>
    <cellStyle name="40% - Accent6 7 4 4" xfId="28150" xr:uid="{D019834E-9C6A-4D79-BA72-7C33C3F9B1B7}"/>
    <cellStyle name="40% - Accent6 7 4 5" xfId="38110" xr:uid="{372CB251-5441-48B1-AE4C-4FCF317C5827}"/>
    <cellStyle name="40% - Accent6 7 5" xfId="9397" xr:uid="{5C9D673E-D415-43A5-94CF-290821D53F75}"/>
    <cellStyle name="40% - Accent6 7 5 2" xfId="38765" xr:uid="{09CEEE97-5DD0-4278-B1E4-A804D01FFD33}"/>
    <cellStyle name="40% - Accent6 7 6" xfId="36401" xr:uid="{AADB53E0-3DD6-4A25-83D8-0820F30A0A38}"/>
    <cellStyle name="40% - Accent6 8" xfId="2148" xr:uid="{DE400823-7BF9-4446-A9C5-D0D11967CE49}"/>
    <cellStyle name="40% - Accent6 8 2" xfId="2149" xr:uid="{6F70F567-FD6A-4867-AA5F-98321767F4BE}"/>
    <cellStyle name="40% - Accent6 8 2 2" xfId="36858" xr:uid="{E639B19A-3BBC-41F5-8B91-2E3B81745B7E}"/>
    <cellStyle name="40% - Accent6 8 3" xfId="6099" xr:uid="{C15A0007-1D1F-48AF-AC1F-43A3562E21EC}"/>
    <cellStyle name="40% - Accent6 8 3 2" xfId="38417" xr:uid="{A21153E3-7A12-4153-A50F-1739609450A4}"/>
    <cellStyle name="40% - Accent6 8 3 3" xfId="39077" xr:uid="{BECA2F71-3EEE-4F13-8D22-3EB0FBFAB035}"/>
    <cellStyle name="40% - Accent6 8 3 4" xfId="37777" xr:uid="{D47F4905-D90A-4966-B6D7-D559E6116412}"/>
    <cellStyle name="40% - Accent6 8 4" xfId="9398" xr:uid="{A8805324-887D-4CBF-B3E9-8A5BD5CF8D85}"/>
    <cellStyle name="40% - Accent6 8 4 2" xfId="38124" xr:uid="{EF16A325-DE5C-4FE1-99A4-23DA54370075}"/>
    <cellStyle name="40% - Accent6 8 5" xfId="38779" xr:uid="{C38123D2-945D-49F3-9587-86E1E3B78207}"/>
    <cellStyle name="40% - Accent6 8 6" xfId="36415" xr:uid="{438155D1-A40F-4C87-B759-01B1D736C5E5}"/>
    <cellStyle name="40% - Accent6 9" xfId="2150" xr:uid="{6F5522A5-C002-405A-810B-A5BE75C95322}"/>
    <cellStyle name="40% - Accent6 9 2" xfId="2151" xr:uid="{23D9E3C2-3512-44F9-B3B4-F61EA770FDA6}"/>
    <cellStyle name="40% - Accent6 9 2 2" xfId="36859" xr:uid="{4E602B2C-16B2-4159-B9CB-E8175D72E90A}"/>
    <cellStyle name="40% - Accent6 9 3" xfId="9399" xr:uid="{3B144F80-7B45-45AC-B44A-82488445FD66}"/>
    <cellStyle name="40% - Accent6 9 3 2" xfId="38432" xr:uid="{C766715F-DB8D-4041-A301-BD298D5B5265}"/>
    <cellStyle name="40% - Accent6 9 3 3" xfId="39091" xr:uid="{0471E29E-E6D0-41D8-92AC-CFE3CE60A056}"/>
    <cellStyle name="40% - Accent6 9 3 4" xfId="37791" xr:uid="{37E7EFEA-3AD5-4159-98B1-BC4DF26C19DF}"/>
    <cellStyle name="40% - Accent6 9 4" xfId="38137" xr:uid="{382334FC-4980-4176-9C04-8350D15AEFBD}"/>
    <cellStyle name="40% - Accent6 9 5" xfId="38794" xr:uid="{812948F4-F2CE-40C9-AECD-B0F467CCA0CE}"/>
    <cellStyle name="40% - Accent6 9 6" xfId="36428" xr:uid="{5085E1CB-2DD3-4E11-87CF-E4A37EF6E3A9}"/>
    <cellStyle name="40% - アクセント 1" xfId="6100" xr:uid="{E51C90DB-7FD6-4F28-A174-41DFEC163F2D}"/>
    <cellStyle name="40% - アクセント 2" xfId="6101" xr:uid="{D585B916-4124-4A1C-905F-228A2115591A}"/>
    <cellStyle name="40% - アクセント 3" xfId="6102" xr:uid="{1950B3C8-E996-46D5-AB45-14E17484CC40}"/>
    <cellStyle name="40% - アクセント 4" xfId="6103" xr:uid="{DE896DF3-196F-4739-804D-0FC4E11DDFFF}"/>
    <cellStyle name="40% - アクセント 5" xfId="6104" xr:uid="{257C861E-594E-4985-9289-2517F825B950}"/>
    <cellStyle name="40% - アクセント 6" xfId="6105" xr:uid="{6602FF60-9930-4D17-9B8F-CC7DE03ED7E6}"/>
    <cellStyle name="40% - ส่วนที่ถูกเน้น1 2" xfId="464" xr:uid="{9AA99BA5-C761-4331-8C89-CBB1E2F1A1A8}"/>
    <cellStyle name="40% - ส่วนที่ถูกเน้น1 2 2" xfId="2153" xr:uid="{9F436BF2-6BC6-48BF-B200-5F16A0A0E1E5}"/>
    <cellStyle name="40% - ส่วนที่ถูกเน้น1 2 2 2" xfId="6107" xr:uid="{93376312-B8FA-4DC0-A06F-BB3A8A5E54AA}"/>
    <cellStyle name="40% - ส่วนที่ถูกเน้น1 2 2 2 2" xfId="9402" xr:uid="{704730D3-567C-4391-930E-899333B22209}"/>
    <cellStyle name="40% - ส่วนที่ถูกเน้น1 2 2 3" xfId="9401" xr:uid="{E66D5182-7823-4ABB-937E-6688E04919E5}"/>
    <cellStyle name="40% - ส่วนที่ถูกเน้น1 2 3" xfId="2154" xr:uid="{1A846D9C-9108-4DBD-AC95-B45AC4068E5E}"/>
    <cellStyle name="40% - ส่วนที่ถูกเน้น1 2 3 2" xfId="9404" xr:uid="{439C5507-1B4D-4421-9D3B-8467FD189462}"/>
    <cellStyle name="40% - ส่วนที่ถูกเน้น1 2 3 3" xfId="9405" xr:uid="{4A5FD32C-6CE2-42FA-A63B-ECA37244D1A8}"/>
    <cellStyle name="40% - ส่วนที่ถูกเน้น1 2 3 4" xfId="9403" xr:uid="{4E64661B-99B4-4DEF-A9D8-6283918B386A}"/>
    <cellStyle name="40% - ส่วนที่ถูกเน้น1 2 4" xfId="2152" xr:uid="{19E63D50-6E46-4E3D-8C21-514B0A77B5C0}"/>
    <cellStyle name="40% - ส่วนที่ถูกเน้น1 2 4 2" xfId="9407" xr:uid="{E612590B-AB13-4E26-9975-43656D7DBB15}"/>
    <cellStyle name="40% - ส่วนที่ถูกเน้น1 2 4 3" xfId="9406" xr:uid="{D867638B-3E4C-416E-9803-79AD249FD0B8}"/>
    <cellStyle name="40% - ส่วนที่ถูกเน้น1 2 5" xfId="9408" xr:uid="{AE471535-D306-4036-A07D-F920A82FAA99}"/>
    <cellStyle name="40% - ส่วนที่ถูกเน้น1 2 6" xfId="9400" xr:uid="{AE34856D-CCC0-40C5-9921-BAFAB7198FDE}"/>
    <cellStyle name="40% - ส่วนที่ถูกเน้น1 2_Sheet6" xfId="9409" xr:uid="{5EC6B2A4-389D-461A-BFE6-7237D9C4C519}"/>
    <cellStyle name="40% - ส่วนที่ถูกเน้น1 3" xfId="465" xr:uid="{732E0010-85F1-4A73-9AFB-1DBEB9BD8C81}"/>
    <cellStyle name="40% - ส่วนที่ถูกเน้น1 3 2" xfId="2156" xr:uid="{5397D0E6-053F-4F77-822B-671865B675DC}"/>
    <cellStyle name="40% - ส่วนที่ถูกเน้น1 3 2 2" xfId="6109" xr:uid="{1D5D144E-36AE-457F-9748-3732C48B89C2}"/>
    <cellStyle name="40% - ส่วนที่ถูกเน้น1 3 2 2 2" xfId="9412" xr:uid="{5D952325-8315-4B89-9460-6492C1D26D98}"/>
    <cellStyle name="40% - ส่วนที่ถูกเน้น1 3 2 3" xfId="9411" xr:uid="{E734FDA7-CB0D-4FF6-9DAD-625FF1999FB8}"/>
    <cellStyle name="40% - ส่วนที่ถูกเน้น1 3 3" xfId="2157" xr:uid="{FC45518A-F295-4C83-A390-FAE1BB3A5319}"/>
    <cellStyle name="40% - ส่วนที่ถูกเน้น1 3 3 2" xfId="9414" xr:uid="{959C4D09-0247-4781-AAE2-5D2ED29BA7A6}"/>
    <cellStyle name="40% - ส่วนที่ถูกเน้น1 3 3 3" xfId="9415" xr:uid="{FFF7376F-A1CB-499B-BA7B-DDF2D329C3A9}"/>
    <cellStyle name="40% - ส่วนที่ถูกเน้น1 3 3 4" xfId="9413" xr:uid="{4FDF4D66-4ABD-403D-8EEF-4DF9185EDB86}"/>
    <cellStyle name="40% - ส่วนที่ถูกเน้น1 3 4" xfId="2155" xr:uid="{083C8DC2-F753-4743-A71D-7B49EFA5E74B}"/>
    <cellStyle name="40% - ส่วนที่ถูกเน้น1 3 5" xfId="9410" xr:uid="{983E832A-5EB2-42ED-B371-A10DF3D61E78}"/>
    <cellStyle name="40% - ส่วนที่ถูกเน้น1 3_Sheet6" xfId="9416" xr:uid="{60460AAF-865C-4833-A1A3-D0D2DD131D01}"/>
    <cellStyle name="40% - ส่วนที่ถูกเน้น1 4" xfId="466" xr:uid="{3DC61D06-B65B-4DF2-9B41-6F5AD816A2ED}"/>
    <cellStyle name="40% - ส่วนที่ถูกเน้น1 4 2" xfId="2159" xr:uid="{D925FDA0-B1DD-46BB-8D46-D19CD216BC66}"/>
    <cellStyle name="40% - ส่วนที่ถูกเน้น1 4 2 2" xfId="6111" xr:uid="{6165DCCA-0BD4-4703-A5E9-2A125711B2B4}"/>
    <cellStyle name="40% - ส่วนที่ถูกเน้น1 4 2 3" xfId="9418" xr:uid="{664794AA-782C-4F9B-9691-837F9A51E4F0}"/>
    <cellStyle name="40% - ส่วนที่ถูกเน้น1 4 3" xfId="2160" xr:uid="{2CA915FC-6184-4A7D-BD07-F8BD028A8F52}"/>
    <cellStyle name="40% - ส่วนที่ถูกเน้น1 4 4" xfId="2158" xr:uid="{198ADF4E-5181-4DF4-951D-CC39EADB3B01}"/>
    <cellStyle name="40% - ส่วนที่ถูกเน้น1 4 5" xfId="9417" xr:uid="{656128A4-8473-41E6-9DFE-99CFC359ECF5}"/>
    <cellStyle name="40% - ส่วนที่ถูกเน้น1 5" xfId="467" xr:uid="{5E1EE2B0-34B1-48F6-ACE8-45E0E689C33C}"/>
    <cellStyle name="40% - ส่วนที่ถูกเน้น1 5 2" xfId="2162" xr:uid="{E0F5C9EB-0E83-45A7-A211-FB52C8F7093D}"/>
    <cellStyle name="40% - ส่วนที่ถูกเน้น1 5 2 2" xfId="6113" xr:uid="{73FB4B27-AD56-4EA8-9305-58E55E9CAF42}"/>
    <cellStyle name="40% - ส่วนที่ถูกเน้น1 5 2 3" xfId="9420" xr:uid="{AEAB62EC-0CED-4776-9684-85A6E48CD058}"/>
    <cellStyle name="40% - ส่วนที่ถูกเน้น1 5 3" xfId="2163" xr:uid="{892E70B4-9E49-406A-87EA-2A860895003D}"/>
    <cellStyle name="40% - ส่วนที่ถูกเน้น1 5 3 2" xfId="9421" xr:uid="{5E83DEE3-C884-4740-8488-E48BD1E78C1C}"/>
    <cellStyle name="40% - ส่วนที่ถูกเน้น1 5 4" xfId="2161" xr:uid="{88A218B8-4E4E-4438-95B1-C84EAFEF21F2}"/>
    <cellStyle name="40% - ส่วนที่ถูกเน้น1 5 4 2" xfId="9422" xr:uid="{AD457305-FF6E-4C57-9640-FC0647D51B64}"/>
    <cellStyle name="40% - ส่วนที่ถูกเน้น1 5 5" xfId="9423" xr:uid="{E4C3F6FA-470A-48D1-9541-FA23F956BD8C}"/>
    <cellStyle name="40% - ส่วนที่ถูกเน้น1 5 6" xfId="9419" xr:uid="{E21D308B-C825-41DD-BD4F-9C1B1EB24499}"/>
    <cellStyle name="40% - ส่วนที่ถูกเน้น1 5_Sheet6" xfId="9424" xr:uid="{51AA5EC3-3F81-4FEC-B273-3B6636F463AD}"/>
    <cellStyle name="40% - ส่วนที่ถูกเน้น1 6" xfId="468" xr:uid="{EC02D5E3-39FC-4F29-AD0F-1FD1F2020491}"/>
    <cellStyle name="40% - ส่วนที่ถูกเน้น1 6 2" xfId="2165" xr:uid="{FBB8CD87-F106-4157-8297-D3EE0BFA9F73}"/>
    <cellStyle name="40% - ส่วนที่ถูกเน้น1 6 3" xfId="2164" xr:uid="{4B291323-F06A-4E3D-AB00-92178E1A3865}"/>
    <cellStyle name="40% - ส่วนที่ถูกเน้น1 6 4" xfId="9425" xr:uid="{EC29CF41-26A3-49C7-A053-D57C2454FCA9}"/>
    <cellStyle name="40% - ส่วนที่ถูกเน้น1 7" xfId="5583" xr:uid="{4ACFEA71-5BBC-4601-8885-509EA1D77FB4}"/>
    <cellStyle name="40% - ส่วนที่ถูกเน้น1 7 2" xfId="21048" xr:uid="{12097169-046C-41E3-AAD0-9B5721BDDF46}"/>
    <cellStyle name="40% - ส่วนที่ถูกเน้น1 7 3" xfId="21431" xr:uid="{E07FD3F5-E1C0-4FA4-A864-DD03DCDF8DF0}"/>
    <cellStyle name="40% - ส่วนที่ถูกเน้น1 7 3 2" xfId="31456" xr:uid="{088E1F5E-4AFB-4062-92F8-969BF8786D82}"/>
    <cellStyle name="40% - ส่วนที่ถูกเน้น1 7 4" xfId="26564" xr:uid="{33CB2585-0B96-4ED7-86D3-4F62243D71E1}"/>
    <cellStyle name="40% - ส่วนที่ถูกเน้น2 2" xfId="469" xr:uid="{3C8C9B7B-2B06-498D-9B63-084A3A72EFA6}"/>
    <cellStyle name="40% - ส่วนที่ถูกเน้น2 2 2" xfId="2167" xr:uid="{AC81AFD3-09ED-4486-99E0-3B23BF40AA82}"/>
    <cellStyle name="40% - ส่วนที่ถูกเน้น2 2 2 2" xfId="6116" xr:uid="{930F5838-E47E-4E4D-9E9B-BB640FC51AD4}"/>
    <cellStyle name="40% - ส่วนที่ถูกเน้น2 2 2 2 2" xfId="9428" xr:uid="{4874A9A7-0312-453F-994C-2B51A90879CE}"/>
    <cellStyle name="40% - ส่วนที่ถูกเน้น2 2 2 3" xfId="9427" xr:uid="{6BD7922D-F1CB-4274-BA35-576D9F8EC1D9}"/>
    <cellStyle name="40% - ส่วนที่ถูกเน้น2 2 3" xfId="2166" xr:uid="{48965BE9-8C6E-418C-95FB-9C5C24F11A77}"/>
    <cellStyle name="40% - ส่วนที่ถูกเน้น2 2 3 2" xfId="9430" xr:uid="{BFFBB1C5-B86E-4F42-965E-2DC205FC73D0}"/>
    <cellStyle name="40% - ส่วนที่ถูกเน้น2 2 3 3" xfId="9431" xr:uid="{ED81C37B-423A-4308-A004-ADA2871854A0}"/>
    <cellStyle name="40% - ส่วนที่ถูกเน้น2 2 3 4" xfId="9429" xr:uid="{EF6907DD-7CC7-490C-863F-3E661DE01ED0}"/>
    <cellStyle name="40% - ส่วนที่ถูกเน้น2 2 4" xfId="9432" xr:uid="{6983C3E7-AE6A-4B73-AE53-F51538232A19}"/>
    <cellStyle name="40% - ส่วนที่ถูกเน้น2 2 4 2" xfId="9433" xr:uid="{7D99137B-0C1E-4072-8514-FFF75A93D55D}"/>
    <cellStyle name="40% - ส่วนที่ถูกเน้น2 2 5" xfId="9434" xr:uid="{204C3AC8-0E67-4D60-8F5E-4022F64593E1}"/>
    <cellStyle name="40% - ส่วนที่ถูกเน้น2 2 6" xfId="9426" xr:uid="{7FB2C059-6122-4A4D-8A4E-91E83DCB41FD}"/>
    <cellStyle name="40% - ส่วนที่ถูกเน้น2 2_Sheet6" xfId="9435" xr:uid="{E2FFC456-E26A-48AD-AEC6-7BD1384C4C2C}"/>
    <cellStyle name="40% - ส่วนที่ถูกเน้น2 3" xfId="470" xr:uid="{09DC4599-3384-46FF-B34B-6EB4E1A27E7A}"/>
    <cellStyle name="40% - ส่วนที่ถูกเน้น2 3 2" xfId="2169" xr:uid="{55985635-9427-414E-8EB1-43D1CBAB8CE4}"/>
    <cellStyle name="40% - ส่วนที่ถูกเน้น2 3 2 2" xfId="6118" xr:uid="{8ABC35FD-72C7-4700-AD10-8D2636F279BE}"/>
    <cellStyle name="40% - ส่วนที่ถูกเน้น2 3 2 2 2" xfId="9438" xr:uid="{F2B885E3-0C31-483D-A6DC-90A680F0FB0E}"/>
    <cellStyle name="40% - ส่วนที่ถูกเน้น2 3 2 3" xfId="9437" xr:uid="{1B352B7F-2A54-4C71-B1C3-CBCAFDCEE95A}"/>
    <cellStyle name="40% - ส่วนที่ถูกเน้น2 3 3" xfId="2168" xr:uid="{AFB1A24F-85D3-4888-82EF-1B0EF19F67F1}"/>
    <cellStyle name="40% - ส่วนที่ถูกเน้น2 3 3 2" xfId="9440" xr:uid="{7489A860-10AB-4481-9D54-25F395D18638}"/>
    <cellStyle name="40% - ส่วนที่ถูกเน้น2 3 3 3" xfId="9441" xr:uid="{B4428DCE-7A65-49B4-8367-60D402C189BA}"/>
    <cellStyle name="40% - ส่วนที่ถูกเน้น2 3 3 4" xfId="9439" xr:uid="{DAD59648-3FBB-4EA8-9424-57B2C15EDC4E}"/>
    <cellStyle name="40% - ส่วนที่ถูกเน้น2 3 4" xfId="9436" xr:uid="{042E7010-B163-4250-98BE-2ED293F43F87}"/>
    <cellStyle name="40% - ส่วนที่ถูกเน้น2 3_Sheet6" xfId="9442" xr:uid="{7B23FA15-EBD4-4C7B-8C0A-2491FB33C2CD}"/>
    <cellStyle name="40% - ส่วนที่ถูกเน้น2 4" xfId="471" xr:uid="{B1233074-3B63-452F-BFC8-04205DD6CE47}"/>
    <cellStyle name="40% - ส่วนที่ถูกเน้น2 4 2" xfId="2171" xr:uid="{860D3D53-94BD-40B7-991C-7A305F76E4F7}"/>
    <cellStyle name="40% - ส่วนที่ถูกเน้น2 4 2 2" xfId="6120" xr:uid="{FD5E4394-B39C-4C32-8F1D-377E22467B37}"/>
    <cellStyle name="40% - ส่วนที่ถูกเน้น2 4 2 3" xfId="9444" xr:uid="{74FE3B6B-F46B-4337-9EA1-3E89DE8606F0}"/>
    <cellStyle name="40% - ส่วนที่ถูกเน้น2 4 3" xfId="2170" xr:uid="{15918E69-8E0D-4703-A0C7-A667F3BADB6C}"/>
    <cellStyle name="40% - ส่วนที่ถูกเน้น2 4 4" xfId="9443" xr:uid="{779FF62B-DB46-4C54-8D6F-BD33ECBF9D31}"/>
    <cellStyle name="40% - ส่วนที่ถูกเน้น2 5" xfId="472" xr:uid="{404D1344-5093-4E9C-BABF-C720D4A6E6BA}"/>
    <cellStyle name="40% - ส่วนที่ถูกเน้น2 5 2" xfId="2173" xr:uid="{04CF2CE7-BC9C-4265-8EA9-BB0598C92A73}"/>
    <cellStyle name="40% - ส่วนที่ถูกเน้น2 5 2 2" xfId="9446" xr:uid="{EC458CE2-465B-4DDF-A0D0-71A787EC6CC7}"/>
    <cellStyle name="40% - ส่วนที่ถูกเน้น2 5 3" xfId="2172" xr:uid="{28CB34D3-B9B7-4C23-B61B-F2C7621E18F4}"/>
    <cellStyle name="40% - ส่วนที่ถูกเน้น2 5 3 2" xfId="9447" xr:uid="{CBEE673B-9962-4F5A-AA94-9FA84ADBB86B}"/>
    <cellStyle name="40% - ส่วนที่ถูกเน้น2 5 4" xfId="9448" xr:uid="{D22B4D1E-DBEB-462D-87F3-795C4A234697}"/>
    <cellStyle name="40% - ส่วนที่ถูกเน้น2 5 5" xfId="9449" xr:uid="{9E2B609E-DE74-4822-A3CE-1C223446D1A5}"/>
    <cellStyle name="40% - ส่วนที่ถูกเน้น2 5 6" xfId="9445" xr:uid="{CE032626-6CB7-4E24-BD64-076500E32E89}"/>
    <cellStyle name="40% - ส่วนที่ถูกเน้น2 5_Sheet6" xfId="9450" xr:uid="{D76BEF70-FF3F-4CD2-8747-FDAA1BD5732A}"/>
    <cellStyle name="40% - ส่วนที่ถูกเน้น2 6" xfId="473" xr:uid="{F4D81F80-2318-412C-9C89-736F4C4D26F8}"/>
    <cellStyle name="40% - ส่วนที่ถูกเน้น2 6 2" xfId="2175" xr:uid="{5010A401-2CA1-469D-9AD4-BD0E3114800C}"/>
    <cellStyle name="40% - ส่วนที่ถูกเน้น2 6 3" xfId="2174" xr:uid="{984719CA-4635-448E-AD6D-A0DB817D87BD}"/>
    <cellStyle name="40% - ส่วนที่ถูกเน้น2 6 4" xfId="9451" xr:uid="{582472BD-5CCD-4367-A278-5EEBA532A7EF}"/>
    <cellStyle name="40% - ส่วนที่ถูกเน้น2 7" xfId="5587" xr:uid="{C587F255-6318-4296-AC08-2C45DAE18492}"/>
    <cellStyle name="40% - ส่วนที่ถูกเน้น2 7 2" xfId="21049" xr:uid="{6C36C607-A4F7-42C9-8FF0-C0C161F85186}"/>
    <cellStyle name="40% - ส่วนที่ถูกเน้น2 7 3" xfId="21434" xr:uid="{D187E205-BEB8-4B6F-86EC-DB88DBCAB7EB}"/>
    <cellStyle name="40% - ส่วนที่ถูกเน้น2 7 3 2" xfId="31459" xr:uid="{B38CBBD1-8053-4892-AE41-BEE86D4543B2}"/>
    <cellStyle name="40% - ส่วนที่ถูกเน้น2 7 4" xfId="26567" xr:uid="{8CD8721B-7AE9-4012-802C-88D4B090423E}"/>
    <cellStyle name="40% - ส่วนที่ถูกเน้น3 2" xfId="474" xr:uid="{4A52FEDA-2E5A-4C2D-B925-0BEAC3875E93}"/>
    <cellStyle name="40% - ส่วนที่ถูกเน้น3 2 2" xfId="2177" xr:uid="{6B4C4A19-498D-4166-8484-B80B36FAC16A}"/>
    <cellStyle name="40% - ส่วนที่ถูกเน้น3 2 2 2" xfId="6124" xr:uid="{97504BAE-9E08-4D0C-B660-DD63E0E2B211}"/>
    <cellStyle name="40% - ส่วนที่ถูกเน้น3 2 2 2 2" xfId="9454" xr:uid="{79927A98-60BA-441F-992B-537A94997A96}"/>
    <cellStyle name="40% - ส่วนที่ถูกเน้น3 2 2 3" xfId="9453" xr:uid="{B62296B0-1977-4737-B435-E7877CBA4CBB}"/>
    <cellStyle name="40% - ส่วนที่ถูกเน้น3 2 3" xfId="2178" xr:uid="{54551034-7CCF-48B0-B2F6-FBC98091570B}"/>
    <cellStyle name="40% - ส่วนที่ถูกเน้น3 2 3 2" xfId="9456" xr:uid="{EB4467E1-1AA2-4B5C-8096-D2B2E81E7FA0}"/>
    <cellStyle name="40% - ส่วนที่ถูกเน้น3 2 3 3" xfId="9457" xr:uid="{4AB834D5-F8A3-4ECC-85AE-F07B5548222A}"/>
    <cellStyle name="40% - ส่วนที่ถูกเน้น3 2 3 4" xfId="9455" xr:uid="{07D9A4DC-C6C3-46BD-9D99-5B9042A43BB7}"/>
    <cellStyle name="40% - ส่วนที่ถูกเน้น3 2 4" xfId="2176" xr:uid="{B3304B76-9024-45FF-8508-7D40C2953817}"/>
    <cellStyle name="40% - ส่วนที่ถูกเน้น3 2 4 2" xfId="9459" xr:uid="{36DE67AA-B1BE-404F-B1F0-0F8DA9D2B6A4}"/>
    <cellStyle name="40% - ส่วนที่ถูกเน้น3 2 4 3" xfId="9458" xr:uid="{6CD33C9D-407C-4305-8992-F96CDE1215DF}"/>
    <cellStyle name="40% - ส่วนที่ถูกเน้น3 2 5" xfId="9460" xr:uid="{39AF244D-7FF5-496B-AEE6-2E8F7BC91EA2}"/>
    <cellStyle name="40% - ส่วนที่ถูกเน้น3 2 6" xfId="9452" xr:uid="{606D2C26-FBD5-413B-AF8B-5119AC545646}"/>
    <cellStyle name="40% - ส่วนที่ถูกเน้น3 2_Sheet6" xfId="9461" xr:uid="{3ED6B13A-1C93-4919-96C2-A8513AD14D8F}"/>
    <cellStyle name="40% - ส่วนที่ถูกเน้น3 3" xfId="475" xr:uid="{3C97ED7F-6E30-43A7-B8BD-F992E34006F7}"/>
    <cellStyle name="40% - ส่วนที่ถูกเน้น3 3 2" xfId="2180" xr:uid="{7701C476-2056-4A71-A661-D6914D44755C}"/>
    <cellStyle name="40% - ส่วนที่ถูกเน้น3 3 2 2" xfId="6126" xr:uid="{1D9E5B22-FDA0-49D5-B3D2-2CE25161F7B7}"/>
    <cellStyle name="40% - ส่วนที่ถูกเน้น3 3 2 2 2" xfId="9464" xr:uid="{0A8D518D-7A97-4A14-8F51-E1A6326E0582}"/>
    <cellStyle name="40% - ส่วนที่ถูกเน้น3 3 2 3" xfId="9463" xr:uid="{216F9227-DDAD-47B6-AD9D-0A53DD031774}"/>
    <cellStyle name="40% - ส่วนที่ถูกเน้น3 3 3" xfId="2181" xr:uid="{2502608D-A7C1-4D4E-A67D-549D98E1660F}"/>
    <cellStyle name="40% - ส่วนที่ถูกเน้น3 3 3 2" xfId="9466" xr:uid="{035745FB-3FB8-4395-A266-186964C3CF60}"/>
    <cellStyle name="40% - ส่วนที่ถูกเน้น3 3 3 3" xfId="9467" xr:uid="{A56E3F7A-1CCB-4A20-AFE0-B0FC809E616A}"/>
    <cellStyle name="40% - ส่วนที่ถูกเน้น3 3 3 4" xfId="9465" xr:uid="{A6682AC6-342C-4D2A-9AF9-93290B8EAFD4}"/>
    <cellStyle name="40% - ส่วนที่ถูกเน้น3 3 4" xfId="2179" xr:uid="{04E4969A-F40F-4899-BACE-0BFFAAA13392}"/>
    <cellStyle name="40% - ส่วนที่ถูกเน้น3 3 5" xfId="9462" xr:uid="{83049FDA-3C60-4801-9BC7-222F4C97E1AF}"/>
    <cellStyle name="40% - ส่วนที่ถูกเน้น3 3_Sheet6" xfId="9468" xr:uid="{7695E147-0FD7-43C0-9C60-2A5C8971BBBD}"/>
    <cellStyle name="40% - ส่วนที่ถูกเน้น3 4" xfId="476" xr:uid="{A8A95CEE-C1A0-4889-A0B7-044312B026AC}"/>
    <cellStyle name="40% - ส่วนที่ถูกเน้น3 4 2" xfId="2183" xr:uid="{3C31CBDD-F5AA-4C46-9721-BF4DED8FA7E2}"/>
    <cellStyle name="40% - ส่วนที่ถูกเน้น3 4 2 2" xfId="6128" xr:uid="{47C1B9AA-7FE9-4515-84A5-4D1FBD128C9B}"/>
    <cellStyle name="40% - ส่วนที่ถูกเน้น3 4 2 3" xfId="9470" xr:uid="{48EB6131-9B31-4E5C-B07B-2B4F8B722849}"/>
    <cellStyle name="40% - ส่วนที่ถูกเน้น3 4 3" xfId="2184" xr:uid="{4618F9C0-439C-4FED-89CE-248BC67FDE31}"/>
    <cellStyle name="40% - ส่วนที่ถูกเน้น3 4 4" xfId="2182" xr:uid="{A71CB7D5-BAA0-4BFD-9012-092923E1B66E}"/>
    <cellStyle name="40% - ส่วนที่ถูกเน้น3 4 5" xfId="9469" xr:uid="{FA6EF0CC-EC15-4508-B668-057E1EE9C6EE}"/>
    <cellStyle name="40% - ส่วนที่ถูกเน้น3 5" xfId="477" xr:uid="{42C632E1-D96E-4D30-AED4-D3DCB41F5FBA}"/>
    <cellStyle name="40% - ส่วนที่ถูกเน้น3 5 2" xfId="2186" xr:uid="{43ED50A8-B94F-41FE-85FE-567B1A739C27}"/>
    <cellStyle name="40% - ส่วนที่ถูกเน้น3 5 2 2" xfId="6130" xr:uid="{C9028BBC-5C17-4CA3-AE56-C4D41ED9A8B9}"/>
    <cellStyle name="40% - ส่วนที่ถูกเน้น3 5 2 3" xfId="9472" xr:uid="{DED4282C-7FDE-44C4-8F57-EAC815F4C6B5}"/>
    <cellStyle name="40% - ส่วนที่ถูกเน้น3 5 3" xfId="2187" xr:uid="{6FC9C507-2784-4EDF-B083-3B7EC62B4E9D}"/>
    <cellStyle name="40% - ส่วนที่ถูกเน้น3 5 3 2" xfId="9473" xr:uid="{DE0F7051-CF1F-40D5-A213-015015BD125E}"/>
    <cellStyle name="40% - ส่วนที่ถูกเน้น3 5 4" xfId="2185" xr:uid="{4FA43D8E-F1DF-4A7C-BEF1-66130EF78861}"/>
    <cellStyle name="40% - ส่วนที่ถูกเน้น3 5 4 2" xfId="9474" xr:uid="{330512B5-C446-42BF-B470-BBF96C270D48}"/>
    <cellStyle name="40% - ส่วนที่ถูกเน้น3 5 5" xfId="9475" xr:uid="{0285D746-F98A-47C9-9446-1014546B1183}"/>
    <cellStyle name="40% - ส่วนที่ถูกเน้น3 5 6" xfId="9471" xr:uid="{E727A042-03C4-482D-B075-63A363303139}"/>
    <cellStyle name="40% - ส่วนที่ถูกเน้น3 5_Sheet6" xfId="9476" xr:uid="{E5E54991-F5FF-4CBF-9B1D-1BC735B7C3F6}"/>
    <cellStyle name="40% - ส่วนที่ถูกเน้น3 6" xfId="478" xr:uid="{FE38F0EB-304E-4A89-BD88-C91FFF2C9196}"/>
    <cellStyle name="40% - ส่วนที่ถูกเน้น3 6 2" xfId="2189" xr:uid="{64EF3F24-01D2-4E4C-8C8F-AA4DAED5D74E}"/>
    <cellStyle name="40% - ส่วนที่ถูกเน้น3 6 3" xfId="2188" xr:uid="{3B1E952A-CD0B-4251-B4BA-F351CCE560FE}"/>
    <cellStyle name="40% - ส่วนที่ถูกเน้น3 6 4" xfId="9477" xr:uid="{364E7588-6F8B-4344-ACD1-85B2CB12A259}"/>
    <cellStyle name="40% - ส่วนที่ถูกเน้น3 7" xfId="5591" xr:uid="{985A15E3-46FD-43A9-9654-607864135010}"/>
    <cellStyle name="40% - ส่วนที่ถูกเน้น3 7 2" xfId="21050" xr:uid="{8D7C7D31-F174-47DA-A3D6-97116144B933}"/>
    <cellStyle name="40% - ส่วนที่ถูกเน้น3 7 3" xfId="21437" xr:uid="{64690428-2317-4567-804D-BE1741282B70}"/>
    <cellStyle name="40% - ส่วนที่ถูกเน้น3 7 3 2" xfId="31462" xr:uid="{E1AE7B5A-07CB-458B-8B53-79A217297277}"/>
    <cellStyle name="40% - ส่วนที่ถูกเน้น3 7 4" xfId="26570" xr:uid="{9F4D26E0-5A7F-449A-ABB3-F737FFAD085D}"/>
    <cellStyle name="40% - ส่วนที่ถูกเน้น4 2" xfId="479" xr:uid="{EA56E20B-AE16-4F4E-B50D-BFE8EFE91B88}"/>
    <cellStyle name="40% - ส่วนที่ถูกเน้น4 2 2" xfId="2191" xr:uid="{62894D25-8F0B-4BF4-A164-877E24DD5AD0}"/>
    <cellStyle name="40% - ส่วนที่ถูกเน้น4 2 2 2" xfId="6133" xr:uid="{6C69230B-D0DE-42D7-BF47-E775ACB4EC21}"/>
    <cellStyle name="40% - ส่วนที่ถูกเน้น4 2 2 2 2" xfId="9480" xr:uid="{A8A7B364-045D-4A31-8EE3-DA08F8E5947F}"/>
    <cellStyle name="40% - ส่วนที่ถูกเน้น4 2 2 3" xfId="9479" xr:uid="{887DDFE6-7F0D-48ED-BCE6-73346D984938}"/>
    <cellStyle name="40% - ส่วนที่ถูกเน้น4 2 3" xfId="2192" xr:uid="{7A850EE4-A850-4E67-A4BE-0FCA07936CC5}"/>
    <cellStyle name="40% - ส่วนที่ถูกเน้น4 2 3 2" xfId="9482" xr:uid="{6943ECE4-E6C8-4EB4-BE9D-AF4764BA6A8F}"/>
    <cellStyle name="40% - ส่วนที่ถูกเน้น4 2 3 3" xfId="9483" xr:uid="{6A49FDDE-3587-44FC-8E97-11F302C7DB6B}"/>
    <cellStyle name="40% - ส่วนที่ถูกเน้น4 2 3 4" xfId="9481" xr:uid="{166857AC-D425-4C8E-A5DA-3E548449B320}"/>
    <cellStyle name="40% - ส่วนที่ถูกเน้น4 2 4" xfId="2190" xr:uid="{3EE231CB-F0C0-452D-A921-18AC73D67D7E}"/>
    <cellStyle name="40% - ส่วนที่ถูกเน้น4 2 4 2" xfId="9485" xr:uid="{9243AA0C-86D4-44FF-A4A0-206012549D7B}"/>
    <cellStyle name="40% - ส่วนที่ถูกเน้น4 2 4 3" xfId="9484" xr:uid="{8B8AB58C-8DA6-484E-9EA7-06D41F969E4E}"/>
    <cellStyle name="40% - ส่วนที่ถูกเน้น4 2 5" xfId="9486" xr:uid="{3B7E3148-2654-4FC5-9218-1E55B723A67D}"/>
    <cellStyle name="40% - ส่วนที่ถูกเน้น4 2 6" xfId="9478" xr:uid="{C589EA18-CCBB-43A5-A9D4-0F60E016E018}"/>
    <cellStyle name="40% - ส่วนที่ถูกเน้น4 2_Sheet6" xfId="9487" xr:uid="{E5742841-E4C0-40E9-8013-BEDC6156845E}"/>
    <cellStyle name="40% - ส่วนที่ถูกเน้น4 3" xfId="480" xr:uid="{30A750E3-094C-44CC-8683-774B2D1A1FBA}"/>
    <cellStyle name="40% - ส่วนที่ถูกเน้น4 3 2" xfId="2194" xr:uid="{10EC14C1-7A52-4DE2-AC42-CC781BB351C0}"/>
    <cellStyle name="40% - ส่วนที่ถูกเน้น4 3 2 2" xfId="6135" xr:uid="{4AAB21EB-4FB0-4E2E-AF38-5494DE320B88}"/>
    <cellStyle name="40% - ส่วนที่ถูกเน้น4 3 2 2 2" xfId="9490" xr:uid="{7C077533-19A9-4343-9BCC-CD831B810AD1}"/>
    <cellStyle name="40% - ส่วนที่ถูกเน้น4 3 2 3" xfId="9489" xr:uid="{95053C5C-47F3-4061-AD02-E1639FFEBA3C}"/>
    <cellStyle name="40% - ส่วนที่ถูกเน้น4 3 3" xfId="2195" xr:uid="{04C1418F-EF11-4554-9BDB-41EC5DA584A6}"/>
    <cellStyle name="40% - ส่วนที่ถูกเน้น4 3 3 2" xfId="9492" xr:uid="{E95DC327-9051-417F-AD1F-20EE1284CE2C}"/>
    <cellStyle name="40% - ส่วนที่ถูกเน้น4 3 3 3" xfId="9493" xr:uid="{A6BC5C7C-1B62-4485-806E-BB3EC66A140D}"/>
    <cellStyle name="40% - ส่วนที่ถูกเน้น4 3 3 4" xfId="9491" xr:uid="{DA2493A4-D1E3-41F6-827B-E739A64275B5}"/>
    <cellStyle name="40% - ส่วนที่ถูกเน้น4 3 4" xfId="2193" xr:uid="{782F908F-B6F7-48B1-8A5E-DE22BEFFA863}"/>
    <cellStyle name="40% - ส่วนที่ถูกเน้น4 3 5" xfId="9488" xr:uid="{BA8C6978-007B-4BE9-AC8D-E97150C3E0BB}"/>
    <cellStyle name="40% - ส่วนที่ถูกเน้น4 3_Sheet6" xfId="9494" xr:uid="{13BB94D3-0344-47FE-8DC4-A548DB933184}"/>
    <cellStyle name="40% - ส่วนที่ถูกเน้น4 4" xfId="481" xr:uid="{6B2CF06F-3487-43A2-88E1-E0F7ECFE2429}"/>
    <cellStyle name="40% - ส่วนที่ถูกเน้น4 4 2" xfId="2197" xr:uid="{0B7BAFA5-EA7E-4682-B377-ED4574C45244}"/>
    <cellStyle name="40% - ส่วนที่ถูกเน้น4 4 2 2" xfId="6137" xr:uid="{8D63327D-B625-43ED-8BB8-89C8B90143B9}"/>
    <cellStyle name="40% - ส่วนที่ถูกเน้น4 4 2 3" xfId="9496" xr:uid="{2842F076-A301-4682-8E57-08A43B5DB9AE}"/>
    <cellStyle name="40% - ส่วนที่ถูกเน้น4 4 3" xfId="2198" xr:uid="{AE8E6B2B-9F7D-4883-A1C7-05C9EFE58BAC}"/>
    <cellStyle name="40% - ส่วนที่ถูกเน้น4 4 4" xfId="2196" xr:uid="{CC7405F0-4CDC-434F-B8F1-CF57065F2502}"/>
    <cellStyle name="40% - ส่วนที่ถูกเน้น4 4 5" xfId="9495" xr:uid="{C983DD99-5922-4235-B6DB-B4C9C2B4AA23}"/>
    <cellStyle name="40% - ส่วนที่ถูกเน้น4 5" xfId="482" xr:uid="{ED9F930B-E151-431B-9810-CCAFF23FDE25}"/>
    <cellStyle name="40% - ส่วนที่ถูกเน้น4 5 2" xfId="2200" xr:uid="{09ADEA11-7FA9-4734-87D9-7F3EEF40BE7B}"/>
    <cellStyle name="40% - ส่วนที่ถูกเน้น4 5 2 2" xfId="6139" xr:uid="{EE5B5A37-7FBD-4421-99CD-D4B7CFB2F069}"/>
    <cellStyle name="40% - ส่วนที่ถูกเน้น4 5 2 3" xfId="9498" xr:uid="{A9474F5F-8590-48F4-A42B-1EB6BEFA9EBF}"/>
    <cellStyle name="40% - ส่วนที่ถูกเน้น4 5 3" xfId="2201" xr:uid="{D5A382DA-5F46-45E2-8AA4-DB14B7749F59}"/>
    <cellStyle name="40% - ส่วนที่ถูกเน้น4 5 3 2" xfId="9499" xr:uid="{3C480FBC-E2ED-490E-9597-2A6DC9B02505}"/>
    <cellStyle name="40% - ส่วนที่ถูกเน้น4 5 4" xfId="2199" xr:uid="{50F19C4F-3BF3-461A-9B24-36BAA6A81531}"/>
    <cellStyle name="40% - ส่วนที่ถูกเน้น4 5 4 2" xfId="9500" xr:uid="{4AADF5F0-2930-4321-82F7-EA8E8CB84FD5}"/>
    <cellStyle name="40% - ส่วนที่ถูกเน้น4 5 5" xfId="9501" xr:uid="{F574A59F-672D-4369-9A33-9157BEB50373}"/>
    <cellStyle name="40% - ส่วนที่ถูกเน้น4 5 6" xfId="9497" xr:uid="{7F6BC126-FB00-47C4-8A8B-DD81D1869E69}"/>
    <cellStyle name="40% - ส่วนที่ถูกเน้น4 5_Sheet6" xfId="9502" xr:uid="{953B2564-8DCC-45C3-8753-23389B4D9255}"/>
    <cellStyle name="40% - ส่วนที่ถูกเน้น4 6" xfId="483" xr:uid="{CEA761D1-0C6A-4252-97CD-388E0BCF1CC5}"/>
    <cellStyle name="40% - ส่วนที่ถูกเน้น4 6 2" xfId="2203" xr:uid="{4908DF19-99C6-46BD-990B-E479E46758D1}"/>
    <cellStyle name="40% - ส่วนที่ถูกเน้น4 6 3" xfId="2202" xr:uid="{2A348637-5B23-4A5A-82BC-313BFC3480EF}"/>
    <cellStyle name="40% - ส่วนที่ถูกเน้น4 6 4" xfId="9503" xr:uid="{35E744E5-E957-4E22-B100-D3AD9639E4F1}"/>
    <cellStyle name="40% - ส่วนที่ถูกเน้น4 7" xfId="5595" xr:uid="{A127BA35-B100-46AE-9987-461A38CC5083}"/>
    <cellStyle name="40% - ส่วนที่ถูกเน้น4 7 2" xfId="21051" xr:uid="{5960EE69-E898-4554-A26D-B3D1A3B12278}"/>
    <cellStyle name="40% - ส่วนที่ถูกเน้น4 7 3" xfId="21440" xr:uid="{60EAB4BE-8BA2-42EE-90F0-69009DEF5AA4}"/>
    <cellStyle name="40% - ส่วนที่ถูกเน้น4 7 3 2" xfId="31465" xr:uid="{C3D92E00-81A0-4001-9454-A9CEB7F6FC81}"/>
    <cellStyle name="40% - ส่วนที่ถูกเน้น4 7 4" xfId="26573" xr:uid="{126AD6F0-7016-4161-8406-4254A56216A4}"/>
    <cellStyle name="40% - ส่วนที่ถูกเน้น5 2" xfId="484" xr:uid="{DC701E68-D574-4724-A602-80BBA34999C0}"/>
    <cellStyle name="40% - ส่วนที่ถูกเน้น5 2 2" xfId="2205" xr:uid="{E1B0F618-C82C-462B-9DF1-80737F60989A}"/>
    <cellStyle name="40% - ส่วนที่ถูกเน้น5 2 2 2" xfId="6142" xr:uid="{F1E90DA8-4330-45D5-9F3E-E4CBE07A0E2B}"/>
    <cellStyle name="40% - ส่วนที่ถูกเน้น5 2 2 2 2" xfId="9506" xr:uid="{A8B1071A-D173-4627-B55A-35F79550F8D3}"/>
    <cellStyle name="40% - ส่วนที่ถูกเน้น5 2 2 3" xfId="9505" xr:uid="{6DB766C4-9568-4B63-AE9E-6D82C415FE3F}"/>
    <cellStyle name="40% - ส่วนที่ถูกเน้น5 2 3" xfId="2206" xr:uid="{054AA289-9762-4C33-8D7E-0959DCAC56BD}"/>
    <cellStyle name="40% - ส่วนที่ถูกเน้น5 2 3 2" xfId="9508" xr:uid="{06C81E97-7103-4709-B87D-8EEC8C6DA262}"/>
    <cellStyle name="40% - ส่วนที่ถูกเน้น5 2 3 3" xfId="9509" xr:uid="{7DF2A9AE-5103-422A-9BC3-333E153C2261}"/>
    <cellStyle name="40% - ส่วนที่ถูกเน้น5 2 3 4" xfId="9507" xr:uid="{DFFB242C-30FC-4C37-888D-5C3FB8F553FD}"/>
    <cellStyle name="40% - ส่วนที่ถูกเน้น5 2 4" xfId="2204" xr:uid="{4AEC4677-4092-44EF-839C-0DF8A32970DE}"/>
    <cellStyle name="40% - ส่วนที่ถูกเน้น5 2 4 2" xfId="9511" xr:uid="{DD994EA4-17B3-4BE8-AAA7-72175C106D4F}"/>
    <cellStyle name="40% - ส่วนที่ถูกเน้น5 2 4 3" xfId="9510" xr:uid="{97C43556-A8B2-47E9-8411-265277C66A51}"/>
    <cellStyle name="40% - ส่วนที่ถูกเน้น5 2 5" xfId="9512" xr:uid="{CCBD7539-61B7-4726-B393-B806809139DB}"/>
    <cellStyle name="40% - ส่วนที่ถูกเน้น5 2 6" xfId="9504" xr:uid="{9850D7A6-4B6E-46AF-8072-416033B77E6C}"/>
    <cellStyle name="40% - ส่วนที่ถูกเน้น5 2_Sheet6" xfId="9513" xr:uid="{E083AC6F-EA40-415A-841A-C0C2F1BD05DA}"/>
    <cellStyle name="40% - ส่วนที่ถูกเน้น5 3" xfId="485" xr:uid="{A5F5CCD6-0E10-464E-99E8-068085CFFE86}"/>
    <cellStyle name="40% - ส่วนที่ถูกเน้น5 3 2" xfId="2208" xr:uid="{A5A7A28A-FE0B-422A-A004-3B48D5403BED}"/>
    <cellStyle name="40% - ส่วนที่ถูกเน้น5 3 2 2" xfId="6144" xr:uid="{48D724A8-CF71-45EB-95E0-74CB2E17ED68}"/>
    <cellStyle name="40% - ส่วนที่ถูกเน้น5 3 2 2 2" xfId="9516" xr:uid="{C55F341B-B1A1-4DA4-BD0B-1B203C7AAB7B}"/>
    <cellStyle name="40% - ส่วนที่ถูกเน้น5 3 2 3" xfId="9515" xr:uid="{94B9678A-DAD9-48AF-869B-343FFBE59885}"/>
    <cellStyle name="40% - ส่วนที่ถูกเน้น5 3 3" xfId="2209" xr:uid="{90F51D17-E48D-411A-91FA-15EAE1E8E7C7}"/>
    <cellStyle name="40% - ส่วนที่ถูกเน้น5 3 3 2" xfId="9518" xr:uid="{E6C44CCA-1EE7-4152-A0FF-B0DF264CD90C}"/>
    <cellStyle name="40% - ส่วนที่ถูกเน้น5 3 3 3" xfId="9519" xr:uid="{5B218884-D92A-41F5-B1EA-11EA63E67E9B}"/>
    <cellStyle name="40% - ส่วนที่ถูกเน้น5 3 3 4" xfId="9517" xr:uid="{B81A8EB6-1D43-4191-B555-FAA4EB1779E2}"/>
    <cellStyle name="40% - ส่วนที่ถูกเน้น5 3 4" xfId="2207" xr:uid="{93C67269-6CC7-4A1A-ADF0-96C3302AD11E}"/>
    <cellStyle name="40% - ส่วนที่ถูกเน้น5 3 5" xfId="9514" xr:uid="{DAA51C32-C708-4D7C-BA56-A77FA14244A8}"/>
    <cellStyle name="40% - ส่วนที่ถูกเน้น5 3_Sheet6" xfId="9520" xr:uid="{3B05E1B4-045B-480C-B801-41F6C214DBA8}"/>
    <cellStyle name="40% - ส่วนที่ถูกเน้น5 4" xfId="486" xr:uid="{58692C86-44A4-4F8F-BD6E-22468DA65324}"/>
    <cellStyle name="40% - ส่วนที่ถูกเน้น5 4 2" xfId="2211" xr:uid="{96EEBFB9-27DA-4BB5-A3B8-3DE39BCA34A3}"/>
    <cellStyle name="40% - ส่วนที่ถูกเน้น5 4 2 2" xfId="6146" xr:uid="{5A2939DA-6A24-4BD2-82F3-0A79D36CD799}"/>
    <cellStyle name="40% - ส่วนที่ถูกเน้น5 4 2 3" xfId="9522" xr:uid="{7B150173-711B-4D7D-BFA4-38A9B526F977}"/>
    <cellStyle name="40% - ส่วนที่ถูกเน้น5 4 3" xfId="2212" xr:uid="{8FCD81C3-9D4E-41BB-A285-8B2DB09B64F7}"/>
    <cellStyle name="40% - ส่วนที่ถูกเน้น5 4 4" xfId="2210" xr:uid="{1396C7A4-BA10-4131-8ACA-C2831E476AA9}"/>
    <cellStyle name="40% - ส่วนที่ถูกเน้น5 4 5" xfId="9521" xr:uid="{3A543E82-21BE-41D0-AF5E-184235B483D4}"/>
    <cellStyle name="40% - ส่วนที่ถูกเน้น5 5" xfId="487" xr:uid="{8525F2EB-D20F-47DE-926D-97D80E2A2E6B}"/>
    <cellStyle name="40% - ส่วนที่ถูกเน้น5 5 2" xfId="2214" xr:uid="{A7586469-AD51-4D9E-A3E5-B9C5F33F9B2B}"/>
    <cellStyle name="40% - ส่วนที่ถูกเน้น5 5 2 2" xfId="6148" xr:uid="{97F75344-9A31-4627-B9DF-D96AF302FA62}"/>
    <cellStyle name="40% - ส่วนที่ถูกเน้น5 5 2 3" xfId="9524" xr:uid="{5802ABDA-8EE1-4F2B-A1E9-38EB5CBC253A}"/>
    <cellStyle name="40% - ส่วนที่ถูกเน้น5 5 3" xfId="2215" xr:uid="{1632B9BE-B444-4A30-A7F2-802130973D41}"/>
    <cellStyle name="40% - ส่วนที่ถูกเน้น5 5 3 2" xfId="9525" xr:uid="{56075ED7-05EC-4CC5-96B2-B84FCE7B1810}"/>
    <cellStyle name="40% - ส่วนที่ถูกเน้น5 5 4" xfId="2213" xr:uid="{F9713AB1-9C40-4718-8AB3-3ECE7AD75C17}"/>
    <cellStyle name="40% - ส่วนที่ถูกเน้น5 5 4 2" xfId="9526" xr:uid="{96E12477-BD30-46C7-A85F-871470C0C4A9}"/>
    <cellStyle name="40% - ส่วนที่ถูกเน้น5 5 5" xfId="9527" xr:uid="{95FE955F-7ECC-4AC6-8866-62589E2531AA}"/>
    <cellStyle name="40% - ส่วนที่ถูกเน้น5 5 6" xfId="9523" xr:uid="{D6F8DD5C-9F10-4F50-831F-D0960BD45EE4}"/>
    <cellStyle name="40% - ส่วนที่ถูกเน้น5 5_Sheet6" xfId="9528" xr:uid="{43D5D595-D612-4A23-B0A6-5B4B94E12499}"/>
    <cellStyle name="40% - ส่วนที่ถูกเน้น5 6" xfId="488" xr:uid="{F2A318D9-1B55-45F0-A93F-A829AED6693E}"/>
    <cellStyle name="40% - ส่วนที่ถูกเน้น5 6 2" xfId="2217" xr:uid="{7AB87DBC-F90A-474C-BD63-42C47895B17D}"/>
    <cellStyle name="40% - ส่วนที่ถูกเน้น5 6 3" xfId="2216" xr:uid="{FC2C565F-915C-4A57-A371-6EE0F2BBBAA1}"/>
    <cellStyle name="40% - ส่วนที่ถูกเน้น5 6 4" xfId="9529" xr:uid="{B0C0AEAB-1250-40B9-B045-0F69BDE286EB}"/>
    <cellStyle name="40% - ส่วนที่ถูกเน้น5 7" xfId="5599" xr:uid="{504374F6-EBD6-483D-A89D-8A6AE54B21BE}"/>
    <cellStyle name="40% - ส่วนที่ถูกเน้น5 7 2" xfId="21052" xr:uid="{9987FDED-95BB-41A6-B930-A2E079F6584E}"/>
    <cellStyle name="40% - ส่วนที่ถูกเน้น5 7 3" xfId="21443" xr:uid="{C5A9785A-1C0D-4426-9A8F-739264C42510}"/>
    <cellStyle name="40% - ส่วนที่ถูกเน้น5 7 3 2" xfId="31468" xr:uid="{FC66752D-388A-4028-A4ED-206DC2370BA7}"/>
    <cellStyle name="40% - ส่วนที่ถูกเน้น5 7 4" xfId="26576" xr:uid="{3884DCAF-2C62-42B7-A3CF-A07BB2C692DB}"/>
    <cellStyle name="40% - ส่วนที่ถูกเน้น6 2" xfId="489" xr:uid="{218E7837-56E2-4ED3-8D0C-C165C71A85CA}"/>
    <cellStyle name="40% - ส่วนที่ถูกเน้น6 2 2" xfId="2219" xr:uid="{40FAF059-A2E4-4D34-BC79-AAAF2E857D96}"/>
    <cellStyle name="40% - ส่วนที่ถูกเน้น6 2 2 2" xfId="6151" xr:uid="{47D04EEB-963A-481D-B3AD-F014C92D0AE3}"/>
    <cellStyle name="40% - ส่วนที่ถูกเน้น6 2 2 2 2" xfId="9532" xr:uid="{502AE04D-1DDC-479E-B7D2-5406BD3C4942}"/>
    <cellStyle name="40% - ส่วนที่ถูกเน้น6 2 2 3" xfId="9531" xr:uid="{1CEC3D00-311D-4250-963C-A94CBDF37818}"/>
    <cellStyle name="40% - ส่วนที่ถูกเน้น6 2 3" xfId="2220" xr:uid="{31FEC307-94A5-4957-A8BF-7DB527BB2EB7}"/>
    <cellStyle name="40% - ส่วนที่ถูกเน้น6 2 3 2" xfId="9534" xr:uid="{53045485-445E-454B-8C9D-1F7B92C1DF46}"/>
    <cellStyle name="40% - ส่วนที่ถูกเน้น6 2 3 3" xfId="9535" xr:uid="{0DF6A6E1-1765-487A-A88C-0150C8AF7885}"/>
    <cellStyle name="40% - ส่วนที่ถูกเน้น6 2 3 4" xfId="9533" xr:uid="{6501BECF-D4BC-419D-B0C9-77A004DB33F3}"/>
    <cellStyle name="40% - ส่วนที่ถูกเน้น6 2 4" xfId="2218" xr:uid="{4AFA7824-B6A9-44C9-9011-4F6206EA31A0}"/>
    <cellStyle name="40% - ส่วนที่ถูกเน้น6 2 4 2" xfId="9537" xr:uid="{A05AFD16-D124-42B4-8F7E-0E7CF7857903}"/>
    <cellStyle name="40% - ส่วนที่ถูกเน้น6 2 4 3" xfId="9536" xr:uid="{87901F45-1C30-4D40-8589-3E12F88EF0A1}"/>
    <cellStyle name="40% - ส่วนที่ถูกเน้น6 2 5" xfId="9538" xr:uid="{8A785F59-37B2-47B7-A72B-02BAD7442F15}"/>
    <cellStyle name="40% - ส่วนที่ถูกเน้น6 2 6" xfId="9530" xr:uid="{C8B02F07-C7C5-4C13-816F-8EF2C6E60786}"/>
    <cellStyle name="40% - ส่วนที่ถูกเน้น6 2_Sheet6" xfId="9539" xr:uid="{3A1B467A-14BF-4A27-AC0E-70DFAC803D02}"/>
    <cellStyle name="40% - ส่วนที่ถูกเน้น6 3" xfId="490" xr:uid="{AD29DC07-6AF2-4FF0-B2F2-A38127460EBE}"/>
    <cellStyle name="40% - ส่วนที่ถูกเน้น6 3 2" xfId="2222" xr:uid="{44D0F9CF-0061-47D0-AF78-6F71E0F54101}"/>
    <cellStyle name="40% - ส่วนที่ถูกเน้น6 3 2 2" xfId="6153" xr:uid="{C0DCD3F5-6A74-405F-B612-9459C7A957B1}"/>
    <cellStyle name="40% - ส่วนที่ถูกเน้น6 3 2 2 2" xfId="9542" xr:uid="{E616090D-D40C-43E8-ACF9-18165F6A1A8A}"/>
    <cellStyle name="40% - ส่วนที่ถูกเน้น6 3 2 3" xfId="9541" xr:uid="{0D34018C-8C16-4FBD-B45F-5101ED9C92BE}"/>
    <cellStyle name="40% - ส่วนที่ถูกเน้น6 3 3" xfId="2223" xr:uid="{A0816C60-3762-4562-98EE-423E58BF410C}"/>
    <cellStyle name="40% - ส่วนที่ถูกเน้น6 3 3 2" xfId="9544" xr:uid="{E5A6DCD6-928C-4654-B286-9CD198E70FC9}"/>
    <cellStyle name="40% - ส่วนที่ถูกเน้น6 3 3 3" xfId="9545" xr:uid="{3CAB69D5-E624-4CCC-945B-77ADB5271B3D}"/>
    <cellStyle name="40% - ส่วนที่ถูกเน้น6 3 3 4" xfId="9543" xr:uid="{035FBEE7-8041-47FB-AC38-02CAADB183E5}"/>
    <cellStyle name="40% - ส่วนที่ถูกเน้น6 3 4" xfId="2221" xr:uid="{8BF9F8EC-ABB9-4070-B641-85FE72153DEA}"/>
    <cellStyle name="40% - ส่วนที่ถูกเน้น6 3 5" xfId="9540" xr:uid="{FD2E496D-2E07-4E81-ADA1-AC88F6646D6D}"/>
    <cellStyle name="40% - ส่วนที่ถูกเน้น6 3_Sheet6" xfId="9546" xr:uid="{56613D5E-AF99-4D2F-98A4-CE4570F0FE96}"/>
    <cellStyle name="40% - ส่วนที่ถูกเน้น6 4" xfId="491" xr:uid="{F17802A0-33C6-407F-901B-360CC13DABD2}"/>
    <cellStyle name="40% - ส่วนที่ถูกเน้น6 4 2" xfId="2225" xr:uid="{919CC66A-833B-4A64-9E19-6B196AC551D7}"/>
    <cellStyle name="40% - ส่วนที่ถูกเน้น6 4 2 2" xfId="6155" xr:uid="{5561F37C-F633-4805-B11D-5097C5445FC8}"/>
    <cellStyle name="40% - ส่วนที่ถูกเน้น6 4 2 3" xfId="9548" xr:uid="{6289CFBA-243F-4157-9A56-B2D6C33F2809}"/>
    <cellStyle name="40% - ส่วนที่ถูกเน้น6 4 3" xfId="2226" xr:uid="{A3FC1A53-95CC-4C4C-8BF4-EC851BE235A2}"/>
    <cellStyle name="40% - ส่วนที่ถูกเน้น6 4 4" xfId="2224" xr:uid="{E3970901-3059-4036-B919-B1B28D66A38E}"/>
    <cellStyle name="40% - ส่วนที่ถูกเน้น6 4 5" xfId="9547" xr:uid="{B58764B9-017C-42BF-B6EC-996180F96260}"/>
    <cellStyle name="40% - ส่วนที่ถูกเน้น6 5" xfId="492" xr:uid="{25178173-D349-4373-98AD-CF56E7BEEC34}"/>
    <cellStyle name="40% - ส่วนที่ถูกเน้น6 5 2" xfId="2228" xr:uid="{DE27A00D-F61F-4E47-AF32-B957033BAD0E}"/>
    <cellStyle name="40% - ส่วนที่ถูกเน้น6 5 2 2" xfId="6157" xr:uid="{3835204B-1839-4F87-8687-BF4A7A8BB31C}"/>
    <cellStyle name="40% - ส่วนที่ถูกเน้น6 5 2 3" xfId="9550" xr:uid="{8BD93D2F-64E5-435F-BC3A-0C3BBFD014DA}"/>
    <cellStyle name="40% - ส่วนที่ถูกเน้น6 5 3" xfId="2229" xr:uid="{2B509E9B-5926-4FD3-AEAF-DBD2C72990E2}"/>
    <cellStyle name="40% - ส่วนที่ถูกเน้น6 5 3 2" xfId="9551" xr:uid="{08C929DC-83E3-4519-B26F-0B77E92BA3BC}"/>
    <cellStyle name="40% - ส่วนที่ถูกเน้น6 5 4" xfId="2227" xr:uid="{06D35F8F-779A-4FC4-AF6E-0B8849BA7959}"/>
    <cellStyle name="40% - ส่วนที่ถูกเน้น6 5 4 2" xfId="9552" xr:uid="{38BB349B-7375-47A7-8773-DF6965B3CE59}"/>
    <cellStyle name="40% - ส่วนที่ถูกเน้น6 5 5" xfId="9553" xr:uid="{48737B49-89DE-4D9F-9B16-D9FAAF301D2F}"/>
    <cellStyle name="40% - ส่วนที่ถูกเน้น6 5 6" xfId="9549" xr:uid="{41D6F26C-1F06-405F-ACE4-967E15A5636A}"/>
    <cellStyle name="40% - ส่วนที่ถูกเน้น6 5_Sheet6" xfId="9554" xr:uid="{B389C7EA-B9B7-4348-B2D3-1FAFF0606525}"/>
    <cellStyle name="40% - ส่วนที่ถูกเน้น6 6" xfId="493" xr:uid="{7205EC37-ED4E-4CBF-98D3-B088968F722C}"/>
    <cellStyle name="40% - ส่วนที่ถูกเน้น6 6 2" xfId="2231" xr:uid="{8D973C2E-4A62-4BB0-8968-1BBD3F58DEB0}"/>
    <cellStyle name="40% - ส่วนที่ถูกเน้น6 6 3" xfId="2230" xr:uid="{F1FEF816-A217-4534-BCDB-BB607E9DDDA9}"/>
    <cellStyle name="40% - ส่วนที่ถูกเน้น6 6 4" xfId="9555" xr:uid="{BDEEC31E-F8BF-4373-A5D1-C3CAB326ABAB}"/>
    <cellStyle name="40% - ส่วนที่ถูกเน้น6 7" xfId="5603" xr:uid="{026516EC-BA82-4550-9CAC-9976D189839E}"/>
    <cellStyle name="40% - ส่วนที่ถูกเน้น6 7 2" xfId="21053" xr:uid="{3190ECA5-7429-4D30-9FA9-FD669427CE5E}"/>
    <cellStyle name="40% - ส่วนที่ถูกเน้น6 7 3" xfId="21446" xr:uid="{269140BC-6865-493C-8F37-091310206119}"/>
    <cellStyle name="40% - ส่วนที่ถูกเน้น6 7 3 2" xfId="31471" xr:uid="{01F804C4-1FC9-448D-B171-117937EE0A74}"/>
    <cellStyle name="40% - ส่วนที่ถูกเน้น6 7 4" xfId="26579" xr:uid="{36871C13-B98C-4E62-AE21-83BFFDFFC3D9}"/>
    <cellStyle name="594941.25" xfId="6159" xr:uid="{E255E21B-090E-4326-9C2E-88072E22D935}"/>
    <cellStyle name="60% - ????? 1" xfId="6160" xr:uid="{6305E9E1-5444-4352-A0DB-85B903562628}"/>
    <cellStyle name="60% - ????? 2" xfId="6161" xr:uid="{63DD0B0D-1820-4352-99B6-23FF1ADFC9F7}"/>
    <cellStyle name="60% - ????? 3" xfId="6162" xr:uid="{E3D61CA5-9D8D-4D1B-AFE6-161C0043EE55}"/>
    <cellStyle name="60% - ????? 4" xfId="6163" xr:uid="{66FC293E-419E-45EF-8358-588059ECD41D}"/>
    <cellStyle name="60% - ????? 5" xfId="6164" xr:uid="{61149312-073F-459A-8263-DF734C3BC985}"/>
    <cellStyle name="60% - ????? 6" xfId="6165" xr:uid="{E9E5B1BA-09E6-4AA1-B8D8-87E377DE06EE}"/>
    <cellStyle name="60% - Accent1" xfId="30" builtinId="32" customBuiltin="1"/>
    <cellStyle name="60% - Accent1 10" xfId="2232" xr:uid="{D9B83786-84CA-4648-8635-D51D4D647C9C}"/>
    <cellStyle name="60% - Accent1 10 2" xfId="9556" xr:uid="{C11CCDCE-C91C-4373-89D1-A9441F9494EC}"/>
    <cellStyle name="60% - Accent1 10 3" xfId="36860" xr:uid="{CB60BF75-8CC4-48FA-A888-73B942DF7CAF}"/>
    <cellStyle name="60% - Accent1 11" xfId="2233" xr:uid="{6344C74D-969D-492F-829F-6966472A6E09}"/>
    <cellStyle name="60% - Accent1 11 2" xfId="9557" xr:uid="{6DB41A54-AFD2-4281-B333-81881061F41F}"/>
    <cellStyle name="60% - Accent1 11 3" xfId="36861" xr:uid="{A53518B7-FEB3-4469-A722-EB99360DD368}"/>
    <cellStyle name="60% - Accent1 12" xfId="2234" xr:uid="{C0F5CDE5-92A2-424B-ADB0-7189EB56EAFB}"/>
    <cellStyle name="60% - Accent1 12 2" xfId="36862" xr:uid="{15E4F2AB-CFF5-43F6-AE28-690195C33DD3}"/>
    <cellStyle name="60% - Accent1 13" xfId="2235" xr:uid="{90C0D0C4-B631-43DB-8E85-ED2F7631DCEA}"/>
    <cellStyle name="60% - Accent1 13 2" xfId="36863" xr:uid="{759FF545-783C-4E40-B417-D671D3869F3F}"/>
    <cellStyle name="60% - Accent1 14" xfId="2236" xr:uid="{B91AC0CC-E68A-47FB-BF64-0E152E764E5D}"/>
    <cellStyle name="60% - Accent1 14 2" xfId="36864" xr:uid="{15601868-4D45-4453-82D5-21A733298B7C}"/>
    <cellStyle name="60% - Accent1 15" xfId="2237" xr:uid="{BF551412-E23F-4929-92A7-8C7C3D9D3A64}"/>
    <cellStyle name="60% - Accent1 15 2" xfId="36865" xr:uid="{F385E4DB-21CB-40C5-8F6A-A778A5C60F9E}"/>
    <cellStyle name="60% - Accent1 16" xfId="21231" xr:uid="{84D53C92-800E-47E5-A4C3-C235B680F81D}"/>
    <cellStyle name="60% - Accent1 16 2" xfId="36866" xr:uid="{612C80AF-816F-4DB7-BA4E-D6329550CB28}"/>
    <cellStyle name="60% - Accent1 17" xfId="494" xr:uid="{BB048E65-6C1A-4C32-87AD-DE44CFEBE67D}"/>
    <cellStyle name="60% - Accent1 17 2" xfId="36867" xr:uid="{1E220820-57A6-4861-8F06-D142D64EB220}"/>
    <cellStyle name="60% - Accent1 18" xfId="36868" xr:uid="{CBB32A0B-5593-4638-A032-3F3A79A0ED70}"/>
    <cellStyle name="60% - Accent1 19" xfId="36869" xr:uid="{54A0AD1E-D5B2-4F0B-8353-766CA1949A07}"/>
    <cellStyle name="60% - Accent1 2" xfId="136" xr:uid="{EB6EBD3E-2FE9-4998-BDCE-177E3CB726EB}"/>
    <cellStyle name="60% - Accent1 2 2" xfId="496" xr:uid="{9C83664B-7E6F-4477-98E7-B295EAD8CB98}"/>
    <cellStyle name="60% - Accent1 2 2 2" xfId="6167" xr:uid="{BD3BC6E7-6938-41FF-87DF-021DB48F85C6}"/>
    <cellStyle name="60% - Accent1 2 2 2 2" xfId="9560" xr:uid="{818F0C43-6E63-4012-9665-01CE6B5CB814}"/>
    <cellStyle name="60% - Accent1 2 2 3" xfId="9561" xr:uid="{F1BE91DC-E199-4447-8AF0-6860D66A62A3}"/>
    <cellStyle name="60% - Accent1 2 2 4" xfId="9559" xr:uid="{211E288E-D0DD-4FB7-A259-779D8EBDFF83}"/>
    <cellStyle name="60% - Accent1 2 2 5" xfId="36870" xr:uid="{D424094E-A3F2-48C0-B27C-9A4DAFD83C0E}"/>
    <cellStyle name="60% - Accent1 2 3" xfId="497" xr:uid="{4C74F59B-282A-44AD-98C1-54CB04E1564F}"/>
    <cellStyle name="60% - Accent1 2 3 2" xfId="2238" xr:uid="{60142858-F077-41E8-88F1-AFE352D9568B}"/>
    <cellStyle name="60% - Accent1 2 3 2 2" xfId="9563" xr:uid="{E0BA9B5C-1229-4CA3-845C-DC61B141893A}"/>
    <cellStyle name="60% - Accent1 2 3 3" xfId="6168" xr:uid="{F228C12B-F226-4421-BA6C-87C217187321}"/>
    <cellStyle name="60% - Accent1 2 3 3 2" xfId="9564" xr:uid="{DA8CB885-CE7F-4261-AD99-F1E11FFBBBDD}"/>
    <cellStyle name="60% - Accent1 2 3 4" xfId="9562" xr:uid="{B11DC5E3-64D9-4933-B3B3-637053EF0F93}"/>
    <cellStyle name="60% - Accent1 2 4" xfId="9565" xr:uid="{373FC991-3B21-4287-BD85-511A325186EF}"/>
    <cellStyle name="60% - Accent1 2 5" xfId="9566" xr:uid="{67127ACC-F304-4DA1-AFE4-B56D52B1E513}"/>
    <cellStyle name="60% - Accent1 2 6" xfId="9558" xr:uid="{E7660F8E-E0CE-418F-8292-8216A6EA1275}"/>
    <cellStyle name="60% - Accent1 2 7" xfId="495" xr:uid="{6A426970-2C33-442A-8D65-24DBCD1D3BB5}"/>
    <cellStyle name="60% - Accent1 20" xfId="36871" xr:uid="{0362218E-FC7E-44B9-A42E-E3DA7A906B85}"/>
    <cellStyle name="60% - Accent1 21" xfId="36872" xr:uid="{66CB510E-BF23-42D4-B818-5736C5446A29}"/>
    <cellStyle name="60% - Accent1 21 2" xfId="36873" xr:uid="{9DF44612-4FD1-4F4F-A2EB-FAD19BFD43E8}"/>
    <cellStyle name="60% - Accent1 22" xfId="36874" xr:uid="{9DE8C423-EF22-4974-A9AC-A64D878D0F7A}"/>
    <cellStyle name="60% - Accent1 22 2" xfId="36875" xr:uid="{FE62757A-DD65-4EB5-A0AB-CC726C46C862}"/>
    <cellStyle name="60% - Accent1 23" xfId="36876" xr:uid="{B0FBE9D2-985F-434C-9D73-7664567FC7B9}"/>
    <cellStyle name="60% - Accent1 24" xfId="36877" xr:uid="{09EF7B57-F598-43F6-9942-63ECE640D692}"/>
    <cellStyle name="60% - Accent1 25" xfId="36878" xr:uid="{32AC5EBC-3B4C-4BE0-A986-A799CF00D066}"/>
    <cellStyle name="60% - Accent1 26" xfId="36275" xr:uid="{100232CD-0B22-418B-89B6-A7D25D4DA1A0}"/>
    <cellStyle name="60% - Accent1 3" xfId="498" xr:uid="{CD427B34-83C1-4C57-B5D3-3B58390EF4DF}"/>
    <cellStyle name="60% - Accent1 3 2" xfId="9568" xr:uid="{C2D4B1C7-B801-4A7E-82F1-182AAC50903B}"/>
    <cellStyle name="60% - Accent1 3 3" xfId="9569" xr:uid="{0545E99F-0433-4894-B954-3873D1581B9B}"/>
    <cellStyle name="60% - Accent1 3 4" xfId="9567" xr:uid="{34FB91B1-9FC4-41F2-ABA5-C4BB235F2D8E}"/>
    <cellStyle name="60% - Accent1 3_Sheet6" xfId="9570" xr:uid="{CEF6341C-534C-4E22-8CE8-3B8847E6C7D7}"/>
    <cellStyle name="60% - Accent1 4" xfId="499" xr:uid="{11AD9FCB-09DA-4EB6-9065-A9A6F4BD7255}"/>
    <cellStyle name="60% - Accent1 4 2" xfId="2240" xr:uid="{80F2869F-4F18-492B-984C-34A2BA1DE5AD}"/>
    <cellStyle name="60% - Accent1 4 2 2" xfId="9572" xr:uid="{014D861B-AF28-4E8A-BC80-56886FC9797C}"/>
    <cellStyle name="60% - Accent1 4 3" xfId="2241" xr:uid="{B1CF6AD9-4479-4316-A0A4-52B797986007}"/>
    <cellStyle name="60% - Accent1 4 3 2" xfId="9573" xr:uid="{8F8B4298-413A-4251-AA5C-7F2085B16560}"/>
    <cellStyle name="60% - Accent1 4 4" xfId="2239" xr:uid="{E9765A61-E32C-4342-BE0D-EA35AF33FDC8}"/>
    <cellStyle name="60% - Accent1 4 5" xfId="6170" xr:uid="{9D37FB48-A081-40A0-AA14-B8A9688B2258}"/>
    <cellStyle name="60% - Accent1 4 6" xfId="9571" xr:uid="{528842E4-ADAD-4A7B-8A9E-235C585074F3}"/>
    <cellStyle name="60% - Accent1 5" xfId="500" xr:uid="{CF3AB80C-0A13-48DE-8C4E-57BFE42C5081}"/>
    <cellStyle name="60% - Accent1 5 2" xfId="2242" xr:uid="{771288E9-0832-466C-B988-2321BD228612}"/>
    <cellStyle name="60% - Accent1 5 2 2" xfId="9575" xr:uid="{48751585-5F5E-492A-A0E3-35A8302B74C9}"/>
    <cellStyle name="60% - Accent1 5 3" xfId="6171" xr:uid="{08BC3E2A-06AD-494D-8592-D3278D5783EF}"/>
    <cellStyle name="60% - Accent1 5 3 2" xfId="9576" xr:uid="{0F5588C4-EAA5-461B-B2C2-16360AC0C782}"/>
    <cellStyle name="60% - Accent1 5 4" xfId="9574" xr:uid="{33D92EF5-CEC1-4E85-9C1E-6BC225908C61}"/>
    <cellStyle name="60% - Accent1 6" xfId="2243" xr:uid="{6CD21CAA-D54F-4B50-A2BA-0A4AEE080B04}"/>
    <cellStyle name="60% - Accent1 6 2" xfId="2244" xr:uid="{54B6F3E3-3897-4A26-BDBC-9AD7D664ED4E}"/>
    <cellStyle name="60% - Accent1 6 3" xfId="9577" xr:uid="{0247E2FF-607A-4DE8-9CBE-6AE71689E2F6}"/>
    <cellStyle name="60% - Accent1 7" xfId="2245" xr:uid="{57E0F583-7280-4A3E-BC68-BA41715C1D3E}"/>
    <cellStyle name="60% - Accent1 7 2" xfId="2246" xr:uid="{260572C8-8D1E-4D83-94D3-12CF8BEDFB8B}"/>
    <cellStyle name="60% - Accent1 7 3" xfId="6173" xr:uid="{4BE39601-2235-4F6E-8365-084C537E1921}"/>
    <cellStyle name="60% - Accent1 8" xfId="2247" xr:uid="{672918DF-A45D-43C0-8499-D87B8B23B4FE}"/>
    <cellStyle name="60% - Accent1 8 2" xfId="2248" xr:uid="{F9C949A0-C499-467E-93F9-8D35A0690831}"/>
    <cellStyle name="60% - Accent1 8 3" xfId="6174" xr:uid="{61F2D3EE-F51B-4A17-A467-8887E9C7F2AC}"/>
    <cellStyle name="60% - Accent1 8 4" xfId="9578" xr:uid="{AAFA50AD-0BEB-49B1-B2B6-526821B91328}"/>
    <cellStyle name="60% - Accent1 8 5" xfId="36879" xr:uid="{32456C2A-549B-4749-BA25-452663066649}"/>
    <cellStyle name="60% - Accent1 9" xfId="2249" xr:uid="{45DB0A81-A47D-4C35-8F03-FCA3105927B3}"/>
    <cellStyle name="60% - Accent1 9 2" xfId="2250" xr:uid="{C7E0D344-263E-4C0F-9C30-31F1013A73BE}"/>
    <cellStyle name="60% - Accent1 9 3" xfId="9579" xr:uid="{0E275997-7547-4D4C-A708-4FE74D8C23F5}"/>
    <cellStyle name="60% - Accent1 9 4" xfId="36880" xr:uid="{9EB338F4-1F33-438F-AEAC-EB637546EE72}"/>
    <cellStyle name="60% - Accent2" xfId="34" builtinId="36" customBuiltin="1"/>
    <cellStyle name="60% - Accent2 10" xfId="2251" xr:uid="{DED10AA3-6CF4-40F0-91D5-2447BB4B3382}"/>
    <cellStyle name="60% - Accent2 10 2" xfId="9580" xr:uid="{41FCF8C5-A84F-4B30-B4AC-92447A50EDCB}"/>
    <cellStyle name="60% - Accent2 10 3" xfId="36881" xr:uid="{F0C9102D-F01A-4AFA-B663-DE01C1AC221C}"/>
    <cellStyle name="60% - Accent2 11" xfId="2252" xr:uid="{F395BD57-4E9B-49D8-A320-8A8925B4E54A}"/>
    <cellStyle name="60% - Accent2 11 2" xfId="9581" xr:uid="{5F25F7DD-85B3-41A2-A857-B1665901652F}"/>
    <cellStyle name="60% - Accent2 11 3" xfId="36882" xr:uid="{055A3688-AF19-4B68-BE40-F52A35B27830}"/>
    <cellStyle name="60% - Accent2 12" xfId="2253" xr:uid="{DFE683C4-28FF-45EF-AAA9-77E16CAA2810}"/>
    <cellStyle name="60% - Accent2 12 2" xfId="36883" xr:uid="{EBB54415-123A-46CF-8081-6FB9AA2335F4}"/>
    <cellStyle name="60% - Accent2 13" xfId="2254" xr:uid="{2BB3FD80-B010-4EE4-8A40-3CFF7558694F}"/>
    <cellStyle name="60% - Accent2 13 2" xfId="36884" xr:uid="{BC54E4C6-6A4D-4238-BBCD-E221505468CC}"/>
    <cellStyle name="60% - Accent2 14" xfId="2255" xr:uid="{E585E5ED-F913-42D9-96F5-7A4A742170F2}"/>
    <cellStyle name="60% - Accent2 14 2" xfId="36885" xr:uid="{38A581C3-8A0F-4AD5-AC1F-DB223F39153E}"/>
    <cellStyle name="60% - Accent2 15" xfId="2256" xr:uid="{1C2CF839-0CC0-4FC8-B740-C008073EA467}"/>
    <cellStyle name="60% - Accent2 15 2" xfId="36886" xr:uid="{EDDFF5D9-5CD4-4339-9F22-095BFDF6D603}"/>
    <cellStyle name="60% - Accent2 16" xfId="21232" xr:uid="{F40ED2A4-B42F-4C8F-9A72-0B6C5134B8FC}"/>
    <cellStyle name="60% - Accent2 16 2" xfId="36887" xr:uid="{A0BEC827-23FB-4137-B895-EDFDF8B13392}"/>
    <cellStyle name="60% - Accent2 17" xfId="501" xr:uid="{89F67B2A-CFCB-4C7E-BA53-B9E2C57577A6}"/>
    <cellStyle name="60% - Accent2 17 2" xfId="36888" xr:uid="{D4E45658-B227-41BF-BB31-2212364C5A28}"/>
    <cellStyle name="60% - Accent2 18" xfId="36889" xr:uid="{75CF7943-B02F-4E51-B15B-69C821D5CF18}"/>
    <cellStyle name="60% - Accent2 19" xfId="36890" xr:uid="{80A9A1D5-FE5C-44FB-9C1C-2495352FFC29}"/>
    <cellStyle name="60% - Accent2 2" xfId="140" xr:uid="{D9D0EE87-4F5F-4883-9DA5-ADF715AD7AEE}"/>
    <cellStyle name="60% - Accent2 2 2" xfId="503" xr:uid="{0F077040-E773-4C07-8731-55CD6622319D}"/>
    <cellStyle name="60% - Accent2 2 2 2" xfId="6176" xr:uid="{A2F96583-7396-4DBB-BD06-8167C6AD76E9}"/>
    <cellStyle name="60% - Accent2 2 2 2 2" xfId="9584" xr:uid="{27A25267-9D79-4133-BE3A-00787A547CA2}"/>
    <cellStyle name="60% - Accent2 2 2 3" xfId="9585" xr:uid="{4CC07065-3491-4AA2-B27D-2C6BFEF3B664}"/>
    <cellStyle name="60% - Accent2 2 2 4" xfId="9583" xr:uid="{EB48F93F-5B13-4097-9BB4-E64AD7B49D7C}"/>
    <cellStyle name="60% - Accent2 2 2 5" xfId="36891" xr:uid="{FB1B5F6B-526F-4C98-B4A1-7548AD3A9B10}"/>
    <cellStyle name="60% - Accent2 2 3" xfId="504" xr:uid="{723612D1-4CBF-4C41-86BD-BFD57D3971BC}"/>
    <cellStyle name="60% - Accent2 2 3 2" xfId="2257" xr:uid="{9CDC778B-FFA9-48AC-AE82-3EAE623A964A}"/>
    <cellStyle name="60% - Accent2 2 3 2 2" xfId="9587" xr:uid="{D7569ED7-AD04-404D-BD1A-3200744BA0F3}"/>
    <cellStyle name="60% - Accent2 2 3 3" xfId="6177" xr:uid="{3B72F0CE-B601-4F5C-8A5B-B4D1DB72DBFF}"/>
    <cellStyle name="60% - Accent2 2 3 3 2" xfId="9588" xr:uid="{5F2E6244-1207-410F-AB2C-80289BDD6C4B}"/>
    <cellStyle name="60% - Accent2 2 3 4" xfId="9586" xr:uid="{67B4F600-17A9-403D-B4E1-4D556D9250D2}"/>
    <cellStyle name="60% - Accent2 2 4" xfId="9582" xr:uid="{2DCA1F21-98A8-4C91-AC53-2AC5DF8F4EB8}"/>
    <cellStyle name="60% - Accent2 2 5" xfId="502" xr:uid="{337EF440-071E-483D-A6F8-305AC09241E5}"/>
    <cellStyle name="60% - Accent2 20" xfId="36892" xr:uid="{4913919B-A212-4399-A011-1EB4EE667A20}"/>
    <cellStyle name="60% - Accent2 21" xfId="36893" xr:uid="{F09E383F-EE2F-461C-85D4-9F9E8E4C1C9C}"/>
    <cellStyle name="60% - Accent2 21 2" xfId="36894" xr:uid="{EC78D30A-2000-4204-A0A3-68A6DEA99C57}"/>
    <cellStyle name="60% - Accent2 22" xfId="36895" xr:uid="{94EC95D7-215E-4E2E-A2C1-124EA65BBC1C}"/>
    <cellStyle name="60% - Accent2 22 2" xfId="36896" xr:uid="{01588D38-6856-4F9F-9E91-286D2251696F}"/>
    <cellStyle name="60% - Accent2 23" xfId="36897" xr:uid="{9E2CC9A6-38A7-4DDA-9412-444B9CA37DC6}"/>
    <cellStyle name="60% - Accent2 24" xfId="36898" xr:uid="{0C469512-96B4-4F14-8EFD-F29CB67EA860}"/>
    <cellStyle name="60% - Accent2 25" xfId="36899" xr:uid="{5D7B2997-06FC-4385-9B01-565D63BF1647}"/>
    <cellStyle name="60% - Accent2 26" xfId="36279" xr:uid="{B33B5920-7EDD-4C99-B556-5C1A27DDD65F}"/>
    <cellStyle name="60% - Accent2 3" xfId="505" xr:uid="{CB1CEE2F-CCB0-42A9-87B0-71C291F28F26}"/>
    <cellStyle name="60% - Accent2 3 2" xfId="9590" xr:uid="{7C5C2519-D569-4C0F-896A-23B880F95935}"/>
    <cellStyle name="60% - Accent2 3 3" xfId="9591" xr:uid="{E1E8DE36-9E0C-4F84-A982-C05AE4002702}"/>
    <cellStyle name="60% - Accent2 3 4" xfId="9589" xr:uid="{98198D1A-BA24-4A27-B613-6494A9A008FB}"/>
    <cellStyle name="60% - Accent2 3_Sheet6" xfId="9592" xr:uid="{B1AF6038-01B3-4677-A773-1CEB0ADC7192}"/>
    <cellStyle name="60% - Accent2 4" xfId="506" xr:uid="{CDD2026B-07FA-48D0-B754-E41F0103738D}"/>
    <cellStyle name="60% - Accent2 4 2" xfId="2259" xr:uid="{806F3404-F70B-4B47-906D-BDFF44A77786}"/>
    <cellStyle name="60% - Accent2 4 2 2" xfId="9594" xr:uid="{C6C2CF66-212D-42A9-AB2F-B82493D0EE0A}"/>
    <cellStyle name="60% - Accent2 4 3" xfId="2260" xr:uid="{824AB77D-B7AC-478F-A9BF-6816E8F609A1}"/>
    <cellStyle name="60% - Accent2 4 3 2" xfId="9595" xr:uid="{825B0881-5E86-4E07-9BBC-2797F256F949}"/>
    <cellStyle name="60% - Accent2 4 4" xfId="2258" xr:uid="{8F1E270E-04DE-4034-994A-2FC139F49E2F}"/>
    <cellStyle name="60% - Accent2 4 5" xfId="6179" xr:uid="{0981A36F-3490-4BC5-9946-9C98FC21A7A4}"/>
    <cellStyle name="60% - Accent2 4 6" xfId="9593" xr:uid="{B3503944-F009-41C1-B9BE-81DCA1D2C5CF}"/>
    <cellStyle name="60% - Accent2 5" xfId="507" xr:uid="{FDBDC67E-DBA8-4DFD-8E8B-FAC3B5F1BB0A}"/>
    <cellStyle name="60% - Accent2 5 2" xfId="2261" xr:uid="{5D7542DA-CA73-42A0-8945-419570D03A5B}"/>
    <cellStyle name="60% - Accent2 5 3" xfId="6180" xr:uid="{42707282-DD02-4B5E-AF52-B7E1D9A4D7E6}"/>
    <cellStyle name="60% - Accent2 5 4" xfId="9596" xr:uid="{C968116D-9367-462F-8B22-1EC0B2F96A35}"/>
    <cellStyle name="60% - Accent2 6" xfId="2262" xr:uid="{F3CE3D0C-525C-4DF4-8628-9D037138F05A}"/>
    <cellStyle name="60% - Accent2 6 2" xfId="2263" xr:uid="{F7C3A0BC-A720-4057-ADA2-D02B37F1AE9C}"/>
    <cellStyle name="60% - Accent2 6 3" xfId="9597" xr:uid="{C540D337-7EFC-4D30-8891-72BF675C114B}"/>
    <cellStyle name="60% - Accent2 7" xfId="2264" xr:uid="{46861E49-B8FE-4345-A332-BFC6FFAACEDC}"/>
    <cellStyle name="60% - Accent2 7 2" xfId="2265" xr:uid="{0DA5856C-A928-43AB-9FFE-D393352D1C67}"/>
    <cellStyle name="60% - Accent2 7 3" xfId="6182" xr:uid="{0733CC0C-A55A-41C4-A045-DED5FEADEDAE}"/>
    <cellStyle name="60% - Accent2 8" xfId="2266" xr:uid="{CA36B4EC-F8EC-4B4A-AF86-FBCF078A0673}"/>
    <cellStyle name="60% - Accent2 8 2" xfId="2267" xr:uid="{6FA65D67-636E-4C8C-9A83-95FD866F13A7}"/>
    <cellStyle name="60% - Accent2 8 3" xfId="6183" xr:uid="{6BAEDEF9-E03E-4E5C-9C2C-25673B883634}"/>
    <cellStyle name="60% - Accent2 8 4" xfId="9598" xr:uid="{1F0EBEB5-86F5-473B-AA72-2A10798D536C}"/>
    <cellStyle name="60% - Accent2 8 5" xfId="36900" xr:uid="{25B21E2F-2F6D-4015-906D-D5D004C1A629}"/>
    <cellStyle name="60% - Accent2 9" xfId="2268" xr:uid="{4D54F0B3-BB4D-42DA-90F2-B8CF2038449D}"/>
    <cellStyle name="60% - Accent2 9 2" xfId="2269" xr:uid="{B2713E65-A88C-42D8-B592-6032A2F0A014}"/>
    <cellStyle name="60% - Accent2 9 3" xfId="9599" xr:uid="{E546CD79-FA15-4CCF-8D26-33ABF83C8333}"/>
    <cellStyle name="60% - Accent2 9 4" xfId="36901" xr:uid="{059348ED-C995-408A-8130-D0D1543AE0BD}"/>
    <cellStyle name="60% - Accent3" xfId="38" builtinId="40" customBuiltin="1"/>
    <cellStyle name="60% - Accent3 10" xfId="2270" xr:uid="{001EEDC1-E3E3-4A78-9CF0-5252CA73278E}"/>
    <cellStyle name="60% - Accent3 10 2" xfId="9600" xr:uid="{C93758BA-FBC2-43C0-A04F-9868AC79C3FF}"/>
    <cellStyle name="60% - Accent3 10 3" xfId="36902" xr:uid="{60AFAB20-F3FF-48C6-A796-C6C32D3B33EB}"/>
    <cellStyle name="60% - Accent3 11" xfId="2271" xr:uid="{B2321F67-BD19-4FE6-852F-A22A622F1E4B}"/>
    <cellStyle name="60% - Accent3 11 2" xfId="9601" xr:uid="{EF635391-8BB2-4CAF-92CE-EF273011ADDA}"/>
    <cellStyle name="60% - Accent3 11 3" xfId="36903" xr:uid="{CFBCD0A4-FE56-4BE3-858A-42E50756F690}"/>
    <cellStyle name="60% - Accent3 12" xfId="2272" xr:uid="{43E9DA4D-E41D-46E9-B3FB-C580E7EA5569}"/>
    <cellStyle name="60% - Accent3 12 2" xfId="36904" xr:uid="{FA3C0319-C5DA-4FCF-8DA3-5328D59B8E33}"/>
    <cellStyle name="60% - Accent3 13" xfId="2273" xr:uid="{299DA0ED-904C-479B-B376-C90A533D85A8}"/>
    <cellStyle name="60% - Accent3 13 2" xfId="36905" xr:uid="{BAF7E7DB-F445-4B30-A1FA-78B9643024D0}"/>
    <cellStyle name="60% - Accent3 14" xfId="2274" xr:uid="{1DE552FD-6977-418D-87EF-30266D82FB65}"/>
    <cellStyle name="60% - Accent3 14 2" xfId="36906" xr:uid="{531B5A37-089A-4DE0-8EAB-D01286E7A85E}"/>
    <cellStyle name="60% - Accent3 15" xfId="2275" xr:uid="{F1C7109F-A7C3-452A-B7E3-C5C7C7436DE4}"/>
    <cellStyle name="60% - Accent3 15 2" xfId="36907" xr:uid="{78D95851-B4C9-482A-954A-D013F027BC07}"/>
    <cellStyle name="60% - Accent3 16" xfId="21233" xr:uid="{CABC9401-5665-49D6-BEE0-6DFA122BF4A1}"/>
    <cellStyle name="60% - Accent3 16 2" xfId="36908" xr:uid="{FFBE36C1-B853-486E-9864-771AFDAAB00E}"/>
    <cellStyle name="60% - Accent3 17" xfId="508" xr:uid="{6E1FCA82-D60F-4208-B567-46E330605867}"/>
    <cellStyle name="60% - Accent3 17 2" xfId="36909" xr:uid="{620D1045-1E53-4657-B405-30C97C44DDD4}"/>
    <cellStyle name="60% - Accent3 18" xfId="36910" xr:uid="{9E3D3AE2-6145-4913-8094-BA78B48CD73C}"/>
    <cellStyle name="60% - Accent3 19" xfId="36911" xr:uid="{50C154AE-B17C-43B9-B9A2-43F8E1865B38}"/>
    <cellStyle name="60% - Accent3 2" xfId="144" xr:uid="{87C4EA47-7B49-4781-BBA0-A56CDEDEE0CF}"/>
    <cellStyle name="60% - Accent3 2 2" xfId="510" xr:uid="{29550D83-00BC-4C81-B838-F9007D9A3B59}"/>
    <cellStyle name="60% - Accent3 2 2 2" xfId="6185" xr:uid="{6CBC93C0-6080-48FC-8432-C62F28A6B48A}"/>
    <cellStyle name="60% - Accent3 2 2 2 2" xfId="9604" xr:uid="{5735D5E3-B697-4A6D-923F-B254474811E5}"/>
    <cellStyle name="60% - Accent3 2 2 3" xfId="9605" xr:uid="{27C08D50-A0C0-475D-8070-70F6D780D656}"/>
    <cellStyle name="60% - Accent3 2 2 4" xfId="9603" xr:uid="{5C381681-48A0-43A2-BE58-4DC7F957AA01}"/>
    <cellStyle name="60% - Accent3 2 2 5" xfId="36913" xr:uid="{75FF8455-C9AA-4779-BBC9-D2F8C3516681}"/>
    <cellStyle name="60% - Accent3 2 3" xfId="511" xr:uid="{5972C16E-4E43-415C-9667-1D2367172C4F}"/>
    <cellStyle name="60% - Accent3 2 3 2" xfId="2276" xr:uid="{AFE1EEB5-B940-4812-9E52-6616CCB2D93C}"/>
    <cellStyle name="60% - Accent3 2 3 2 2" xfId="9607" xr:uid="{E929F65A-B211-4001-A073-CE72E286A79C}"/>
    <cellStyle name="60% - Accent3 2 3 3" xfId="6186" xr:uid="{F73F3E19-4094-411F-B533-C73D49694478}"/>
    <cellStyle name="60% - Accent3 2 3 3 2" xfId="9608" xr:uid="{5B721D54-5752-4102-9911-1BC3D449F684}"/>
    <cellStyle name="60% - Accent3 2 3 4" xfId="9606" xr:uid="{7802D1A3-2360-451F-A094-8B3A15879C13}"/>
    <cellStyle name="60% - Accent3 2 4" xfId="9602" xr:uid="{40E8F099-3608-4FEB-A445-AA4CBF52A674}"/>
    <cellStyle name="60% - Accent3 2 5" xfId="509" xr:uid="{011A3DFA-94C0-4222-9F01-68AF89622885}"/>
    <cellStyle name="60% - Accent3 2 6" xfId="36912" xr:uid="{FD3347D0-AE6A-410C-AE23-94C5524CACDE}"/>
    <cellStyle name="60% - Accent3 20" xfId="36914" xr:uid="{8B65981B-4CD7-4649-B5FA-4C73BDB62EF3}"/>
    <cellStyle name="60% - Accent3 21" xfId="36915" xr:uid="{9A587413-2358-4C4A-A55F-F6921401C41F}"/>
    <cellStyle name="60% - Accent3 21 2" xfId="36916" xr:uid="{F0BD532E-3FE9-4437-882A-C795BAAB4F4F}"/>
    <cellStyle name="60% - Accent3 22" xfId="36917" xr:uid="{882558B2-15C1-4F16-A130-C9979877163B}"/>
    <cellStyle name="60% - Accent3 22 2" xfId="36918" xr:uid="{F3E820C6-BE9B-4C6D-B7F2-5D2940F94C3B}"/>
    <cellStyle name="60% - Accent3 23" xfId="36919" xr:uid="{343BA7E6-10C9-4F80-AD96-B7F02953377C}"/>
    <cellStyle name="60% - Accent3 24" xfId="36920" xr:uid="{ADD948B1-E7A4-43E6-909F-F0E7551C98EE}"/>
    <cellStyle name="60% - Accent3 25" xfId="36921" xr:uid="{CA868E43-412B-4318-BA85-DE53701D6AA0}"/>
    <cellStyle name="60% - Accent3 26" xfId="36283" xr:uid="{60E31CAF-B19D-4303-A3C6-73573167688D}"/>
    <cellStyle name="60% - Accent3 3" xfId="512" xr:uid="{EF4E2F1B-4539-4167-9DAD-D02415308D06}"/>
    <cellStyle name="60% - Accent3 3 2" xfId="9610" xr:uid="{41A1A7CD-79AE-434B-83B4-1AACB1F6E8D4}"/>
    <cellStyle name="60% - Accent3 3 3" xfId="9611" xr:uid="{5DA7020A-C34A-43C6-94A2-A3BD08007C28}"/>
    <cellStyle name="60% - Accent3 3 4" xfId="9609" xr:uid="{DA659DE1-BD5A-4B85-A785-C79B8A769734}"/>
    <cellStyle name="60% - Accent3 3 5" xfId="36922" xr:uid="{7C43F418-5B2D-43A2-90E8-CAF9FC3BB8A6}"/>
    <cellStyle name="60% - Accent3 3_Sheet6" xfId="9612" xr:uid="{476C510B-DB47-4E9D-ADA3-34EE3593A68F}"/>
    <cellStyle name="60% - Accent3 4" xfId="513" xr:uid="{582A8D29-5C31-4658-B7B8-AE8FF6465FFE}"/>
    <cellStyle name="60% - Accent3 4 2" xfId="2278" xr:uid="{B10D4AFF-4201-4965-8FF5-79A90A643617}"/>
    <cellStyle name="60% - Accent3 4 2 2" xfId="9614" xr:uid="{278C3CEE-E451-41D2-9A82-414817F8A50C}"/>
    <cellStyle name="60% - Accent3 4 3" xfId="2279" xr:uid="{B351422B-36BC-48B1-8EF8-AE99D4138AA9}"/>
    <cellStyle name="60% - Accent3 4 3 2" xfId="9615" xr:uid="{E73E55EB-F95B-4479-99F9-774A2ACBA590}"/>
    <cellStyle name="60% - Accent3 4 4" xfId="2277" xr:uid="{9E55BF1C-F279-4B7A-8FCC-2412915B7A76}"/>
    <cellStyle name="60% - Accent3 4 5" xfId="6188" xr:uid="{00E5EB6F-15AF-4461-B13F-EC2B677262F8}"/>
    <cellStyle name="60% - Accent3 4 6" xfId="9613" xr:uid="{1FF0C000-BE43-4A3E-B169-D40F153A7A51}"/>
    <cellStyle name="60% - Accent3 4 7" xfId="36923" xr:uid="{1139BF77-CABF-4D59-B9DF-D97F24364AAD}"/>
    <cellStyle name="60% - Accent3 5" xfId="514" xr:uid="{46D62F12-0122-4CC5-9F96-16A6A449DFD6}"/>
    <cellStyle name="60% - Accent3 5 2" xfId="2280" xr:uid="{9DA6C390-9ED0-498D-8622-A014A4653AB5}"/>
    <cellStyle name="60% - Accent3 5 3" xfId="6189" xr:uid="{BD7B5682-05F1-4149-80A4-4DF8210894F4}"/>
    <cellStyle name="60% - Accent3 5 4" xfId="9616" xr:uid="{011535B1-D016-4960-9083-955DF9210E09}"/>
    <cellStyle name="60% - Accent3 5 5" xfId="36924" xr:uid="{8F99CA9D-4B01-4F1E-A377-0769A1BE3226}"/>
    <cellStyle name="60% - Accent3 6" xfId="2281" xr:uid="{CF6FBFFD-BFFF-49D9-8A92-54F329C88471}"/>
    <cellStyle name="60% - Accent3 6 2" xfId="2282" xr:uid="{7B6C8674-A606-4433-AF14-FDFE514A8B95}"/>
    <cellStyle name="60% - Accent3 6 3" xfId="9617" xr:uid="{7BE1F336-05E2-4D41-8B5E-F30DC7362393}"/>
    <cellStyle name="60% - Accent3 6 4" xfId="36925" xr:uid="{82CA2D6A-C510-40A2-BB3F-12480E5B0339}"/>
    <cellStyle name="60% - Accent3 7" xfId="2283" xr:uid="{AAA250A4-5583-4CE2-BEAA-B35CE0BC231E}"/>
    <cellStyle name="60% - Accent3 7 2" xfId="2284" xr:uid="{14DF67EF-CD95-454F-BC15-9361282B5922}"/>
    <cellStyle name="60% - Accent3 7 3" xfId="6191" xr:uid="{5DD9DAF8-58D1-4C1D-BFF3-5821757E1629}"/>
    <cellStyle name="60% - Accent3 7 4" xfId="36926" xr:uid="{BD4AA375-A7E3-47BF-AFF5-BF08FA916600}"/>
    <cellStyle name="60% - Accent3 8" xfId="2285" xr:uid="{E6E6D719-52F7-41B9-9B22-AAD4917CCEDD}"/>
    <cellStyle name="60% - Accent3 8 2" xfId="2286" xr:uid="{119C3A86-62A9-46EE-ACB7-A3B9FED07126}"/>
    <cellStyle name="60% - Accent3 8 3" xfId="6192" xr:uid="{A82AD542-F474-4CF2-819F-9DB41433F5CF}"/>
    <cellStyle name="60% - Accent3 8 4" xfId="9618" xr:uid="{C7C2F9AB-DCB4-4EB0-9EEF-0A8E58DF3B54}"/>
    <cellStyle name="60% - Accent3 8 5" xfId="36927" xr:uid="{C3F3C7B5-E20D-4823-92D9-7C64FE5200B4}"/>
    <cellStyle name="60% - Accent3 9" xfId="2287" xr:uid="{86272915-F586-4FFD-B9B3-346483886E68}"/>
    <cellStyle name="60% - Accent3 9 2" xfId="2288" xr:uid="{E0C42F30-EEDE-4629-9A13-1D0DBD0C993C}"/>
    <cellStyle name="60% - Accent3 9 3" xfId="9619" xr:uid="{7722659D-CFD7-43C6-8B3C-9277C9733CDE}"/>
    <cellStyle name="60% - Accent3 9 4" xfId="36928" xr:uid="{4A9F4571-70BD-46B0-AE40-EFBFAB797943}"/>
    <cellStyle name="60% - Accent4" xfId="42" builtinId="44" customBuiltin="1"/>
    <cellStyle name="60% - Accent4 10" xfId="2289" xr:uid="{A1359F9F-0322-4685-801C-A5AF4D8DBC55}"/>
    <cellStyle name="60% - Accent4 10 2" xfId="9620" xr:uid="{8A353625-D499-48F9-82FD-8709BD1456C7}"/>
    <cellStyle name="60% - Accent4 10 3" xfId="36929" xr:uid="{B959B1DA-5803-46E0-96E3-8B2E331EF4F5}"/>
    <cellStyle name="60% - Accent4 11" xfId="2290" xr:uid="{FF02F12C-2FB2-4549-8A10-73208716058E}"/>
    <cellStyle name="60% - Accent4 11 2" xfId="9621" xr:uid="{2C87369B-6450-4E0A-9139-C9427E4F9EC0}"/>
    <cellStyle name="60% - Accent4 11 3" xfId="36930" xr:uid="{18FB6A32-DA7A-4F04-9923-10924BC4B38F}"/>
    <cellStyle name="60% - Accent4 12" xfId="2291" xr:uid="{AC65AB57-CD19-4117-8F51-B0B2066B264E}"/>
    <cellStyle name="60% - Accent4 12 2" xfId="36931" xr:uid="{413EF9AE-8646-4E0A-BF48-54849B22F579}"/>
    <cellStyle name="60% - Accent4 13" xfId="2292" xr:uid="{0A2F824D-43D4-46F2-9FDD-1DAFAAF1D57C}"/>
    <cellStyle name="60% - Accent4 13 2" xfId="36932" xr:uid="{4E153647-4BDB-473A-A69C-3E760159C836}"/>
    <cellStyle name="60% - Accent4 14" xfId="2293" xr:uid="{0E6AFF9D-E88C-416B-B111-F230C4AEDB2C}"/>
    <cellStyle name="60% - Accent4 14 2" xfId="36933" xr:uid="{12C07E43-4733-47DB-9FB3-BB67D334F1A8}"/>
    <cellStyle name="60% - Accent4 15" xfId="2294" xr:uid="{0F956A90-48DD-4EC1-8818-0AE15C3E6FA1}"/>
    <cellStyle name="60% - Accent4 15 2" xfId="36934" xr:uid="{1AA16288-23BF-4764-99A4-46A0E11E02DA}"/>
    <cellStyle name="60% - Accent4 16" xfId="21234" xr:uid="{B0C1D878-5CBB-4755-9561-77022E19B62D}"/>
    <cellStyle name="60% - Accent4 16 2" xfId="36935" xr:uid="{1B9D9AE9-166F-4DDC-BE72-C408F189AD05}"/>
    <cellStyle name="60% - Accent4 17" xfId="515" xr:uid="{E8AB2BD5-37DD-4FEF-B431-763927EBC57F}"/>
    <cellStyle name="60% - Accent4 17 2" xfId="36936" xr:uid="{E51B2B82-D922-456D-9844-3EA16753764D}"/>
    <cellStyle name="60% - Accent4 18" xfId="36937" xr:uid="{0F30ECDB-99FF-4A5F-B303-4ACE0542DBC2}"/>
    <cellStyle name="60% - Accent4 19" xfId="36938" xr:uid="{68C157E7-743C-4241-A4CE-2EFFB0282B11}"/>
    <cellStyle name="60% - Accent4 2" xfId="148" xr:uid="{347D225B-8DDB-4781-8DDE-D0CF44379B7C}"/>
    <cellStyle name="60% - Accent4 2 2" xfId="517" xr:uid="{2254DB0D-DBE5-4DFA-ACC2-83B97E1AEC1F}"/>
    <cellStyle name="60% - Accent4 2 2 2" xfId="6194" xr:uid="{3CDB3EA8-9315-420E-885B-018CB3E6EE48}"/>
    <cellStyle name="60% - Accent4 2 2 2 2" xfId="9624" xr:uid="{C1F92C0B-6C26-47D4-98A8-BAC2D96680AB}"/>
    <cellStyle name="60% - Accent4 2 2 3" xfId="9625" xr:uid="{C0F68E32-80D9-4CBA-95FE-4177B10841F1}"/>
    <cellStyle name="60% - Accent4 2 2 4" xfId="9623" xr:uid="{1B68FB87-3AF6-4B25-A9F5-189B9A2227BD}"/>
    <cellStyle name="60% - Accent4 2 2 5" xfId="36940" xr:uid="{FD0372ED-885A-4BDC-9C0A-544AD91805E6}"/>
    <cellStyle name="60% - Accent4 2 3" xfId="518" xr:uid="{EC6E2593-1247-4695-8A26-B35795FD8007}"/>
    <cellStyle name="60% - Accent4 2 3 2" xfId="2295" xr:uid="{2063CF7E-541D-40F8-913C-82ED07DDDBF2}"/>
    <cellStyle name="60% - Accent4 2 3 2 2" xfId="9627" xr:uid="{1409A624-2660-47BA-956B-534694E6CA48}"/>
    <cellStyle name="60% - Accent4 2 3 3" xfId="6195" xr:uid="{1BB2EF03-8155-4B41-8E10-958EBD6FE5B1}"/>
    <cellStyle name="60% - Accent4 2 3 3 2" xfId="9628" xr:uid="{A456C7B8-FC7F-444B-B2C5-CD0582222517}"/>
    <cellStyle name="60% - Accent4 2 3 4" xfId="9626" xr:uid="{1DE8BABD-CCE7-4A5E-8952-55CB02D59A07}"/>
    <cellStyle name="60% - Accent4 2 4" xfId="9622" xr:uid="{2BB9DF9A-7CBB-4444-A553-11DB1022A9F6}"/>
    <cellStyle name="60% - Accent4 2 5" xfId="516" xr:uid="{876F3CA2-A768-4FF3-8F12-30B15AAF2C7D}"/>
    <cellStyle name="60% - Accent4 2 6" xfId="36939" xr:uid="{A5D3416D-4DAF-41E8-806C-BA7DE8041322}"/>
    <cellStyle name="60% - Accent4 20" xfId="36941" xr:uid="{57BC98C0-0259-407E-8364-858B12E5DA58}"/>
    <cellStyle name="60% - Accent4 21" xfId="36942" xr:uid="{49FD8043-7917-4C61-8F31-693BC1C0C96A}"/>
    <cellStyle name="60% - Accent4 21 2" xfId="36943" xr:uid="{10DC9887-90D1-465D-A0DA-5246B605093F}"/>
    <cellStyle name="60% - Accent4 22" xfId="36944" xr:uid="{6AEBA7F1-ED59-4153-A504-BFDCE368EF4C}"/>
    <cellStyle name="60% - Accent4 22 2" xfId="36945" xr:uid="{D55A0313-0AF6-4415-B0EB-2FAC9BF454AD}"/>
    <cellStyle name="60% - Accent4 23" xfId="36946" xr:uid="{1FA8E2C6-BFE3-437E-BF6F-4F202EC7213E}"/>
    <cellStyle name="60% - Accent4 24" xfId="36947" xr:uid="{5A6D0D68-A6BF-4803-BFAB-EEA8C287236A}"/>
    <cellStyle name="60% - Accent4 25" xfId="36948" xr:uid="{D043E6DA-1C27-4043-BF95-932170D9D674}"/>
    <cellStyle name="60% - Accent4 26" xfId="36287" xr:uid="{F0EBB544-E6C4-4329-AD9C-DE8F0048721F}"/>
    <cellStyle name="60% - Accent4 3" xfId="519" xr:uid="{46A8AAFB-E711-4D9A-AE0B-8C882ABE741E}"/>
    <cellStyle name="60% - Accent4 3 2" xfId="9630" xr:uid="{C5641251-0014-4AE6-AD04-CEEADE40DC39}"/>
    <cellStyle name="60% - Accent4 3 3" xfId="9631" xr:uid="{709126C6-9AC8-4ED0-8A87-11382B30C8DD}"/>
    <cellStyle name="60% - Accent4 3 4" xfId="9629" xr:uid="{1CDFB4E9-80F6-4D89-B6ED-8025793F78AE}"/>
    <cellStyle name="60% - Accent4 3 5" xfId="36949" xr:uid="{76F2961D-A264-4C00-99F2-CCD9D59A1125}"/>
    <cellStyle name="60% - Accent4 3_Sheet6" xfId="9632" xr:uid="{8E1ADA45-1465-4043-AEF5-C17B3C4B8520}"/>
    <cellStyle name="60% - Accent4 4" xfId="520" xr:uid="{3A031A0D-F49B-4202-89F2-6DE5D60C9C55}"/>
    <cellStyle name="60% - Accent4 4 2" xfId="2297" xr:uid="{05146041-9BC3-492F-9EC5-E859AE795BAA}"/>
    <cellStyle name="60% - Accent4 4 2 2" xfId="9634" xr:uid="{30945E96-2A40-42F2-999F-2C2C3D717072}"/>
    <cellStyle name="60% - Accent4 4 3" xfId="2298" xr:uid="{C6EF1298-79F7-41AE-88A1-714422290F13}"/>
    <cellStyle name="60% - Accent4 4 3 2" xfId="9635" xr:uid="{4E06C854-B463-4146-8134-5008FCBEE253}"/>
    <cellStyle name="60% - Accent4 4 4" xfId="2296" xr:uid="{E3A53FF9-6550-4655-BFB9-B4820D6142EF}"/>
    <cellStyle name="60% - Accent4 4 5" xfId="6197" xr:uid="{6964D9CB-F787-490F-8E60-D56A47813212}"/>
    <cellStyle name="60% - Accent4 4 6" xfId="9633" xr:uid="{A328EF38-9529-41D8-9191-ADFB6A5440D9}"/>
    <cellStyle name="60% - Accent4 4 7" xfId="36950" xr:uid="{816923CA-BA3F-4FC5-BCCF-09E143CABBEE}"/>
    <cellStyle name="60% - Accent4 5" xfId="521" xr:uid="{C4DA8130-0B61-4CD5-BC4A-BD683D9AAD0A}"/>
    <cellStyle name="60% - Accent4 5 2" xfId="2299" xr:uid="{B119A71D-BAFE-4548-BF27-B728F27A483D}"/>
    <cellStyle name="60% - Accent4 5 3" xfId="6198" xr:uid="{D5ECDF02-DD95-4001-B807-A3B7CB9C6EA1}"/>
    <cellStyle name="60% - Accent4 5 4" xfId="9636" xr:uid="{5C27EEB3-D67D-47E9-AE48-915EAE56B832}"/>
    <cellStyle name="60% - Accent4 5 5" xfId="36951" xr:uid="{996E7F79-0FC7-4628-BDA0-55A02FD8C9AD}"/>
    <cellStyle name="60% - Accent4 6" xfId="2300" xr:uid="{0245134B-1F6F-4165-AB42-AF48F13A5C01}"/>
    <cellStyle name="60% - Accent4 6 2" xfId="2301" xr:uid="{D34E55CE-D0D9-4281-89EB-88D50D89C2B2}"/>
    <cellStyle name="60% - Accent4 6 3" xfId="9637" xr:uid="{D81754A2-1A55-4B65-AC6D-8408E1E6CA21}"/>
    <cellStyle name="60% - Accent4 6 4" xfId="36952" xr:uid="{C78671D5-EC11-4469-B4A4-FD66F9AD4353}"/>
    <cellStyle name="60% - Accent4 7" xfId="2302" xr:uid="{EB71417A-6A81-429C-BFDF-1D1F6450C6E4}"/>
    <cellStyle name="60% - Accent4 7 2" xfId="2303" xr:uid="{3C6C4B46-6D87-42CA-9D85-8123A985B305}"/>
    <cellStyle name="60% - Accent4 7 3" xfId="6200" xr:uid="{0AB7BEB9-913A-4767-AFA0-6994E16CF07C}"/>
    <cellStyle name="60% - Accent4 7 4" xfId="36953" xr:uid="{322040BB-209E-4E87-B781-6DF67C8B1A5C}"/>
    <cellStyle name="60% - Accent4 8" xfId="2304" xr:uid="{D5CA4F06-D46D-405C-A5C9-94010E7D2AC6}"/>
    <cellStyle name="60% - Accent4 8 2" xfId="2305" xr:uid="{61F67C3F-B810-4B99-B2C2-FBF4312B9632}"/>
    <cellStyle name="60% - Accent4 8 3" xfId="6201" xr:uid="{C64B0865-0582-4EA5-8956-C0A5747F75FF}"/>
    <cellStyle name="60% - Accent4 8 4" xfId="9638" xr:uid="{708CA893-9D37-447D-883A-28C3B28B0077}"/>
    <cellStyle name="60% - Accent4 8 5" xfId="36954" xr:uid="{DFEA92D0-6977-4978-9F7D-C6C8B43C2B20}"/>
    <cellStyle name="60% - Accent4 9" xfId="2306" xr:uid="{723F86CC-5768-47D1-BBFF-5D8F857D5D17}"/>
    <cellStyle name="60% - Accent4 9 2" xfId="2307" xr:uid="{86AC1E04-3C9E-48A2-B8FB-CA4D83146C77}"/>
    <cellStyle name="60% - Accent4 9 3" xfId="9639" xr:uid="{8F817D21-74BA-4317-B6E1-3D67FBD9FCA5}"/>
    <cellStyle name="60% - Accent4 9 4" xfId="36955" xr:uid="{302AA749-591D-4BFF-8C31-05A332564D3F}"/>
    <cellStyle name="60% - Accent5" xfId="46" builtinId="48" customBuiltin="1"/>
    <cellStyle name="60% - Accent5 10" xfId="2308" xr:uid="{B6E42636-8D74-463E-8E30-FFEE1D6312E7}"/>
    <cellStyle name="60% - Accent5 10 2" xfId="9640" xr:uid="{705EA899-80B3-4195-B319-6CA535FD4D05}"/>
    <cellStyle name="60% - Accent5 10 3" xfId="36956" xr:uid="{631CECCC-0F9C-40C2-AFD7-24AA29216791}"/>
    <cellStyle name="60% - Accent5 11" xfId="2309" xr:uid="{EBE23B8C-1E3B-4942-8B56-377C0A97AAE9}"/>
    <cellStyle name="60% - Accent5 11 2" xfId="9641" xr:uid="{B99237B8-BB6C-4D0D-A98C-B7D05E45C8EC}"/>
    <cellStyle name="60% - Accent5 11 3" xfId="36957" xr:uid="{D37295E8-4B47-4686-99EC-623DA8EFEE0C}"/>
    <cellStyle name="60% - Accent5 12" xfId="2310" xr:uid="{779F3EEE-37BB-4B34-A147-B7E1626414BB}"/>
    <cellStyle name="60% - Accent5 12 2" xfId="36958" xr:uid="{34BF2A99-04CB-47F9-848F-45E4712673C2}"/>
    <cellStyle name="60% - Accent5 13" xfId="2311" xr:uid="{48DCBD0F-D3BE-4ABC-A0CE-3B0CEC0DB70F}"/>
    <cellStyle name="60% - Accent5 13 2" xfId="36959" xr:uid="{AF756E9D-8A83-4130-9D07-919456351D87}"/>
    <cellStyle name="60% - Accent5 14" xfId="2312" xr:uid="{29EDA571-BC12-49E7-A310-3DB856CE89A3}"/>
    <cellStyle name="60% - Accent5 14 2" xfId="36960" xr:uid="{4F12E2E5-531F-47B7-B06D-0E5865C30980}"/>
    <cellStyle name="60% - Accent5 15" xfId="2313" xr:uid="{8EF809C8-CA7E-482F-B2CF-895E93C89F0A}"/>
    <cellStyle name="60% - Accent5 15 2" xfId="36961" xr:uid="{8AF3FF23-96EB-47D9-B1E3-F163BC3E908B}"/>
    <cellStyle name="60% - Accent5 16" xfId="21235" xr:uid="{68D1EC90-E285-4712-A87A-89ECF949FFE0}"/>
    <cellStyle name="60% - Accent5 16 2" xfId="36962" xr:uid="{5E60F657-368B-4673-BF52-2C87D2B7D6B2}"/>
    <cellStyle name="60% - Accent5 17" xfId="522" xr:uid="{5163A397-951C-4480-AE84-9F9F077DA621}"/>
    <cellStyle name="60% - Accent5 17 2" xfId="36963" xr:uid="{E345A80E-67FA-444A-98DA-DBCCE476D747}"/>
    <cellStyle name="60% - Accent5 18" xfId="36964" xr:uid="{3EF91FDB-4104-4D2B-9D9B-88B58CA693E8}"/>
    <cellStyle name="60% - Accent5 19" xfId="36965" xr:uid="{B4B7B5B0-1884-418B-8555-2DF296BFCF0D}"/>
    <cellStyle name="60% - Accent5 2" xfId="152" xr:uid="{1B270E34-E983-4B8E-A817-2E0E5D274F3E}"/>
    <cellStyle name="60% - Accent5 2 2" xfId="524" xr:uid="{F035462F-C0F8-4E0F-8931-795C5482D709}"/>
    <cellStyle name="60% - Accent5 2 2 2" xfId="6203" xr:uid="{94F5816B-7CD9-401E-9926-E1AEA7836F8C}"/>
    <cellStyle name="60% - Accent5 2 2 2 2" xfId="9644" xr:uid="{61BCCE32-FCFD-4431-9F71-2399699C1856}"/>
    <cellStyle name="60% - Accent5 2 2 3" xfId="9645" xr:uid="{0BBF18A6-4A82-4927-BFBA-6C94CC3A2801}"/>
    <cellStyle name="60% - Accent5 2 2 4" xfId="9643" xr:uid="{D1644997-06E7-4B57-AB7D-FD5295B76B68}"/>
    <cellStyle name="60% - Accent5 2 2 5" xfId="36966" xr:uid="{F3015C84-5B21-4220-8D15-B86BD115E41D}"/>
    <cellStyle name="60% - Accent5 2 3" xfId="525" xr:uid="{A62F3E36-D25A-4721-903A-364E071818F6}"/>
    <cellStyle name="60% - Accent5 2 3 2" xfId="2314" xr:uid="{825F70CF-E7C6-4483-863C-DC319E552A60}"/>
    <cellStyle name="60% - Accent5 2 3 2 2" xfId="9647" xr:uid="{7CC19F50-9DE6-4D82-A79D-BC3D2DAC9A93}"/>
    <cellStyle name="60% - Accent5 2 3 3" xfId="6204" xr:uid="{385F5371-D706-44F1-A880-D4901FEBDC09}"/>
    <cellStyle name="60% - Accent5 2 3 3 2" xfId="9648" xr:uid="{21F07FB1-83B6-43E8-A0A0-88428D798FD3}"/>
    <cellStyle name="60% - Accent5 2 3 4" xfId="9646" xr:uid="{11B6C270-B414-4A18-9121-558181139E1B}"/>
    <cellStyle name="60% - Accent5 2 4" xfId="9642" xr:uid="{65577D66-27B2-44D7-9FCD-110706414289}"/>
    <cellStyle name="60% - Accent5 2 5" xfId="523" xr:uid="{06B1BE8A-844A-4117-A744-B5D07F79EF34}"/>
    <cellStyle name="60% - Accent5 20" xfId="36967" xr:uid="{D4932F9C-2ED3-43DF-9E01-38A83CA50984}"/>
    <cellStyle name="60% - Accent5 21" xfId="36968" xr:uid="{3090F82F-D425-4483-8A51-6AA1FEB18BBA}"/>
    <cellStyle name="60% - Accent5 21 2" xfId="36969" xr:uid="{882D1693-D29A-49A0-B66A-ABA27D431207}"/>
    <cellStyle name="60% - Accent5 22" xfId="36970" xr:uid="{0FE31EFD-E028-4868-BC27-07F4346C40C0}"/>
    <cellStyle name="60% - Accent5 22 2" xfId="36971" xr:uid="{2A85E2CE-3411-4E44-8F73-323CA16712E6}"/>
    <cellStyle name="60% - Accent5 23" xfId="36972" xr:uid="{12BC35B5-17AB-434A-8F2F-5435D660D68C}"/>
    <cellStyle name="60% - Accent5 24" xfId="36973" xr:uid="{A70796F0-BBEB-4657-A1F7-FF4BC2A24528}"/>
    <cellStyle name="60% - Accent5 25" xfId="36974" xr:uid="{D4BE6F7B-0218-4319-B4E8-63B44E5BE287}"/>
    <cellStyle name="60% - Accent5 26" xfId="36291" xr:uid="{68768279-24FC-4B3A-BCD1-D24D1030FAE4}"/>
    <cellStyle name="60% - Accent5 3" xfId="526" xr:uid="{2BA551BF-5F68-4FF3-87A6-E4323BB3F224}"/>
    <cellStyle name="60% - Accent5 3 2" xfId="9650" xr:uid="{527E6470-652F-4803-A8EF-C154E93F76F6}"/>
    <cellStyle name="60% - Accent5 3 3" xfId="9651" xr:uid="{04822562-F83F-48CD-BBE6-56CB3358A061}"/>
    <cellStyle name="60% - Accent5 3 4" xfId="9649" xr:uid="{719A606D-4BF6-4691-8D96-AB4F94D8C4A2}"/>
    <cellStyle name="60% - Accent5 3_Sheet6" xfId="9652" xr:uid="{464149FF-CF0A-4804-972C-C780D9D4A173}"/>
    <cellStyle name="60% - Accent5 4" xfId="527" xr:uid="{A94C06E6-9D14-42F7-B68B-0F50D2D8AA40}"/>
    <cellStyle name="60% - Accent5 4 2" xfId="2316" xr:uid="{ED438C78-E8C8-4F54-9F40-6610265EDFAF}"/>
    <cellStyle name="60% - Accent5 4 2 2" xfId="9654" xr:uid="{4EEF0AD1-1CB9-495D-A79A-5D702FDAD560}"/>
    <cellStyle name="60% - Accent5 4 3" xfId="2317" xr:uid="{98883085-D47E-4123-9548-AE6A4E61B81E}"/>
    <cellStyle name="60% - Accent5 4 3 2" xfId="9655" xr:uid="{A444B031-8E7B-467B-BDB0-B597D3313314}"/>
    <cellStyle name="60% - Accent5 4 4" xfId="2315" xr:uid="{0EC6068D-59AD-4710-BC89-E0666EFDDA6D}"/>
    <cellStyle name="60% - Accent5 4 5" xfId="6206" xr:uid="{B1001453-72A0-4BD0-B51B-BB0C0CD83251}"/>
    <cellStyle name="60% - Accent5 4 6" xfId="9653" xr:uid="{37C76602-7C95-4FF3-AD6C-CE37FF0A0D82}"/>
    <cellStyle name="60% - Accent5 5" xfId="528" xr:uid="{AE5B2DEA-54CA-42B1-BA3B-A5B70BFFE099}"/>
    <cellStyle name="60% - Accent5 5 2" xfId="2318" xr:uid="{831FE093-0259-468D-87DA-64A301ED8D97}"/>
    <cellStyle name="60% - Accent5 5 3" xfId="6207" xr:uid="{BD81C2AE-F6B0-49D6-8127-45B171A17EDC}"/>
    <cellStyle name="60% - Accent5 5 4" xfId="9656" xr:uid="{31746B86-D228-46AA-9AB9-CA8EB55C82D7}"/>
    <cellStyle name="60% - Accent5 6" xfId="2319" xr:uid="{929415B9-C289-4F7A-8A11-D1B64FF64630}"/>
    <cellStyle name="60% - Accent5 6 2" xfId="2320" xr:uid="{35B7F0DE-7426-45E3-A7A8-9FB8B1DBBC8A}"/>
    <cellStyle name="60% - Accent5 6 3" xfId="9657" xr:uid="{F10A15CA-B612-42A5-805D-DA4ED99FB953}"/>
    <cellStyle name="60% - Accent5 7" xfId="2321" xr:uid="{A9FDC78A-349B-4D0D-BF7A-CA1832448487}"/>
    <cellStyle name="60% - Accent5 7 2" xfId="2322" xr:uid="{0FA47D40-85DA-4899-855F-88F06A7DC977}"/>
    <cellStyle name="60% - Accent5 7 3" xfId="6209" xr:uid="{C66FB2CE-09D8-4BF2-BCA7-2FC539C49832}"/>
    <cellStyle name="60% - Accent5 8" xfId="2323" xr:uid="{CFA63BFE-D014-42B6-B347-71F22BFEAF56}"/>
    <cellStyle name="60% - Accent5 8 2" xfId="2324" xr:uid="{A7BBA7EF-8891-4B99-A36C-B1E35536EC39}"/>
    <cellStyle name="60% - Accent5 8 3" xfId="6210" xr:uid="{6C2ABC04-CF36-41AA-AF52-1933C18E24F2}"/>
    <cellStyle name="60% - Accent5 8 4" xfId="9658" xr:uid="{E84CAF5F-6D12-43FF-8D07-DA41A2139BD5}"/>
    <cellStyle name="60% - Accent5 8 5" xfId="36975" xr:uid="{F564E4D4-C400-4E4B-9605-62FE3C46F3E6}"/>
    <cellStyle name="60% - Accent5 9" xfId="2325" xr:uid="{73C89B59-E786-47C1-8268-45B428ADF791}"/>
    <cellStyle name="60% - Accent5 9 2" xfId="2326" xr:uid="{56D6CA45-1635-4A8D-A16C-E349C0A06EE1}"/>
    <cellStyle name="60% - Accent5 9 3" xfId="9659" xr:uid="{7BF562D3-3C36-4E32-B545-EC76FF873111}"/>
    <cellStyle name="60% - Accent5 9 4" xfId="36976" xr:uid="{D77F0A36-1546-4FBC-A85B-479A2FD915D3}"/>
    <cellStyle name="60% - Accent6" xfId="50" builtinId="52" customBuiltin="1"/>
    <cellStyle name="60% - Accent6 10" xfId="2327" xr:uid="{D5B93EED-86FA-4C4A-90C7-B8FF19FEC6CC}"/>
    <cellStyle name="60% - Accent6 10 2" xfId="9660" xr:uid="{80A75CDE-047C-45C6-BCC4-A736CA60C02A}"/>
    <cellStyle name="60% - Accent6 10 3" xfId="36977" xr:uid="{54E90750-9156-41E9-932C-1D827EF865C7}"/>
    <cellStyle name="60% - Accent6 11" xfId="2328" xr:uid="{A73DBF10-55C6-4DDC-9AE9-B5BE09357B47}"/>
    <cellStyle name="60% - Accent6 11 2" xfId="9661" xr:uid="{A050DCC4-B3DD-46CB-9159-DE96DF4AF624}"/>
    <cellStyle name="60% - Accent6 11 3" xfId="36978" xr:uid="{59B6532C-033E-4104-B0D0-5206C8D686C7}"/>
    <cellStyle name="60% - Accent6 12" xfId="2329" xr:uid="{9D9FDE07-3074-4BA3-8C56-D9AA06F12950}"/>
    <cellStyle name="60% - Accent6 12 2" xfId="36979" xr:uid="{E4E2222A-E455-4547-8AEC-2517E2F867EC}"/>
    <cellStyle name="60% - Accent6 13" xfId="2330" xr:uid="{225E7BAA-73C4-498B-BC54-6E614B7D15B2}"/>
    <cellStyle name="60% - Accent6 13 2" xfId="36980" xr:uid="{DB0A9175-0E77-46AD-8437-57157BCC26EC}"/>
    <cellStyle name="60% - Accent6 14" xfId="2331" xr:uid="{76B30E3D-6881-4681-8D35-3631D50B356B}"/>
    <cellStyle name="60% - Accent6 14 2" xfId="36981" xr:uid="{4980BE7C-2D74-4C00-A463-A3545BF84DFF}"/>
    <cellStyle name="60% - Accent6 15" xfId="2332" xr:uid="{F97015F1-710A-4ACF-BEE6-584E479741FE}"/>
    <cellStyle name="60% - Accent6 15 2" xfId="36982" xr:uid="{EB551AE8-CA07-4E29-A6A2-0B55934721F3}"/>
    <cellStyle name="60% - Accent6 16" xfId="21236" xr:uid="{5FEBB9D2-53B9-4C2E-B6E4-60DEF6E02EA6}"/>
    <cellStyle name="60% - Accent6 16 2" xfId="36983" xr:uid="{C1486551-1158-4900-9BB1-DED3F96CF488}"/>
    <cellStyle name="60% - Accent6 17" xfId="529" xr:uid="{A69E62D2-2E34-426E-9BFB-453336594BA7}"/>
    <cellStyle name="60% - Accent6 17 2" xfId="36984" xr:uid="{1941FAE6-609E-48B3-A230-D609B0DF00B5}"/>
    <cellStyle name="60% - Accent6 18" xfId="36985" xr:uid="{98D9CBCF-67D3-483A-A013-6175C0019896}"/>
    <cellStyle name="60% - Accent6 19" xfId="36986" xr:uid="{8355E5D7-94E3-444B-BEA0-81A6CFE47BC3}"/>
    <cellStyle name="60% - Accent6 2" xfId="156" xr:uid="{77EF5291-5E28-468F-AA06-89C7EB1DC291}"/>
    <cellStyle name="60% - Accent6 2 2" xfId="531" xr:uid="{6E1D265F-5CE7-4D67-9EB5-F36F4532245B}"/>
    <cellStyle name="60% - Accent6 2 2 2" xfId="6212" xr:uid="{132A7F74-9D89-469D-91E6-8EF48584F497}"/>
    <cellStyle name="60% - Accent6 2 2 2 2" xfId="9664" xr:uid="{01511CB4-BCCD-4C73-9870-F8D014E7EF80}"/>
    <cellStyle name="60% - Accent6 2 2 3" xfId="9665" xr:uid="{3857A3F9-3786-46BF-99EE-5081BEFBDC84}"/>
    <cellStyle name="60% - Accent6 2 2 4" xfId="9663" xr:uid="{54345CDF-E4DD-4F19-99B6-A8CE7B0A525E}"/>
    <cellStyle name="60% - Accent6 2 2 5" xfId="36988" xr:uid="{D6F18BDF-31F9-4CB4-B869-2014CCEC2903}"/>
    <cellStyle name="60% - Accent6 2 3" xfId="532" xr:uid="{19B3AF84-42FE-440B-9DE1-BEE1A623D8D0}"/>
    <cellStyle name="60% - Accent6 2 3 2" xfId="2333" xr:uid="{F2F8C1EE-EAD0-4FCA-BE66-AC832CEEFC74}"/>
    <cellStyle name="60% - Accent6 2 3 2 2" xfId="9667" xr:uid="{C35031A2-BDC0-4F96-8617-FC1FCF7C0D03}"/>
    <cellStyle name="60% - Accent6 2 3 3" xfId="6213" xr:uid="{8C2C3DAD-85D9-425A-8EA5-FA3EFDEB8338}"/>
    <cellStyle name="60% - Accent6 2 3 3 2" xfId="9668" xr:uid="{1A11F0FF-8A6A-402A-AB4D-55F15F59C602}"/>
    <cellStyle name="60% - Accent6 2 3 4" xfId="9666" xr:uid="{2E310CE6-E794-4300-9260-738167C06F96}"/>
    <cellStyle name="60% - Accent6 2 4" xfId="9662" xr:uid="{1FC1FEA6-1B3C-422A-8F99-1F800EEA6813}"/>
    <cellStyle name="60% - Accent6 2 5" xfId="530" xr:uid="{A2242616-34F6-44F7-A844-0BC3AEF25F5A}"/>
    <cellStyle name="60% - Accent6 2 6" xfId="36987" xr:uid="{DE41A094-9C39-498F-92C3-AD586E34AEC5}"/>
    <cellStyle name="60% - Accent6 20" xfId="36989" xr:uid="{5C13D26C-0664-4FE2-B11B-B952044773AD}"/>
    <cellStyle name="60% - Accent6 21" xfId="36990" xr:uid="{5552635F-17D0-4183-B663-5642D3996D29}"/>
    <cellStyle name="60% - Accent6 21 2" xfId="36991" xr:uid="{48DA60BC-8738-4F99-AF09-0F992BEC2E9D}"/>
    <cellStyle name="60% - Accent6 22" xfId="36992" xr:uid="{B8F822B6-142B-4AC5-A190-1D18B633F63B}"/>
    <cellStyle name="60% - Accent6 22 2" xfId="36993" xr:uid="{9657A94F-FFCF-40C3-9078-5A0B9048252C}"/>
    <cellStyle name="60% - Accent6 23" xfId="36994" xr:uid="{1E92CA09-77BA-47A5-AA8A-D5065EEC51D0}"/>
    <cellStyle name="60% - Accent6 24" xfId="36995" xr:uid="{EB8C3084-CEB4-4483-AA8C-081BF178A8C4}"/>
    <cellStyle name="60% - Accent6 25" xfId="36996" xr:uid="{9A8D7F8D-17C9-4217-A44E-7AEFC8646811}"/>
    <cellStyle name="60% - Accent6 26" xfId="36295" xr:uid="{8FCEA3D7-CAB8-44D0-8C27-28C7FE8269B4}"/>
    <cellStyle name="60% - Accent6 3" xfId="533" xr:uid="{28F6FD4F-34A0-46C6-8A25-F6DFA65AB575}"/>
    <cellStyle name="60% - Accent6 3 2" xfId="9670" xr:uid="{9FE6B026-1954-4343-BE86-91AFE462716B}"/>
    <cellStyle name="60% - Accent6 3 3" xfId="9671" xr:uid="{E90253CA-90D2-43E8-9EB7-99212ECB107E}"/>
    <cellStyle name="60% - Accent6 3 4" xfId="9669" xr:uid="{10902F85-1E67-4886-B16D-C2467DD6D835}"/>
    <cellStyle name="60% - Accent6 3 5" xfId="36997" xr:uid="{E6FFBF20-98F4-4246-AB54-1CE726A4C83B}"/>
    <cellStyle name="60% - Accent6 3_Sheet6" xfId="9672" xr:uid="{20706C43-806C-4AF4-AFC0-8DDBFE300D82}"/>
    <cellStyle name="60% - Accent6 4" xfId="534" xr:uid="{F6730A29-23A4-4985-8B14-98F01A754C60}"/>
    <cellStyle name="60% - Accent6 4 2" xfId="2335" xr:uid="{ECE8C726-D7E7-48D0-8E43-76901EFF34C9}"/>
    <cellStyle name="60% - Accent6 4 2 2" xfId="9674" xr:uid="{3F2AB16D-20E1-4C6C-A518-1AAF078F40F0}"/>
    <cellStyle name="60% - Accent6 4 3" xfId="2336" xr:uid="{E0BD6A4D-5E07-4A8F-B01C-F0DE27DA7B5F}"/>
    <cellStyle name="60% - Accent6 4 3 2" xfId="9675" xr:uid="{A16E6855-2E51-49F0-960A-E01F9277A58F}"/>
    <cellStyle name="60% - Accent6 4 4" xfId="2334" xr:uid="{AD426F32-79F3-4928-988D-1593E9FD861B}"/>
    <cellStyle name="60% - Accent6 4 5" xfId="6215" xr:uid="{27D48908-1881-4057-A2F6-DBB41F5381B2}"/>
    <cellStyle name="60% - Accent6 4 6" xfId="9673" xr:uid="{BD29B004-788E-47E9-93E7-B8625421C20F}"/>
    <cellStyle name="60% - Accent6 4 7" xfId="36998" xr:uid="{BA4DBAF2-8EED-421B-94AF-7DF3E388CABB}"/>
    <cellStyle name="60% - Accent6 5" xfId="535" xr:uid="{2986DD75-FA5A-4334-A202-CB4D2219AF95}"/>
    <cellStyle name="60% - Accent6 5 2" xfId="2337" xr:uid="{090EDD8D-9CCB-4A67-98AA-0EE169E44DFA}"/>
    <cellStyle name="60% - Accent6 5 3" xfId="6216" xr:uid="{7F69FB99-8667-4AC4-8B0D-43FE14A91A6B}"/>
    <cellStyle name="60% - Accent6 5 4" xfId="9676" xr:uid="{DDD9997B-1B0C-41CF-BCDE-0FAE4B503E59}"/>
    <cellStyle name="60% - Accent6 5 5" xfId="36999" xr:uid="{368000AC-5DEA-4ABB-BD9B-3D68F4654997}"/>
    <cellStyle name="60% - Accent6 6" xfId="2338" xr:uid="{E9FEF5AA-33B2-4E53-B430-5A62F65D9A2A}"/>
    <cellStyle name="60% - Accent6 6 2" xfId="2339" xr:uid="{880CF6A7-14F4-42AA-AD53-EB23647BF22A}"/>
    <cellStyle name="60% - Accent6 6 3" xfId="9677" xr:uid="{DA52C770-6668-4B64-B3C4-02E7C5BA2200}"/>
    <cellStyle name="60% - Accent6 6 4" xfId="37000" xr:uid="{1853313A-658A-4367-8CCB-66C844B9C7F7}"/>
    <cellStyle name="60% - Accent6 7" xfId="2340" xr:uid="{86B90D84-1835-4C8B-8629-E884E127474A}"/>
    <cellStyle name="60% - Accent6 7 2" xfId="2341" xr:uid="{6E0E9C01-D33D-4393-B489-3FF1B5C3BEEB}"/>
    <cellStyle name="60% - Accent6 7 3" xfId="6218" xr:uid="{5A23D8CD-6ACB-4392-995F-96AB12C282B8}"/>
    <cellStyle name="60% - Accent6 7 4" xfId="37001" xr:uid="{5A7E31D9-6D04-463E-A172-B2C3524FFDD0}"/>
    <cellStyle name="60% - Accent6 8" xfId="2342" xr:uid="{3D7F4EA0-98B1-4B7D-B84C-7B669EB150E5}"/>
    <cellStyle name="60% - Accent6 8 2" xfId="2343" xr:uid="{32BAE5A0-7F9A-443A-B1DB-99DA50A7A74B}"/>
    <cellStyle name="60% - Accent6 8 3" xfId="6219" xr:uid="{748C26DD-02E8-4A89-A7BB-A9B89787D286}"/>
    <cellStyle name="60% - Accent6 8 4" xfId="9678" xr:uid="{311A23F1-DC23-4B78-940A-357F25F1ADD4}"/>
    <cellStyle name="60% - Accent6 8 5" xfId="37002" xr:uid="{DAE25DB0-70C2-4466-AA65-BC40061E8F13}"/>
    <cellStyle name="60% - Accent6 9" xfId="2344" xr:uid="{736CAD46-7289-43DD-93BC-CE410F3E4F92}"/>
    <cellStyle name="60% - Accent6 9 2" xfId="2345" xr:uid="{9A7C7CCB-9B3C-40FB-8534-0A105A0D7DB8}"/>
    <cellStyle name="60% - Accent6 9 3" xfId="9679" xr:uid="{EBF1E90F-C279-4B08-970F-9DD97C390B49}"/>
    <cellStyle name="60% - Accent6 9 4" xfId="37003" xr:uid="{2EBEBDE9-19E2-4E07-924E-4BF1E9FF6E0B}"/>
    <cellStyle name="60% - アクセント 1" xfId="6220" xr:uid="{0FC95FF7-4607-4255-B94C-43DBA6FBA670}"/>
    <cellStyle name="60% - アクセント 2" xfId="6221" xr:uid="{511E908E-CA59-48B6-9C50-7387F3F4408A}"/>
    <cellStyle name="60% - アクセント 3" xfId="6222" xr:uid="{DA5FC8A8-2445-4E03-AF89-04A00EFC89C8}"/>
    <cellStyle name="60% - アクセント 4" xfId="6223" xr:uid="{2F6B9ABD-871A-4A70-A3FA-183CCE7AE0CB}"/>
    <cellStyle name="60% - アクセント 5" xfId="6224" xr:uid="{84715CE5-BEDC-4E1C-9388-B5747DEDFE9B}"/>
    <cellStyle name="60% - アクセント 6" xfId="6225" xr:uid="{CF57F26D-B425-4FD2-983D-F1E252E58A96}"/>
    <cellStyle name="60% - ส่วนที่ถูกเน้น1 2" xfId="536" xr:uid="{ACA54010-DFF8-45C2-AADE-E012BDEA5756}"/>
    <cellStyle name="60% - ส่วนที่ถูกเน้น1 2 2" xfId="2347" xr:uid="{B6919B3A-0CAB-4986-B889-89A0A05ECB7A}"/>
    <cellStyle name="60% - ส่วนที่ถูกเน้น1 2 2 2" xfId="6227" xr:uid="{14775DEB-FC47-4F71-87E0-D929A56987EA}"/>
    <cellStyle name="60% - ส่วนที่ถูกเน้น1 2 2 2 2" xfId="9682" xr:uid="{2D82DD52-4764-410A-89B8-3B558EBB83EF}"/>
    <cellStyle name="60% - ส่วนที่ถูกเน้น1 2 2 3" xfId="9681" xr:uid="{BED33A91-1555-4592-9790-A57D10D388FE}"/>
    <cellStyle name="60% - ส่วนที่ถูกเน้น1 2 3" xfId="2348" xr:uid="{EFB8F39E-15F9-4601-AACC-D77327A8F43A}"/>
    <cellStyle name="60% - ส่วนที่ถูกเน้น1 2 3 2" xfId="9684" xr:uid="{CBDD3E2C-BE2A-4462-BFF6-A8EFD9B1D06E}"/>
    <cellStyle name="60% - ส่วนที่ถูกเน้น1 2 3 3" xfId="9685" xr:uid="{45CFE6C3-F5BB-41FD-AC9A-2CB48726E6AE}"/>
    <cellStyle name="60% - ส่วนที่ถูกเน้น1 2 3 4" xfId="9683" xr:uid="{3676D35E-4477-4EE8-B42F-BCD4DB8CAF16}"/>
    <cellStyle name="60% - ส่วนที่ถูกเน้น1 2 4" xfId="2346" xr:uid="{4F8E3B76-4A78-43AD-860D-8A52C5100CE9}"/>
    <cellStyle name="60% - ส่วนที่ถูกเน้น1 2 4 2" xfId="9686" xr:uid="{0E7BDD47-3F7C-4102-9232-C91072303C3D}"/>
    <cellStyle name="60% - ส่วนที่ถูกเน้น1 2 5" xfId="9687" xr:uid="{6F035ED5-B490-4FD9-8FCB-3B7ECD9198A9}"/>
    <cellStyle name="60% - ส่วนที่ถูกเน้น1 2 6" xfId="9680" xr:uid="{48430E27-89FB-46EC-A7FF-0281D4472376}"/>
    <cellStyle name="60% - ส่วนที่ถูกเน้น1 2_Sheet6" xfId="9688" xr:uid="{AB424447-3E91-4F02-B994-39A7DE5AF12E}"/>
    <cellStyle name="60% - ส่วนที่ถูกเน้น1 3" xfId="537" xr:uid="{2B2A2ED1-DEA2-4093-A571-3E4DB0699F52}"/>
    <cellStyle name="60% - ส่วนที่ถูกเน้น1 3 2" xfId="2350" xr:uid="{1DEDDF84-508B-4DDE-A3C6-F6CA98713DD9}"/>
    <cellStyle name="60% - ส่วนที่ถูกเน้น1 3 2 2" xfId="6229" xr:uid="{F6E8B90F-ED9A-4377-A139-2D3D2E8F34F3}"/>
    <cellStyle name="60% - ส่วนที่ถูกเน้น1 3 2 2 2" xfId="9691" xr:uid="{24CE3083-6172-4508-ADF6-1131BF2E7CA7}"/>
    <cellStyle name="60% - ส่วนที่ถูกเน้น1 3 2 3" xfId="9690" xr:uid="{4C823C06-238F-4EE3-9FCF-DCE3A4E5B617}"/>
    <cellStyle name="60% - ส่วนที่ถูกเน้น1 3 3" xfId="2351" xr:uid="{2D8DAA1A-54A6-4FC8-8401-8D5C5CFB570B}"/>
    <cellStyle name="60% - ส่วนที่ถูกเน้น1 3 3 2" xfId="9693" xr:uid="{E034946B-CEC3-4C0C-B5B4-CB3F9F312C55}"/>
    <cellStyle name="60% - ส่วนที่ถูกเน้น1 3 3 3" xfId="9694" xr:uid="{A0DA8E3A-464B-4BFB-9E40-92C16855D0C9}"/>
    <cellStyle name="60% - ส่วนที่ถูกเน้น1 3 3 4" xfId="9692" xr:uid="{8FE5F35C-3C33-484E-91CC-38E1B5E6ED56}"/>
    <cellStyle name="60% - ส่วนที่ถูกเน้น1 3 4" xfId="2349" xr:uid="{F92D7D00-30C9-44DC-B7F5-DDA7FD2A9229}"/>
    <cellStyle name="60% - ส่วนที่ถูกเน้น1 3 5" xfId="9689" xr:uid="{902CEE6B-2AAD-4CE9-8039-D4BD9FEC6796}"/>
    <cellStyle name="60% - ส่วนที่ถูกเน้น1 3_Sheet6" xfId="9695" xr:uid="{D158881F-5279-40E2-9F28-3DA50E5AEB4B}"/>
    <cellStyle name="60% - ส่วนที่ถูกเน้น1 4" xfId="538" xr:uid="{6714E820-F6A7-46CC-ADF2-C2E062BBE017}"/>
    <cellStyle name="60% - ส่วนที่ถูกเน้น1 4 2" xfId="2353" xr:uid="{B24C5C15-0478-469A-816D-9C24F40DB0E8}"/>
    <cellStyle name="60% - ส่วนที่ถูกเน้น1 4 2 2" xfId="6231" xr:uid="{EDEC3232-793E-43DB-98F2-724EB9D7D753}"/>
    <cellStyle name="60% - ส่วนที่ถูกเน้น1 4 2 3" xfId="9697" xr:uid="{53E5602D-FEE9-4373-BB14-472D7FFC8D51}"/>
    <cellStyle name="60% - ส่วนที่ถูกเน้น1 4 3" xfId="2354" xr:uid="{CCF1C85C-94D5-4349-B3CA-61E232F56E7D}"/>
    <cellStyle name="60% - ส่วนที่ถูกเน้น1 4 4" xfId="2352" xr:uid="{37831157-C321-4BE0-8DA8-BA1019D7DECF}"/>
    <cellStyle name="60% - ส่วนที่ถูกเน้น1 4 5" xfId="9696" xr:uid="{A07FACCB-CC1F-45F8-9E16-D958D04AA513}"/>
    <cellStyle name="60% - ส่วนที่ถูกเน้น1 5" xfId="539" xr:uid="{F75B80ED-B8DC-492B-9CA4-2D0C989D3E4F}"/>
    <cellStyle name="60% - ส่วนที่ถูกเน้น1 5 2" xfId="2356" xr:uid="{593A7246-FD96-4D91-9F7E-14EB0A2A8BC4}"/>
    <cellStyle name="60% - ส่วนที่ถูกเน้น1 5 2 2" xfId="6233" xr:uid="{42C03537-90F8-48C3-840C-F74458118F6D}"/>
    <cellStyle name="60% - ส่วนที่ถูกเน้น1 5 2 3" xfId="9699" xr:uid="{F7198861-2793-405E-A989-0CD4485B9C5A}"/>
    <cellStyle name="60% - ส่วนที่ถูกเน้น1 5 3" xfId="2357" xr:uid="{1B11266F-4FC4-4DE9-A72C-79427ECDFCCC}"/>
    <cellStyle name="60% - ส่วนที่ถูกเน้น1 5 3 2" xfId="9700" xr:uid="{5391A7DA-4FB9-4839-8E08-07D4838BC002}"/>
    <cellStyle name="60% - ส่วนที่ถูกเน้น1 5 4" xfId="2355" xr:uid="{ED9E354B-EF72-4D34-9269-9C10A7B9FD4B}"/>
    <cellStyle name="60% - ส่วนที่ถูกเน้น1 5 4 2" xfId="9701" xr:uid="{42315C97-1DEE-4347-8EAD-5212B6C6DB79}"/>
    <cellStyle name="60% - ส่วนที่ถูกเน้น1 5 5" xfId="9702" xr:uid="{4A427152-D3B5-4BB5-A17B-88C61D64D6FC}"/>
    <cellStyle name="60% - ส่วนที่ถูกเน้น1 5 6" xfId="9698" xr:uid="{1D39F39A-3E9E-45B4-9BE1-BE1309CEE355}"/>
    <cellStyle name="60% - ส่วนที่ถูกเน้น1 5_Sheet6" xfId="9703" xr:uid="{B228EB73-C240-48AD-9E89-22AC407D20C9}"/>
    <cellStyle name="60% - ส่วนที่ถูกเน้น1 6" xfId="540" xr:uid="{E9957F6E-1FD9-4F54-9B33-EFBFA8257276}"/>
    <cellStyle name="60% - ส่วนที่ถูกเน้น1 6 2" xfId="2359" xr:uid="{CD71E045-63E7-4502-884D-01C64CC2BDDA}"/>
    <cellStyle name="60% - ส่วนที่ถูกเน้น1 6 3" xfId="2358" xr:uid="{49A97C1D-E8C4-4016-9148-AB8EAEC85D81}"/>
    <cellStyle name="60% - ส่วนที่ถูกเน้น1 6 4" xfId="9704" xr:uid="{EC480C68-4485-4342-809A-1A2BF66A318C}"/>
    <cellStyle name="60% - ส่วนที่ถูกเน้น1 7" xfId="5584" xr:uid="{232111E5-F4E5-4A28-8839-487B76639E4F}"/>
    <cellStyle name="60% - ส่วนที่ถูกเน้น1 7 2" xfId="21054" xr:uid="{51A86534-14DF-47E5-A773-A089F806E4D7}"/>
    <cellStyle name="60% - ส่วนที่ถูกเน้น1 7 3" xfId="21432" xr:uid="{BBFAF3BB-8A71-4530-87B9-F74AEDED75FD}"/>
    <cellStyle name="60% - ส่วนที่ถูกเน้น1 7 3 2" xfId="31457" xr:uid="{0ECFE5C1-C50D-4EE0-A2D0-0054BCAEB884}"/>
    <cellStyle name="60% - ส่วนที่ถูกเน้น1 7 4" xfId="26565" xr:uid="{D7EA5008-9D3E-4B9B-8DE3-92DAF56FA946}"/>
    <cellStyle name="60% - ส่วนที่ถูกเน้น2 2" xfId="541" xr:uid="{4D4C4CCF-E836-412B-B644-86C22CAF30E1}"/>
    <cellStyle name="60% - ส่วนที่ถูกเน้น2 2 2" xfId="2361" xr:uid="{8DC9285D-2395-4C29-AF1E-2FDBAE19B594}"/>
    <cellStyle name="60% - ส่วนที่ถูกเน้น2 2 2 2" xfId="6236" xr:uid="{A9687BD4-0980-40E1-BFD9-6076489B1929}"/>
    <cellStyle name="60% - ส่วนที่ถูกเน้น2 2 2 2 2" xfId="9707" xr:uid="{BB44028C-AA0C-4D79-A5CF-45005A56282C}"/>
    <cellStyle name="60% - ส่วนที่ถูกเน้น2 2 2 3" xfId="9706" xr:uid="{C078E479-4604-4386-96B0-2ECCE1CB5857}"/>
    <cellStyle name="60% - ส่วนที่ถูกเน้น2 2 3" xfId="2362" xr:uid="{7BD988AD-08FA-40ED-8E1D-157ED2616FD3}"/>
    <cellStyle name="60% - ส่วนที่ถูกเน้น2 2 3 2" xfId="9709" xr:uid="{D5864829-4047-4689-9B0B-95595FC7F1B3}"/>
    <cellStyle name="60% - ส่วนที่ถูกเน้น2 2 3 3" xfId="9710" xr:uid="{8DB6EA91-DB0A-42E1-9EEF-190780B14ECB}"/>
    <cellStyle name="60% - ส่วนที่ถูกเน้น2 2 3 4" xfId="9708" xr:uid="{02F7AD47-78DA-47EB-BD80-6B0857F44B14}"/>
    <cellStyle name="60% - ส่วนที่ถูกเน้น2 2 4" xfId="2360" xr:uid="{2FE95D43-FA14-47E5-9930-3ACA839FBE85}"/>
    <cellStyle name="60% - ส่วนที่ถูกเน้น2 2 4 2" xfId="9711" xr:uid="{1770442A-5E89-411D-8125-FC4E4C5D13EC}"/>
    <cellStyle name="60% - ส่วนที่ถูกเน้น2 2 5" xfId="9712" xr:uid="{7B7BE9BC-7B52-43FB-BB31-0897FA26A3AD}"/>
    <cellStyle name="60% - ส่วนที่ถูกเน้น2 2 6" xfId="9705" xr:uid="{7428A692-6E3E-4817-A98F-AAD387100098}"/>
    <cellStyle name="60% - ส่วนที่ถูกเน้น2 2_Sheet6" xfId="9713" xr:uid="{4FEBDB63-57C7-4F46-97D9-32A0558D4DA0}"/>
    <cellStyle name="60% - ส่วนที่ถูกเน้น2 3" xfId="542" xr:uid="{9DE59084-C141-45F9-B637-E583E4714A80}"/>
    <cellStyle name="60% - ส่วนที่ถูกเน้น2 3 2" xfId="2364" xr:uid="{23FCEFFF-D03D-4B75-9B72-DD8E514C3F46}"/>
    <cellStyle name="60% - ส่วนที่ถูกเน้น2 3 2 2" xfId="6238" xr:uid="{D689D5AD-E450-4F62-AC13-1434EAAC3A57}"/>
    <cellStyle name="60% - ส่วนที่ถูกเน้น2 3 2 2 2" xfId="9716" xr:uid="{EEAEBC71-8FFC-4C0A-A90A-415293480B7A}"/>
    <cellStyle name="60% - ส่วนที่ถูกเน้น2 3 2 3" xfId="9715" xr:uid="{1E4A7B86-48D0-4134-B23C-4B5817DF2F14}"/>
    <cellStyle name="60% - ส่วนที่ถูกเน้น2 3 3" xfId="2365" xr:uid="{514D199D-7641-46C1-8A6F-10B68AF4D9D4}"/>
    <cellStyle name="60% - ส่วนที่ถูกเน้น2 3 3 2" xfId="9718" xr:uid="{3152BAD7-3C28-4C12-87E9-62600FD42B36}"/>
    <cellStyle name="60% - ส่วนที่ถูกเน้น2 3 3 3" xfId="9719" xr:uid="{1476BF27-50BB-4680-96A5-844C033CAFFF}"/>
    <cellStyle name="60% - ส่วนที่ถูกเน้น2 3 3 4" xfId="9717" xr:uid="{100B08F8-750D-4249-B2E9-B84B0A7105DC}"/>
    <cellStyle name="60% - ส่วนที่ถูกเน้น2 3 4" xfId="2363" xr:uid="{99982DE5-DF0A-4527-9A43-FCF1B6DACF40}"/>
    <cellStyle name="60% - ส่วนที่ถูกเน้น2 3 5" xfId="9714" xr:uid="{6D71007C-B350-4765-BDD7-DBB18DFC6258}"/>
    <cellStyle name="60% - ส่วนที่ถูกเน้น2 3_Sheet6" xfId="9720" xr:uid="{885AA080-9B27-48B4-AB43-0A70795AD4CF}"/>
    <cellStyle name="60% - ส่วนที่ถูกเน้น2 4" xfId="543" xr:uid="{C31790E6-67E1-4023-A680-34CFA0A021F1}"/>
    <cellStyle name="60% - ส่วนที่ถูกเน้น2 4 2" xfId="2367" xr:uid="{63F4796F-630A-4AF1-8DBC-B75488F633B1}"/>
    <cellStyle name="60% - ส่วนที่ถูกเน้น2 4 2 2" xfId="6240" xr:uid="{4A21B757-7F47-40A5-978D-E9F1CCACB7FD}"/>
    <cellStyle name="60% - ส่วนที่ถูกเน้น2 4 2 3" xfId="9722" xr:uid="{7BA416DC-D2F6-4A0D-B705-5D1125F05459}"/>
    <cellStyle name="60% - ส่วนที่ถูกเน้น2 4 3" xfId="2368" xr:uid="{4918C51E-0093-4C1C-B2F3-4694A72490F2}"/>
    <cellStyle name="60% - ส่วนที่ถูกเน้น2 4 4" xfId="2366" xr:uid="{703D0586-C3A9-460C-A7F3-7AA2415230D6}"/>
    <cellStyle name="60% - ส่วนที่ถูกเน้น2 4 5" xfId="9721" xr:uid="{EE66A28E-AD5C-4449-8A0D-CA45074A8BE1}"/>
    <cellStyle name="60% - ส่วนที่ถูกเน้น2 5" xfId="544" xr:uid="{ACC37589-8DD1-4C53-845F-A5EE87AB1B9E}"/>
    <cellStyle name="60% - ส่วนที่ถูกเน้น2 5 2" xfId="2370" xr:uid="{E39C335E-EA20-4948-BD10-460796A9E3D9}"/>
    <cellStyle name="60% - ส่วนที่ถูกเน้น2 5 2 2" xfId="6242" xr:uid="{5834DA2C-7DCA-4F09-B758-5049FE806C76}"/>
    <cellStyle name="60% - ส่วนที่ถูกเน้น2 5 2 3" xfId="9724" xr:uid="{0D99FFAA-2020-462B-847B-6BF753AF794A}"/>
    <cellStyle name="60% - ส่วนที่ถูกเน้น2 5 3" xfId="2371" xr:uid="{684117AE-8F27-41B0-A61D-363075794732}"/>
    <cellStyle name="60% - ส่วนที่ถูกเน้น2 5 3 2" xfId="9725" xr:uid="{41F13F66-12D8-49BE-85E9-AD9B98515B5B}"/>
    <cellStyle name="60% - ส่วนที่ถูกเน้น2 5 4" xfId="2369" xr:uid="{86401DE3-0433-4D77-A061-CC3BB3BB97EF}"/>
    <cellStyle name="60% - ส่วนที่ถูกเน้น2 5 4 2" xfId="9726" xr:uid="{13AA6539-575D-4598-A3E0-E153E0AB99DD}"/>
    <cellStyle name="60% - ส่วนที่ถูกเน้น2 5 5" xfId="9727" xr:uid="{84195212-A913-4D04-8EB6-C68B4B8C8355}"/>
    <cellStyle name="60% - ส่วนที่ถูกเน้น2 5 6" xfId="9723" xr:uid="{F6426E18-97D4-46B9-947C-89FBF84AF48A}"/>
    <cellStyle name="60% - ส่วนที่ถูกเน้น2 5_Sheet6" xfId="9728" xr:uid="{E0C4F5F8-E93C-4E5B-927F-1551043F03EB}"/>
    <cellStyle name="60% - ส่วนที่ถูกเน้น2 6" xfId="545" xr:uid="{00921FAF-7F44-4499-A58E-1C23680B9D18}"/>
    <cellStyle name="60% - ส่วนที่ถูกเน้น2 6 2" xfId="2373" xr:uid="{52359156-7568-4EF0-9298-58A727AE3324}"/>
    <cellStyle name="60% - ส่วนที่ถูกเน้น2 6 3" xfId="2372" xr:uid="{75CB1CB3-8F0E-4697-84A8-BF5EFC30338C}"/>
    <cellStyle name="60% - ส่วนที่ถูกเน้น2 6 4" xfId="9729" xr:uid="{65C56366-D992-4793-8EAA-06129020A4B1}"/>
    <cellStyle name="60% - ส่วนที่ถูกเน้น2 7" xfId="5588" xr:uid="{5DF1BD9E-6B66-4C7B-98DE-93F9829FD504}"/>
    <cellStyle name="60% - ส่วนที่ถูกเน้น2 7 2" xfId="21055" xr:uid="{B77C38D7-B0EC-4182-AEF9-3F045BFCC87F}"/>
    <cellStyle name="60% - ส่วนที่ถูกเน้น2 7 3" xfId="21435" xr:uid="{2112482B-3A9D-4D18-B1CD-96A93B8B8F42}"/>
    <cellStyle name="60% - ส่วนที่ถูกเน้น2 7 3 2" xfId="31460" xr:uid="{EAAFAC73-3159-4486-B73A-EA00BF05272D}"/>
    <cellStyle name="60% - ส่วนที่ถูกเน้น2 7 4" xfId="26568" xr:uid="{0DB5DB74-358D-40A4-8A54-174AA83B8A64}"/>
    <cellStyle name="60% - ส่วนที่ถูกเน้น3 2" xfId="546" xr:uid="{78536626-B220-4F79-B33F-0AC6B4FB8028}"/>
    <cellStyle name="60% - ส่วนที่ถูกเน้น3 2 2" xfId="2375" xr:uid="{2E1D8918-7057-45E8-9341-18AA590759C1}"/>
    <cellStyle name="60% - ส่วนที่ถูกเน้น3 2 2 2" xfId="6245" xr:uid="{89312AE1-D584-4F9A-9BD4-27CEC5652DC6}"/>
    <cellStyle name="60% - ส่วนที่ถูกเน้น3 2 2 2 2" xfId="9732" xr:uid="{37ECEA16-3544-450B-B0DC-6AA209BA430B}"/>
    <cellStyle name="60% - ส่วนที่ถูกเน้น3 2 2 3" xfId="9731" xr:uid="{76280C1F-5E54-43F0-BFD4-4BB010B7A21F}"/>
    <cellStyle name="60% - ส่วนที่ถูกเน้น3 2 3" xfId="2376" xr:uid="{ECD78737-9D30-4713-8EB3-264EFD48599E}"/>
    <cellStyle name="60% - ส่วนที่ถูกเน้น3 2 3 2" xfId="9734" xr:uid="{FEFA8057-4470-4AA9-B093-0A816003E7F2}"/>
    <cellStyle name="60% - ส่วนที่ถูกเน้น3 2 3 3" xfId="9735" xr:uid="{05E2E3EE-E2D6-4329-B47E-3BAF5C1DEE0B}"/>
    <cellStyle name="60% - ส่วนที่ถูกเน้น3 2 3 4" xfId="9733" xr:uid="{EBC0FD62-F072-4BC2-AA70-F2FC766FF230}"/>
    <cellStyle name="60% - ส่วนที่ถูกเน้น3 2 4" xfId="2374" xr:uid="{1B7101C2-EAA0-4EC6-91D3-262E2CBB3B1B}"/>
    <cellStyle name="60% - ส่วนที่ถูกเน้น3 2 4 2" xfId="9736" xr:uid="{DF336048-8DA1-41A9-B1D8-72640FA9D83C}"/>
    <cellStyle name="60% - ส่วนที่ถูกเน้น3 2 5" xfId="9737" xr:uid="{5F844673-DF71-4F84-932A-C8214A8737E0}"/>
    <cellStyle name="60% - ส่วนที่ถูกเน้น3 2 6" xfId="9730" xr:uid="{A0BAF51E-25C5-4365-A83A-D6302217AB96}"/>
    <cellStyle name="60% - ส่วนที่ถูกเน้น3 2_Sheet6" xfId="9738" xr:uid="{99D68716-40C9-4C9D-BF47-60B134A2864E}"/>
    <cellStyle name="60% - ส่วนที่ถูกเน้น3 3" xfId="547" xr:uid="{8C29F025-F681-4042-9440-E544728BA9F1}"/>
    <cellStyle name="60% - ส่วนที่ถูกเน้น3 3 2" xfId="2378" xr:uid="{47A216C8-0862-41EE-B29D-75468AEEAB56}"/>
    <cellStyle name="60% - ส่วนที่ถูกเน้น3 3 2 2" xfId="6247" xr:uid="{88E1479B-1CAE-45A1-9BB9-46057AE14ABC}"/>
    <cellStyle name="60% - ส่วนที่ถูกเน้น3 3 2 2 2" xfId="9741" xr:uid="{EF38CF5A-7AE0-4D22-B8D8-08D111EB84F7}"/>
    <cellStyle name="60% - ส่วนที่ถูกเน้น3 3 2 3" xfId="9740" xr:uid="{9215BBB5-8B7E-431E-AF2A-B29F139912E7}"/>
    <cellStyle name="60% - ส่วนที่ถูกเน้น3 3 3" xfId="2379" xr:uid="{F23ED00D-F972-44C7-BDC0-7519FB292FCE}"/>
    <cellStyle name="60% - ส่วนที่ถูกเน้น3 3 3 2" xfId="9743" xr:uid="{0AC606B1-00FE-4982-8D08-6EF36DC8329B}"/>
    <cellStyle name="60% - ส่วนที่ถูกเน้น3 3 3 3" xfId="9744" xr:uid="{C79C257D-C289-410C-9C06-7A1427DCED31}"/>
    <cellStyle name="60% - ส่วนที่ถูกเน้น3 3 3 4" xfId="9742" xr:uid="{D9EC3BD7-7B8F-47DE-8616-9A86E8E16713}"/>
    <cellStyle name="60% - ส่วนที่ถูกเน้น3 3 4" xfId="2377" xr:uid="{642C3D99-33D7-47B2-BF17-89AB7A707B30}"/>
    <cellStyle name="60% - ส่วนที่ถูกเน้น3 3 5" xfId="9739" xr:uid="{026A344B-CE4B-4A4F-A181-44FD4CCF48DC}"/>
    <cellStyle name="60% - ส่วนที่ถูกเน้น3 3_Sheet6" xfId="9745" xr:uid="{11E413DB-A525-412D-998F-EAADB78B57A3}"/>
    <cellStyle name="60% - ส่วนที่ถูกเน้น3 4" xfId="548" xr:uid="{42A856DF-5952-44BA-BEDF-EAD61EA78970}"/>
    <cellStyle name="60% - ส่วนที่ถูกเน้น3 4 2" xfId="2381" xr:uid="{242D9C23-890B-4656-A66A-A490F84F1AB7}"/>
    <cellStyle name="60% - ส่วนที่ถูกเน้น3 4 2 2" xfId="6249" xr:uid="{F1997724-FFF1-4EFB-A6D3-28246889D878}"/>
    <cellStyle name="60% - ส่วนที่ถูกเน้น3 4 2 3" xfId="9747" xr:uid="{D6CB0687-D08E-4014-B654-493E540C8C69}"/>
    <cellStyle name="60% - ส่วนที่ถูกเน้น3 4 3" xfId="2382" xr:uid="{117B98A9-70BA-4003-9D0C-B43CD7E4A917}"/>
    <cellStyle name="60% - ส่วนที่ถูกเน้น3 4 4" xfId="2380" xr:uid="{2CD98DBE-A4AE-4C85-9A44-0B68D9787480}"/>
    <cellStyle name="60% - ส่วนที่ถูกเน้น3 4 5" xfId="9746" xr:uid="{D9CE3E78-A254-4AD0-B6EF-81D4AA9C9340}"/>
    <cellStyle name="60% - ส่วนที่ถูกเน้น3 5" xfId="549" xr:uid="{7E1B8642-2256-46C7-BDE2-FB5DED6A8BDC}"/>
    <cellStyle name="60% - ส่วนที่ถูกเน้น3 5 2" xfId="2384" xr:uid="{65F370C6-A84B-47C8-8194-101E42E9CC93}"/>
    <cellStyle name="60% - ส่วนที่ถูกเน้น3 5 2 2" xfId="6251" xr:uid="{DA65C612-EF68-48CE-8EB1-40B76558C493}"/>
    <cellStyle name="60% - ส่วนที่ถูกเน้น3 5 2 3" xfId="9749" xr:uid="{21B96B03-327F-4D87-A571-ACC508DD5993}"/>
    <cellStyle name="60% - ส่วนที่ถูกเน้น3 5 3" xfId="2385" xr:uid="{7141596B-7D3E-446E-9183-66E5A5B76B75}"/>
    <cellStyle name="60% - ส่วนที่ถูกเน้น3 5 3 2" xfId="9750" xr:uid="{EB2E998B-4A10-4554-B677-24BEE80ED178}"/>
    <cellStyle name="60% - ส่วนที่ถูกเน้น3 5 4" xfId="2383" xr:uid="{FCD079CB-C4C9-47FA-86D7-5F74BD2E48C1}"/>
    <cellStyle name="60% - ส่วนที่ถูกเน้น3 5 4 2" xfId="9751" xr:uid="{3648FF53-E753-467C-80A8-1D37C645E107}"/>
    <cellStyle name="60% - ส่วนที่ถูกเน้น3 5 5" xfId="9752" xr:uid="{A6ED9DDE-B313-4ECA-A5D1-8E4A22F8E580}"/>
    <cellStyle name="60% - ส่วนที่ถูกเน้น3 5 6" xfId="9748" xr:uid="{21B8F403-0BB3-44F3-B153-953BDEA8794B}"/>
    <cellStyle name="60% - ส่วนที่ถูกเน้น3 5_Sheet6" xfId="9753" xr:uid="{B30857EF-BA7D-4B91-9C18-B25858940A2A}"/>
    <cellStyle name="60% - ส่วนที่ถูกเน้น3 6" xfId="550" xr:uid="{1C1784A9-23B3-40F5-B4F1-78D798DCDF73}"/>
    <cellStyle name="60% - ส่วนที่ถูกเน้น3 6 2" xfId="2387" xr:uid="{5C8FFFBA-7DB5-458B-872C-8981F209578D}"/>
    <cellStyle name="60% - ส่วนที่ถูกเน้น3 6 3" xfId="2386" xr:uid="{5E8DDED6-97D3-44A9-A040-1C6215B387BD}"/>
    <cellStyle name="60% - ส่วนที่ถูกเน้น3 6 4" xfId="9754" xr:uid="{4C98A704-DEEA-443C-BD40-0119626283DF}"/>
    <cellStyle name="60% - ส่วนที่ถูกเน้น3 7" xfId="5592" xr:uid="{92F61FA4-729C-4A4D-B223-B80F3655362B}"/>
    <cellStyle name="60% - ส่วนที่ถูกเน้น3 7 2" xfId="21056" xr:uid="{474FB9E6-FABF-4FCC-9A64-1AC7569885B9}"/>
    <cellStyle name="60% - ส่วนที่ถูกเน้น3 7 3" xfId="21438" xr:uid="{330C643A-80A5-4DD5-9323-FA9167173DE4}"/>
    <cellStyle name="60% - ส่วนที่ถูกเน้น3 7 3 2" xfId="31463" xr:uid="{28278517-3ABA-4952-9DBD-D5856D3EA479}"/>
    <cellStyle name="60% - ส่วนที่ถูกเน้น3 7 4" xfId="26571" xr:uid="{BFA43EB3-074F-484B-8208-60F636A509EB}"/>
    <cellStyle name="60% - ส่วนที่ถูกเน้น4 2" xfId="551" xr:uid="{CDDAFFC9-AADB-4195-9B34-4E730ACCF87E}"/>
    <cellStyle name="60% - ส่วนที่ถูกเน้น4 2 2" xfId="2389" xr:uid="{65BDC953-AAA7-4C2D-A12C-1EA2546A8B83}"/>
    <cellStyle name="60% - ส่วนที่ถูกเน้น4 2 2 2" xfId="6254" xr:uid="{42055FBA-D4CB-4236-BCE7-7BFE4A29E6B7}"/>
    <cellStyle name="60% - ส่วนที่ถูกเน้น4 2 2 2 2" xfId="9757" xr:uid="{0A9BA446-6C7F-4A2E-9726-ABA9A0FD7A3A}"/>
    <cellStyle name="60% - ส่วนที่ถูกเน้น4 2 2 3" xfId="9756" xr:uid="{EAE4C256-E313-4AE2-B3D2-5F6BE46405BE}"/>
    <cellStyle name="60% - ส่วนที่ถูกเน้น4 2 3" xfId="2390" xr:uid="{11971F64-89C1-4FAA-A76C-9D7418358F4A}"/>
    <cellStyle name="60% - ส่วนที่ถูกเน้น4 2 3 2" xfId="9759" xr:uid="{697E4739-C90E-436A-BC86-6AAA00D195EB}"/>
    <cellStyle name="60% - ส่วนที่ถูกเน้น4 2 3 3" xfId="9760" xr:uid="{22849161-2623-4486-BF08-710E14EC3609}"/>
    <cellStyle name="60% - ส่วนที่ถูกเน้น4 2 3 4" xfId="9758" xr:uid="{26AD91D5-E277-4768-8E06-2F3AD585144F}"/>
    <cellStyle name="60% - ส่วนที่ถูกเน้น4 2 4" xfId="2388" xr:uid="{67679AAD-C1F6-46C8-8674-65C03D0BE29F}"/>
    <cellStyle name="60% - ส่วนที่ถูกเน้น4 2 4 2" xfId="9761" xr:uid="{0900AA5D-8A82-4970-AB8C-CBF98DECB559}"/>
    <cellStyle name="60% - ส่วนที่ถูกเน้น4 2 5" xfId="9762" xr:uid="{386E8648-639F-45EA-B6D4-D06B4BC60FBC}"/>
    <cellStyle name="60% - ส่วนที่ถูกเน้น4 2 6" xfId="9755" xr:uid="{F62884E0-98F1-42A3-BF06-EB8C701756C9}"/>
    <cellStyle name="60% - ส่วนที่ถูกเน้น4 2_Sheet6" xfId="9763" xr:uid="{BC414CD4-6AB0-425A-BAFD-A189A0EB4E47}"/>
    <cellStyle name="60% - ส่วนที่ถูกเน้น4 3" xfId="552" xr:uid="{E955B820-577C-43E6-86CA-45BE8CC00B34}"/>
    <cellStyle name="60% - ส่วนที่ถูกเน้น4 3 2" xfId="2392" xr:uid="{22023467-097F-403A-BEF6-F4762BC5D850}"/>
    <cellStyle name="60% - ส่วนที่ถูกเน้น4 3 2 2" xfId="6256" xr:uid="{BAD3CD49-38D2-4D4B-8BC5-9FD88749D9E3}"/>
    <cellStyle name="60% - ส่วนที่ถูกเน้น4 3 2 2 2" xfId="9766" xr:uid="{E9346AE8-1F4B-40F8-A381-34DDFBEEDB8C}"/>
    <cellStyle name="60% - ส่วนที่ถูกเน้น4 3 2 3" xfId="9765" xr:uid="{4AFA1DA7-37D2-4AB4-B1AB-93D78D0BAF7D}"/>
    <cellStyle name="60% - ส่วนที่ถูกเน้น4 3 3" xfId="2393" xr:uid="{43A6A9DA-D8CB-45F8-9B70-CF45A1711C5E}"/>
    <cellStyle name="60% - ส่วนที่ถูกเน้น4 3 3 2" xfId="9768" xr:uid="{ACA149FC-2F5E-4651-9E2A-C0ACC1EDBD7A}"/>
    <cellStyle name="60% - ส่วนที่ถูกเน้น4 3 3 3" xfId="9769" xr:uid="{C081051B-F9FA-419D-A31F-E18E2953F28A}"/>
    <cellStyle name="60% - ส่วนที่ถูกเน้น4 3 3 4" xfId="9767" xr:uid="{01483F98-C61E-425A-B364-B18242ED233C}"/>
    <cellStyle name="60% - ส่วนที่ถูกเน้น4 3 4" xfId="2391" xr:uid="{33E682C1-D664-4602-BACD-B089996FD965}"/>
    <cellStyle name="60% - ส่วนที่ถูกเน้น4 3 5" xfId="9764" xr:uid="{E3B2E612-A1AD-4D96-A556-283E89241990}"/>
    <cellStyle name="60% - ส่วนที่ถูกเน้น4 3_Sheet6" xfId="9770" xr:uid="{F5F56D07-A61E-4EAF-A3B9-7EF26FEA8912}"/>
    <cellStyle name="60% - ส่วนที่ถูกเน้น4 4" xfId="553" xr:uid="{7654D287-B6CB-4FE5-A162-F83FED1A5289}"/>
    <cellStyle name="60% - ส่วนที่ถูกเน้น4 4 2" xfId="2395" xr:uid="{8B970B40-DB7F-4417-8167-14C0EB71B49F}"/>
    <cellStyle name="60% - ส่วนที่ถูกเน้น4 4 2 2" xfId="6258" xr:uid="{B7823522-00B9-40B1-B7B4-7F1C6A9C64BC}"/>
    <cellStyle name="60% - ส่วนที่ถูกเน้น4 4 2 3" xfId="9772" xr:uid="{09B046FA-E199-41BE-B661-338005DA27E5}"/>
    <cellStyle name="60% - ส่วนที่ถูกเน้น4 4 3" xfId="2396" xr:uid="{08896A31-AD4A-42A4-BF5D-EAD2949AC0A4}"/>
    <cellStyle name="60% - ส่วนที่ถูกเน้น4 4 4" xfId="2394" xr:uid="{AC026221-5F8F-48BA-AA83-6AD4EBADC67A}"/>
    <cellStyle name="60% - ส่วนที่ถูกเน้น4 4 5" xfId="9771" xr:uid="{A0E7B3DF-9389-4B60-B55F-AED11C487690}"/>
    <cellStyle name="60% - ส่วนที่ถูกเน้น4 5" xfId="554" xr:uid="{FF3D3C60-1E19-4299-874A-D5619FF69984}"/>
    <cellStyle name="60% - ส่วนที่ถูกเน้น4 5 2" xfId="2398" xr:uid="{20A85637-87A3-479B-928B-00F4130B4554}"/>
    <cellStyle name="60% - ส่วนที่ถูกเน้น4 5 2 2" xfId="6260" xr:uid="{45FB3949-7D65-44C3-8CD5-7EF30511F808}"/>
    <cellStyle name="60% - ส่วนที่ถูกเน้น4 5 2 3" xfId="9774" xr:uid="{AE30E727-2E3A-4140-8479-80F606A59A6B}"/>
    <cellStyle name="60% - ส่วนที่ถูกเน้น4 5 3" xfId="2399" xr:uid="{C76E055F-9AAC-408E-9531-D11014175D3C}"/>
    <cellStyle name="60% - ส่วนที่ถูกเน้น4 5 3 2" xfId="9775" xr:uid="{BA1DD47F-618B-449C-8F1E-F477D665D062}"/>
    <cellStyle name="60% - ส่วนที่ถูกเน้น4 5 4" xfId="2397" xr:uid="{3B561CC5-55A6-4006-9786-B79A2107FCB8}"/>
    <cellStyle name="60% - ส่วนที่ถูกเน้น4 5 4 2" xfId="9776" xr:uid="{73174EFA-1299-4496-84EC-3FE57EBBB02C}"/>
    <cellStyle name="60% - ส่วนที่ถูกเน้น4 5 5" xfId="9777" xr:uid="{B1993F9C-0935-4BEB-9C2B-FDCC6178D2D4}"/>
    <cellStyle name="60% - ส่วนที่ถูกเน้น4 5 6" xfId="9773" xr:uid="{3902B522-3FB5-40EE-B7D0-4334283BD3BE}"/>
    <cellStyle name="60% - ส่วนที่ถูกเน้น4 5_Sheet6" xfId="9778" xr:uid="{DF9891B2-6C14-4902-A840-BB7AA15F3267}"/>
    <cellStyle name="60% - ส่วนที่ถูกเน้น4 6" xfId="555" xr:uid="{6DF6FAEC-211B-4702-B5B1-F24BF4CE97FE}"/>
    <cellStyle name="60% - ส่วนที่ถูกเน้น4 6 2" xfId="2401" xr:uid="{310219BC-DA15-4BF3-93BA-971D0EDC851F}"/>
    <cellStyle name="60% - ส่วนที่ถูกเน้น4 6 3" xfId="2400" xr:uid="{026AC4A8-2454-400B-BB5D-561702EFF635}"/>
    <cellStyle name="60% - ส่วนที่ถูกเน้น4 6 4" xfId="9779" xr:uid="{CFC8DBE9-3295-4D21-B03F-6EF749526400}"/>
    <cellStyle name="60% - ส่วนที่ถูกเน้น4 7" xfId="5596" xr:uid="{2A82B6DC-9627-4A84-9249-46DBFC66E8E4}"/>
    <cellStyle name="60% - ส่วนที่ถูกเน้น4 7 2" xfId="21057" xr:uid="{0062EFDB-03C7-4E8B-8A95-ECC34078007A}"/>
    <cellStyle name="60% - ส่วนที่ถูกเน้น4 7 3" xfId="21441" xr:uid="{A96E966E-0CE9-4976-91CE-C6AD5F75169C}"/>
    <cellStyle name="60% - ส่วนที่ถูกเน้น4 7 3 2" xfId="31466" xr:uid="{7B73F9AD-81E6-4A1E-941A-42A3C03A59F4}"/>
    <cellStyle name="60% - ส่วนที่ถูกเน้น4 7 4" xfId="26574" xr:uid="{A388C38C-BB6E-4DAC-B26B-E7DB8531B90F}"/>
    <cellStyle name="60% - ส่วนที่ถูกเน้น5 2" xfId="556" xr:uid="{F96F32AB-D721-411F-BD8B-5DA921F83BE0}"/>
    <cellStyle name="60% - ส่วนที่ถูกเน้น5 2 2" xfId="2403" xr:uid="{3E2B555A-3102-4F1A-9DFA-BBFD6E684D26}"/>
    <cellStyle name="60% - ส่วนที่ถูกเน้น5 2 2 2" xfId="6263" xr:uid="{377D167A-DB5C-46C6-BF87-7C15EAEBB7CD}"/>
    <cellStyle name="60% - ส่วนที่ถูกเน้น5 2 2 2 2" xfId="9782" xr:uid="{26440646-8F97-41BB-9FFE-4F31056D267D}"/>
    <cellStyle name="60% - ส่วนที่ถูกเน้น5 2 2 3" xfId="9781" xr:uid="{415A3D36-494E-4BD8-B7B0-0A5F884120D8}"/>
    <cellStyle name="60% - ส่วนที่ถูกเน้น5 2 3" xfId="2404" xr:uid="{47874019-B50C-4578-B8D9-CB0E66DBB79E}"/>
    <cellStyle name="60% - ส่วนที่ถูกเน้น5 2 3 2" xfId="9784" xr:uid="{3AE46E9D-01B4-4A08-9091-05E5665AD9DB}"/>
    <cellStyle name="60% - ส่วนที่ถูกเน้น5 2 3 3" xfId="9785" xr:uid="{EF0660C0-332F-4385-AB1E-D322344F7174}"/>
    <cellStyle name="60% - ส่วนที่ถูกเน้น5 2 3 4" xfId="9783" xr:uid="{E07227EC-D3CD-40DC-ABC7-21AC67449F97}"/>
    <cellStyle name="60% - ส่วนที่ถูกเน้น5 2 4" xfId="2402" xr:uid="{5DC456A0-987B-4BC9-824E-EA3F7CA9C2BA}"/>
    <cellStyle name="60% - ส่วนที่ถูกเน้น5 2 4 2" xfId="9786" xr:uid="{AF69EB30-662F-4845-9135-BCD1DCFF1DD5}"/>
    <cellStyle name="60% - ส่วนที่ถูกเน้น5 2 5" xfId="9787" xr:uid="{EC7808FE-C790-4EB4-901E-67108621FA9D}"/>
    <cellStyle name="60% - ส่วนที่ถูกเน้น5 2 6" xfId="9780" xr:uid="{234D34D0-893A-4EC9-A80B-D0193570D812}"/>
    <cellStyle name="60% - ส่วนที่ถูกเน้น5 2_Sheet6" xfId="9788" xr:uid="{1DCE6648-4298-4F28-B744-1D4553B7BB20}"/>
    <cellStyle name="60% - ส่วนที่ถูกเน้น5 3" xfId="557" xr:uid="{5A50A71C-8654-4DE0-9FFB-084C04F96DDF}"/>
    <cellStyle name="60% - ส่วนที่ถูกเน้น5 3 2" xfId="2406" xr:uid="{029E5B23-8293-425E-983B-5301B4DF3D27}"/>
    <cellStyle name="60% - ส่วนที่ถูกเน้น5 3 2 2" xfId="6265" xr:uid="{1FD263C9-5754-49BA-8240-3016996F63F7}"/>
    <cellStyle name="60% - ส่วนที่ถูกเน้น5 3 2 2 2" xfId="9791" xr:uid="{83E85FAD-0E5B-46C4-A540-43F8A461135D}"/>
    <cellStyle name="60% - ส่วนที่ถูกเน้น5 3 2 3" xfId="9790" xr:uid="{F63518B5-34A5-49A5-AA70-DED171101A61}"/>
    <cellStyle name="60% - ส่วนที่ถูกเน้น5 3 3" xfId="2407" xr:uid="{D965F1F4-42FC-43A4-AEDE-DBC26FDC2CC4}"/>
    <cellStyle name="60% - ส่วนที่ถูกเน้น5 3 3 2" xfId="9793" xr:uid="{4E4C392C-9F5E-49F3-B916-9F7FE874A2EC}"/>
    <cellStyle name="60% - ส่วนที่ถูกเน้น5 3 3 3" xfId="9794" xr:uid="{F70A0D0F-E3CD-4F0F-9A65-26DD46B8B479}"/>
    <cellStyle name="60% - ส่วนที่ถูกเน้น5 3 3 4" xfId="9792" xr:uid="{90A0E168-9E71-4686-A550-5B57909CB4E6}"/>
    <cellStyle name="60% - ส่วนที่ถูกเน้น5 3 4" xfId="2405" xr:uid="{77B1BA67-C40D-4857-9A2B-79AF63156A22}"/>
    <cellStyle name="60% - ส่วนที่ถูกเน้น5 3 5" xfId="9789" xr:uid="{318FC541-A46D-4011-9E73-9350E3634D63}"/>
    <cellStyle name="60% - ส่วนที่ถูกเน้น5 3_Sheet6" xfId="9795" xr:uid="{B142CB15-55CA-44FA-BD7F-AFA25D6C912B}"/>
    <cellStyle name="60% - ส่วนที่ถูกเน้น5 4" xfId="558" xr:uid="{606D9E31-0E2C-4F2D-9039-B4FCF325A485}"/>
    <cellStyle name="60% - ส่วนที่ถูกเน้น5 4 2" xfId="2409" xr:uid="{013B2B77-A612-4516-9C1F-3C5D31D87D8E}"/>
    <cellStyle name="60% - ส่วนที่ถูกเน้น5 4 2 2" xfId="6267" xr:uid="{BE642E44-A6F8-4C57-B60D-56E335FC9AB6}"/>
    <cellStyle name="60% - ส่วนที่ถูกเน้น5 4 2 3" xfId="9797" xr:uid="{3840EA7E-B54F-4230-B96C-00C880FFDC55}"/>
    <cellStyle name="60% - ส่วนที่ถูกเน้น5 4 3" xfId="2410" xr:uid="{B43AABC9-C02C-427C-A886-9777062BD8CE}"/>
    <cellStyle name="60% - ส่วนที่ถูกเน้น5 4 4" xfId="2408" xr:uid="{BC6C3A73-100E-418F-BF0F-B3F4E5492F95}"/>
    <cellStyle name="60% - ส่วนที่ถูกเน้น5 4 5" xfId="9796" xr:uid="{A7CCE66E-EBF9-4D44-A4C7-D32BA3165C97}"/>
    <cellStyle name="60% - ส่วนที่ถูกเน้น5 5" xfId="559" xr:uid="{17A70E2E-71CD-4BCB-BF8E-D9F13AD6DDA0}"/>
    <cellStyle name="60% - ส่วนที่ถูกเน้น5 5 2" xfId="2412" xr:uid="{C1DD5F78-FB69-46EB-A91E-BA76188EB8DB}"/>
    <cellStyle name="60% - ส่วนที่ถูกเน้น5 5 2 2" xfId="6269" xr:uid="{9B7977F9-B1AC-4A8C-A425-05B7F984B468}"/>
    <cellStyle name="60% - ส่วนที่ถูกเน้น5 5 2 3" xfId="9799" xr:uid="{94BB8EE6-AA9C-46C2-BC4F-03D917F7C74B}"/>
    <cellStyle name="60% - ส่วนที่ถูกเน้น5 5 3" xfId="2413" xr:uid="{99C71551-42ED-456E-8DF4-90B32F8BFE61}"/>
    <cellStyle name="60% - ส่วนที่ถูกเน้น5 5 3 2" xfId="9800" xr:uid="{E1EB8CEE-A065-46B0-B5D2-30D670777514}"/>
    <cellStyle name="60% - ส่วนที่ถูกเน้น5 5 4" xfId="2411" xr:uid="{739D8D52-E9A7-4383-BDB6-AECAF8F36E72}"/>
    <cellStyle name="60% - ส่วนที่ถูกเน้น5 5 4 2" xfId="9801" xr:uid="{09377125-C267-40E5-9227-CECA953E9C26}"/>
    <cellStyle name="60% - ส่วนที่ถูกเน้น5 5 5" xfId="9802" xr:uid="{68146F71-DE2A-4D0C-852A-8316D7908D2C}"/>
    <cellStyle name="60% - ส่วนที่ถูกเน้น5 5 6" xfId="9798" xr:uid="{A95E3120-EAEC-4D09-8834-84B1E3377EDE}"/>
    <cellStyle name="60% - ส่วนที่ถูกเน้น5 5_Sheet6" xfId="9803" xr:uid="{40BDEAD6-619A-42D9-8C80-F962F88CCA0D}"/>
    <cellStyle name="60% - ส่วนที่ถูกเน้น5 6" xfId="560" xr:uid="{BB4227BB-5948-4462-AB91-8383CFB7FC0B}"/>
    <cellStyle name="60% - ส่วนที่ถูกเน้น5 6 2" xfId="2415" xr:uid="{39550173-B845-4795-AAFF-11B8034077F3}"/>
    <cellStyle name="60% - ส่วนที่ถูกเน้น5 6 3" xfId="2414" xr:uid="{8AE967EF-70B2-44CC-8244-AE4772C6EA39}"/>
    <cellStyle name="60% - ส่วนที่ถูกเน้น5 6 4" xfId="9804" xr:uid="{C750ABDA-A4D1-467F-9495-42A1BA14988B}"/>
    <cellStyle name="60% - ส่วนที่ถูกเน้น5 7" xfId="5600" xr:uid="{8D9A7923-17D9-42B1-AC01-415D9B6C3E0B}"/>
    <cellStyle name="60% - ส่วนที่ถูกเน้น5 7 2" xfId="21058" xr:uid="{C96C83D3-62CA-4179-BD95-A48A36021376}"/>
    <cellStyle name="60% - ส่วนที่ถูกเน้น5 7 3" xfId="21444" xr:uid="{5621DDA7-2EE2-48F6-9580-209ACBE61082}"/>
    <cellStyle name="60% - ส่วนที่ถูกเน้น5 7 3 2" xfId="31469" xr:uid="{368B0F4F-C5F2-47D0-9C66-206077CB2784}"/>
    <cellStyle name="60% - ส่วนที่ถูกเน้น5 7 4" xfId="26577" xr:uid="{69C345AC-61E0-4C46-9051-7A876F1502C0}"/>
    <cellStyle name="60% - ส่วนที่ถูกเน้น6 2" xfId="561" xr:uid="{74ABB61C-2175-4E1D-A906-509BC3E0E886}"/>
    <cellStyle name="60% - ส่วนที่ถูกเน้น6 2 2" xfId="2417" xr:uid="{342DD6A0-10FE-4D72-B34D-D30D0ABD9F9B}"/>
    <cellStyle name="60% - ส่วนที่ถูกเน้น6 2 2 2" xfId="6272" xr:uid="{F6D292DA-94E7-4B88-B841-0CA72B517D70}"/>
    <cellStyle name="60% - ส่วนที่ถูกเน้น6 2 2 2 2" xfId="9807" xr:uid="{F8279FE8-E838-43F6-8387-0B315817A192}"/>
    <cellStyle name="60% - ส่วนที่ถูกเน้น6 2 2 3" xfId="9806" xr:uid="{A8D04F51-EC62-4AC6-8D95-5D8B2AEA7054}"/>
    <cellStyle name="60% - ส่วนที่ถูกเน้น6 2 3" xfId="2418" xr:uid="{C860D33F-DA83-49DA-AA69-1848B2C43AE4}"/>
    <cellStyle name="60% - ส่วนที่ถูกเน้น6 2 3 2" xfId="9809" xr:uid="{C59813D9-0773-428E-A1DB-D7FFF5C34F19}"/>
    <cellStyle name="60% - ส่วนที่ถูกเน้น6 2 3 3" xfId="9810" xr:uid="{9CEFEE74-DC7C-423F-A49E-2CB7D86117DF}"/>
    <cellStyle name="60% - ส่วนที่ถูกเน้น6 2 3 4" xfId="9808" xr:uid="{510AF1F7-CC31-4E50-937B-B60FAAE4CFB8}"/>
    <cellStyle name="60% - ส่วนที่ถูกเน้น6 2 4" xfId="2416" xr:uid="{9088CF48-E77C-4A4E-8A09-7D4200DF1714}"/>
    <cellStyle name="60% - ส่วนที่ถูกเน้น6 2 4 2" xfId="9811" xr:uid="{67DA9675-A1ED-4BDB-9A23-577561F79E4D}"/>
    <cellStyle name="60% - ส่วนที่ถูกเน้น6 2 5" xfId="9812" xr:uid="{AF64E121-A3D7-4C86-BAE1-9DD7606A93C0}"/>
    <cellStyle name="60% - ส่วนที่ถูกเน้น6 2 6" xfId="9805" xr:uid="{728E2CAB-BD4E-46F0-8438-2E8D00AD20A4}"/>
    <cellStyle name="60% - ส่วนที่ถูกเน้น6 2_Sheet6" xfId="9813" xr:uid="{1EC7BBC9-DBE5-4F64-8017-19E685172B2F}"/>
    <cellStyle name="60% - ส่วนที่ถูกเน้น6 3" xfId="562" xr:uid="{DF974ECC-04C2-486A-94A1-E554C52AA2BE}"/>
    <cellStyle name="60% - ส่วนที่ถูกเน้น6 3 2" xfId="2420" xr:uid="{24481035-FFF2-4D9D-9E5A-86D5DE5C672E}"/>
    <cellStyle name="60% - ส่วนที่ถูกเน้น6 3 2 2" xfId="6274" xr:uid="{B6E006D9-CC72-4549-8B60-E72DFB8F3D82}"/>
    <cellStyle name="60% - ส่วนที่ถูกเน้น6 3 2 2 2" xfId="9816" xr:uid="{A0EDC4FF-9E80-4B2F-B1E9-E5ECF90A6189}"/>
    <cellStyle name="60% - ส่วนที่ถูกเน้น6 3 2 3" xfId="9815" xr:uid="{C9D044B3-E3BE-4B5D-A42A-18A6D1DDCCF5}"/>
    <cellStyle name="60% - ส่วนที่ถูกเน้น6 3 3" xfId="2421" xr:uid="{EB0B4408-6B23-452C-B4AB-1DD82802754A}"/>
    <cellStyle name="60% - ส่วนที่ถูกเน้น6 3 3 2" xfId="9818" xr:uid="{EB4751B2-8675-462C-A162-9FF5576FF2C5}"/>
    <cellStyle name="60% - ส่วนที่ถูกเน้น6 3 3 3" xfId="9819" xr:uid="{5C82CF24-1356-47F5-900E-9FAE4580A5A9}"/>
    <cellStyle name="60% - ส่วนที่ถูกเน้น6 3 3 4" xfId="9817" xr:uid="{D8BA7A3D-FD58-439B-90D2-10344E1CEEC3}"/>
    <cellStyle name="60% - ส่วนที่ถูกเน้น6 3 4" xfId="2419" xr:uid="{5BFC98F0-8694-4269-8819-569861EDB127}"/>
    <cellStyle name="60% - ส่วนที่ถูกเน้น6 3 5" xfId="9814" xr:uid="{52EBFE42-2012-498C-B90A-DAF6B1F1C196}"/>
    <cellStyle name="60% - ส่วนที่ถูกเน้น6 3_Sheet6" xfId="9820" xr:uid="{9877DDD1-B7AF-42DC-9070-68C8B98F3DE8}"/>
    <cellStyle name="60% - ส่วนที่ถูกเน้น6 4" xfId="563" xr:uid="{22886524-66A4-44BE-AA43-7302E8735AB6}"/>
    <cellStyle name="60% - ส่วนที่ถูกเน้น6 4 2" xfId="2423" xr:uid="{1E511984-D3BD-44F1-A9A7-88E5951F214D}"/>
    <cellStyle name="60% - ส่วนที่ถูกเน้น6 4 2 2" xfId="6276" xr:uid="{C20969CB-FA7F-4A5D-840A-E4349946DBAE}"/>
    <cellStyle name="60% - ส่วนที่ถูกเน้น6 4 2 3" xfId="9822" xr:uid="{D777391B-C283-4EAC-B054-6E267A6BE534}"/>
    <cellStyle name="60% - ส่วนที่ถูกเน้น6 4 3" xfId="2424" xr:uid="{DDC38B53-8F86-4813-A74B-17DD90A2347D}"/>
    <cellStyle name="60% - ส่วนที่ถูกเน้น6 4 4" xfId="2422" xr:uid="{E3728208-1FAF-48DB-9397-FEB7B41B46CE}"/>
    <cellStyle name="60% - ส่วนที่ถูกเน้น6 4 5" xfId="9821" xr:uid="{9BEEA16F-1046-4F45-B927-DDFC5826790E}"/>
    <cellStyle name="60% - ส่วนที่ถูกเน้น6 5" xfId="564" xr:uid="{A8DAF51D-582D-4E26-ADC4-2D7B896C782E}"/>
    <cellStyle name="60% - ส่วนที่ถูกเน้น6 5 2" xfId="2426" xr:uid="{401F5DA8-66D8-46F3-9920-D2B4005E4AF7}"/>
    <cellStyle name="60% - ส่วนที่ถูกเน้น6 5 2 2" xfId="6278" xr:uid="{6779C788-8459-41A7-8488-4584D683730F}"/>
    <cellStyle name="60% - ส่วนที่ถูกเน้น6 5 2 3" xfId="9824" xr:uid="{5FD2C154-9FE5-4B0E-AB38-EE3827D04608}"/>
    <cellStyle name="60% - ส่วนที่ถูกเน้น6 5 3" xfId="2427" xr:uid="{860FB866-1767-4F79-9968-32FE9F718CFC}"/>
    <cellStyle name="60% - ส่วนที่ถูกเน้น6 5 3 2" xfId="9825" xr:uid="{5C0CCD59-3C13-473C-9790-D37100006D5B}"/>
    <cellStyle name="60% - ส่วนที่ถูกเน้น6 5 4" xfId="2425" xr:uid="{6D13CF1C-1DB5-46CF-8021-FADF8D810E12}"/>
    <cellStyle name="60% - ส่วนที่ถูกเน้น6 5 4 2" xfId="9826" xr:uid="{D9D3617D-C205-42A0-BE0E-1CCB9D90F4DC}"/>
    <cellStyle name="60% - ส่วนที่ถูกเน้น6 5 5" xfId="9827" xr:uid="{345E54C4-BDBA-4A71-8525-FDFBBA08AE8C}"/>
    <cellStyle name="60% - ส่วนที่ถูกเน้น6 5 6" xfId="9823" xr:uid="{FB785561-95EB-4778-B837-ECF1887C908E}"/>
    <cellStyle name="60% - ส่วนที่ถูกเน้น6 5_Sheet6" xfId="9828" xr:uid="{3563CE07-D2B8-449D-9F0C-FCBFED97BD5D}"/>
    <cellStyle name="60% - ส่วนที่ถูกเน้น6 6" xfId="565" xr:uid="{4A6EED18-B89E-4199-8054-BD4A9066C1DE}"/>
    <cellStyle name="60% - ส่วนที่ถูกเน้น6 6 2" xfId="2429" xr:uid="{ACDDF3C6-93BC-43D6-BF7A-932F8AB9F9DD}"/>
    <cellStyle name="60% - ส่วนที่ถูกเน้น6 6 3" xfId="2428" xr:uid="{FB7AB7A4-2D32-464F-A0CC-F6838225D3E7}"/>
    <cellStyle name="60% - ส่วนที่ถูกเน้น6 6 4" xfId="9829" xr:uid="{4FC92553-F1E7-4C45-A77B-719B77CDB946}"/>
    <cellStyle name="60% - ส่วนที่ถูกเน้น6 7" xfId="5604" xr:uid="{0BA58787-24EA-44BB-ACA1-D59339D03D56}"/>
    <cellStyle name="60% - ส่วนที่ถูกเน้น6 7 2" xfId="21059" xr:uid="{E45DFC5A-B0F4-4F06-B2AF-868B1FE1407E}"/>
    <cellStyle name="60% - ส่วนที่ถูกเน้น6 7 3" xfId="21447" xr:uid="{3E3D9148-D46C-4530-A3B7-5A1834631C89}"/>
    <cellStyle name="60% - ส่วนที่ถูกเน้น6 7 3 2" xfId="31472" xr:uid="{2D96E543-7C48-41D5-A679-9D329EE658ED}"/>
    <cellStyle name="60% - ส่วนที่ถูกเน้น6 7 4" xfId="26580" xr:uid="{C1CB52C1-B9A4-4069-9396-55B4DD9E799E}"/>
    <cellStyle name="75" xfId="566" xr:uid="{28E45D56-FBA5-466D-855D-9D7F1F8A1090}"/>
    <cellStyle name="75 2" xfId="2430" xr:uid="{D238DE7C-62F5-4934-9517-7C97F2C791C4}"/>
    <cellStyle name="75 2 2" xfId="9830" xr:uid="{DFEC10BE-851C-4BC3-879F-05591D89EBB7}"/>
    <cellStyle name="75 3" xfId="2431" xr:uid="{D36A0293-BB43-4971-96E3-126712C7E190}"/>
    <cellStyle name="75 4" xfId="9831" xr:uid="{15B88739-2F1A-440E-A797-D3CF2540C73F}"/>
    <cellStyle name="75 5" xfId="9832" xr:uid="{3B195CBA-CE2A-42F1-8D47-3E16FFCA452F}"/>
    <cellStyle name="75_10" xfId="2432" xr:uid="{278E3984-598D-4AE1-93B6-81E0AB570911}"/>
    <cellStyle name="A_x0001_" xfId="2433" xr:uid="{80C65FCC-B034-44F8-92B0-B7C18E8913D1}"/>
    <cellStyle name="A_x0001_ 2" xfId="9833" xr:uid="{4A466C56-6A4F-4AE1-8562-7E3F923AFDD7}"/>
    <cellStyle name="A_x0001_ 3" xfId="9834" xr:uid="{E92E60B3-0E80-4B7A-9D0B-8B4617B21AD6}"/>
    <cellStyle name="A??? [0]_INQUIRY ????A?A? " xfId="9835" xr:uid="{65CB6109-58E4-48E5-82DB-6A936B31D623}"/>
    <cellStyle name="A???_INQUIRY ????A?A? " xfId="9836" xr:uid="{376B5D99-A658-42B7-A298-DB54A921D9C9}"/>
    <cellStyle name="a_QTR94_95_1ฟ๙ศธบ๑ณปฟช (2)" xfId="6283" xr:uid="{5C551BDC-C926-4A3A-A45A-19109FBB1E63}"/>
    <cellStyle name="AA FRAME" xfId="6284" xr:uid="{A9E69A98-D5EF-4CED-AE69-85B234D23675}"/>
    <cellStyle name="AA HEADING" xfId="6285" xr:uid="{160AC06F-9B9E-4F3E-B8BD-CEC8DBC720E7}"/>
    <cellStyle name="AA INITIALS" xfId="6286" xr:uid="{FFE34B6E-1C7F-4FAB-83F7-1BF5ECFEAB4B}"/>
    <cellStyle name="AA INPUT" xfId="6287" xr:uid="{387AB466-D05A-4137-B1C1-F16D0CC07D56}"/>
    <cellStyle name="AA LOCK" xfId="6288" xr:uid="{AD8FD1DA-3CCD-43EE-98BE-814339DB734F}"/>
    <cellStyle name="AA MGR NAME" xfId="6289" xr:uid="{8C53FB43-4791-4F02-9F3B-3B9DB2B94736}"/>
    <cellStyle name="AA NORMAL" xfId="6290" xr:uid="{D91E18C6-E36A-4292-8765-C3EBA4A81392}"/>
    <cellStyle name="AA NUMBER" xfId="6291" xr:uid="{54C1C5A6-299C-429E-99F7-73187232E6B8}"/>
    <cellStyle name="AA NUMBER2" xfId="6292" xr:uid="{29E7CA01-6E97-4C2B-93A6-5A034EF6162C}"/>
    <cellStyle name="AA QUESTION" xfId="6293" xr:uid="{5AF66E2A-F359-44EC-B753-E5F05AB4FDD7}"/>
    <cellStyle name="AA SHADE" xfId="6294" xr:uid="{6B5BF920-5108-42C0-937D-5042075724E9}"/>
    <cellStyle name="abc" xfId="6295" xr:uid="{900093E6-65E5-4100-966A-091BBD6B505C}"/>
    <cellStyle name="Accent1" xfId="27" builtinId="29" customBuiltin="1"/>
    <cellStyle name="Accent1 - 20%" xfId="2434" xr:uid="{0749D54F-0402-4A02-8038-6F4FD08CF594}"/>
    <cellStyle name="Accent1 - 40%" xfId="2435" xr:uid="{33530F29-DFF9-4F5E-8FB4-B8CA6E900FFE}"/>
    <cellStyle name="Accent1 - 60%" xfId="2436" xr:uid="{51670816-AB0A-4F39-B237-765CEFD7B10A}"/>
    <cellStyle name="Accent1 10" xfId="2437" xr:uid="{98DD9569-7682-4DCF-B121-5D649EC4B03B}"/>
    <cellStyle name="Accent1 10 2" xfId="9837" xr:uid="{DE383DD5-2673-47CC-8CCF-8FA3555300D7}"/>
    <cellStyle name="Accent1 10 3" xfId="37004" xr:uid="{276B4CEC-C27B-4CAB-9640-0EA6F12EE6AC}"/>
    <cellStyle name="Accent1 11" xfId="2438" xr:uid="{5B08F7D3-AF49-49ED-8A3A-058E9E0CDE46}"/>
    <cellStyle name="Accent1 11 2" xfId="9838" xr:uid="{EEC2B95B-1A0C-46CB-B79B-4861B8DB85EE}"/>
    <cellStyle name="Accent1 11 3" xfId="37005" xr:uid="{DD031783-16CC-4A6A-B306-C810C2963316}"/>
    <cellStyle name="Accent1 12" xfId="2439" xr:uid="{BA7F69C4-03E7-4A1A-8D3E-8E3F4E44C4A8}"/>
    <cellStyle name="Accent1 12 2" xfId="37006" xr:uid="{673B4BFA-070C-490D-8BBF-8199D67DC573}"/>
    <cellStyle name="Accent1 13" xfId="2440" xr:uid="{033B6D5B-E290-431B-991D-7431AF6D4492}"/>
    <cellStyle name="Accent1 13 2" xfId="37007" xr:uid="{242856BD-06B1-4C4B-86BA-32B7B136D7E7}"/>
    <cellStyle name="Accent1 14" xfId="2441" xr:uid="{532249BE-B2AC-4DAA-879B-6C0794CB4F36}"/>
    <cellStyle name="Accent1 14 2" xfId="37008" xr:uid="{FC191BBA-376A-4E2A-923C-55BD14BA40D3}"/>
    <cellStyle name="Accent1 15" xfId="2442" xr:uid="{FEE2B24C-7059-4F09-8291-FEB277EE6557}"/>
    <cellStyle name="Accent1 15 2" xfId="37009" xr:uid="{F0DC6D45-C9DF-489B-AA02-689783C64CA2}"/>
    <cellStyle name="Accent1 16" xfId="21237" xr:uid="{9CF20A32-24D8-45D7-A8AD-33037CF44B8A}"/>
    <cellStyle name="Accent1 16 2" xfId="37010" xr:uid="{C30D8E51-31FE-4344-8DC0-1686E98399C7}"/>
    <cellStyle name="Accent1 17" xfId="26229" xr:uid="{078A54FB-A774-4FD7-ABB5-38D1196CBA6E}"/>
    <cellStyle name="Accent1 17 2" xfId="37011" xr:uid="{69F03041-AE63-4D5A-9CFD-34F89065DC0C}"/>
    <cellStyle name="Accent1 18" xfId="26429" xr:uid="{ECB5297E-D44D-493D-A3C4-ECEDD91C0B04}"/>
    <cellStyle name="Accent1 18 2" xfId="37012" xr:uid="{89F20ED8-3D14-4578-928C-3BDE9F29784D}"/>
    <cellStyle name="Accent1 19" xfId="567" xr:uid="{50508A7B-64AA-4663-88C6-23317F1A75DB}"/>
    <cellStyle name="Accent1 19 2" xfId="37013" xr:uid="{287EB7AD-110E-45E8-B8BC-FB5D7FF4B5E5}"/>
    <cellStyle name="Accent1 2" xfId="133" xr:uid="{DC016C73-2321-496D-A557-28E67E0FA983}"/>
    <cellStyle name="Accent1 2 2" xfId="569" xr:uid="{4256F363-0F14-4104-B54E-4DF71958D5BB}"/>
    <cellStyle name="Accent1 2 2 2" xfId="6300" xr:uid="{AD98AFC0-4367-4EC2-8D71-F4B5047CCEAD}"/>
    <cellStyle name="Accent1 2 2 2 2" xfId="9841" xr:uid="{89C703D1-EBB7-40D5-93F4-3C009916478D}"/>
    <cellStyle name="Accent1 2 2 3" xfId="9842" xr:uid="{5C15FB00-2C6F-4D36-AE91-9D228BADDEE3}"/>
    <cellStyle name="Accent1 2 2 4" xfId="9840" xr:uid="{C653800F-561F-44B3-83D2-2E683057B39C}"/>
    <cellStyle name="Accent1 2 2 5" xfId="37014" xr:uid="{08AF96BE-3225-4625-81FF-F4824E510C98}"/>
    <cellStyle name="Accent1 2 3" xfId="570" xr:uid="{047C2498-1C14-40CA-B36F-53FEA4E3CFAC}"/>
    <cellStyle name="Accent1 2 3 2" xfId="2443" xr:uid="{01D7F8EB-7774-4B82-A27A-C318E247853A}"/>
    <cellStyle name="Accent1 2 3 2 2" xfId="9844" xr:uid="{22F64551-D242-4571-B30C-B416D4380D9D}"/>
    <cellStyle name="Accent1 2 3 3" xfId="6301" xr:uid="{A98F9DC2-29D4-419F-A483-1B646B257605}"/>
    <cellStyle name="Accent1 2 3 3 2" xfId="9845" xr:uid="{14269453-7140-4B23-9904-75085CA60BD5}"/>
    <cellStyle name="Accent1 2 3 4" xfId="9843" xr:uid="{4387B754-3217-449B-9CB8-A120D27BD2DE}"/>
    <cellStyle name="Accent1 2 4" xfId="9839" xr:uid="{223DE513-A535-447B-937D-E6D11860FEBA}"/>
    <cellStyle name="Accent1 2 5" xfId="568" xr:uid="{5E23D928-8BD0-45CD-8AFA-EB79FEB6467C}"/>
    <cellStyle name="Accent1 20" xfId="37015" xr:uid="{D142AA17-A1E4-4D9B-92FC-FF67089BEF83}"/>
    <cellStyle name="Accent1 21" xfId="37016" xr:uid="{3B9AA541-04FD-4AED-9E0C-325F1C5224EF}"/>
    <cellStyle name="Accent1 21 2" xfId="37017" xr:uid="{82F14403-F985-41CA-A63B-2E435D1D4279}"/>
    <cellStyle name="Accent1 22" xfId="37018" xr:uid="{3D0DB927-ED89-494F-9BF4-E4CB3BEBFC01}"/>
    <cellStyle name="Accent1 22 2" xfId="37019" xr:uid="{A3F4E517-514F-4DBF-9408-D5862FFBDC7B}"/>
    <cellStyle name="Accent1 23" xfId="37020" xr:uid="{2CE37C80-D174-464D-B9A0-5621B5702BFC}"/>
    <cellStyle name="Accent1 24" xfId="37021" xr:uid="{90F34782-8656-4D6E-A045-B5C2DCB7EB68}"/>
    <cellStyle name="Accent1 25" xfId="37022" xr:uid="{AA0F741F-D4A0-4FDB-AAD5-52A8E7E5A9EA}"/>
    <cellStyle name="Accent1 26" xfId="36272" xr:uid="{1DF1C9B7-2974-4388-A5B0-2D7C1910E00C}"/>
    <cellStyle name="Accent1 27" xfId="36234" xr:uid="{EE943D0C-3DD3-4B33-9DDE-7C3F7B63983B}"/>
    <cellStyle name="Accent1 28" xfId="37564" xr:uid="{1A0DDEB8-32E3-4AA2-8737-1FF24FC7A5A6}"/>
    <cellStyle name="Accent1 29" xfId="39303" xr:uid="{E64AD48C-EC2B-4536-AB7B-F53E2F487730}"/>
    <cellStyle name="Accent1 3" xfId="571" xr:uid="{D4AE2BAA-BE20-4EC7-8C40-4A05F5257C1F}"/>
    <cellStyle name="Accent1 3 2" xfId="9847" xr:uid="{931CC3A0-C456-48DC-8B56-99AAD3759F2D}"/>
    <cellStyle name="Accent1 3 3" xfId="9848" xr:uid="{BE482B64-2EB7-4379-93F5-AF2B60C59BC9}"/>
    <cellStyle name="Accent1 3 4" xfId="9846" xr:uid="{E618ACF0-95A3-4AA2-8BC5-ACDF3138B957}"/>
    <cellStyle name="Accent1 3_Sheet6" xfId="9849" xr:uid="{138A16C7-FD68-4AC4-BA1B-9DAEBA28FD6A}"/>
    <cellStyle name="Accent1 30" xfId="39267" xr:uid="{53BCCBED-4B59-4ADA-B6BD-5A288DFF14E9}"/>
    <cellStyle name="Accent1 31" xfId="39288" xr:uid="{53A4CC14-ED8C-491F-BC56-2C3E45F07CAE}"/>
    <cellStyle name="Accent1 32" xfId="39308" xr:uid="{6C8C52F8-19C4-4C49-8842-4C5A4647A92D}"/>
    <cellStyle name="Accent1 33" xfId="39327" xr:uid="{5F3DE8E9-8E97-4B2A-B08E-142EEDFF235D}"/>
    <cellStyle name="Accent1 34" xfId="39261" xr:uid="{5076ED27-7878-42FC-B730-1FB133BA74AB}"/>
    <cellStyle name="Accent1 35" xfId="39294" xr:uid="{DC5A3F3F-3D0A-4D2E-BF50-7C664B94395E}"/>
    <cellStyle name="Accent1 4" xfId="572" xr:uid="{61816815-EDAA-4775-A249-5AAB5B805FC8}"/>
    <cellStyle name="Accent1 4 2" xfId="2445" xr:uid="{B3893C44-E174-4293-9080-913244D93586}"/>
    <cellStyle name="Accent1 4 2 2" xfId="9851" xr:uid="{4924154C-9500-421B-9E11-AAE2B367BABB}"/>
    <cellStyle name="Accent1 4 3" xfId="2446" xr:uid="{F45DF642-0E4C-428E-9B62-D7C151066CEB}"/>
    <cellStyle name="Accent1 4 3 2" xfId="9852" xr:uid="{D8DE752A-12DF-41BD-A811-D425AE9FF94F}"/>
    <cellStyle name="Accent1 4 4" xfId="2444" xr:uid="{D71D3DDA-AD5B-426C-AA16-EF44030B63A8}"/>
    <cellStyle name="Accent1 4 5" xfId="6303" xr:uid="{6D741C8F-1E4D-4E58-9D39-62F12325B00C}"/>
    <cellStyle name="Accent1 4 6" xfId="9850" xr:uid="{F719E927-135C-456C-9149-83EA4546F4C9}"/>
    <cellStyle name="Accent1 5" xfId="573" xr:uid="{2401B5BF-37C5-49B6-BE1A-DE3CFEB3B32F}"/>
    <cellStyle name="Accent1 5 2" xfId="2447" xr:uid="{9AF2143E-54EC-449B-AF36-344316A69AD0}"/>
    <cellStyle name="Accent1 5 3" xfId="6304" xr:uid="{FDCFB4D4-EBF3-45C9-BACE-317038AA5ACD}"/>
    <cellStyle name="Accent1 5 4" xfId="9853" xr:uid="{D565F12A-FE14-41F0-90DB-539A2BDDC708}"/>
    <cellStyle name="Accent1 6" xfId="2448" xr:uid="{59F759D9-6962-418F-82BA-7145D6678A6A}"/>
    <cellStyle name="Accent1 6 2" xfId="2449" xr:uid="{36D44BCA-C604-471A-AFE8-125ACEC6F58B}"/>
    <cellStyle name="Accent1 6 3" xfId="9854" xr:uid="{7747A656-AAD0-4353-A7D6-93B4483484FB}"/>
    <cellStyle name="Accent1 7" xfId="2450" xr:uid="{4B657D52-3362-4477-A2C9-868112C6F4B5}"/>
    <cellStyle name="Accent1 7 2" xfId="2451" xr:uid="{9B948A39-146C-4BFA-ACD8-CC76E2731AB2}"/>
    <cellStyle name="Accent1 7 3" xfId="6306" xr:uid="{85B1BA30-EE2C-4B8F-9ED0-5892CBD79BCF}"/>
    <cellStyle name="Accent1 8" xfId="2452" xr:uid="{43C61B72-AFEC-481C-B2A0-5F1BB2162843}"/>
    <cellStyle name="Accent1 8 2" xfId="2453" xr:uid="{32DAFAF5-200B-4740-A398-B7C856D2AB1C}"/>
    <cellStyle name="Accent1 8 3" xfId="6307" xr:uid="{7274818B-4C86-4B26-9C86-ECC73FB3486B}"/>
    <cellStyle name="Accent1 8 4" xfId="9855" xr:uid="{E890293A-DDE0-4AE5-9BC2-6DC78C66337A}"/>
    <cellStyle name="Accent1 8 5" xfId="37023" xr:uid="{1A5560A2-926B-4B2B-894C-82A014EDEA5F}"/>
    <cellStyle name="Accent1 9" xfId="2454" xr:uid="{1462D644-AD4F-4806-9F09-A7DB7E64036E}"/>
    <cellStyle name="Accent1 9 2" xfId="2455" xr:uid="{BEB955BE-C0F3-4D4C-A363-A182EA530CAB}"/>
    <cellStyle name="Accent1 9 3" xfId="9856" xr:uid="{CE8C609F-489B-4EB2-A679-20351165562D}"/>
    <cellStyle name="Accent1 9 4" xfId="37024" xr:uid="{E1494265-7064-4757-A8BE-3AFF7B78C242}"/>
    <cellStyle name="Accent2" xfId="31" builtinId="33" customBuiltin="1"/>
    <cellStyle name="Accent2 - 20%" xfId="2456" xr:uid="{A05F4A76-D899-4BD4-8537-16219068FBFB}"/>
    <cellStyle name="Accent2 - 40%" xfId="2457" xr:uid="{5FF871F4-641D-40E2-AD37-51D9333371A5}"/>
    <cellStyle name="Accent2 - 60%" xfId="2458" xr:uid="{7983E9A5-480B-4DDB-8771-A724DDB16B43}"/>
    <cellStyle name="Accent2 10" xfId="2459" xr:uid="{8B16CD75-2096-4502-A06F-D02D733152D2}"/>
    <cellStyle name="Accent2 10 2" xfId="9857" xr:uid="{415CDD15-4090-4B8B-8252-51375432C596}"/>
    <cellStyle name="Accent2 10 3" xfId="37025" xr:uid="{E2D8488C-E965-4BDF-8516-401D00EA96A7}"/>
    <cellStyle name="Accent2 11" xfId="2460" xr:uid="{B20D3C09-74CE-4CF3-8EF8-14EB96B7D10A}"/>
    <cellStyle name="Accent2 11 2" xfId="9858" xr:uid="{4B09C183-97DC-4FF8-B3C9-2F40ED20B138}"/>
    <cellStyle name="Accent2 11 3" xfId="37026" xr:uid="{95BA8803-62B6-4484-BF4A-D517693B6C04}"/>
    <cellStyle name="Accent2 12" xfId="2461" xr:uid="{63173A42-1FCC-4453-A542-EBA6A9986107}"/>
    <cellStyle name="Accent2 12 2" xfId="37027" xr:uid="{2F5703FD-0163-4486-8496-E44516F860DE}"/>
    <cellStyle name="Accent2 13" xfId="2462" xr:uid="{AE47BD25-BF43-40B3-B2CC-9F54E65F9D21}"/>
    <cellStyle name="Accent2 13 2" xfId="37028" xr:uid="{B02ADD7D-6DBB-453C-B1EE-6A19F8CF4E22}"/>
    <cellStyle name="Accent2 14" xfId="2463" xr:uid="{6F840BF6-071E-4DFD-A67C-64AF20D9E5AF}"/>
    <cellStyle name="Accent2 14 2" xfId="37029" xr:uid="{C9C7F0E9-E5A5-49F2-84F9-CC797106EF78}"/>
    <cellStyle name="Accent2 15" xfId="2464" xr:uid="{723C46D3-F767-4601-B04A-F8020EFDB4BB}"/>
    <cellStyle name="Accent2 15 2" xfId="37030" xr:uid="{C6905BED-249B-4BD7-8AB3-EA796F8CAC7D}"/>
    <cellStyle name="Accent2 16" xfId="21238" xr:uid="{2326553E-3F92-472A-876C-E1E66259AAB5}"/>
    <cellStyle name="Accent2 16 2" xfId="37031" xr:uid="{5C985A24-7721-49AB-9724-37CFFDDA599B}"/>
    <cellStyle name="Accent2 17" xfId="26230" xr:uid="{7DA26CAC-456A-42B2-A6E1-7C98A4159954}"/>
    <cellStyle name="Accent2 17 2" xfId="37032" xr:uid="{41730235-2EDF-4C32-88CC-9FAD481389D5}"/>
    <cellStyle name="Accent2 18" xfId="26428" xr:uid="{4C21F686-7FB9-4084-82DF-7E3A218CFE72}"/>
    <cellStyle name="Accent2 18 2" xfId="37033" xr:uid="{D7497159-F1BE-4F1C-9813-F30E8A17E032}"/>
    <cellStyle name="Accent2 19" xfId="574" xr:uid="{7EB4407C-C1D7-4983-9D13-AF566D5116EA}"/>
    <cellStyle name="Accent2 19 2" xfId="37034" xr:uid="{965CE5E7-9D1E-4820-8CAC-C05021F198C5}"/>
    <cellStyle name="Accent2 2" xfId="137" xr:uid="{5673E9CA-BC78-410C-92C5-97467A51AD6C}"/>
    <cellStyle name="Accent2 2 2" xfId="576" xr:uid="{42832D18-DFE0-4CAA-BFD8-3A44D36D18A5}"/>
    <cellStyle name="Accent2 2 2 2" xfId="6312" xr:uid="{2603DAEB-5449-4B9A-B33C-FF799B5101E1}"/>
    <cellStyle name="Accent2 2 2 2 2" xfId="9861" xr:uid="{B1933E4E-F286-4220-8628-6BFD1130F9AB}"/>
    <cellStyle name="Accent2 2 2 3" xfId="9862" xr:uid="{F166CB46-05F6-40BE-BC20-D9F35C208313}"/>
    <cellStyle name="Accent2 2 2 4" xfId="9860" xr:uid="{F512D410-1046-456E-AF42-3FB3271DBF08}"/>
    <cellStyle name="Accent2 2 2 5" xfId="37035" xr:uid="{4A6FCA16-2B1B-4FDE-A2B4-B433FB25ECEC}"/>
    <cellStyle name="Accent2 2 3" xfId="577" xr:uid="{D98C4E37-D74A-4D11-A389-443575BB1E0F}"/>
    <cellStyle name="Accent2 2 3 2" xfId="2465" xr:uid="{391EA001-5303-4AC7-A181-EB5A0E9909F3}"/>
    <cellStyle name="Accent2 2 3 2 2" xfId="9864" xr:uid="{86A536A7-82FF-434A-A995-959CE3DC4A30}"/>
    <cellStyle name="Accent2 2 3 3" xfId="6313" xr:uid="{FFA4CBDF-AB26-482C-9C74-370B10024C9D}"/>
    <cellStyle name="Accent2 2 3 3 2" xfId="9865" xr:uid="{EB5EBE8E-3E2C-49AF-9C67-AFE8B371FBE4}"/>
    <cellStyle name="Accent2 2 3 4" xfId="9863" xr:uid="{19F3F886-1F48-40BD-998E-EF211902B658}"/>
    <cellStyle name="Accent2 2 4" xfId="9859" xr:uid="{F69D4077-1E23-47FC-8CCF-458E5F0EAB56}"/>
    <cellStyle name="Accent2 2 5" xfId="575" xr:uid="{4700D02B-412B-499A-95E4-008EC5BF333A}"/>
    <cellStyle name="Accent2 20" xfId="37036" xr:uid="{B746FEC1-E662-4872-AF57-DF433B9B9CF9}"/>
    <cellStyle name="Accent2 21" xfId="37037" xr:uid="{0A80BE67-CC2B-455D-AAF9-4990F2D6B2B4}"/>
    <cellStyle name="Accent2 21 2" xfId="37038" xr:uid="{9F8741A2-399A-465C-9B7E-A085BF3C503B}"/>
    <cellStyle name="Accent2 22" xfId="37039" xr:uid="{A9EB12FF-E01A-4156-B5B2-458C9F0F98CC}"/>
    <cellStyle name="Accent2 22 2" xfId="37040" xr:uid="{66E9C72A-068A-40CA-A9E2-06D7D69F57A4}"/>
    <cellStyle name="Accent2 23" xfId="37041" xr:uid="{75AAB0EF-7656-475A-AECC-54F8A5574D41}"/>
    <cellStyle name="Accent2 24" xfId="37042" xr:uid="{8B2927E9-0DE3-4113-918F-861D7AC05AFC}"/>
    <cellStyle name="Accent2 25" xfId="37043" xr:uid="{339B3C08-355D-4AAF-97C2-4549E17BE57A}"/>
    <cellStyle name="Accent2 26" xfId="36276" xr:uid="{098AF610-4FDA-4BDD-86DF-CF0FABD3D317}"/>
    <cellStyle name="Accent2 27" xfId="36235" xr:uid="{C31731F8-8F12-4FB8-8AA1-8A5D1E6F4A41}"/>
    <cellStyle name="Accent2 28" xfId="37563" xr:uid="{E9C4A820-03D8-422B-A98F-BF340059028C}"/>
    <cellStyle name="Accent2 29" xfId="39302" xr:uid="{7B7D7DAF-25D2-4499-B5D1-1A000DFC6B74}"/>
    <cellStyle name="Accent2 3" xfId="578" xr:uid="{7348CBF9-DC54-4512-B877-09B35C01474C}"/>
    <cellStyle name="Accent2 3 2" xfId="9867" xr:uid="{ADA202D4-E4D3-47E0-818D-7A355424F9CB}"/>
    <cellStyle name="Accent2 3 3" xfId="9868" xr:uid="{FD7E0FAB-F766-490F-928B-22598BF6D7BB}"/>
    <cellStyle name="Accent2 3 4" xfId="9866" xr:uid="{7C1D3BAA-0BFD-46C9-B07B-F3C6A85C6AE4}"/>
    <cellStyle name="Accent2 3_Sheet6" xfId="9869" xr:uid="{662694C7-E452-49FC-8C7C-39141F29EA63}"/>
    <cellStyle name="Accent2 30" xfId="39268" xr:uid="{0A24EDC1-E1EB-4C87-8F97-4CE5C3A7DD9A}"/>
    <cellStyle name="Accent2 31" xfId="39287" xr:uid="{390F5B11-EFE1-4F66-A4DE-093D855A6EC7}"/>
    <cellStyle name="Accent2 32" xfId="39279" xr:uid="{7B82B4C1-3F65-4A5C-9630-5F2480D80314}"/>
    <cellStyle name="Accent2 33" xfId="39258" xr:uid="{02D71B2B-0956-4274-9978-8DADE78C2DA9}"/>
    <cellStyle name="Accent2 34" xfId="39328" xr:uid="{6DEE8FCA-F71B-48B2-A593-CC059DE0F64C}"/>
    <cellStyle name="Accent2 35" xfId="39326" xr:uid="{E52671B2-E752-4830-8792-4BF4AB856DAA}"/>
    <cellStyle name="Accent2 4" xfId="579" xr:uid="{E5DAD6F9-1131-4445-A5FB-6340EE5F88A5}"/>
    <cellStyle name="Accent2 4 2" xfId="2467" xr:uid="{9F445BAE-08CB-4951-AEEA-089B1D39E516}"/>
    <cellStyle name="Accent2 4 2 2" xfId="9871" xr:uid="{2878DC2F-9B04-49FD-89A2-F7460232D131}"/>
    <cellStyle name="Accent2 4 3" xfId="2468" xr:uid="{E2E15753-E42B-4257-BCF2-9B37EEE08FB1}"/>
    <cellStyle name="Accent2 4 3 2" xfId="9872" xr:uid="{42A44742-0DD0-444B-B718-0512D526E25B}"/>
    <cellStyle name="Accent2 4 4" xfId="2466" xr:uid="{8895D36D-02BA-4286-83C9-28E0BAD03167}"/>
    <cellStyle name="Accent2 4 5" xfId="6315" xr:uid="{9C768A53-B916-4ADF-BF38-6DACA453760D}"/>
    <cellStyle name="Accent2 4 6" xfId="9870" xr:uid="{1EC2A108-7396-4DC1-B377-314BC7E5A577}"/>
    <cellStyle name="Accent2 5" xfId="580" xr:uid="{466B2050-8957-4012-9580-442B4E302151}"/>
    <cellStyle name="Accent2 5 2" xfId="2469" xr:uid="{ECCA0F11-DCC0-49E1-8C09-0BC0BB9B59D7}"/>
    <cellStyle name="Accent2 5 3" xfId="6316" xr:uid="{CCFDBB58-716F-46C4-88D2-1720DFD59FA4}"/>
    <cellStyle name="Accent2 5 4" xfId="9873" xr:uid="{E8345309-8395-48AE-894F-970A587A58F7}"/>
    <cellStyle name="Accent2 6" xfId="2470" xr:uid="{84BC7262-CC3D-4744-8A31-BFA82439B4CC}"/>
    <cellStyle name="Accent2 6 2" xfId="2471" xr:uid="{7E09F625-C243-4845-9540-CE088EFF108B}"/>
    <cellStyle name="Accent2 6 3" xfId="9874" xr:uid="{BF49EF34-8040-4A0C-A959-B959A2D88CD3}"/>
    <cellStyle name="Accent2 7" xfId="2472" xr:uid="{0F013B06-4641-4DB0-81E4-BA580C34CFC6}"/>
    <cellStyle name="Accent2 7 2" xfId="2473" xr:uid="{FA0DCB3B-4075-4375-AA8C-EC74EAB7FE34}"/>
    <cellStyle name="Accent2 7 3" xfId="6318" xr:uid="{26DA8C85-F993-479E-B2F5-1F98A1247DDE}"/>
    <cellStyle name="Accent2 8" xfId="2474" xr:uid="{8E9C9C17-5E5A-4CDC-8CE1-C6BC188CEE17}"/>
    <cellStyle name="Accent2 8 2" xfId="2475" xr:uid="{E4734154-CE58-4474-A2AF-D463455D9682}"/>
    <cellStyle name="Accent2 8 3" xfId="6319" xr:uid="{257304FD-A34E-4277-89EE-BB2AEC0A4508}"/>
    <cellStyle name="Accent2 8 4" xfId="9875" xr:uid="{DD96892D-E0B3-4F32-9164-D27E1593412D}"/>
    <cellStyle name="Accent2 8 5" xfId="37044" xr:uid="{AC3D159D-0692-407A-B993-5AC228B9D2F1}"/>
    <cellStyle name="Accent2 9" xfId="2476" xr:uid="{5842C8A6-4F29-4982-9B35-65FF6D330BA6}"/>
    <cellStyle name="Accent2 9 2" xfId="2477" xr:uid="{A31AD3A2-232F-4561-8C39-AF5F79EFC789}"/>
    <cellStyle name="Accent2 9 3" xfId="9876" xr:uid="{954C664F-5C2B-485E-B5DC-06DD0762776D}"/>
    <cellStyle name="Accent2 9 4" xfId="37045" xr:uid="{155924E2-81CD-43DD-AF16-B8CEA22EFDFA}"/>
    <cellStyle name="Accent3" xfId="35" builtinId="37" customBuiltin="1"/>
    <cellStyle name="Accent3 - 20%" xfId="2478" xr:uid="{13FF9038-DC79-42D0-B3DE-62826EA5E97C}"/>
    <cellStyle name="Accent3 - 40%" xfId="2479" xr:uid="{577DCBC7-D2E5-4357-B100-2A4281AA3141}"/>
    <cellStyle name="Accent3 - 60%" xfId="2480" xr:uid="{9AE462E6-FC09-4764-A79A-D0B20E82CF8E}"/>
    <cellStyle name="Accent3 10" xfId="2481" xr:uid="{33433535-4420-4A38-BC68-5C1CF83EF7D3}"/>
    <cellStyle name="Accent3 10 2" xfId="9877" xr:uid="{6816FE17-740B-47B6-80D9-85FA7CB378F0}"/>
    <cellStyle name="Accent3 10 3" xfId="37046" xr:uid="{5024DC02-FA3C-434C-8E47-787F1E92154B}"/>
    <cellStyle name="Accent3 11" xfId="2482" xr:uid="{3E1B4903-A007-4338-9FCB-4E3017FB90C6}"/>
    <cellStyle name="Accent3 11 2" xfId="9878" xr:uid="{F4655ABC-D845-4295-9FBD-00B39F718F4D}"/>
    <cellStyle name="Accent3 11 3" xfId="37047" xr:uid="{74B5CD44-783E-4FA9-86D7-6F8A17DB2F42}"/>
    <cellStyle name="Accent3 12" xfId="2483" xr:uid="{8DF04CF7-99D8-45AC-BF2A-B0394A637599}"/>
    <cellStyle name="Accent3 12 2" xfId="37048" xr:uid="{171A6329-6D57-45FB-A7C6-86A189F39024}"/>
    <cellStyle name="Accent3 13" xfId="2484" xr:uid="{8DE6050B-AD9F-446A-B212-F1168AB37C7C}"/>
    <cellStyle name="Accent3 13 2" xfId="37049" xr:uid="{20D21544-10F4-4001-A8F9-28A0E89E1C61}"/>
    <cellStyle name="Accent3 14" xfId="2485" xr:uid="{C5D95716-A690-4B8D-92FD-711463B11369}"/>
    <cellStyle name="Accent3 14 2" xfId="37050" xr:uid="{0DA48205-FCD7-4B4F-818E-5842465863B4}"/>
    <cellStyle name="Accent3 15" xfId="2486" xr:uid="{C724D911-EEA9-4C6F-9455-3F6093310465}"/>
    <cellStyle name="Accent3 15 2" xfId="37051" xr:uid="{E4D2EF27-C5B9-4DB9-8E0F-005E5E0E14ED}"/>
    <cellStyle name="Accent3 16" xfId="21239" xr:uid="{8F5DBC3C-25E6-46BA-AF6F-4FC387BA5ADC}"/>
    <cellStyle name="Accent3 16 2" xfId="37052" xr:uid="{5EAEF1BB-E192-4136-BA22-C7C01C884A4C}"/>
    <cellStyle name="Accent3 17" xfId="26231" xr:uid="{95EECA22-8D7C-49E6-841C-35542757C5EC}"/>
    <cellStyle name="Accent3 17 2" xfId="37053" xr:uid="{87ADB110-C934-43D1-8043-0DAB7672E9AF}"/>
    <cellStyle name="Accent3 18" xfId="26427" xr:uid="{02A62E95-72BA-447A-8846-27F12837FB88}"/>
    <cellStyle name="Accent3 18 2" xfId="37054" xr:uid="{7F77A186-1497-4D90-8A49-180C1FCB9D1E}"/>
    <cellStyle name="Accent3 19" xfId="581" xr:uid="{57773328-2302-43EE-B17C-E8DF2259BD48}"/>
    <cellStyle name="Accent3 19 2" xfId="37055" xr:uid="{8848053F-BA59-4C72-8B81-33D605569592}"/>
    <cellStyle name="Accent3 2" xfId="141" xr:uid="{257E1A79-DA2E-46F8-865C-3F9FEF2692D6}"/>
    <cellStyle name="Accent3 2 2" xfId="583" xr:uid="{CAF562A9-5BAD-4F83-8041-FEC086057639}"/>
    <cellStyle name="Accent3 2 2 2" xfId="6324" xr:uid="{5DEDADF7-5733-4621-B1FE-9985ECD6BA23}"/>
    <cellStyle name="Accent3 2 2 2 2" xfId="9881" xr:uid="{EE5DACB5-7F5F-4C84-80EB-A80F88DAEFC9}"/>
    <cellStyle name="Accent3 2 2 3" xfId="9882" xr:uid="{15DE7F84-77FE-43DD-8F23-DB6BB1FDE593}"/>
    <cellStyle name="Accent3 2 2 4" xfId="9880" xr:uid="{1A5CB599-1731-45B8-BC61-918ACD952CF9}"/>
    <cellStyle name="Accent3 2 2 5" xfId="37056" xr:uid="{6A8B7FFD-B788-48EB-AD00-3735D3549F8C}"/>
    <cellStyle name="Accent3 2 3" xfId="584" xr:uid="{6BBF4957-5BA7-465D-8CFA-E3A090D5F2F9}"/>
    <cellStyle name="Accent3 2 3 2" xfId="2487" xr:uid="{662206FE-49F7-4BD2-85F5-26151DDEEE98}"/>
    <cellStyle name="Accent3 2 3 2 2" xfId="9884" xr:uid="{3DFCA6A8-94DE-45C9-B6A6-8C7374B3BB82}"/>
    <cellStyle name="Accent3 2 3 3" xfId="6325" xr:uid="{CD0B7345-DCF1-4EC1-A55A-063138D08CE6}"/>
    <cellStyle name="Accent3 2 3 3 2" xfId="9885" xr:uid="{4962677C-AB21-444D-BE72-5896322CEFD0}"/>
    <cellStyle name="Accent3 2 3 4" xfId="9883" xr:uid="{E5E948F2-7EDF-431C-A711-1ABF522DE67F}"/>
    <cellStyle name="Accent3 2 4" xfId="9879" xr:uid="{1E2F427F-80F9-41FD-B9A7-4330D5DC483C}"/>
    <cellStyle name="Accent3 2 5" xfId="582" xr:uid="{5BC820AB-E94C-499F-A803-38958B098378}"/>
    <cellStyle name="Accent3 20" xfId="37057" xr:uid="{6AF87B1F-08B5-4BEB-8704-021830EEE582}"/>
    <cellStyle name="Accent3 21" xfId="37058" xr:uid="{4D3D74ED-DDC4-48A7-A7D1-FC43DAD5FE6D}"/>
    <cellStyle name="Accent3 21 2" xfId="37059" xr:uid="{A52E2C48-B006-4283-B7C0-9A38B53BA550}"/>
    <cellStyle name="Accent3 22" xfId="37060" xr:uid="{8DAD1CC6-556C-4D0D-B737-4859E8CB3941}"/>
    <cellStyle name="Accent3 22 2" xfId="37061" xr:uid="{1E32293D-9ED0-450C-932C-352D6D83690C}"/>
    <cellStyle name="Accent3 23" xfId="37062" xr:uid="{BA08B773-FAAC-4D68-8997-63E641124A8C}"/>
    <cellStyle name="Accent3 24" xfId="37063" xr:uid="{74CAFA26-623D-4AD1-B281-A669B2DCE4D4}"/>
    <cellStyle name="Accent3 25" xfId="37064" xr:uid="{231808D9-AAC2-4413-B594-07307E425D31}"/>
    <cellStyle name="Accent3 26" xfId="36280" xr:uid="{EF9A22B8-222E-47FD-96EF-940EFAC53509}"/>
    <cellStyle name="Accent3 27" xfId="36236" xr:uid="{AF6CCD28-0F90-41D7-9F68-A18039361768}"/>
    <cellStyle name="Accent3 28" xfId="37542" xr:uid="{3C564616-FF1B-4DAE-BB58-5C3038227116}"/>
    <cellStyle name="Accent3 29" xfId="39301" xr:uid="{71FA2810-5E9E-489A-9F67-9CCCFAA18343}"/>
    <cellStyle name="Accent3 3" xfId="585" xr:uid="{69B48136-261D-4B18-A927-0E1D44151E59}"/>
    <cellStyle name="Accent3 3 2" xfId="9887" xr:uid="{2A1E2F2E-F8C6-46A3-B155-F16F94389C0C}"/>
    <cellStyle name="Accent3 3 3" xfId="9888" xr:uid="{CABD142C-73E3-4BC4-AA1F-DFD74E8F70CF}"/>
    <cellStyle name="Accent3 3 4" xfId="9886" xr:uid="{27D05659-D824-45E9-B71D-47414CD9AE98}"/>
    <cellStyle name="Accent3 3_Sheet6" xfId="9889" xr:uid="{F20D86C6-47BC-446F-AB46-807EC61ED836}"/>
    <cellStyle name="Accent3 30" xfId="39269" xr:uid="{EB2F7FE0-647B-4983-B3EA-260D8255A1D9}"/>
    <cellStyle name="Accent3 31" xfId="39286" xr:uid="{470E08B6-9448-47AB-9016-F9A58584189E}"/>
    <cellStyle name="Accent3 32" xfId="39309" xr:uid="{756FE432-B80D-4E67-B6CB-EFF87DE7652B}"/>
    <cellStyle name="Accent3 33" xfId="39260" xr:uid="{5768F276-A0B9-4835-8E5C-ADEF7C3C52FE}"/>
    <cellStyle name="Accent3 34" xfId="37453" xr:uid="{84A067E8-DDD3-4AF8-9601-6364E0BC12A1}"/>
    <cellStyle name="Accent3 35" xfId="39275" xr:uid="{259A41A3-F86D-4C77-B6BC-8E8CDA42ACE1}"/>
    <cellStyle name="Accent3 4" xfId="586" xr:uid="{D4E4BF21-42A8-4517-A498-275A3F9E6DBD}"/>
    <cellStyle name="Accent3 4 2" xfId="2489" xr:uid="{860D5952-6A93-4FDF-8F0D-F2353C6F5A09}"/>
    <cellStyle name="Accent3 4 2 2" xfId="9891" xr:uid="{D57FE94B-3A51-49D8-98A6-2BE28C4867D0}"/>
    <cellStyle name="Accent3 4 3" xfId="2490" xr:uid="{5D1CEFB6-CF15-41FF-B01D-9BABE30F0F38}"/>
    <cellStyle name="Accent3 4 3 2" xfId="9892" xr:uid="{16376F5D-4429-4A9A-BAF1-E35A54B97AC5}"/>
    <cellStyle name="Accent3 4 4" xfId="2488" xr:uid="{D5BC5D39-557E-4071-86CB-516E3C256082}"/>
    <cellStyle name="Accent3 4 5" xfId="6327" xr:uid="{952FB78B-A9FD-4B03-92AA-E8D5E3A1D1C6}"/>
    <cellStyle name="Accent3 4 6" xfId="9890" xr:uid="{E09616F5-CECB-423F-A15E-BE92CB0AA613}"/>
    <cellStyle name="Accent3 5" xfId="587" xr:uid="{0B6765E1-32F4-45BB-81DD-86BF6D55BE3F}"/>
    <cellStyle name="Accent3 5 2" xfId="2491" xr:uid="{A4EE56A5-45AE-4DC8-8B6C-610DCC005F75}"/>
    <cellStyle name="Accent3 5 3" xfId="6328" xr:uid="{6D444008-ADD2-416A-884E-5DC3FD9393C9}"/>
    <cellStyle name="Accent3 5 4" xfId="9893" xr:uid="{17E9FEBE-97F9-4616-A699-4C2FFE182878}"/>
    <cellStyle name="Accent3 6" xfId="2492" xr:uid="{E68F5CC4-483A-4B64-96D3-A3FD991CD61E}"/>
    <cellStyle name="Accent3 6 2" xfId="2493" xr:uid="{099B02E3-3FB7-4F56-ACE7-D1C4198B3AA9}"/>
    <cellStyle name="Accent3 6 3" xfId="9894" xr:uid="{FC463F3C-8AB7-4C4B-9376-149AF93E324C}"/>
    <cellStyle name="Accent3 7" xfId="2494" xr:uid="{31A1A9F9-AC7C-4CF7-BB7D-5A13EF59F03F}"/>
    <cellStyle name="Accent3 7 2" xfId="2495" xr:uid="{4E496A03-297E-4BF5-A582-A014D388BAAC}"/>
    <cellStyle name="Accent3 7 3" xfId="6330" xr:uid="{F02DA680-AE31-405A-88C1-8EEA28060927}"/>
    <cellStyle name="Accent3 8" xfId="2496" xr:uid="{ABDF00A2-8B6F-4D65-9386-01043B70491F}"/>
    <cellStyle name="Accent3 8 2" xfId="2497" xr:uid="{12FBED51-00C7-4E23-A55A-3185D02EE4EE}"/>
    <cellStyle name="Accent3 8 3" xfId="6331" xr:uid="{411EE769-B4DA-4576-8E72-D7E6FAC026AE}"/>
    <cellStyle name="Accent3 8 4" xfId="9895" xr:uid="{49D91E05-6E6E-4AF1-B327-8F61453574C0}"/>
    <cellStyle name="Accent3 8 5" xfId="37065" xr:uid="{627855F9-A379-4502-8C19-51368F31FA20}"/>
    <cellStyle name="Accent3 9" xfId="2498" xr:uid="{3742645C-1C6F-4E75-9C0C-1BC76729434F}"/>
    <cellStyle name="Accent3 9 2" xfId="2499" xr:uid="{B32B67DA-C66E-4A05-99D5-B6982BA50D97}"/>
    <cellStyle name="Accent3 9 3" xfId="9896" xr:uid="{E7997D88-8A49-409B-814D-554226256FA8}"/>
    <cellStyle name="Accent3 9 4" xfId="37066" xr:uid="{78DD0DB7-362B-4384-8568-B307BF48444B}"/>
    <cellStyle name="Accent4" xfId="39" builtinId="41" customBuiltin="1"/>
    <cellStyle name="Accent4 - 20%" xfId="2500" xr:uid="{4F65F515-8B5D-4216-9B03-8381A0A30725}"/>
    <cellStyle name="Accent4 - 40%" xfId="2501" xr:uid="{4C972D83-767A-4C4E-9B70-548286090AA5}"/>
    <cellStyle name="Accent4 - 60%" xfId="2502" xr:uid="{9088885A-D9A4-4D4A-8F52-9BFED334D8F0}"/>
    <cellStyle name="Accent4 10" xfId="2503" xr:uid="{467242EA-47AC-49AF-A0E9-B1620C844C91}"/>
    <cellStyle name="Accent4 10 2" xfId="9897" xr:uid="{A2F8CC69-7D06-481A-AF58-71BE54076DD4}"/>
    <cellStyle name="Accent4 10 3" xfId="37067" xr:uid="{4EAA01D7-7839-47A7-9F9C-B7712519971A}"/>
    <cellStyle name="Accent4 11" xfId="2504" xr:uid="{65A8CD97-F519-482F-AB83-8987C944E7B1}"/>
    <cellStyle name="Accent4 11 2" xfId="9898" xr:uid="{B4A7DA6B-9445-4B2F-822C-4B6BEE0C0B16}"/>
    <cellStyle name="Accent4 11 3" xfId="37068" xr:uid="{BEB5DAA2-E42D-4DAB-A68C-FC914738A303}"/>
    <cellStyle name="Accent4 12" xfId="2505" xr:uid="{1D139452-0CBC-4015-8B14-73A7D7BA26FF}"/>
    <cellStyle name="Accent4 12 2" xfId="37069" xr:uid="{2F03662A-999E-49C8-9080-EA82C08FFA57}"/>
    <cellStyle name="Accent4 13" xfId="2506" xr:uid="{C45B5434-98C7-4B3C-AF0D-D26EECB732E2}"/>
    <cellStyle name="Accent4 13 2" xfId="37070" xr:uid="{ADC30DDA-0437-4A7C-94AD-DFE58675B50E}"/>
    <cellStyle name="Accent4 14" xfId="2507" xr:uid="{7E86804A-2FAE-4196-B678-009DC6D4550A}"/>
    <cellStyle name="Accent4 14 2" xfId="37071" xr:uid="{0CBDCBC0-DCCF-4620-85FA-84FB7158891E}"/>
    <cellStyle name="Accent4 15" xfId="2508" xr:uid="{2807E47D-FDE1-43BB-B64F-2238B831E61E}"/>
    <cellStyle name="Accent4 15 2" xfId="37072" xr:uid="{F1869212-1852-4EA8-8094-96FC424F9D1A}"/>
    <cellStyle name="Accent4 16" xfId="21240" xr:uid="{4CE9164C-661B-409F-A3CA-9A1A3470403E}"/>
    <cellStyle name="Accent4 16 2" xfId="37073" xr:uid="{F29B4E13-3EE7-4BB0-9416-9AD4F70E9CF8}"/>
    <cellStyle name="Accent4 17" xfId="26232" xr:uid="{C5FBE164-ED46-4A4C-8295-82E2DE94AF23}"/>
    <cellStyle name="Accent4 17 2" xfId="37074" xr:uid="{8F409F70-8E69-4E89-8E28-F593F05A38B5}"/>
    <cellStyle name="Accent4 18" xfId="26301" xr:uid="{AE4071BF-ED84-4D6E-AF81-6F3D4D52BBD7}"/>
    <cellStyle name="Accent4 18 2" xfId="37075" xr:uid="{9DE13F8D-9C4B-4D8F-B392-0D2E701B045F}"/>
    <cellStyle name="Accent4 19" xfId="588" xr:uid="{22BAFF44-AE53-4CF2-9C9D-062424BB1626}"/>
    <cellStyle name="Accent4 19 2" xfId="37076" xr:uid="{BE7BC52D-67F4-4F06-B62E-46B65CC5FF3B}"/>
    <cellStyle name="Accent4 2" xfId="145" xr:uid="{4059D0C9-3758-4040-AFFA-A50A85DE1EBE}"/>
    <cellStyle name="Accent4 2 2" xfId="590" xr:uid="{4A049744-AAC4-4B6D-85F8-22DA9681E417}"/>
    <cellStyle name="Accent4 2 2 2" xfId="6336" xr:uid="{83060BF4-0E94-4310-A15A-F8453912F2A4}"/>
    <cellStyle name="Accent4 2 2 2 2" xfId="9901" xr:uid="{89A74548-8A70-48C0-BE22-A2235C929A7A}"/>
    <cellStyle name="Accent4 2 2 3" xfId="9902" xr:uid="{D29DAF92-C5A4-45C8-B21E-A49CF1E08437}"/>
    <cellStyle name="Accent4 2 2 4" xfId="9900" xr:uid="{7BE6AB49-FDB9-46C2-8345-501DA790B7C1}"/>
    <cellStyle name="Accent4 2 2 5" xfId="37077" xr:uid="{28BC7E2A-57EC-4450-BE48-57D55934A6D4}"/>
    <cellStyle name="Accent4 2 3" xfId="591" xr:uid="{2E1F9564-0595-4E85-9ABF-F062E38F6D3C}"/>
    <cellStyle name="Accent4 2 3 2" xfId="2509" xr:uid="{143E1040-5066-4373-A7D5-149739064F84}"/>
    <cellStyle name="Accent4 2 3 2 2" xfId="9904" xr:uid="{B1A0D877-40E4-4045-A6BC-915773EB4346}"/>
    <cellStyle name="Accent4 2 3 3" xfId="6337" xr:uid="{95E14253-12A6-403E-ACD0-1DFB2D1CCC4C}"/>
    <cellStyle name="Accent4 2 3 3 2" xfId="9905" xr:uid="{275E4C79-D64A-469F-9671-ECA27A96BB99}"/>
    <cellStyle name="Accent4 2 3 4" xfId="9903" xr:uid="{CCC5B5A3-8710-4CCA-A478-779146CF72B2}"/>
    <cellStyle name="Accent4 2 4" xfId="9899" xr:uid="{CE88F9B1-4A18-492C-B430-6F0319308590}"/>
    <cellStyle name="Accent4 2 5" xfId="589" xr:uid="{E5C9CD51-12DE-40AE-BB76-8B375B370363}"/>
    <cellStyle name="Accent4 20" xfId="37078" xr:uid="{779C2465-9266-45A7-86DE-36508FDA1E2F}"/>
    <cellStyle name="Accent4 21" xfId="37079" xr:uid="{D0DC1EDE-24EF-4043-B7FC-71833C8F102E}"/>
    <cellStyle name="Accent4 21 2" xfId="37080" xr:uid="{BD7D6460-D037-4E7B-9C64-75F3F59B3E14}"/>
    <cellStyle name="Accent4 22" xfId="37081" xr:uid="{6CCFBFAB-7633-495C-817D-1964202094CE}"/>
    <cellStyle name="Accent4 22 2" xfId="37082" xr:uid="{08B776B5-2EEB-431A-9F5D-C93A08CAFF4A}"/>
    <cellStyle name="Accent4 23" xfId="37083" xr:uid="{2EF4A731-6F29-4E2C-8007-5574373E7284}"/>
    <cellStyle name="Accent4 24" xfId="37084" xr:uid="{59092DC0-4328-49E9-863A-9D3A97353E7A}"/>
    <cellStyle name="Accent4 25" xfId="37085" xr:uid="{94A59296-A9A5-4889-B4B7-43168567708E}"/>
    <cellStyle name="Accent4 26" xfId="36284" xr:uid="{9C2840D2-F4AF-4DA0-BD37-D23468C71DED}"/>
    <cellStyle name="Accent4 27" xfId="36237" xr:uid="{9668D3D9-9968-4AC9-900E-CBF77DDF0D42}"/>
    <cellStyle name="Accent4 28" xfId="36243" xr:uid="{543E3FA7-ACC8-4091-9489-38DDE8F899B9}"/>
    <cellStyle name="Accent4 29" xfId="39300" xr:uid="{B74F7C23-F974-44C2-87F4-13A737D037DA}"/>
    <cellStyle name="Accent4 3" xfId="592" xr:uid="{EFE169EB-1FC8-42E7-B766-6A91C1D5F1AF}"/>
    <cellStyle name="Accent4 3 2" xfId="9907" xr:uid="{63F513C5-5E7D-49B8-848B-B12BFB06F1E1}"/>
    <cellStyle name="Accent4 3 3" xfId="9908" xr:uid="{FC833954-9261-47E9-B6CD-4908AB7A6145}"/>
    <cellStyle name="Accent4 3 4" xfId="9906" xr:uid="{A059C477-8916-4F61-9B87-69B943C01287}"/>
    <cellStyle name="Accent4 3_Sheet6" xfId="9909" xr:uid="{E5FCD370-8EAE-4FDF-AD6D-7687DDB6A261}"/>
    <cellStyle name="Accent4 30" xfId="39270" xr:uid="{C747DA74-BD31-4685-9C0A-4169445CE068}"/>
    <cellStyle name="Accent4 31" xfId="39285" xr:uid="{AE7AF192-E16F-441B-9DEA-F9DD97ACC834}"/>
    <cellStyle name="Accent4 32" xfId="39307" xr:uid="{7D6E1C8E-565B-46C6-A3E9-F98E720EE12D}"/>
    <cellStyle name="Accent4 33" xfId="39257" xr:uid="{8A5A8623-F39B-4771-B585-8ABFEA524A48}"/>
    <cellStyle name="Accent4 34" xfId="39320" xr:uid="{66F932A3-0C63-4AAE-9D4A-94C91F2EBA9C}"/>
    <cellStyle name="Accent4 35" xfId="39313" xr:uid="{13448793-CB6E-4872-B1EB-D4EDD03DB941}"/>
    <cellStyle name="Accent4 4" xfId="593" xr:uid="{C9D0E4B7-B72A-48EF-B778-74D045DFCD4B}"/>
    <cellStyle name="Accent4 4 2" xfId="2511" xr:uid="{633353FB-0580-4311-8B14-A0FAB34AEACA}"/>
    <cellStyle name="Accent4 4 2 2" xfId="9911" xr:uid="{062816F5-397D-4667-A6D7-AD69D75E503B}"/>
    <cellStyle name="Accent4 4 3" xfId="2512" xr:uid="{9282CB4F-BA28-4165-8B9E-566F12B11C0B}"/>
    <cellStyle name="Accent4 4 3 2" xfId="9912" xr:uid="{8E4881B1-CB1D-41CF-8B10-9368FE6F27BA}"/>
    <cellStyle name="Accent4 4 4" xfId="2510" xr:uid="{D077211E-7478-4F7B-834C-3B4E21F14756}"/>
    <cellStyle name="Accent4 4 5" xfId="6339" xr:uid="{D2E22034-05FE-41DC-8A41-384E67248B1F}"/>
    <cellStyle name="Accent4 4 6" xfId="9910" xr:uid="{7C838B25-AFB4-4072-B8FB-F3A9501B9101}"/>
    <cellStyle name="Accent4 5" xfId="594" xr:uid="{D3975CF6-D28A-4DD0-B005-CC1EDAD19DBC}"/>
    <cellStyle name="Accent4 5 2" xfId="2513" xr:uid="{94303924-AE45-45DB-A59D-04148A635727}"/>
    <cellStyle name="Accent4 5 3" xfId="6340" xr:uid="{28D533DE-8304-4BDC-90FC-58A2C65C5D15}"/>
    <cellStyle name="Accent4 5 4" xfId="9913" xr:uid="{67B5C164-8BE0-4361-AD93-2E90F89B59DF}"/>
    <cellStyle name="Accent4 6" xfId="2514" xr:uid="{EBB03681-5BB3-49C8-8A0B-2501463D0EBA}"/>
    <cellStyle name="Accent4 6 2" xfId="2515" xr:uid="{2ECB8097-59F8-43A0-BBAE-0ADA7D28CCA9}"/>
    <cellStyle name="Accent4 6 3" xfId="9914" xr:uid="{20097670-B72F-4D52-BC8C-1E9403B4CEC7}"/>
    <cellStyle name="Accent4 7" xfId="2516" xr:uid="{06123D56-9EE6-4193-85D5-B0DB0187DB3D}"/>
    <cellStyle name="Accent4 7 2" xfId="2517" xr:uid="{FB4F68A4-9E9A-4C94-AD64-82E81E149EB1}"/>
    <cellStyle name="Accent4 7 3" xfId="6342" xr:uid="{29FCE667-4EBB-4C09-A491-90432DAE3FFB}"/>
    <cellStyle name="Accent4 8" xfId="2518" xr:uid="{44B53265-5A22-4B24-9594-F73CAC4A7EEC}"/>
    <cellStyle name="Accent4 8 2" xfId="2519" xr:uid="{FC930641-5D56-491B-BFB8-305AAACD77D8}"/>
    <cellStyle name="Accent4 8 3" xfId="6343" xr:uid="{DFE269F6-16BB-499A-99C1-2D46942CF8E4}"/>
    <cellStyle name="Accent4 8 4" xfId="9915" xr:uid="{020B3505-0904-41CC-A3AA-1838038B28BE}"/>
    <cellStyle name="Accent4 8 5" xfId="37086" xr:uid="{7AABB0CF-0A9B-4BC2-B533-78CC9B93A471}"/>
    <cellStyle name="Accent4 9" xfId="2520" xr:uid="{969B6445-3801-4CE4-9DE9-CFCFB9D4E6E4}"/>
    <cellStyle name="Accent4 9 2" xfId="2521" xr:uid="{5201AA92-3A24-40B7-ABC5-60A6EC969D2C}"/>
    <cellStyle name="Accent4 9 3" xfId="9916" xr:uid="{51580FF5-F749-4491-9640-B415753C27E4}"/>
    <cellStyle name="Accent4 9 4" xfId="37087" xr:uid="{1E18EBFD-6B6E-415F-9D95-0E16B171C6DF}"/>
    <cellStyle name="Accent5" xfId="43" builtinId="45" customBuiltin="1"/>
    <cellStyle name="Accent5 - 20%" xfId="2522" xr:uid="{C74DE2B5-4B5A-4141-8685-09765798F78F}"/>
    <cellStyle name="Accent5 - 40%" xfId="2523" xr:uid="{308914D7-CF27-4FFC-A26C-BB44148E9F1A}"/>
    <cellStyle name="Accent5 - 60%" xfId="2524" xr:uid="{D4BFBF8A-AF89-4A0E-AC1E-33BFA53E3F8A}"/>
    <cellStyle name="Accent5 10" xfId="2525" xr:uid="{42D0B5B5-3BDC-4CBF-8D81-4D51F055BF32}"/>
    <cellStyle name="Accent5 10 2" xfId="9917" xr:uid="{B0A21AD3-BD67-4ADA-8E3D-9342DC90AD29}"/>
    <cellStyle name="Accent5 10 3" xfId="37088" xr:uid="{43D830D8-073D-4B71-8127-8C8ACD2011D9}"/>
    <cellStyle name="Accent5 11" xfId="2526" xr:uid="{461566F2-042E-4F5F-BAA7-3639E316BCD6}"/>
    <cellStyle name="Accent5 11 2" xfId="9918" xr:uid="{7CE4B288-12D4-4CE7-9C8D-A11D595D37CE}"/>
    <cellStyle name="Accent5 11 3" xfId="37089" xr:uid="{F01BE690-4FE7-4268-8A5B-B425CC13BC36}"/>
    <cellStyle name="Accent5 12" xfId="2527" xr:uid="{FE1D06F9-7B2B-47F7-92EC-1366120054EA}"/>
    <cellStyle name="Accent5 12 2" xfId="37090" xr:uid="{C01F46CE-0933-4F93-9892-3493D7E700CD}"/>
    <cellStyle name="Accent5 13" xfId="2528" xr:uid="{EDAC26AE-F72F-4D04-BCAE-4B0B0A06D341}"/>
    <cellStyle name="Accent5 13 2" xfId="37091" xr:uid="{C6103282-7E83-4B56-8568-4EB515D8F039}"/>
    <cellStyle name="Accent5 14" xfId="2529" xr:uid="{76D04FD1-3DE5-4E1A-B3B2-9535CEE29CB4}"/>
    <cellStyle name="Accent5 14 2" xfId="37092" xr:uid="{D4BAF0B2-E662-4A6F-BDB6-DFEC9B9B76B5}"/>
    <cellStyle name="Accent5 15" xfId="2530" xr:uid="{8FF449EB-7505-44F2-82FD-D78672B53177}"/>
    <cellStyle name="Accent5 15 2" xfId="37093" xr:uid="{9F6972B6-8061-4049-B88A-55B8CCA8E887}"/>
    <cellStyle name="Accent5 16" xfId="21241" xr:uid="{EB314648-B114-4321-83B0-1106820B878C}"/>
    <cellStyle name="Accent5 16 2" xfId="37094" xr:uid="{CA243202-3A89-4C35-B773-8EDDC3E9F047}"/>
    <cellStyle name="Accent5 17" xfId="26233" xr:uid="{BEC75636-E4BC-4F0F-A6A9-9CDFDF52D33A}"/>
    <cellStyle name="Accent5 17 2" xfId="37095" xr:uid="{B5EAC602-5D99-4E7C-8120-31FB850CE834}"/>
    <cellStyle name="Accent5 18" xfId="26426" xr:uid="{53B82303-2C90-403F-9207-734765E0B5C6}"/>
    <cellStyle name="Accent5 18 2" xfId="37096" xr:uid="{D7DEAA05-2390-428E-A328-9BD0945336FB}"/>
    <cellStyle name="Accent5 19" xfId="595" xr:uid="{BABAC135-8A67-4FF2-8BAC-C98BD335AEB7}"/>
    <cellStyle name="Accent5 19 2" xfId="37097" xr:uid="{A999B480-394B-4C91-A3F2-ED4E0B3B2300}"/>
    <cellStyle name="Accent5 2" xfId="149" xr:uid="{5A6A2B00-EA7A-479D-A887-27D6AED39268}"/>
    <cellStyle name="Accent5 2 2" xfId="597" xr:uid="{5C38B005-8297-4963-A46F-B858C4D17471}"/>
    <cellStyle name="Accent5 2 2 2" xfId="6348" xr:uid="{18B803D4-F55D-480B-B5F7-5EF11FF0B122}"/>
    <cellStyle name="Accent5 2 2 2 2" xfId="9921" xr:uid="{A5464407-DAD0-437D-9D2B-4278452F9AC9}"/>
    <cellStyle name="Accent5 2 2 3" xfId="9922" xr:uid="{AB436F2F-4C45-46BC-9189-E6BA40B79593}"/>
    <cellStyle name="Accent5 2 2 4" xfId="9920" xr:uid="{58986D74-CDD2-451C-A940-0554116DB4E6}"/>
    <cellStyle name="Accent5 2 2 5" xfId="37098" xr:uid="{BDDEDE8F-1C0E-4F7E-AD9F-37BDDBFB20A8}"/>
    <cellStyle name="Accent5 2 3" xfId="598" xr:uid="{0DB17F0F-7B2D-4B27-B4DE-B2CDBBAA1AD3}"/>
    <cellStyle name="Accent5 2 3 2" xfId="2531" xr:uid="{6E3CD4B4-64DD-445D-9380-9B7BED2FE23C}"/>
    <cellStyle name="Accent5 2 3 2 2" xfId="9924" xr:uid="{F01BD191-AC12-4EBB-8F26-F889FCD76731}"/>
    <cellStyle name="Accent5 2 3 3" xfId="6349" xr:uid="{384D1754-1026-4EE9-A572-26137140A1D6}"/>
    <cellStyle name="Accent5 2 3 3 2" xfId="9925" xr:uid="{FC0FCDD2-56C2-4FED-8ED1-B3F264906386}"/>
    <cellStyle name="Accent5 2 3 4" xfId="9923" xr:uid="{08550E5D-4A36-4A9F-9412-DC822BA3573A}"/>
    <cellStyle name="Accent5 2 4" xfId="9919" xr:uid="{38A380AA-D791-4206-8BBD-159626C91198}"/>
    <cellStyle name="Accent5 2 5" xfId="596" xr:uid="{221D979F-41CF-46A1-8B9A-9E324152D179}"/>
    <cellStyle name="Accent5 20" xfId="37099" xr:uid="{BED20CB5-F393-42E5-86BF-F2D93FA37529}"/>
    <cellStyle name="Accent5 21" xfId="37100" xr:uid="{8307638E-E177-474D-8203-D73A5E4C426B}"/>
    <cellStyle name="Accent5 21 2" xfId="37101" xr:uid="{A37D2AC4-B2FE-444C-8A44-41A511A342B4}"/>
    <cellStyle name="Accent5 22" xfId="37102" xr:uid="{D5A8B35E-249B-4118-97C7-DD6598B93D66}"/>
    <cellStyle name="Accent5 22 2" xfId="37103" xr:uid="{8BC26EDC-4378-4346-94FD-F6D95CB79B07}"/>
    <cellStyle name="Accent5 23" xfId="37104" xr:uid="{C80C347B-6E82-4DE7-BBE1-20D8E2996CDE}"/>
    <cellStyle name="Accent5 24" xfId="37105" xr:uid="{C2EF7F09-D80C-4383-85AE-1A2C631A1A8A}"/>
    <cellStyle name="Accent5 25" xfId="37106" xr:uid="{D32A2E4E-AB7F-4B90-B928-195C3A38D5E6}"/>
    <cellStyle name="Accent5 26" xfId="36288" xr:uid="{B81545B1-27C9-4FD2-B1A6-0131B4AA1FB9}"/>
    <cellStyle name="Accent5 27" xfId="36238" xr:uid="{9BCDD270-52AD-4C76-9F0E-62DEB39058EB}"/>
    <cellStyle name="Accent5 28" xfId="37540" xr:uid="{2D86B7DA-897A-467D-A5CE-6F2AB7D621E2}"/>
    <cellStyle name="Accent5 29" xfId="39299" xr:uid="{7C7C997B-A9DD-4135-9326-70C5D41348B0}"/>
    <cellStyle name="Accent5 3" xfId="599" xr:uid="{3F197D51-9933-4C28-972A-508446A1B158}"/>
    <cellStyle name="Accent5 3 2" xfId="9927" xr:uid="{553FEEC0-A190-46E2-A85C-43A115E20270}"/>
    <cellStyle name="Accent5 3 3" xfId="9928" xr:uid="{945A9ABE-3BE0-4CA5-A759-858CA563A84F}"/>
    <cellStyle name="Accent5 3 4" xfId="9926" xr:uid="{D817AC40-5DBB-4447-85DC-FD85D76D0E3F}"/>
    <cellStyle name="Accent5 3_Sheet6" xfId="9929" xr:uid="{03FF36C6-A6A9-4B8D-A059-E2E1800BBEF5}"/>
    <cellStyle name="Accent5 30" xfId="39271" xr:uid="{9C96571B-86A0-41F1-B02E-904B584E2785}"/>
    <cellStyle name="Accent5 31" xfId="39284" xr:uid="{7799CAA7-2864-4DA5-BD9F-5FBDC1B6B4E8}"/>
    <cellStyle name="Accent5 32" xfId="39323" xr:uid="{7BC917A2-8168-4131-AFE4-358F869E4B76}"/>
    <cellStyle name="Accent5 33" xfId="36459" xr:uid="{F701D20B-A71B-488F-85A5-9C462B6CB4BD}"/>
    <cellStyle name="Accent5 34" xfId="39311" xr:uid="{EA0DAE08-71A6-4751-8248-0846BCC6B479}"/>
    <cellStyle name="Accent5 35" xfId="39322" xr:uid="{BB1FE55B-BDD6-4E07-85CB-3E42C48FD507}"/>
    <cellStyle name="Accent5 4" xfId="600" xr:uid="{1C5F640E-B3D2-43BC-8656-1A81C05C376B}"/>
    <cellStyle name="Accent5 4 2" xfId="2532" xr:uid="{5A35F8F9-3B6C-44C3-90B1-A021EA964AD2}"/>
    <cellStyle name="Accent5 4 2 2" xfId="9931" xr:uid="{29EE64CE-B4F8-4115-9333-2CF9F5196173}"/>
    <cellStyle name="Accent5 4 3" xfId="2533" xr:uid="{54630C03-827F-4D7B-AC64-0A3A489FBF54}"/>
    <cellStyle name="Accent5 4 3 2" xfId="9932" xr:uid="{2BEF0F32-EF3A-41A9-ADCE-51BD77F98483}"/>
    <cellStyle name="Accent5 4 4" xfId="6351" xr:uid="{8FC0072B-E678-4544-A796-F4C2355C7FC6}"/>
    <cellStyle name="Accent5 4 5" xfId="9930" xr:uid="{1AAC2CBC-CC27-409A-BAA0-0C4961C34C9D}"/>
    <cellStyle name="Accent5 5" xfId="601" xr:uid="{DCFC80C9-EACA-456F-9406-68983927587D}"/>
    <cellStyle name="Accent5 5 2" xfId="9933" xr:uid="{C77769FE-B2D4-4019-B06F-34DA28567277}"/>
    <cellStyle name="Accent5 6" xfId="2534" xr:uid="{8C2C814F-9EDA-4F61-9277-33EB64404755}"/>
    <cellStyle name="Accent5 6 2" xfId="6353" xr:uid="{EBDCF50B-EA0F-4E4E-B895-DE324CD0F6A5}"/>
    <cellStyle name="Accent5 7" xfId="2535" xr:uid="{D3D3B10A-3C18-4AC4-A6B6-651144965B2D}"/>
    <cellStyle name="Accent5 7 2" xfId="2536" xr:uid="{98F2B111-7FB2-47EF-87BB-6384EE94265F}"/>
    <cellStyle name="Accent5 7 3" xfId="6354" xr:uid="{629277FC-8683-4E2C-A7A6-74CE42FD8DFC}"/>
    <cellStyle name="Accent5 7 4" xfId="9934" xr:uid="{9027A600-735B-4699-B2A3-7EA9F0044104}"/>
    <cellStyle name="Accent5 8" xfId="2537" xr:uid="{60B8A9BE-C162-4D96-A163-282D697FFDFD}"/>
    <cellStyle name="Accent5 8 2" xfId="2538" xr:uid="{24725B10-97B2-4465-B5F0-E522CB398DB4}"/>
    <cellStyle name="Accent5 8 3" xfId="9935" xr:uid="{E554F546-3B17-4452-9CCF-A6C3976F0AE7}"/>
    <cellStyle name="Accent5 8 4" xfId="37107" xr:uid="{E479FC17-3565-4986-B276-363C7BCB4446}"/>
    <cellStyle name="Accent5 9" xfId="2539" xr:uid="{4D019966-C3B7-479C-AA29-F4954ED4EC17}"/>
    <cellStyle name="Accent5 9 2" xfId="2540" xr:uid="{3980DDAD-AACC-4CF4-9595-2AFAD21624A2}"/>
    <cellStyle name="Accent5 9 3" xfId="9936" xr:uid="{16B04019-AEC0-4938-99DB-516D37733EA8}"/>
    <cellStyle name="Accent5 9 4" xfId="37108" xr:uid="{A4E30BB6-3DFA-4BAE-9B17-1C5BC9258F82}"/>
    <cellStyle name="Accent6" xfId="47" builtinId="49" customBuiltin="1"/>
    <cellStyle name="Accent6 - 20%" xfId="2541" xr:uid="{8F2CE480-A06B-4D12-83C2-D8AA2D35AF14}"/>
    <cellStyle name="Accent6 - 40%" xfId="2542" xr:uid="{9D23F8C0-E448-4865-917E-84FCA420C051}"/>
    <cellStyle name="Accent6 - 60%" xfId="2543" xr:uid="{8C06C730-6435-4CBC-94FC-DC3393BE1FCD}"/>
    <cellStyle name="Accent6 10" xfId="2544" xr:uid="{947DC946-7645-4727-9DA7-5A908B77C989}"/>
    <cellStyle name="Accent6 10 2" xfId="9937" xr:uid="{9D8718AE-E1B7-4196-9606-7DA3A0F57437}"/>
    <cellStyle name="Accent6 10 3" xfId="37109" xr:uid="{EC3DBB55-1F12-41D9-900B-C5CD1081FF08}"/>
    <cellStyle name="Accent6 11" xfId="2545" xr:uid="{0E01F293-155A-4DF6-9188-D45FABBFB57E}"/>
    <cellStyle name="Accent6 11 2" xfId="9938" xr:uid="{660ACD91-F39E-4716-A3DA-8F7BE29B3D75}"/>
    <cellStyle name="Accent6 11 3" xfId="37110" xr:uid="{2FEC23A9-CFD4-4FB7-BE51-3E99725B99EE}"/>
    <cellStyle name="Accent6 12" xfId="2546" xr:uid="{7ACC9C41-4085-4A91-B2AC-A92A822F6E80}"/>
    <cellStyle name="Accent6 12 2" xfId="37111" xr:uid="{EF6BEF73-0B05-4FD2-BFCF-E55A8911EBB8}"/>
    <cellStyle name="Accent6 13" xfId="2547" xr:uid="{D8E7B903-75F1-411B-9E64-15D8F9674231}"/>
    <cellStyle name="Accent6 13 2" xfId="37112" xr:uid="{9CFEF1B1-8F1F-459D-A483-4EB736243123}"/>
    <cellStyle name="Accent6 14" xfId="2548" xr:uid="{54E4B744-03F8-4EE6-ACC6-D510855D722D}"/>
    <cellStyle name="Accent6 14 2" xfId="37113" xr:uid="{2DC97F46-C949-4E52-AB0F-DDADB72C1CBD}"/>
    <cellStyle name="Accent6 15" xfId="2549" xr:uid="{41B8F396-DC34-4426-B32B-0D8C51492504}"/>
    <cellStyle name="Accent6 15 2" xfId="37114" xr:uid="{1D26F441-1031-4F1C-A754-176BAF9FC558}"/>
    <cellStyle name="Accent6 16" xfId="21242" xr:uid="{8B6A4C24-8AEB-4EDB-9E25-54DB15C3156F}"/>
    <cellStyle name="Accent6 16 2" xfId="37115" xr:uid="{8B7C427F-8C3C-4F70-8F3E-3856BD2D5B86}"/>
    <cellStyle name="Accent6 17" xfId="26234" xr:uid="{FFAB9BD6-8788-4D8A-93B9-5454F4771B63}"/>
    <cellStyle name="Accent6 17 2" xfId="37116" xr:uid="{93D265AB-92EB-48CF-A4B4-4670B1D5F5CB}"/>
    <cellStyle name="Accent6 18" xfId="26300" xr:uid="{6F43FA2F-8829-4199-9794-31961E1251D1}"/>
    <cellStyle name="Accent6 18 2" xfId="37117" xr:uid="{494AE963-D709-4BF1-AEE5-B62AC0504E7D}"/>
    <cellStyle name="Accent6 19" xfId="602" xr:uid="{89CC7C92-A9D6-4819-948D-4AD900C5F574}"/>
    <cellStyle name="Accent6 19 2" xfId="37118" xr:uid="{EA5ED8B0-1690-4C19-B6BC-CECFF13E6944}"/>
    <cellStyle name="Accent6 2" xfId="153" xr:uid="{7882BE12-55BB-44C7-BF9A-631E87ABBA4C}"/>
    <cellStyle name="Accent6 2 2" xfId="604" xr:uid="{430209CF-80E0-469F-B954-1AA664F0C0E8}"/>
    <cellStyle name="Accent6 2 2 2" xfId="6359" xr:uid="{F78CDF24-4C9A-4305-B2AD-BBF4E8D194A2}"/>
    <cellStyle name="Accent6 2 2 2 2" xfId="9941" xr:uid="{2391FD88-FA40-4F96-99B1-C04217CA11B9}"/>
    <cellStyle name="Accent6 2 2 3" xfId="9942" xr:uid="{744802CC-9551-41C2-B5D3-449EDA8943F7}"/>
    <cellStyle name="Accent6 2 2 4" xfId="9940" xr:uid="{EEFB47FF-8377-4C22-8005-DFD69962A92E}"/>
    <cellStyle name="Accent6 2 2 5" xfId="37119" xr:uid="{175C222B-BF6C-4A9B-A7AD-68B90219E308}"/>
    <cellStyle name="Accent6 2 3" xfId="605" xr:uid="{C91DDD2F-F6D3-453A-A3FE-0E26B06BF94C}"/>
    <cellStyle name="Accent6 2 3 2" xfId="2550" xr:uid="{1BD8BA36-61B6-4E00-A48E-F8A02EDE043E}"/>
    <cellStyle name="Accent6 2 3 2 2" xfId="9944" xr:uid="{3962D926-84F1-4C39-9BCA-8B82C62E5E63}"/>
    <cellStyle name="Accent6 2 3 3" xfId="6360" xr:uid="{D185F724-6A56-4C3A-9D17-2E47046F6A8B}"/>
    <cellStyle name="Accent6 2 3 3 2" xfId="9945" xr:uid="{8916E823-E016-48F2-B6C3-104B314FEF54}"/>
    <cellStyle name="Accent6 2 3 4" xfId="9943" xr:uid="{BA4BCE1C-A92C-44D2-995C-4DDB2E5CF631}"/>
    <cellStyle name="Accent6 2 4" xfId="9939" xr:uid="{82B415BE-B9FF-43B8-8319-5421BAD60DFB}"/>
    <cellStyle name="Accent6 2 5" xfId="603" xr:uid="{85CA1C25-BCB2-4623-93AE-C5670CF466A1}"/>
    <cellStyle name="Accent6 20" xfId="37120" xr:uid="{BA4F26DD-B4F0-4997-B06F-DA4935D3EE35}"/>
    <cellStyle name="Accent6 21" xfId="37121" xr:uid="{5D3C5932-6B92-46E8-9CD3-FCED73118355}"/>
    <cellStyle name="Accent6 21 2" xfId="37122" xr:uid="{DEC804B5-76F7-492A-B1F8-2FBF55B1F931}"/>
    <cellStyle name="Accent6 22" xfId="37123" xr:uid="{3EEDFF70-ADF0-4A72-BC1C-800232AE96CF}"/>
    <cellStyle name="Accent6 22 2" xfId="37124" xr:uid="{6AEC415A-4D2C-4CD1-94FF-E4D55970FD5D}"/>
    <cellStyle name="Accent6 23" xfId="37125" xr:uid="{BB4EDE8E-A4CB-4710-AF47-82AFD95A1D3F}"/>
    <cellStyle name="Accent6 24" xfId="37126" xr:uid="{7483949E-B877-4C98-8092-9CCA9DF65406}"/>
    <cellStyle name="Accent6 25" xfId="37127" xr:uid="{13D3CC2F-0FF1-414A-A47D-0F2C936DE285}"/>
    <cellStyle name="Accent6 26" xfId="36292" xr:uid="{E76EE8E1-DD98-44C1-8861-227B967C3874}"/>
    <cellStyle name="Accent6 27" xfId="36239" xr:uid="{CADEA7B2-2AB6-4303-9542-550E918C6BFF}"/>
    <cellStyle name="Accent6 28" xfId="37926" xr:uid="{CBC483A9-DEF4-4A86-8251-2E50A0CD080F}"/>
    <cellStyle name="Accent6 29" xfId="39298" xr:uid="{0D606172-13E5-4DA2-BAF5-A63A372EC8CF}"/>
    <cellStyle name="Accent6 3" xfId="606" xr:uid="{A324E036-5470-48FD-9015-F72DFCE5FE00}"/>
    <cellStyle name="Accent6 3 2" xfId="9947" xr:uid="{16A25A04-E818-43EC-9286-6E00ADA7BEDC}"/>
    <cellStyle name="Accent6 3 3" xfId="9948" xr:uid="{44065939-5BDC-4B87-AB93-2D44A7DA8FB8}"/>
    <cellStyle name="Accent6 3 4" xfId="9946" xr:uid="{8A51AC8E-F880-44F4-8C1C-202EC04869D1}"/>
    <cellStyle name="Accent6 3_Sheet6" xfId="9949" xr:uid="{329492F6-234E-4F46-800C-E74956B2B74F}"/>
    <cellStyle name="Accent6 30" xfId="39272" xr:uid="{BB973168-F5B3-499D-9791-F52580FFDCA2}"/>
    <cellStyle name="Accent6 31" xfId="39283" xr:uid="{7935E0E7-B0EE-43D2-83FE-621304C628E1}"/>
    <cellStyle name="Accent6 32" xfId="39316" xr:uid="{FE2B3F34-1A3D-4201-A339-A1D66739AAE6}"/>
    <cellStyle name="Accent6 33" xfId="39265" xr:uid="{76FCC629-86E5-4BA6-874A-F7965B6E36A7}"/>
    <cellStyle name="Accent6 34" xfId="39312" xr:uid="{65EF5F9E-8187-45DE-8E67-7A471F9700A5}"/>
    <cellStyle name="Accent6 35" xfId="39255" xr:uid="{E8E0919D-85A7-4EF2-9D29-6FB3952A0870}"/>
    <cellStyle name="Accent6 4" xfId="607" xr:uid="{D96E0F0D-17E4-41BC-9B19-C759A64BA49B}"/>
    <cellStyle name="Accent6 4 2" xfId="2552" xr:uid="{D0A66E0D-916D-4AD5-8C99-3F3EE9F40A1F}"/>
    <cellStyle name="Accent6 4 2 2" xfId="9951" xr:uid="{14FD6D9A-93E2-410A-92FB-29C9F31B958A}"/>
    <cellStyle name="Accent6 4 3" xfId="2553" xr:uid="{3C3B2969-56FB-493A-A3ED-27DECB2A3506}"/>
    <cellStyle name="Accent6 4 3 2" xfId="9952" xr:uid="{C39D0DD7-3C9D-4289-BDFA-6372EA20449F}"/>
    <cellStyle name="Accent6 4 4" xfId="2551" xr:uid="{F36C716D-6F89-429A-801D-4EE0460CA02E}"/>
    <cellStyle name="Accent6 4 5" xfId="6362" xr:uid="{4DD635BD-3340-4912-A017-EA7BD4B5BEE7}"/>
    <cellStyle name="Accent6 4 6" xfId="9950" xr:uid="{10B64AAF-9B3F-4AEE-B3E1-6550C5097D03}"/>
    <cellStyle name="Accent6 5" xfId="608" xr:uid="{900511A7-AC79-4F0D-9637-53B8686CEE87}"/>
    <cellStyle name="Accent6 5 2" xfId="2554" xr:uid="{A7E62A43-772D-48CF-9D95-DD27108556CE}"/>
    <cellStyle name="Accent6 5 3" xfId="6363" xr:uid="{020BCC49-501F-4BED-B1A4-5B101839F949}"/>
    <cellStyle name="Accent6 5 4" xfId="9953" xr:uid="{6C0BB8B9-3FB0-48F7-A4DE-8BA4B5447ECB}"/>
    <cellStyle name="Accent6 6" xfId="2555" xr:uid="{914C9340-DCDC-48D9-A0A7-A35E0AA3555E}"/>
    <cellStyle name="Accent6 6 2" xfId="2556" xr:uid="{2F70FC5E-5967-40E7-BE2C-D5039DD6B355}"/>
    <cellStyle name="Accent6 6 3" xfId="9954" xr:uid="{D5264857-626B-4967-A075-5EB246C3CF12}"/>
    <cellStyle name="Accent6 7" xfId="2557" xr:uid="{5D55EC44-ECD3-44BF-8671-22E52794D53D}"/>
    <cellStyle name="Accent6 7 2" xfId="2558" xr:uid="{05613F98-96C7-4C37-ACDD-FCEA43D49D75}"/>
    <cellStyle name="Accent6 7 3" xfId="6365" xr:uid="{6999C64B-6ECE-4196-8A0C-B194E49C1B90}"/>
    <cellStyle name="Accent6 8" xfId="2559" xr:uid="{19571E3C-6A56-40D2-8F8D-869B39691CA8}"/>
    <cellStyle name="Accent6 8 2" xfId="2560" xr:uid="{0EC29BCA-75CE-45FE-B460-59035ECC6858}"/>
    <cellStyle name="Accent6 8 3" xfId="6366" xr:uid="{E76B0918-B318-4E62-8DB4-56FA05704CBE}"/>
    <cellStyle name="Accent6 8 4" xfId="9955" xr:uid="{3E648372-4E95-48D5-B91E-7E5B4F4739F2}"/>
    <cellStyle name="Accent6 8 5" xfId="37128" xr:uid="{B4236C5B-A87B-458E-8690-1B450973A983}"/>
    <cellStyle name="Accent6 9" xfId="2561" xr:uid="{317969AD-3558-4FEF-B81F-6A0E0591B489}"/>
    <cellStyle name="Accent6 9 2" xfId="2562" xr:uid="{33161B02-2B3D-4426-91BF-DC753CEF0064}"/>
    <cellStyle name="Accent6 9 3" xfId="9956" xr:uid="{6F58CDBF-77ED-4B02-A9DE-FD3AC25D2C88}"/>
    <cellStyle name="Accent6 9 4" xfId="37129" xr:uid="{50EA8FA6-43BC-475E-A1A4-E4F22AF7E0FB}"/>
    <cellStyle name="active" xfId="9957" xr:uid="{80C33F70-0F46-405A-A357-439F3E5F57F3}"/>
    <cellStyle name="ÅëÈ­ [0]_¿ì¹°Åë" xfId="9958" xr:uid="{50A93DE5-07B2-411B-99F3-38D8F8D74A6E}"/>
    <cellStyle name="AeE­ [0]_INQUIRY ¿µ¾÷AßAø " xfId="9959" xr:uid="{363D9BE4-B00B-428D-9A20-F401DC84EF95}"/>
    <cellStyle name="AeE? [0]_INQUIRY ????A?A? " xfId="9960" xr:uid="{FEF010BF-C8A4-49DF-B3F3-25DC1B1CA61E}"/>
    <cellStyle name="AeE?_INQUIRY ????A?A? " xfId="9961" xr:uid="{B199D1A1-AE12-4254-8747-A8E9E1471BF9}"/>
    <cellStyle name="ÅëÈ­_¿ì¹°Åë" xfId="9962" xr:uid="{CD3B07E7-ABCF-4D7E-8A45-79F16B9A4633}"/>
    <cellStyle name="AeE­_INQUIRY ¿µ¾÷AßAø " xfId="9963" xr:uid="{D3625BFF-DFE7-4234-B0DB-75D616995267}"/>
    <cellStyle name="an" xfId="2563" xr:uid="{7A381D41-E477-4EF8-8D39-FBC0999D8094}"/>
    <cellStyle name="args.style" xfId="6367" xr:uid="{376495F2-57E1-44CE-B62A-4E319DBD472A}"/>
    <cellStyle name="ÄÞ¸¶ [0]_¿ì¹°Åë" xfId="9964" xr:uid="{1BBA7289-88A8-44FB-83A8-F1997B35F403}"/>
    <cellStyle name="AÞ¸¶ [0]_INQUIRY ¿?¾÷AßAø " xfId="9965" xr:uid="{FE6A39E1-FA16-482C-B21F-820E8306893C}"/>
    <cellStyle name="ÄÞ¸¶_¿ì¹°Åë" xfId="9966" xr:uid="{D9BDB8C8-BE12-4859-B9FC-4F65CE2BAD1B}"/>
    <cellStyle name="AÞ¸¶_INQUIRY ¿?¾÷AßAø " xfId="9967" xr:uid="{CF7CC483-2342-43EA-AC88-7E195AB4C80A}"/>
    <cellStyle name="Bad" xfId="17" builtinId="27" customBuiltin="1"/>
    <cellStyle name="Bad 10" xfId="2564" xr:uid="{26AE99F2-6A1B-46EF-8145-7255674F3130}"/>
    <cellStyle name="Bad 10 2" xfId="9968" xr:uid="{12B793C0-2EF4-4CF8-804C-E07021D4AA38}"/>
    <cellStyle name="Bad 10 3" xfId="37130" xr:uid="{BECC02DA-7809-45B1-81CA-862B892347CF}"/>
    <cellStyle name="Bad 11" xfId="2565" xr:uid="{063D4C2C-2518-4409-9B05-1C25BFB78B04}"/>
    <cellStyle name="Bad 11 2" xfId="9969" xr:uid="{BD19C906-69C0-4059-A706-421EC9152EDD}"/>
    <cellStyle name="Bad 11 3" xfId="37131" xr:uid="{48065175-C736-4B17-80EF-F5F4B72887B8}"/>
    <cellStyle name="Bad 12" xfId="2566" xr:uid="{43A20C70-3DF9-47C6-9867-D58547E14D12}"/>
    <cellStyle name="Bad 12 2" xfId="37132" xr:uid="{C9D55251-0285-482C-8094-D9FB9FC2285D}"/>
    <cellStyle name="Bad 13" xfId="2567" xr:uid="{F4DE19B3-EF01-4026-BFD3-30B5B37053C4}"/>
    <cellStyle name="Bad 13 2" xfId="37133" xr:uid="{DD7AF0C3-16B2-4308-9CAB-D58198B21DEC}"/>
    <cellStyle name="Bad 14" xfId="2568" xr:uid="{E53C4E50-A370-4D5A-937D-3BF8834401A3}"/>
    <cellStyle name="Bad 14 2" xfId="37134" xr:uid="{A2CA6DEB-E609-41CE-980D-267DEDABFDDD}"/>
    <cellStyle name="Bad 15" xfId="2569" xr:uid="{6B5D5205-EFA1-46FE-8C03-7605ED9E6366}"/>
    <cellStyle name="Bad 15 2" xfId="37135" xr:uid="{41A846E0-93EE-4BAA-BF36-BD0F14069413}"/>
    <cellStyle name="Bad 16" xfId="21243" xr:uid="{FADAEEDD-571B-4889-A8FC-FC570FC8EC04}"/>
    <cellStyle name="Bad 16 2" xfId="37136" xr:uid="{D2FE49E9-5763-48C5-9E6F-ED083AE90A2B}"/>
    <cellStyle name="Bad 17" xfId="609" xr:uid="{9B7E5F92-563A-43FD-9BA3-982BB0F2F2FD}"/>
    <cellStyle name="Bad 17 2" xfId="37137" xr:uid="{5D61137D-CC1B-42F4-82F9-3E9698A303C5}"/>
    <cellStyle name="Bad 18" xfId="37138" xr:uid="{001191BD-F609-43A8-8E8D-D2937CC155F4}"/>
    <cellStyle name="Bad 19" xfId="37139" xr:uid="{1B19DAAB-4916-4937-AB72-9947C4EAC484}"/>
    <cellStyle name="Bad 2" xfId="122" xr:uid="{8BF0D42A-743E-4864-91C2-BD191C7735B5}"/>
    <cellStyle name="Bad 2 2" xfId="611" xr:uid="{2B5C3D46-CC8B-4165-9F67-A08AD65FFEF4}"/>
    <cellStyle name="Bad 2 2 2" xfId="6369" xr:uid="{2008A191-9F71-476F-89D3-0A991503AF41}"/>
    <cellStyle name="Bad 2 2 2 2" xfId="9972" xr:uid="{DD52EEBE-0621-4F89-AECD-90AD9088F655}"/>
    <cellStyle name="Bad 2 2 3" xfId="9973" xr:uid="{62316E04-468C-4105-8932-03EDE5551071}"/>
    <cellStyle name="Bad 2 2 4" xfId="9971" xr:uid="{E6B6C4EA-4FA9-4E21-BDC9-B6302F2FC2C6}"/>
    <cellStyle name="Bad 2 2 5" xfId="37140" xr:uid="{13D7896A-5313-4214-9142-6B6BD5F7DAFC}"/>
    <cellStyle name="Bad 2 3" xfId="612" xr:uid="{A575B517-EC5E-435F-B96B-6CFBF039E7BA}"/>
    <cellStyle name="Bad 2 3 2" xfId="2570" xr:uid="{5844110A-8365-40C8-BE7F-C768DFDE71C0}"/>
    <cellStyle name="Bad 2 3 2 2" xfId="9975" xr:uid="{614DCC26-4C13-4EAB-896A-56C7A0781F44}"/>
    <cellStyle name="Bad 2 3 3" xfId="6370" xr:uid="{61E4FD80-AA60-4D80-8011-8DEDADA57706}"/>
    <cellStyle name="Bad 2 3 3 2" xfId="9976" xr:uid="{3AF969B1-C7B3-4B9E-850A-0DC25A56B7D0}"/>
    <cellStyle name="Bad 2 3 4" xfId="9974" xr:uid="{EAC0E344-A92C-4E04-82FB-3B9267DBFFA0}"/>
    <cellStyle name="Bad 2 4" xfId="9970" xr:uid="{49E39667-2B0C-4E24-8031-EC1975DC1846}"/>
    <cellStyle name="Bad 2 5" xfId="610" xr:uid="{51D436ED-1400-4020-8AE1-D92DEB2B5E54}"/>
    <cellStyle name="Bad 20" xfId="37141" xr:uid="{54B7C18F-6236-4D51-A134-77F89EC78F05}"/>
    <cellStyle name="Bad 21" xfId="37142" xr:uid="{90BE0700-55C6-4114-8594-863664D49895}"/>
    <cellStyle name="Bad 21 2" xfId="37143" xr:uid="{E22E0AA8-2B8B-4F76-8619-6EF70EB3CD20}"/>
    <cellStyle name="Bad 22" xfId="37144" xr:uid="{58155A14-0AB1-4CBE-87BF-C9C621F9B842}"/>
    <cellStyle name="Bad 22 2" xfId="37145" xr:uid="{E2AF136C-898D-4BB9-BBE2-B0A231CDFEFC}"/>
    <cellStyle name="Bad 23" xfId="37146" xr:uid="{28DFD47F-A693-42DD-BFA2-91C208F8F691}"/>
    <cellStyle name="Bad 24" xfId="37147" xr:uid="{B69307B3-8772-44FB-A022-57D1A721547D}"/>
    <cellStyle name="Bad 25" xfId="37148" xr:uid="{78A0D8F3-C07D-43FD-809B-7EF1F503A9A5}"/>
    <cellStyle name="Bad 26" xfId="36262" xr:uid="{A19C0742-10C0-48E4-BBEB-4DD4DCD93B46}"/>
    <cellStyle name="Bad 3" xfId="613" xr:uid="{BE6404FE-3378-475E-8F48-29C09F927A17}"/>
    <cellStyle name="Bad 3 2" xfId="9978" xr:uid="{B7541071-35F5-446A-8A82-B9E6DE1CF77D}"/>
    <cellStyle name="Bad 3 3" xfId="9979" xr:uid="{902123E9-AAB1-4B14-BC7C-3A8B9502D40D}"/>
    <cellStyle name="Bad 3 4" xfId="9977" xr:uid="{FD8E0121-86BC-47D4-85D7-6EFB9E331C70}"/>
    <cellStyle name="Bad 3_Sheet6" xfId="9980" xr:uid="{27113E55-D3C7-42CF-8120-FF02D4B5F110}"/>
    <cellStyle name="Bad 4" xfId="614" xr:uid="{7A18993F-7E6F-43E6-B489-0A18C2FDAE0F}"/>
    <cellStyle name="Bad 4 2" xfId="2572" xr:uid="{EE02CCC2-3596-493E-B64C-2EBF151E677E}"/>
    <cellStyle name="Bad 4 2 2" xfId="9982" xr:uid="{FA75E970-58E4-4685-B2BB-BE2F10283F3F}"/>
    <cellStyle name="Bad 4 3" xfId="2573" xr:uid="{697A7FF4-C8A5-45B0-97E7-1DADD390C9A0}"/>
    <cellStyle name="Bad 4 3 2" xfId="9983" xr:uid="{869E7CA9-A4AE-4C1F-BAAF-1B96AF880297}"/>
    <cellStyle name="Bad 4 4" xfId="2571" xr:uid="{8AACF9F5-6890-4083-91B2-005AC626EA03}"/>
    <cellStyle name="Bad 4 5" xfId="6372" xr:uid="{2AE7145A-6291-481A-953C-8B7EF8940179}"/>
    <cellStyle name="Bad 4 6" xfId="9981" xr:uid="{6B590570-091B-47EE-8053-3776808C6635}"/>
    <cellStyle name="Bad 5" xfId="615" xr:uid="{C8D78F4A-BEDA-420C-AFF9-628C1002108D}"/>
    <cellStyle name="Bad 5 2" xfId="2574" xr:uid="{0BD032A5-7126-4217-9BF1-6E39A1C2D23F}"/>
    <cellStyle name="Bad 5 3" xfId="6373" xr:uid="{F6A446F5-4CD5-46D1-8F11-7292957381A1}"/>
    <cellStyle name="Bad 5 4" xfId="9984" xr:uid="{A579035F-0DAD-484F-9B75-6A11106DF5CB}"/>
    <cellStyle name="Bad 6" xfId="2575" xr:uid="{C297014B-7E71-4BF3-AD2B-3C1E3D7F0F2B}"/>
    <cellStyle name="Bad 6 2" xfId="2576" xr:uid="{AFD3622A-54A1-4E6D-B15C-3228BEF7B575}"/>
    <cellStyle name="Bad 6 3" xfId="9985" xr:uid="{F80ED948-24B0-4D37-969A-3B35980A5BD9}"/>
    <cellStyle name="Bad 7" xfId="2577" xr:uid="{BC37190B-0AF6-4A11-8CD8-04BCA2D1369C}"/>
    <cellStyle name="Bad 7 2" xfId="2578" xr:uid="{5732F2AF-311C-43AD-B913-1E33372786CD}"/>
    <cellStyle name="Bad 7 3" xfId="6374" xr:uid="{F6A9DF89-AED9-44C7-B9C1-C2F256421AC1}"/>
    <cellStyle name="Bad 8" xfId="2579" xr:uid="{667479F5-F0A9-4EF4-845C-74F9255613F6}"/>
    <cellStyle name="Bad 8 2" xfId="2580" xr:uid="{A3F69E32-80C1-41B5-8217-7539992B6183}"/>
    <cellStyle name="Bad 8 3" xfId="6375" xr:uid="{D8B20DF4-1CC7-498A-9740-778F877C2CA5}"/>
    <cellStyle name="Bad 8 4" xfId="9986" xr:uid="{7EE265DE-D4AD-4EDD-BD47-1D0C636708FC}"/>
    <cellStyle name="Bad 8 5" xfId="37149" xr:uid="{285A1971-7BA4-4D93-8712-7F3D5BCD6060}"/>
    <cellStyle name="Bad 9" xfId="2581" xr:uid="{D658A019-E0E3-42CC-AAB7-67B0145B866B}"/>
    <cellStyle name="Bad 9 2" xfId="2582" xr:uid="{BC223DF4-96F5-451B-9085-3E11F236237E}"/>
    <cellStyle name="Bad 9 3" xfId="9987" xr:uid="{7972C935-F4ED-487D-ADB6-AF44E36F04B1}"/>
    <cellStyle name="Bad 9 4" xfId="37150" xr:uid="{0D857C1C-7679-491E-A537-B98E2F5D78BB}"/>
    <cellStyle name="Best" xfId="62" xr:uid="{A866620E-B459-4182-B31B-AB7AD92703D0}"/>
    <cellStyle name="BL - Style2" xfId="6377" xr:uid="{01FBA284-D72C-4FD4-B440-ED194B585FC7}"/>
    <cellStyle name="Body" xfId="2583" xr:uid="{263F7D9B-6059-4285-A9AE-5DFB9E4D8B9D}"/>
    <cellStyle name="Body 2" xfId="6378" xr:uid="{124EFBB7-C00A-499E-A690-6CF1C3B6E891}"/>
    <cellStyle name="Body 2 2" xfId="9989" xr:uid="{8171D3AD-3635-4A77-894F-0C6255E53E95}"/>
    <cellStyle name="Body 2 3" xfId="9988" xr:uid="{E577CFD8-DEBB-4B87-B12F-482E54577148}"/>
    <cellStyle name="Body 3" xfId="9990" xr:uid="{BB4255CE-8045-40B0-8183-E845A0A9DC17}"/>
    <cellStyle name="BOLD10 - Style1" xfId="6379" xr:uid="{F5E47A85-50CE-4643-8629-26D8AB2D7F86}"/>
    <cellStyle name="BOLD12 - Style3" xfId="6380" xr:uid="{7F49BF7F-679B-4910-B752-580D2740CF32}"/>
    <cellStyle name="Border" xfId="6381" xr:uid="{2EE2A503-B108-4EB5-B016-A95964137169}"/>
    <cellStyle name="Border 10" xfId="9991" xr:uid="{F0E6276A-A200-4327-BFFB-88347CF5FD47}"/>
    <cellStyle name="Border 2" xfId="9992" xr:uid="{7C1E058F-0A56-4E6A-8BAC-D09F649196BE}"/>
    <cellStyle name="Border 2 2" xfId="9993" xr:uid="{F1DE86C2-888E-43E1-9752-8AACB7AEC483}"/>
    <cellStyle name="Border 2 2 2" xfId="9994" xr:uid="{E793A363-271C-4FFF-AE4C-86A3CB797FDF}"/>
    <cellStyle name="Border 2 2 2 2" xfId="9995" xr:uid="{8C36D067-6C90-47B0-BD95-78B85C02C111}"/>
    <cellStyle name="Border 2 2 3" xfId="9996" xr:uid="{069B90DF-88F6-42C3-8812-0CE4BF43A939}"/>
    <cellStyle name="Border 2 2 4" xfId="9997" xr:uid="{641B8E35-7F96-4A4B-9DD1-51E4B48BAA27}"/>
    <cellStyle name="Border 2 3" xfId="9998" xr:uid="{54697906-F80B-4E0D-B021-2A3BE775591E}"/>
    <cellStyle name="Border 2 3 2" xfId="9999" xr:uid="{78037BA4-18CF-433A-A14C-59EEDB6B0477}"/>
    <cellStyle name="Border 2 3 2 2" xfId="10000" xr:uid="{DCB2B89C-475B-4D4A-9683-1D4B2BDED0B5}"/>
    <cellStyle name="Border 2 3 3" xfId="10001" xr:uid="{4FAA56F5-7AD4-40BA-8573-8A9F029C3A21}"/>
    <cellStyle name="Border 2 4" xfId="10002" xr:uid="{2E0567BA-1A9B-46E7-8523-250BF86A208B}"/>
    <cellStyle name="Border 2 4 2" xfId="10003" xr:uid="{D9E8E7BB-AE7D-4596-8B85-335389175401}"/>
    <cellStyle name="Border 2 5" xfId="10004" xr:uid="{80873234-D315-4CC7-8E1C-A4CCFB556862}"/>
    <cellStyle name="Border 2 6" xfId="10005" xr:uid="{A417AA84-619E-4CAE-9C59-7F4CEA3BAD84}"/>
    <cellStyle name="Border 3" xfId="10006" xr:uid="{80CF5D38-53E2-4413-982C-49EDB27C9DAF}"/>
    <cellStyle name="Border 3 2" xfId="10007" xr:uid="{AF0E1CC9-5CEB-425E-B693-92B9035108CA}"/>
    <cellStyle name="Border 3 2 2" xfId="10008" xr:uid="{9DB744CB-F2AA-49A3-B9F0-7DB289EA22FA}"/>
    <cellStyle name="Border 3 3" xfId="10009" xr:uid="{882CD765-C1B5-4752-BA48-E70D4B417FBC}"/>
    <cellStyle name="Border 3 4" xfId="10010" xr:uid="{485EB9BE-7AA4-4EF7-88FE-8F3F9FDDB2DD}"/>
    <cellStyle name="Border 4" xfId="10011" xr:uid="{CB38F8C3-1F5D-433D-972E-5164A36003AA}"/>
    <cellStyle name="Border 4 2" xfId="10012" xr:uid="{60C0A833-0E02-42A0-A0D6-F75076DB945B}"/>
    <cellStyle name="Border 4 2 2" xfId="10013" xr:uid="{02C215F8-9031-43E4-89B6-D4688E6E3616}"/>
    <cellStyle name="Border 4 2 2 2" xfId="10014" xr:uid="{1CA07B12-C824-476A-8D6E-086FA05D6F92}"/>
    <cellStyle name="Border 4 2 3" xfId="10015" xr:uid="{F0E9824C-3886-499D-A8EE-4ED9D25DC5FC}"/>
    <cellStyle name="Border 4 3" xfId="10016" xr:uid="{7087AA81-B2F8-4E2E-AA1A-1CB612A2E6CB}"/>
    <cellStyle name="Border 4 3 2" xfId="10017" xr:uid="{A92F9327-C65F-48B4-94AA-3F4D7747D0CB}"/>
    <cellStyle name="Border 4 4" xfId="10018" xr:uid="{BC623152-EC53-496E-A6C9-80A2E956E436}"/>
    <cellStyle name="Border 5" xfId="10019" xr:uid="{79667827-F381-4C30-B377-2AC1AB272F1B}"/>
    <cellStyle name="Border 5 2" xfId="10020" xr:uid="{D20A4738-74E5-4D2A-97A3-C6C20943DA72}"/>
    <cellStyle name="Border 5 2 2" xfId="10021" xr:uid="{1C577CD1-769A-4DD6-A0D2-5BC47B82E9FD}"/>
    <cellStyle name="Border 5 3" xfId="10022" xr:uid="{46C9AD1C-58F5-4F85-B69F-253C0471B470}"/>
    <cellStyle name="Border 6" xfId="10023" xr:uid="{F8A88FD4-BCEA-488A-828B-3A081E2246C0}"/>
    <cellStyle name="Border 6 2" xfId="10024" xr:uid="{AE36F351-F333-4D76-904D-0879572DAAEC}"/>
    <cellStyle name="Border 6 2 2" xfId="10025" xr:uid="{95326ECD-7D63-4EBB-A932-2D70D577B84E}"/>
    <cellStyle name="Border 6 3" xfId="10026" xr:uid="{E19865C1-B935-4ECF-93B0-B3CE903671F0}"/>
    <cellStyle name="Border 7" xfId="10027" xr:uid="{89BE54C0-A653-410F-B1A4-C2071DBA0A1A}"/>
    <cellStyle name="Border 7 2" xfId="10028" xr:uid="{639CB348-277D-4C7D-B848-0DF6B086BED4}"/>
    <cellStyle name="Border 8" xfId="10029" xr:uid="{9730EB45-B4F1-46C9-B1B2-2ECEB014C4E0}"/>
    <cellStyle name="Border 9" xfId="10030" xr:uid="{AAE0B550-0033-41E9-AE0A-14D3EF7F0FFB}"/>
    <cellStyle name="Brand Align Left Text" xfId="616" xr:uid="{56FF066C-945F-476B-93A3-C05B50EC2CBF}"/>
    <cellStyle name="Brand Align Left Text 2" xfId="6383" xr:uid="{F6840755-F8E5-43A5-9514-3D2762F180FB}"/>
    <cellStyle name="Brand Default" xfId="617" xr:uid="{536EBB6C-486B-4B1D-A276-8647EA9C1E3E}"/>
    <cellStyle name="Brand Default 2" xfId="6385" xr:uid="{ECE06CF4-84A5-4BE8-A188-969A23F3D567}"/>
    <cellStyle name="Brand Percent" xfId="618" xr:uid="{C9CF30B8-D153-44C9-A89A-260E451EC4EF}"/>
    <cellStyle name="Brand Source" xfId="619" xr:uid="{84961FC8-C917-41A6-B6C7-A545580C38F2}"/>
    <cellStyle name="Brand Source 2" xfId="6388" xr:uid="{1B9CF6F6-38DF-4854-8227-AA96E2871AD0}"/>
    <cellStyle name="Brand Subtitle with Underline" xfId="620" xr:uid="{1B9180B3-1F11-4DA8-B02A-B7E195B87057}"/>
    <cellStyle name="Brand Subtitle with Underline 2" xfId="6390" xr:uid="{29DE3EB1-3232-47F9-BB17-5AD89B0C9D49}"/>
    <cellStyle name="Brand Subtitle without Underline" xfId="621" xr:uid="{204A551E-9BBC-43DE-8F92-249D44AE0B52}"/>
    <cellStyle name="Brand Subtitle without Underline 2" xfId="6392" xr:uid="{A5AFF2E6-D14F-47EC-ACD3-B1B7BFD6D982}"/>
    <cellStyle name="Brand Title" xfId="622" xr:uid="{854DBEEE-5B3B-4856-B26B-FC3FE2A3C41D}"/>
    <cellStyle name="Brand Title 2" xfId="6394" xr:uid="{E02E7BE9-7A1F-4189-8BD3-729A5411AEBB}"/>
    <cellStyle name="b妰ð%Normal_Cht-Cum Real Opr Cf_pldt_guyan" xfId="2584" xr:uid="{CEB64028-4E5A-4B20-89B5-474F6F85456A}"/>
    <cellStyle name="C?A?_????CoE? " xfId="10033" xr:uid="{EC388F70-FAA7-4242-8F7F-F6E1490A99AB}"/>
    <cellStyle name="C?AØ_¿?¾÷CoE² " xfId="10034" xr:uid="{3E4E375B-79B0-49BC-AF44-522D4DEA4BB4}"/>
    <cellStyle name="Ç¥ÁØ_´çÃÊ±¸ÀÔ»ý»ê" xfId="10035" xr:uid="{9058FC08-93EC-45E4-B68C-3916C1A9B0EF}"/>
    <cellStyle name="C￥AØ_¿μ¾÷CoE² " xfId="10036" xr:uid="{C0A6B3B4-5860-4792-81B6-837E76202BAE}"/>
    <cellStyle name="Ç§Î»[0]_Detail (2)" xfId="10037" xr:uid="{9D89D7D9-8247-4A2C-BD19-146C33729EDD}"/>
    <cellStyle name="Ç§Î»_Detail (2)" xfId="10038" xr:uid="{5E9B9753-A427-44F6-A497-E502278E0EB2}"/>
    <cellStyle name="Calc Currency (0)" xfId="623" xr:uid="{230C2B65-EF8B-4912-BE8C-50D74698CA1E}"/>
    <cellStyle name="Calc Currency (0) 2" xfId="2586" xr:uid="{2BC77BA7-47A3-42F6-BEDD-2E875EDAA4F6}"/>
    <cellStyle name="Calc Currency (0) 2 2" xfId="10041" xr:uid="{4D4FBE29-984F-4EB7-A0F7-265955367B65}"/>
    <cellStyle name="Calc Currency (0) 2 2 2" xfId="10042" xr:uid="{66F25BA3-41DD-47EC-8E76-3F8EE0A0E62C}"/>
    <cellStyle name="Calc Currency (0) 2 2 3" xfId="10043" xr:uid="{638F2B99-E17B-4033-9CAE-9E1EAD81B9E2}"/>
    <cellStyle name="Calc Currency (0) 2 3" xfId="10040" xr:uid="{31B4288B-BC9F-419F-8065-7C947135124B}"/>
    <cellStyle name="Calc Currency (0) 3" xfId="2585" xr:uid="{F6DFD6A8-EB7E-476C-84E3-8559CB7D0D14}"/>
    <cellStyle name="Calc Currency (0) 3 2" xfId="10045" xr:uid="{86262B21-48D3-4240-B8FC-AEA13131A7BA}"/>
    <cellStyle name="Calc Currency (0) 3 3" xfId="10046" xr:uid="{5A4563B3-30B9-456D-A10A-862CD47432E6}"/>
    <cellStyle name="Calc Currency (0) 3 4" xfId="10044" xr:uid="{C503E098-DDE3-4F81-B45A-BF9A8DA0F3F5}"/>
    <cellStyle name="Calc Currency (0) 4" xfId="6395" xr:uid="{AEB3D073-6061-4756-BEB1-3662114AC94F}"/>
    <cellStyle name="Calc Currency (0) 5" xfId="10039" xr:uid="{E0C5398E-79EC-48DB-9823-7DB13BF58E32}"/>
    <cellStyle name="Calc Currency (2)" xfId="624" xr:uid="{D5EC2806-7C5F-4C18-A6FE-0D74EB2B4F7C}"/>
    <cellStyle name="Calc Currency (2) 2" xfId="2588" xr:uid="{11834F13-9ED5-45B0-B6C3-C922DE60731B}"/>
    <cellStyle name="Calc Currency (2) 2 2" xfId="10049" xr:uid="{6B5C2888-C457-444E-B424-9EBD5D0FDED3}"/>
    <cellStyle name="Calc Currency (2) 2 3" xfId="10048" xr:uid="{2502692D-9B61-4AA4-AB7C-2CA1EA492EC4}"/>
    <cellStyle name="Calc Currency (2) 3" xfId="2587" xr:uid="{5E83C381-FC5F-4941-AD9A-8569D0461B01}"/>
    <cellStyle name="Calc Currency (2) 3 2" xfId="10051" xr:uid="{A1310656-C1CF-43E5-A7A9-1B95F9CE9191}"/>
    <cellStyle name="Calc Currency (2) 3 3" xfId="10052" xr:uid="{EBBB45E6-BF73-47A0-80CC-1FF459D987E1}"/>
    <cellStyle name="Calc Currency (2) 3 4" xfId="10050" xr:uid="{CB8DB767-7F55-4A94-B602-1AD230C933BF}"/>
    <cellStyle name="Calc Currency (2) 4" xfId="6396" xr:uid="{A5DE353F-1C37-4241-B67D-DA47D59DDF79}"/>
    <cellStyle name="Calc Currency (2) 5" xfId="10047" xr:uid="{199C591D-252C-4B06-94AE-279927C59975}"/>
    <cellStyle name="Calc Percent (0)" xfId="625" xr:uid="{DCDC4425-6E2D-4486-94BF-4359EBE04A3F}"/>
    <cellStyle name="Calc Percent (0) 2" xfId="2590" xr:uid="{9B08E5E7-BA6A-41B6-95C5-E9C3606D57D6}"/>
    <cellStyle name="Calc Percent (0) 2 2" xfId="10055" xr:uid="{607D8163-B5EF-4A0B-B887-EF977B05E5B6}"/>
    <cellStyle name="Calc Percent (0) 2 3" xfId="10054" xr:uid="{F8B0CA0D-E0A1-4C0A-ADB7-A67FFB20F9D0}"/>
    <cellStyle name="Calc Percent (0) 3" xfId="2589" xr:uid="{3F43A03F-AEA7-4D53-AA0E-43DFBDD44BA9}"/>
    <cellStyle name="Calc Percent (0) 3 2" xfId="10057" xr:uid="{F7FA8680-944F-4995-9D35-D03978BA4262}"/>
    <cellStyle name="Calc Percent (0) 3 3" xfId="10058" xr:uid="{3A2CBBFD-089D-4465-AB08-B82593F44FB7}"/>
    <cellStyle name="Calc Percent (0) 3 4" xfId="10056" xr:uid="{1AA6E221-201D-48A0-93D3-DA421322F135}"/>
    <cellStyle name="Calc Percent (0) 4" xfId="6397" xr:uid="{561810D9-B8DA-4DAE-8247-D524D1C992E6}"/>
    <cellStyle name="Calc Percent (0) 5" xfId="10053" xr:uid="{5EE46685-01C6-49D1-B0E4-14FA568C230B}"/>
    <cellStyle name="Calc Percent (1)" xfId="626" xr:uid="{4CF1F376-DAFB-4983-A63D-6894927C3EA1}"/>
    <cellStyle name="Calc Percent (1) 2" xfId="2592" xr:uid="{5129C5C9-987C-48A3-A865-793429F9268A}"/>
    <cellStyle name="Calc Percent (1) 2 2" xfId="10061" xr:uid="{CBC8241B-68BA-44A0-A4E2-AD242F256006}"/>
    <cellStyle name="Calc Percent (1) 2 3" xfId="10060" xr:uid="{342C7523-CFD2-438C-8AF8-73EC9A8E0532}"/>
    <cellStyle name="Calc Percent (1) 3" xfId="2591" xr:uid="{FF8814FA-4DC6-482A-B126-B708C0F1F9B1}"/>
    <cellStyle name="Calc Percent (1) 3 2" xfId="10063" xr:uid="{C8CEBD25-8218-49D5-B17E-46608BB4073B}"/>
    <cellStyle name="Calc Percent (1) 3 3" xfId="10064" xr:uid="{CDA04947-3903-46D1-8D21-8E8EF46C25EE}"/>
    <cellStyle name="Calc Percent (1) 3 4" xfId="10062" xr:uid="{80E32CEE-209F-4EE4-B661-70C878CC4C61}"/>
    <cellStyle name="Calc Percent (1) 4" xfId="10059" xr:uid="{70B6A4EC-D2FD-4280-AA6A-23CE3449DE72}"/>
    <cellStyle name="Calc Percent (2)" xfId="627" xr:uid="{1F054FE0-DB0A-4E87-92CA-079E7719E79F}"/>
    <cellStyle name="Calc Percent (2) 2" xfId="2594" xr:uid="{CD2242CA-E1E7-454F-AF76-B4857D11E2FD}"/>
    <cellStyle name="Calc Percent (2) 2 2" xfId="10067" xr:uid="{487BA940-62DD-4610-94C8-452A4045CA45}"/>
    <cellStyle name="Calc Percent (2) 2 3" xfId="10066" xr:uid="{598D13CB-EA7B-4B47-A6FC-AB136D28F291}"/>
    <cellStyle name="Calc Percent (2) 3" xfId="2593" xr:uid="{62BA8C7C-1075-41BD-9968-312D2F8A2875}"/>
    <cellStyle name="Calc Percent (2) 3 2" xfId="10069" xr:uid="{27148C1D-BCB9-4427-86D6-00937D2D5266}"/>
    <cellStyle name="Calc Percent (2) 3 3" xfId="10070" xr:uid="{A93BD80F-769B-4874-B0A3-687B1045FE98}"/>
    <cellStyle name="Calc Percent (2) 3 4" xfId="10068" xr:uid="{C1B9C737-CB9B-4106-8EEE-22ADE5893CF7}"/>
    <cellStyle name="Calc Percent (2) 4" xfId="10065" xr:uid="{49FE46F1-4E9A-465C-B7BF-7CA4211559C7}"/>
    <cellStyle name="Calc Units (0)" xfId="628" xr:uid="{A8EA2D3C-9D36-44EE-AFF9-EAAC32315255}"/>
    <cellStyle name="Calc Units (0) 2" xfId="2596" xr:uid="{39E14747-378C-4E51-9B93-7E4BA82686E1}"/>
    <cellStyle name="Calc Units (0) 2 2" xfId="10073" xr:uid="{0EA24CD3-4566-498F-84F0-597B2BAFA221}"/>
    <cellStyle name="Calc Units (0) 2 3" xfId="10072" xr:uid="{A0E9E179-8505-4D07-9D6D-F051EB8F3C54}"/>
    <cellStyle name="Calc Units (0) 3" xfId="2595" xr:uid="{3C9D5F20-F7D5-46D9-BA5D-FA20E7587BC8}"/>
    <cellStyle name="Calc Units (0) 3 2" xfId="10075" xr:uid="{A44BA945-EEFD-4987-9E85-53CFBC768BA1}"/>
    <cellStyle name="Calc Units (0) 3 3" xfId="10076" xr:uid="{9C2C6ADF-003F-42CD-975B-ECECAD295EE1}"/>
    <cellStyle name="Calc Units (0) 3 4" xfId="10074" xr:uid="{D9E248A1-4C40-4B31-8F61-839827F8B0B0}"/>
    <cellStyle name="Calc Units (0) 4" xfId="6400" xr:uid="{46553BE8-0547-430B-BB37-C4B3AFE8A891}"/>
    <cellStyle name="Calc Units (0) 5" xfId="10071" xr:uid="{701078B9-FB9A-4687-A998-E83907CF8258}"/>
    <cellStyle name="Calc Units (1)" xfId="629" xr:uid="{A40E1997-5E75-4DEB-964C-8D42EB26BB0F}"/>
    <cellStyle name="Calc Units (1) 2" xfId="2598" xr:uid="{EB0755CA-E355-4EA0-B450-2946CBAB31C9}"/>
    <cellStyle name="Calc Units (1) 2 2" xfId="10079" xr:uid="{FA83C11F-C9D6-40F2-A0DA-DCF9B8432BE7}"/>
    <cellStyle name="Calc Units (1) 2 3" xfId="10078" xr:uid="{06682E6A-9F55-4F8D-A4A1-F3C67047EE8E}"/>
    <cellStyle name="Calc Units (1) 3" xfId="2597" xr:uid="{204B7878-380C-41EA-8A1A-1C9ECBF48C23}"/>
    <cellStyle name="Calc Units (1) 3 2" xfId="10081" xr:uid="{10841CB3-08CC-4A51-8FC7-3BEAEE907014}"/>
    <cellStyle name="Calc Units (1) 3 3" xfId="10082" xr:uid="{6D390692-84B8-40E2-8B11-00A13E80B68D}"/>
    <cellStyle name="Calc Units (1) 3 4" xfId="10080" xr:uid="{35625524-28B5-4928-9D1F-541B69FF9D82}"/>
    <cellStyle name="Calc Units (1) 4" xfId="6401" xr:uid="{5DE59194-0F84-498D-B6FC-DA14C44455BE}"/>
    <cellStyle name="Calc Units (1) 5" xfId="10077" xr:uid="{A6AF24A7-998A-4C14-A6D4-24A4B7752FF1}"/>
    <cellStyle name="Calc Units (1)_Sheet6" xfId="10083" xr:uid="{8138722F-1F36-4F83-AE00-6020C91819DA}"/>
    <cellStyle name="Calc Units (2)" xfId="630" xr:uid="{F83FAB3D-CA8A-4DCF-B52D-DAC519E935F9}"/>
    <cellStyle name="Calc Units (2) 2" xfId="2600" xr:uid="{379D5129-AFF1-4991-8855-62803DFBB814}"/>
    <cellStyle name="Calc Units (2) 2 2" xfId="10086" xr:uid="{1900D84E-B8A6-469F-9503-577EA6F7665B}"/>
    <cellStyle name="Calc Units (2) 2 3" xfId="10085" xr:uid="{1B50752E-AD0B-4F15-81AB-1243CF328491}"/>
    <cellStyle name="Calc Units (2) 3" xfId="2599" xr:uid="{8E5F6B16-C69C-4D15-A290-3C237079EA88}"/>
    <cellStyle name="Calc Units (2) 3 2" xfId="10088" xr:uid="{F6A9CB00-DC66-4D46-BFFF-019369B2EAD5}"/>
    <cellStyle name="Calc Units (2) 3 3" xfId="10089" xr:uid="{E9AF58A1-3076-47C3-BDC0-11CC03359295}"/>
    <cellStyle name="Calc Units (2) 3 4" xfId="10087" xr:uid="{AD7072FA-A41A-495A-88DB-60169B605467}"/>
    <cellStyle name="Calc Units (2) 4" xfId="6402" xr:uid="{733D5CFC-5E9E-4853-B419-5BD24D186C48}"/>
    <cellStyle name="Calc Units (2) 5" xfId="10084" xr:uid="{6D2B0B12-AAD4-4527-9E43-844B455019BB}"/>
    <cellStyle name="Calculation" xfId="21" builtinId="22" customBuiltin="1"/>
    <cellStyle name="Calculation 10" xfId="2601" xr:uid="{1C944B88-5239-4805-8D25-78F93D36E482}"/>
    <cellStyle name="Calculation 10 2" xfId="10090" xr:uid="{D1D08B07-5407-4ABB-8CB9-C7AF91872A8B}"/>
    <cellStyle name="Calculation 10 3" xfId="37151" xr:uid="{9B20E1E0-AADB-44DE-B19C-6A9FBF316AB0}"/>
    <cellStyle name="Calculation 11" xfId="2602" xr:uid="{891106F1-EF89-4731-B3A6-F2CC0506D152}"/>
    <cellStyle name="Calculation 11 2" xfId="10091" xr:uid="{5DB5BAB0-261C-4F50-8226-0C3098B64633}"/>
    <cellStyle name="Calculation 11 3" xfId="37152" xr:uid="{A8CBAEEA-F78B-4062-9923-0CB583DCDCBE}"/>
    <cellStyle name="Calculation 12" xfId="2603" xr:uid="{9C36C74C-08CF-497E-AAC9-D1862093F196}"/>
    <cellStyle name="Calculation 12 2" xfId="37153" xr:uid="{415110E1-757D-479A-A315-4ADEEC416FC2}"/>
    <cellStyle name="Calculation 13" xfId="2604" xr:uid="{340E98C3-DF0C-4E80-B49B-3E778B6F2392}"/>
    <cellStyle name="Calculation 13 2" xfId="37154" xr:uid="{53A9BC05-F813-42E0-8C50-7F3FC50BD11A}"/>
    <cellStyle name="Calculation 14" xfId="2605" xr:uid="{95B14E04-1F74-405F-A6EB-91C7953B0B68}"/>
    <cellStyle name="Calculation 14 2" xfId="37155" xr:uid="{73E6218B-C3D6-490C-9E60-FC76E098B370}"/>
    <cellStyle name="Calculation 15" xfId="2606" xr:uid="{10095BDF-1873-498A-8658-F6ABE6A3D574}"/>
    <cellStyle name="Calculation 15 2" xfId="37156" xr:uid="{E32BD361-FD3E-45CF-9690-9E45D1356610}"/>
    <cellStyle name="Calculation 16" xfId="21244" xr:uid="{5E60C8DE-45D6-4EF1-8C3A-FAC12074421F}"/>
    <cellStyle name="Calculation 16 2" xfId="37157" xr:uid="{3CFB7B59-7A83-49BA-BC9D-04251A5DFA9F}"/>
    <cellStyle name="Calculation 17" xfId="631" xr:uid="{600B3600-35F3-4B29-9880-A218DCA86C85}"/>
    <cellStyle name="Calculation 17 2" xfId="37158" xr:uid="{34A58EE2-A733-42CC-BE3F-6323F0AC8325}"/>
    <cellStyle name="Calculation 18" xfId="37159" xr:uid="{F6C9CB1B-3608-4827-AE63-6BFA686DD3BD}"/>
    <cellStyle name="Calculation 19" xfId="37160" xr:uid="{91D744C3-4053-4318-9F49-0C97F79F6A7B}"/>
    <cellStyle name="Calculation 2" xfId="126" xr:uid="{5D55FDD4-2F7D-4F60-ABCA-D9E1F31F4553}"/>
    <cellStyle name="Calculation 2 10" xfId="10093" xr:uid="{64D11D74-60EC-43FD-A053-A7E30FFC3BAF}"/>
    <cellStyle name="Calculation 2 11" xfId="10092" xr:uid="{5F3471CA-5C70-47D8-AA0A-32EEA7F20AF3}"/>
    <cellStyle name="Calculation 2 12" xfId="632" xr:uid="{12EDA330-1E8D-4314-B4CC-736AF99681F2}"/>
    <cellStyle name="Calculation 2 2" xfId="633" xr:uid="{4C861016-AD60-4795-A65E-49EECEC6BAB7}"/>
    <cellStyle name="Calculation 2 2 10" xfId="37161" xr:uid="{108BABE5-B15F-4D8B-AC3D-B0A030DAEEF8}"/>
    <cellStyle name="Calculation 2 2 2" xfId="6404" xr:uid="{4B1BBE5B-DB0A-46A0-B362-6D3E6F9677EE}"/>
    <cellStyle name="Calculation 2 2 2 2" xfId="10096" xr:uid="{97E8E96D-2950-4847-8C3D-6EA87192D48B}"/>
    <cellStyle name="Calculation 2 2 2 2 2" xfId="10097" xr:uid="{69662F02-B66C-490B-9586-53E7E930C46F}"/>
    <cellStyle name="Calculation 2 2 2 3" xfId="10098" xr:uid="{ED9EFF84-D839-4842-970E-58360E265584}"/>
    <cellStyle name="Calculation 2 2 2 3 2" xfId="10099" xr:uid="{E232EB98-966E-4313-942B-1D56566D5C10}"/>
    <cellStyle name="Calculation 2 2 2 4" xfId="10100" xr:uid="{3BFDD24B-428C-4666-A544-ED0C943B6FA8}"/>
    <cellStyle name="Calculation 2 2 2 4 2" xfId="10101" xr:uid="{CFC0EB9B-53DE-4C77-A0C7-7E54BD667686}"/>
    <cellStyle name="Calculation 2 2 2 5" xfId="10102" xr:uid="{5C472ADD-A81F-4275-B8D2-8E775421DEA9}"/>
    <cellStyle name="Calculation 2 2 2 6" xfId="10103" xr:uid="{17896FDB-E74E-4536-AC37-D6372CCEE0B0}"/>
    <cellStyle name="Calculation 2 2 2 7" xfId="10095" xr:uid="{DDF655BC-F8CF-4454-931F-2CC1E528ECC7}"/>
    <cellStyle name="Calculation 2 2 3" xfId="10104" xr:uid="{A700A161-5BF0-42A9-B279-9496785D6A44}"/>
    <cellStyle name="Calculation 2 2 3 2" xfId="10105" xr:uid="{69F95190-5139-440E-8675-02A1107F28E0}"/>
    <cellStyle name="Calculation 2 2 3 3" xfId="10106" xr:uid="{39C40128-2B8F-4457-9C34-841AC53D2530}"/>
    <cellStyle name="Calculation 2 2 4" xfId="10107" xr:uid="{F938E594-A573-404B-A15B-92C0547F22E7}"/>
    <cellStyle name="Calculation 2 2 4 2" xfId="10108" xr:uid="{9C74E45C-50F6-4A94-9299-40E05098112E}"/>
    <cellStyle name="Calculation 2 2 5" xfId="10109" xr:uid="{0C5EE4D7-DCF6-4FB3-8443-EA8E89B0D015}"/>
    <cellStyle name="Calculation 2 2 5 2" xfId="10110" xr:uid="{88E9596D-65F0-400C-8357-AF390EFF89AB}"/>
    <cellStyle name="Calculation 2 2 6" xfId="10111" xr:uid="{C3CE24C4-EEDD-4D12-95EA-8E7904C4170D}"/>
    <cellStyle name="Calculation 2 2 7" xfId="10112" xr:uid="{8375BA99-4206-49D1-9B95-EE9476E948AA}"/>
    <cellStyle name="Calculation 2 2 8" xfId="10113" xr:uid="{F99B0C2F-E589-4CDC-BDD5-699896CA4915}"/>
    <cellStyle name="Calculation 2 2 9" xfId="10094" xr:uid="{F10D7EBD-D63E-49F5-B04E-94414C847159}"/>
    <cellStyle name="Calculation 2 2_Sheet6" xfId="10114" xr:uid="{58ED6B0F-7541-4F2E-80DF-330B189579B6}"/>
    <cellStyle name="Calculation 2 3" xfId="634" xr:uid="{DC47F756-F1EF-45A0-B06F-C876093482BF}"/>
    <cellStyle name="Calculation 2 3 2" xfId="2607" xr:uid="{01F84E83-2880-4798-94C5-1168B95C0075}"/>
    <cellStyle name="Calculation 2 3 2 2" xfId="10117" xr:uid="{BDD6A4E8-87DA-441C-92E4-A52AFF3F611E}"/>
    <cellStyle name="Calculation 2 3 2 2 2" xfId="10118" xr:uid="{BB3F3FA6-195D-47F4-BA1A-89144A46B14B}"/>
    <cellStyle name="Calculation 2 3 2 3" xfId="10119" xr:uid="{04A69A75-AF36-478E-9DD8-2D245E7163F5}"/>
    <cellStyle name="Calculation 2 3 2 4" xfId="10120" xr:uid="{417A7E0C-1859-4883-99E4-6293375433B3}"/>
    <cellStyle name="Calculation 2 3 2 5" xfId="10116" xr:uid="{E37D1D95-AA50-4472-AE2B-EEDBED419F0A}"/>
    <cellStyle name="Calculation 2 3 3" xfId="6405" xr:uid="{46022A9A-FE9B-4916-BD74-0E983028CBC5}"/>
    <cellStyle name="Calculation 2 3 3 2" xfId="10122" xr:uid="{42DA1DF6-091B-4F25-8DDB-842B3CF72740}"/>
    <cellStyle name="Calculation 2 3 3 3" xfId="10121" xr:uid="{CC77C131-C0BB-4B4C-98B2-72A699E3DFFA}"/>
    <cellStyle name="Calculation 2 3 4" xfId="10123" xr:uid="{6253C276-1543-41D9-B3C2-9ECF8E30AFDD}"/>
    <cellStyle name="Calculation 2 3 4 2" xfId="10124" xr:uid="{AF7B66FA-C48E-43FB-BB28-E335A1481515}"/>
    <cellStyle name="Calculation 2 3 5" xfId="10125" xr:uid="{FE50A7F3-601C-4A41-B23F-056566611E20}"/>
    <cellStyle name="Calculation 2 3 5 2" xfId="10126" xr:uid="{4F57C4AE-2867-48E2-A1D3-94FF6AFC0B85}"/>
    <cellStyle name="Calculation 2 3 6" xfId="10127" xr:uid="{55B45EED-87F4-434C-849D-FF039C8271A1}"/>
    <cellStyle name="Calculation 2 3 6 2" xfId="10128" xr:uid="{79B8377F-2EF4-4E50-B28A-009FA18AC103}"/>
    <cellStyle name="Calculation 2 3 7" xfId="10129" xr:uid="{7BE03D0C-A7A0-432B-86A0-41806D618D85}"/>
    <cellStyle name="Calculation 2 3 8" xfId="10130" xr:uid="{77B49D70-D7EA-4AD4-A02E-FD343F94F2D6}"/>
    <cellStyle name="Calculation 2 3 9" xfId="10115" xr:uid="{ED6BDD38-58FC-4D52-A699-48C49C682A8C}"/>
    <cellStyle name="Calculation 2 3_Sheet6" xfId="10131" xr:uid="{D32606FF-BCD7-44B2-95F8-E2A3EB7BF7F7}"/>
    <cellStyle name="Calculation 2 4" xfId="10132" xr:uid="{46097ECC-E1EC-459F-A961-DB84B849A7C0}"/>
    <cellStyle name="Calculation 2 4 2" xfId="10133" xr:uid="{F2013CF7-F28E-49F3-9A56-A1A808CA3BCD}"/>
    <cellStyle name="Calculation 2 4 2 2" xfId="10134" xr:uid="{F984FC2C-CF76-4AB9-875E-218994AD4992}"/>
    <cellStyle name="Calculation 2 4 2 3" xfId="10135" xr:uid="{DB50B684-8286-452D-813E-91240B47074D}"/>
    <cellStyle name="Calculation 2 4 3" xfId="10136" xr:uid="{BDB95839-A8E4-4C98-B073-4FF266C323B0}"/>
    <cellStyle name="Calculation 2 4 4" xfId="10137" xr:uid="{20F00A7D-35FD-4637-9D7C-20C00AFD4D73}"/>
    <cellStyle name="Calculation 2 4 5" xfId="10138" xr:uid="{7BBCFED9-C7FF-42C3-98BE-063C27BA1AF1}"/>
    <cellStyle name="Calculation 2 4 6" xfId="10139" xr:uid="{1336909A-F95F-4D8B-B39F-B91E76B8BD8E}"/>
    <cellStyle name="Calculation 2 4_Sheet6" xfId="10140" xr:uid="{FA1B9456-AEC1-4F60-B965-63164CF9476A}"/>
    <cellStyle name="Calculation 2 5" xfId="10141" xr:uid="{92968B29-AC32-42A6-90D0-6C8BDE392F11}"/>
    <cellStyle name="Calculation 2 5 2" xfId="10142" xr:uid="{A92742B4-236F-4305-AE5E-B2B11A5435E4}"/>
    <cellStyle name="Calculation 2 5 2 2" xfId="10143" xr:uid="{191AF523-78B6-4566-B72F-68E3E83B84F1}"/>
    <cellStyle name="Calculation 2 5 2 3" xfId="10144" xr:uid="{A2007581-B9E3-41B0-AC7B-29D2BE64679E}"/>
    <cellStyle name="Calculation 2 5 3" xfId="10145" xr:uid="{B8BB3AEC-9942-4749-AD06-42B4C2DF60E1}"/>
    <cellStyle name="Calculation 2 5 4" xfId="10146" xr:uid="{D4B0D133-5687-46AD-ADCB-CD7575830D34}"/>
    <cellStyle name="Calculation 2 5 5" xfId="10147" xr:uid="{0E08BE39-6BE1-4630-8ADD-BDB30125751D}"/>
    <cellStyle name="Calculation 2 5 6" xfId="10148" xr:uid="{E6F22179-CC28-4DB0-A59D-8BDED9776D63}"/>
    <cellStyle name="Calculation 2 5_Sheet6" xfId="10149" xr:uid="{83914E1E-D374-4E01-BBF0-9DC74B0C4CD9}"/>
    <cellStyle name="Calculation 2 6" xfId="10150" xr:uid="{F2BACC50-DA08-4C01-86D1-819BE88E4150}"/>
    <cellStyle name="Calculation 2 6 2" xfId="10151" xr:uid="{9C7EE735-F9AD-4DD0-8767-39B0373FE1BA}"/>
    <cellStyle name="Calculation 2 6 3" xfId="10152" xr:uid="{F48CF7DD-9C80-4EC7-8EE4-15614DE8D53D}"/>
    <cellStyle name="Calculation 2 7" xfId="10153" xr:uid="{4DD1F1E9-A849-4600-BB18-624F4786FE77}"/>
    <cellStyle name="Calculation 2 8" xfId="10154" xr:uid="{FD0638B0-C8DC-4E27-9AC1-FAAA26D3F8FA}"/>
    <cellStyle name="Calculation 2 9" xfId="10155" xr:uid="{211CD5C9-D877-402C-817A-ECF6ADEB6F89}"/>
    <cellStyle name="Calculation 20" xfId="37162" xr:uid="{38B893A9-08A8-4443-8B9D-C4B645D3A39F}"/>
    <cellStyle name="Calculation 21" xfId="37163" xr:uid="{CC29E210-552F-4F0D-955A-08015A4DDE65}"/>
    <cellStyle name="Calculation 21 2" xfId="37164" xr:uid="{762C48AE-BFF3-403D-A29F-59052429AB52}"/>
    <cellStyle name="Calculation 22" xfId="37165" xr:uid="{DAAAFBE0-1753-492A-82E7-E5769E03EA7F}"/>
    <cellStyle name="Calculation 22 2" xfId="37166" xr:uid="{CB82E6A4-4238-4B7F-89AD-51612A958F18}"/>
    <cellStyle name="Calculation 23" xfId="37167" xr:uid="{DD002928-B4C6-4418-B588-E9D9FFB1F31F}"/>
    <cellStyle name="Calculation 24" xfId="37168" xr:uid="{9B6160D7-20FD-4429-BCD3-1307DD6D54D0}"/>
    <cellStyle name="Calculation 25" xfId="37169" xr:uid="{BAA3E750-7E74-4C27-AC09-DC68F612E442}"/>
    <cellStyle name="Calculation 26" xfId="36266" xr:uid="{47510170-9376-4767-97A5-8F33DDCC30A8}"/>
    <cellStyle name="Calculation 3" xfId="635" xr:uid="{D06E57EE-3975-4B93-B2B7-3294FC6F25C0}"/>
    <cellStyle name="Calculation 3 10" xfId="10157" xr:uid="{E2A4B195-2BDD-4EEE-B595-E9739CA847DE}"/>
    <cellStyle name="Calculation 3 11" xfId="10156" xr:uid="{195A59DC-149E-42A9-96F1-77C2ADC885DA}"/>
    <cellStyle name="Calculation 3 12" xfId="37170" xr:uid="{A3EE1A51-045E-47D5-9F17-D207A439D401}"/>
    <cellStyle name="Calculation 3 2" xfId="10158" xr:uid="{77F287F9-7EC4-45E1-94B1-51048B07453C}"/>
    <cellStyle name="Calculation 3 2 2" xfId="10159" xr:uid="{C5C4965B-3B89-4EEE-AE82-035F96A50FDC}"/>
    <cellStyle name="Calculation 3 2 2 2" xfId="10160" xr:uid="{C60C2CEB-41DB-46F9-946B-C87815A58F7A}"/>
    <cellStyle name="Calculation 3 2 2 3" xfId="10161" xr:uid="{0798E96C-0600-4882-B22C-EBF4444747F1}"/>
    <cellStyle name="Calculation 3 2 3" xfId="10162" xr:uid="{A5E3C1AE-E932-4315-B512-9C299B7D3977}"/>
    <cellStyle name="Calculation 3 2 3 2" xfId="10163" xr:uid="{8797B9A1-7661-4B26-8B07-7A19881EFF40}"/>
    <cellStyle name="Calculation 3 2 3 3" xfId="10164" xr:uid="{0D941BAB-F955-4B0D-9530-964B52324BF4}"/>
    <cellStyle name="Calculation 3 2 4" xfId="10165" xr:uid="{2CBF1BE7-1397-4167-814B-8FC8BF4FB6B3}"/>
    <cellStyle name="Calculation 3 2 4 2" xfId="10166" xr:uid="{0346288F-659D-4D68-A290-008F6469904F}"/>
    <cellStyle name="Calculation 3 2 5" xfId="10167" xr:uid="{D63758F0-1363-42C7-8E2F-A2B4EF9336CB}"/>
    <cellStyle name="Calculation 3 2 5 2" xfId="10168" xr:uid="{953375E4-876D-47E3-9388-8E17796EF7C9}"/>
    <cellStyle name="Calculation 3 2 6" xfId="10169" xr:uid="{7CC86E3B-0B75-47E7-8185-7F02A6DAEDCA}"/>
    <cellStyle name="Calculation 3 2 7" xfId="10170" xr:uid="{619C4F95-09D8-49E2-903C-6336DE2596B3}"/>
    <cellStyle name="Calculation 3 2_Sheet6" xfId="10171" xr:uid="{2BDEC713-1C62-4637-B91D-ABAAAC8CFA5E}"/>
    <cellStyle name="Calculation 3 3" xfId="10172" xr:uid="{961D59AF-2215-400F-8800-78A5E6ED2FEC}"/>
    <cellStyle name="Calculation 3 3 2" xfId="10173" xr:uid="{CD65B912-A16A-4F06-A4A2-83ECC29076FA}"/>
    <cellStyle name="Calculation 3 3 2 2" xfId="10174" xr:uid="{316B073E-C4DD-4B20-A0F8-C2DE5A745E6E}"/>
    <cellStyle name="Calculation 3 3 2 3" xfId="10175" xr:uid="{294FB442-8485-4221-B342-4877C3B83F71}"/>
    <cellStyle name="Calculation 3 3 3" xfId="10176" xr:uid="{7C3C05DA-1FB1-4E4E-864A-6EC06C040BEE}"/>
    <cellStyle name="Calculation 3 3 4" xfId="10177" xr:uid="{CE5D86D5-2985-4049-A9AB-BB89AF5AE980}"/>
    <cellStyle name="Calculation 3 3 5" xfId="10178" xr:uid="{9E91E173-38F4-4B64-BE6F-E4FED174F43D}"/>
    <cellStyle name="Calculation 3 3 6" xfId="10179" xr:uid="{8D1E1DBA-4987-4EBF-A993-C2A9C15539AC}"/>
    <cellStyle name="Calculation 3 3_Sheet6" xfId="10180" xr:uid="{8FC21407-25B1-491E-9C24-3A2E3B272BAD}"/>
    <cellStyle name="Calculation 3 4" xfId="10181" xr:uid="{BB482802-BE7D-40E5-A096-2CBD82BFC835}"/>
    <cellStyle name="Calculation 3 4 2" xfId="10182" xr:uid="{984B9E19-ACFB-4224-B8F3-1FB0AA008F7C}"/>
    <cellStyle name="Calculation 3 4 2 2" xfId="10183" xr:uid="{89D3304A-618D-4714-B0DD-3952739888CC}"/>
    <cellStyle name="Calculation 3 4 2 3" xfId="10184" xr:uid="{F45E074B-C67A-46E8-A6D1-FADD398D87D1}"/>
    <cellStyle name="Calculation 3 4 3" xfId="10185" xr:uid="{03C3F40D-057F-4E20-A37B-4FDB087BB330}"/>
    <cellStyle name="Calculation 3 4 4" xfId="10186" xr:uid="{E3514013-96E8-413E-A05D-2C8E62524BA1}"/>
    <cellStyle name="Calculation 3 4 5" xfId="10187" xr:uid="{9751719B-EDD3-4A6B-A582-4977BDEE0692}"/>
    <cellStyle name="Calculation 3 4 6" xfId="10188" xr:uid="{50F8D542-08F5-4660-9480-1A62E8E6FBCD}"/>
    <cellStyle name="Calculation 3 4_Sheet6" xfId="10189" xr:uid="{BB13122F-C818-40A0-97B0-7CD08D920159}"/>
    <cellStyle name="Calculation 3 5" xfId="10190" xr:uid="{15F7E311-6F2D-4B80-BF5F-5095AE76556B}"/>
    <cellStyle name="Calculation 3 5 2" xfId="10191" xr:uid="{4602C5A9-C7A3-45B5-AFE6-598B2D17ACEC}"/>
    <cellStyle name="Calculation 3 5 2 2" xfId="10192" xr:uid="{781F140F-A82A-44CB-A46A-8868886538F1}"/>
    <cellStyle name="Calculation 3 5 2 3" xfId="10193" xr:uid="{3EB87C76-4C3B-4C96-82FA-AB245A5B99B5}"/>
    <cellStyle name="Calculation 3 5 3" xfId="10194" xr:uid="{18182AD8-4E21-473D-8E72-D32E94BC535F}"/>
    <cellStyle name="Calculation 3 5 4" xfId="10195" xr:uid="{911EC42E-F4B3-40CC-9292-2FB5933D03A2}"/>
    <cellStyle name="Calculation 3 5 5" xfId="10196" xr:uid="{931BA41B-21FF-4D5B-9153-334ECD5E2493}"/>
    <cellStyle name="Calculation 3 5 6" xfId="10197" xr:uid="{2156D866-F213-4282-B63A-902952868D0A}"/>
    <cellStyle name="Calculation 3 5_Sheet6" xfId="10198" xr:uid="{398C668F-448A-4BDC-8DDE-E3E7BDE9D5EC}"/>
    <cellStyle name="Calculation 3 6" xfId="10199" xr:uid="{2061ACD8-3397-44AF-9F7D-BFBABB4FB8BB}"/>
    <cellStyle name="Calculation 3 6 2" xfId="10200" xr:uid="{2C68AA62-715C-4912-AFD2-5B60762DC444}"/>
    <cellStyle name="Calculation 3 6 3" xfId="10201" xr:uid="{A8A23F65-130F-4FB5-A47D-D24CFC3A525E}"/>
    <cellStyle name="Calculation 3 7" xfId="10202" xr:uid="{FE284ECD-AD23-4C9F-BD65-4841918123A0}"/>
    <cellStyle name="Calculation 3 8" xfId="10203" xr:uid="{31C556BD-24E2-40B9-BFEE-A44D478FFA4E}"/>
    <cellStyle name="Calculation 3 9" xfId="10204" xr:uid="{7ED32C94-F07E-40F0-AACD-AAE8DCADCD58}"/>
    <cellStyle name="Calculation 3_Sheet6" xfId="10205" xr:uid="{0741EB31-8077-42C4-A2AE-52F9F58D2FD3}"/>
    <cellStyle name="Calculation 4" xfId="636" xr:uid="{DE853EA0-B15C-4D32-8F72-8EA4693FAAA9}"/>
    <cellStyle name="Calculation 4 2" xfId="2609" xr:uid="{5A01E65D-7CAF-48C5-A998-0E4280A84421}"/>
    <cellStyle name="Calculation 4 2 2" xfId="10207" xr:uid="{87046F84-894A-41C3-9227-6480BCF18CDF}"/>
    <cellStyle name="Calculation 4 3" xfId="2610" xr:uid="{25F5C1BE-BBB1-4642-97D8-234EDDAA093B}"/>
    <cellStyle name="Calculation 4 3 2" xfId="10208" xr:uid="{27120B02-EC6E-432C-BE55-0DC493CAE331}"/>
    <cellStyle name="Calculation 4 4" xfId="2608" xr:uid="{AAEA6A9A-BCE4-42D0-BFF9-E71852B71C59}"/>
    <cellStyle name="Calculation 4 5" xfId="6407" xr:uid="{5C12A51D-8732-437C-B57C-EFAAADE8143A}"/>
    <cellStyle name="Calculation 4 6" xfId="10206" xr:uid="{432A44FF-4403-4354-A028-FBFC37413A1B}"/>
    <cellStyle name="Calculation 5" xfId="637" xr:uid="{523A9054-E295-4B77-9FF3-01B2EECF8655}"/>
    <cellStyle name="Calculation 5 2" xfId="2611" xr:uid="{354FD2F2-1BD3-4036-8A9D-2EBF67671139}"/>
    <cellStyle name="Calculation 5 3" xfId="6408" xr:uid="{6EB83337-9578-4606-BFC1-4B46941C4706}"/>
    <cellStyle name="Calculation 5 4" xfId="10209" xr:uid="{C5B26EA2-6843-467C-943C-2C9E06B161C0}"/>
    <cellStyle name="Calculation 6" xfId="2612" xr:uid="{13DD2321-A88E-4F78-87F6-A9B23A5A0628}"/>
    <cellStyle name="Calculation 6 2" xfId="2613" xr:uid="{54C860E8-27A8-45A4-BE5B-3EC2B909C04A}"/>
    <cellStyle name="Calculation 6 3" xfId="10210" xr:uid="{13620529-8949-49F8-9320-F1F053088619}"/>
    <cellStyle name="Calculation 7" xfId="2614" xr:uid="{6C3A5EB8-0C54-437C-9F64-98A5D9418011}"/>
    <cellStyle name="Calculation 7 2" xfId="2615" xr:uid="{87F79642-2976-417F-B77B-ED9A41010E79}"/>
    <cellStyle name="Calculation 7 3" xfId="6410" xr:uid="{62110BF1-0CEB-4BDC-8B96-E616468CAAF0}"/>
    <cellStyle name="Calculation 8" xfId="2616" xr:uid="{5AAC4B4A-AD38-4AEF-AFC1-47B24F8A001C}"/>
    <cellStyle name="Calculation 8 2" xfId="2617" xr:uid="{58263FC9-C41C-430F-9738-7592C54E88FD}"/>
    <cellStyle name="Calculation 8 3" xfId="6411" xr:uid="{47088A3E-83B2-428A-9A3E-B9F0FDA38E5B}"/>
    <cellStyle name="Calculation 8 4" xfId="10212" xr:uid="{97B2153E-3E7F-4AFC-86AF-FA1BEE8BCA5C}"/>
    <cellStyle name="Calculation 8 5" xfId="37171" xr:uid="{301DBB5B-C7E6-404E-ABB6-515D54662A12}"/>
    <cellStyle name="Calculation 9" xfId="2618" xr:uid="{C8D99A9A-821E-451D-B780-5058E90382A2}"/>
    <cellStyle name="Calculation 9 2" xfId="2619" xr:uid="{F58DBCF3-DD4B-4DB8-AF4A-F324FF41BD73}"/>
    <cellStyle name="Calculation 9 3" xfId="10213" xr:uid="{A8B8CF0D-37CC-404D-87D4-60EF75D259FB}"/>
    <cellStyle name="Calculation 9 4" xfId="37172" xr:uid="{F6DFEEE4-D2ED-4F6E-B8B7-F24054DB47BE}"/>
    <cellStyle name="category" xfId="6412" xr:uid="{78FDD012-0DE3-4116-8A99-ECAEDC4E0915}"/>
    <cellStyle name="category 2" xfId="10215" xr:uid="{24F70746-2C65-4F9E-94D6-A5B5115F294E}"/>
    <cellStyle name="category 3" xfId="10214" xr:uid="{3DE9C727-1C0F-465D-9B7D-38CF1CBF5DCA}"/>
    <cellStyle name="Change A&amp;ll" xfId="2620" xr:uid="{1EC5E65F-CA45-41B6-952F-FDDB0D0D3648}"/>
    <cellStyle name="Charles" xfId="638" xr:uid="{1539E05B-28BB-4A95-A6B4-0D1ABC63E461}"/>
    <cellStyle name="Check Cell" xfId="23" builtinId="23" customBuiltin="1"/>
    <cellStyle name="Check Cell 10" xfId="2621" xr:uid="{2CE92EC2-71E9-4A11-90DA-5702C7C2C71F}"/>
    <cellStyle name="Check Cell 10 2" xfId="10216" xr:uid="{136FA969-DD82-422C-8D85-97AB79999804}"/>
    <cellStyle name="Check Cell 10 3" xfId="26258" xr:uid="{4CE8BC7A-595F-42EB-A716-BF3458A3DE71}"/>
    <cellStyle name="Check Cell 10 4" xfId="26399" xr:uid="{34B45FC7-6140-402D-8801-851EF1A3E851}"/>
    <cellStyle name="Check Cell 10 5" xfId="21303" xr:uid="{6C12C41F-7E5B-4212-889E-8BF480E6B867}"/>
    <cellStyle name="Check Cell 10 6" xfId="37173" xr:uid="{923F03D2-2ED1-4026-8FE6-BA9F876C94EB}"/>
    <cellStyle name="Check Cell 11" xfId="2622" xr:uid="{AF2FA576-63D2-4075-AD88-BBFEDF204EF9}"/>
    <cellStyle name="Check Cell 11 2" xfId="10217" xr:uid="{A6DAD9C3-29A9-47E8-9118-01AE20E2E4F7}"/>
    <cellStyle name="Check Cell 11 3" xfId="26259" xr:uid="{3F5FF492-8B9A-4323-A41D-C8BD57C1D786}"/>
    <cellStyle name="Check Cell 11 4" xfId="26320" xr:uid="{3E164B0E-6C34-47D1-9300-2AA2B81F3BEE}"/>
    <cellStyle name="Check Cell 11 5" xfId="21304" xr:uid="{7E18C8CC-467A-4ADF-9528-44C8BD018327}"/>
    <cellStyle name="Check Cell 11 6" xfId="37174" xr:uid="{69F479C6-9BBB-4C19-B567-A409659BA88C}"/>
    <cellStyle name="Check Cell 12" xfId="2623" xr:uid="{0C910642-91B7-4695-BE8E-45A0FA47C7BA}"/>
    <cellStyle name="Check Cell 12 2" xfId="26260" xr:uid="{5821C3F1-4A75-490D-87E1-C593F501574C}"/>
    <cellStyle name="Check Cell 12 3" xfId="26398" xr:uid="{434F5138-7343-4DC8-8D4E-DC548B9457B2}"/>
    <cellStyle name="Check Cell 12 4" xfId="21305" xr:uid="{98184EF1-2FF3-4A1D-82CD-5E5B01CBC34B}"/>
    <cellStyle name="Check Cell 12 5" xfId="37175" xr:uid="{BFD5B6AB-AAED-4E29-BBED-9E78030BA134}"/>
    <cellStyle name="Check Cell 13" xfId="2624" xr:uid="{5C2B71BC-AEBB-4B55-B2AD-FECF63E62227}"/>
    <cellStyle name="Check Cell 13 2" xfId="26261" xr:uid="{88F49B7D-7709-4950-8413-9D3EFABEA9E7}"/>
    <cellStyle name="Check Cell 13 3" xfId="26281" xr:uid="{992E0C08-0FDF-4864-B2EC-161479F0E933}"/>
    <cellStyle name="Check Cell 13 4" xfId="21306" xr:uid="{5627890C-A921-4728-BDA7-E0A6BDD8F13D}"/>
    <cellStyle name="Check Cell 13 5" xfId="37176" xr:uid="{63CF91FB-41A7-48C6-975A-BC585B55EBDB}"/>
    <cellStyle name="Check Cell 14" xfId="2625" xr:uid="{A906B468-1D21-4395-BFE6-B4936F6D622A}"/>
    <cellStyle name="Check Cell 14 2" xfId="26262" xr:uid="{3B87E4A6-F5C7-413F-ADBF-E8AA93037541}"/>
    <cellStyle name="Check Cell 14 3" xfId="26397" xr:uid="{433EE73D-BE45-491F-AF95-6784ECBBABB9}"/>
    <cellStyle name="Check Cell 14 4" xfId="21307" xr:uid="{615C38A9-1B8C-4C05-8098-1D5060E8C45E}"/>
    <cellStyle name="Check Cell 14 5" xfId="37177" xr:uid="{218F7DC2-0266-453D-BF9A-81BAA15BB2E0}"/>
    <cellStyle name="Check Cell 15" xfId="2626" xr:uid="{7DCEC319-42B6-4556-A7E7-285B33569573}"/>
    <cellStyle name="Check Cell 15 2" xfId="26263" xr:uid="{49EF3177-2A65-4359-B46D-019931FBE8A4}"/>
    <cellStyle name="Check Cell 15 3" xfId="26282" xr:uid="{51ACAB64-46A5-443E-AEEA-5DE40DDB991F}"/>
    <cellStyle name="Check Cell 15 4" xfId="21308" xr:uid="{A70315FA-069C-4160-9421-D653C56D36C6}"/>
    <cellStyle name="Check Cell 15 5" xfId="37178" xr:uid="{CC28548F-1048-463F-AD62-AB10022A8096}"/>
    <cellStyle name="Check Cell 16" xfId="21245" xr:uid="{124EBFFF-0D7B-4738-ACCA-4AE0F90F97AB}"/>
    <cellStyle name="Check Cell 16 2" xfId="37179" xr:uid="{5E355EBE-8574-49AA-ACA5-B0951F0EB2C3}"/>
    <cellStyle name="Check Cell 17" xfId="26235" xr:uid="{8885E8BF-9D70-4DC0-A759-FCF0CBCCE841}"/>
    <cellStyle name="Check Cell 17 2" xfId="37180" xr:uid="{45498A1D-F8BF-4AAC-9F61-589390B2D919}"/>
    <cellStyle name="Check Cell 18" xfId="26420" xr:uid="{1B60E054-6F01-49A4-8105-F7F16D1F1560}"/>
    <cellStyle name="Check Cell 18 2" xfId="37181" xr:uid="{95AC2F15-DD38-482C-8FD7-2CD7AF3380F0}"/>
    <cellStyle name="Check Cell 19" xfId="639" xr:uid="{68CE07AE-E1B8-44B0-95FC-A81A301A5FF6}"/>
    <cellStyle name="Check Cell 19 2" xfId="37182" xr:uid="{4E9C77B5-3603-4797-997C-8750A5C5E735}"/>
    <cellStyle name="Check Cell 2" xfId="128" xr:uid="{5778E8A4-49D8-4EAC-8C45-815927657B0F}"/>
    <cellStyle name="Check Cell 2 2" xfId="641" xr:uid="{7D7DC4D3-6E93-49B7-8929-1C075483645E}"/>
    <cellStyle name="Check Cell 2 2 2" xfId="2627" xr:uid="{E57E5580-3E0E-4D5F-8110-008945E46110}"/>
    <cellStyle name="Check Cell 2 2 2 2" xfId="10221" xr:uid="{5C5442B8-92AC-4BDC-9AB6-E84181EE11A3}"/>
    <cellStyle name="Check Cell 2 2 2 2 2" xfId="26327" xr:uid="{1525912A-21CB-4AC9-A9AF-9B0375E3328A}"/>
    <cellStyle name="Check Cell 2 2 2 2 3" xfId="26351" xr:uid="{8CD305D9-3637-49C0-83D4-DB9341995411}"/>
    <cellStyle name="Check Cell 2 2 2 2 4" xfId="23033" xr:uid="{EBDDA281-6EB3-44E7-B4F5-E19F7BBDDA6C}"/>
    <cellStyle name="Check Cell 2 2 2 3" xfId="10220" xr:uid="{594BF0CE-A334-4DFC-95C7-07DC741388CF}"/>
    <cellStyle name="Check Cell 2 2 2 3 2" xfId="26326" xr:uid="{12B5AE84-E10C-4194-8133-0440F38009D8}"/>
    <cellStyle name="Check Cell 2 2 2 3 3" xfId="26278" xr:uid="{E95A8319-D7C9-4729-8877-FC448992A777}"/>
    <cellStyle name="Check Cell 2 2 2 3 4" xfId="23032" xr:uid="{C82679D6-5944-4500-BABF-654DE0E07B0D}"/>
    <cellStyle name="Check Cell 2 2 2 4" xfId="26264" xr:uid="{54DC473C-E004-452B-9759-0DD39084AC78}"/>
    <cellStyle name="Check Cell 2 2 2 5" xfId="26248" xr:uid="{46D3F26B-C9F2-4A0D-B234-BA35B480DAE2}"/>
    <cellStyle name="Check Cell 2 2 2 6" xfId="21309" xr:uid="{CBED4491-8295-4FB1-BDFC-49480FFB8016}"/>
    <cellStyle name="Check Cell 2 2 3" xfId="6414" xr:uid="{8538BEBF-1F24-464C-AB4C-65443B27D708}"/>
    <cellStyle name="Check Cell 2 2 3 2" xfId="10222" xr:uid="{EBF60BEF-EE2B-4A3E-A893-5E4AE240BCA0}"/>
    <cellStyle name="Check Cell 2 2 3 3" xfId="26315" xr:uid="{5B119CAF-D81F-4156-AD4D-2C2AAF1D3418}"/>
    <cellStyle name="Check Cell 2 2 3 4" xfId="26373" xr:uid="{916DD880-D853-4887-90E9-F55858BC03C7}"/>
    <cellStyle name="Check Cell 2 2 3 5" xfId="21622" xr:uid="{7ECC91BC-DBD2-4D95-BC6D-FE237177BA4E}"/>
    <cellStyle name="Check Cell 2 2 4" xfId="10219" xr:uid="{E50F4AFD-A1DC-447F-A522-9E26F2570A60}"/>
    <cellStyle name="Check Cell 2 2 4 2" xfId="26325" xr:uid="{9A3F251F-8B88-4D8B-A53A-8C0D534B3313}"/>
    <cellStyle name="Check Cell 2 2 4 3" xfId="26279" xr:uid="{855D2E0E-9942-48B6-A6F6-124FC66B5B7D}"/>
    <cellStyle name="Check Cell 2 2 4 4" xfId="23031" xr:uid="{C78ED8BB-902C-45BC-A45B-C1896E8BB87A}"/>
    <cellStyle name="Check Cell 2 2 5" xfId="26236" xr:uid="{A5083E94-18F0-47BB-BADE-0390B674BA7A}"/>
    <cellStyle name="Check Cell 2 2 6" xfId="26425" xr:uid="{D2B8A7B4-D200-481B-BF1C-EE7CBCAB4C31}"/>
    <cellStyle name="Check Cell 2 2 7" xfId="21246" xr:uid="{24C57B68-856C-4B59-BEED-E654149584F9}"/>
    <cellStyle name="Check Cell 2 2 8" xfId="37183" xr:uid="{C5CBBCE5-FD72-4375-8526-74C1A3F4131C}"/>
    <cellStyle name="Check Cell 2 2_Sheet6" xfId="10223" xr:uid="{1F25AD97-F7BB-473A-B6F6-607C3D83F3D9}"/>
    <cellStyle name="Check Cell 2 3" xfId="642" xr:uid="{557145A6-A8BE-47FB-A78F-B80526AAA776}"/>
    <cellStyle name="Check Cell 2 3 2" xfId="2628" xr:uid="{27526EAD-C7B2-421B-B472-578A6B4CEAC9}"/>
    <cellStyle name="Check Cell 2 3 2 2" xfId="10225" xr:uid="{A538242C-59B4-4B25-9542-CBAF6CA018D7}"/>
    <cellStyle name="Check Cell 2 3 2 2 2" xfId="26329" xr:uid="{738C84F6-350A-4284-9175-DFFFE0B12EFD}"/>
    <cellStyle name="Check Cell 2 3 2 2 3" xfId="26364" xr:uid="{96016496-C867-4792-95E6-14A79309B22A}"/>
    <cellStyle name="Check Cell 2 3 2 2 4" xfId="23035" xr:uid="{11EA4D3B-8737-41FE-B550-6C0BE480FCC1}"/>
    <cellStyle name="Check Cell 2 3 2 3" xfId="10224" xr:uid="{6215D813-0440-4EC9-AC5C-A325ED6A93BB}"/>
    <cellStyle name="Check Cell 2 3 2 3 2" xfId="26328" xr:uid="{07790C55-AF67-4BE3-B50A-4834AB617524}"/>
    <cellStyle name="Check Cell 2 3 2 3 3" xfId="26365" xr:uid="{01635C9F-32FC-4A4A-80D6-A97C2C5689F6}"/>
    <cellStyle name="Check Cell 2 3 2 3 4" xfId="23034" xr:uid="{B0A73CB3-282A-4B42-9FD1-4A2F1F08A738}"/>
    <cellStyle name="Check Cell 2 3 2 4" xfId="26265" xr:uid="{1411F866-000B-40FC-90DC-922308E5652F}"/>
    <cellStyle name="Check Cell 2 3 2 5" xfId="26396" xr:uid="{BA5ADF00-93A1-4E91-AACD-CC0CB187132A}"/>
    <cellStyle name="Check Cell 2 3 2 6" xfId="21310" xr:uid="{1554DF95-2212-40DB-8CAC-E2CD4CE43DBE}"/>
    <cellStyle name="Check Cell 2 3 3" xfId="6415" xr:uid="{ED600237-0AAE-4BC3-B287-A02128FAC057}"/>
    <cellStyle name="Check Cell 2 3 3 2" xfId="10227" xr:uid="{E803985E-F8B4-4E4B-912C-75029102A37A}"/>
    <cellStyle name="Check Cell 2 3 3 2 2" xfId="26331" xr:uid="{DA32C40C-6E91-439D-AE01-A1DFDB895247}"/>
    <cellStyle name="Check Cell 2 3 3 2 3" xfId="26362" xr:uid="{3FE5B39D-8758-46BB-95B5-83F8860854F6}"/>
    <cellStyle name="Check Cell 2 3 3 2 4" xfId="23037" xr:uid="{AC4FD372-2B0E-4DCE-A515-CCA9DE1A5355}"/>
    <cellStyle name="Check Cell 2 3 3 3" xfId="10226" xr:uid="{B4196AEA-AB59-474F-A606-31E413209B62}"/>
    <cellStyle name="Check Cell 2 3 3 3 2" xfId="26330" xr:uid="{2C509C4F-E40C-4E7F-98C6-D20B30BE57A4}"/>
    <cellStyle name="Check Cell 2 3 3 3 3" xfId="26363" xr:uid="{568BFD5E-061D-434B-AA48-9E8C79E23A23}"/>
    <cellStyle name="Check Cell 2 3 3 3 4" xfId="23036" xr:uid="{058CE2B1-89BD-448C-AD4A-C506889906CF}"/>
    <cellStyle name="Check Cell 2 3 3 4" xfId="26316" xr:uid="{6C5F4D10-4C97-4EC0-BD54-19764BE323D1}"/>
    <cellStyle name="Check Cell 2 3 3 5" xfId="26372" xr:uid="{96490062-85E9-4A1E-A13A-70B6F144CD22}"/>
    <cellStyle name="Check Cell 2 3 3 6" xfId="21623" xr:uid="{5F018008-EB63-4D8B-B1B9-F83E36F3038E}"/>
    <cellStyle name="Check Cell 2 3 4" xfId="10228" xr:uid="{7EA7EE4D-BC68-48FE-B37B-5F91EA25100D}"/>
    <cellStyle name="Check Cell 2 3 4 2" xfId="26332" xr:uid="{30C645AE-33EA-4FE5-B79D-D4F702E03CA2}"/>
    <cellStyle name="Check Cell 2 3 4 3" xfId="26361" xr:uid="{487A83BA-C575-49AE-AC39-963B4D960772}"/>
    <cellStyle name="Check Cell 2 3 4 4" xfId="23038" xr:uid="{1142AD76-57A2-4E0D-8EE3-8D197944293C}"/>
    <cellStyle name="Check Cell 2 3 5" xfId="10229" xr:uid="{84338127-E602-4D9E-A3FB-F71163004462}"/>
    <cellStyle name="Check Cell 2 3 5 2" xfId="26333" xr:uid="{E58922C3-C82A-4278-9E66-0327694A4570}"/>
    <cellStyle name="Check Cell 2 3 5 3" xfId="26360" xr:uid="{89662456-1BD3-4075-BD0C-8AA306A691AE}"/>
    <cellStyle name="Check Cell 2 3 5 4" xfId="23039" xr:uid="{2B1A4F1A-E85A-40A8-9AED-F5FDB282DD37}"/>
    <cellStyle name="Check Cell 2 4" xfId="2629" xr:uid="{D02C7555-45EF-4CAE-B9AF-7568F29DC7D3}"/>
    <cellStyle name="Check Cell 2 4 2" xfId="10231" xr:uid="{991CF815-5E95-47E5-847D-939FAEDED871}"/>
    <cellStyle name="Check Cell 2 4 2 2" xfId="10232" xr:uid="{AB06BD4D-B7F9-4C10-AD12-1E05FFFF1F46}"/>
    <cellStyle name="Check Cell 2 4 2 2 2" xfId="26336" xr:uid="{D559C22A-1A4D-4A19-AEE4-6C069E32C21E}"/>
    <cellStyle name="Check Cell 2 4 2 2 3" xfId="26357" xr:uid="{74FE43E1-8DA3-4E75-B1A8-C6ADB6270C0E}"/>
    <cellStyle name="Check Cell 2 4 2 2 4" xfId="23042" xr:uid="{4D4854B8-286B-4173-ADAA-79BBF7D09889}"/>
    <cellStyle name="Check Cell 2 4 2 3" xfId="26335" xr:uid="{C2B5C0DC-83DD-4896-B0FB-B71B98DDB796}"/>
    <cellStyle name="Check Cell 2 4 2 4" xfId="26358" xr:uid="{9E96D1B1-37F6-433F-BF32-03FB7DC2424D}"/>
    <cellStyle name="Check Cell 2 4 2 5" xfId="23041" xr:uid="{8020D12F-A1F9-4293-AE7B-4628E937FB8C}"/>
    <cellStyle name="Check Cell 2 4 3" xfId="10233" xr:uid="{5B3C55CE-CC75-48D8-9766-20FDBC512BF1}"/>
    <cellStyle name="Check Cell 2 4 3 2" xfId="26337" xr:uid="{174C524F-9047-4658-B533-D6758D009A5B}"/>
    <cellStyle name="Check Cell 2 4 3 3" xfId="26352" xr:uid="{588936E8-73C6-4F3E-ADDA-880D7421BEDE}"/>
    <cellStyle name="Check Cell 2 4 3 4" xfId="23043" xr:uid="{64BE6F91-DD32-4A71-90EF-1BC5E385B7F6}"/>
    <cellStyle name="Check Cell 2 4 4" xfId="10230" xr:uid="{24C5BDD3-EADF-4A4F-8D0A-046DCCB7A93A}"/>
    <cellStyle name="Check Cell 2 4 4 2" xfId="26334" xr:uid="{7013C9A5-9FC0-46B3-8197-F3056B423615}"/>
    <cellStyle name="Check Cell 2 4 4 3" xfId="26359" xr:uid="{D70F19A8-3275-4C5E-9788-4022923965CC}"/>
    <cellStyle name="Check Cell 2 4 4 4" xfId="23040" xr:uid="{6C7E8F1E-7740-48B6-92A5-33C0206901E3}"/>
    <cellStyle name="Check Cell 2 4 5" xfId="26266" xr:uid="{1A620087-1610-47BA-9B34-7BC2DCD1F89E}"/>
    <cellStyle name="Check Cell 2 4 6" xfId="26395" xr:uid="{80A80A31-7013-4472-851E-CEA08CBC4A3A}"/>
    <cellStyle name="Check Cell 2 4 7" xfId="21311" xr:uid="{5482DF96-FFA9-4365-8F9B-A0ECF8B39DC7}"/>
    <cellStyle name="Check Cell 2 5" xfId="10234" xr:uid="{A4D23C3D-B070-4EFB-95A6-6046430FE29B}"/>
    <cellStyle name="Check Cell 2 5 2" xfId="26338" xr:uid="{50A46992-F7CF-4255-8F5C-197A526B1A5A}"/>
    <cellStyle name="Check Cell 2 5 3" xfId="26356" xr:uid="{04679D7A-8B95-4570-89A3-2421CD2F538C}"/>
    <cellStyle name="Check Cell 2 5 4" xfId="23044" xr:uid="{FAB56364-996C-487C-BA0D-BAF2143E7F4E}"/>
    <cellStyle name="Check Cell 2 6" xfId="640" xr:uid="{D13B3C42-088F-4D5A-B036-D25F78345725}"/>
    <cellStyle name="Check Cell 20" xfId="37184" xr:uid="{2EE3A3D1-E3E5-4F78-9535-B13B982313E2}"/>
    <cellStyle name="Check Cell 21" xfId="37185" xr:uid="{1238242C-EEF3-4830-8E81-826FE917F0F4}"/>
    <cellStyle name="Check Cell 21 2" xfId="37186" xr:uid="{4416F45E-2D83-45C0-9517-B7E5BF41A4A1}"/>
    <cellStyle name="Check Cell 22" xfId="37187" xr:uid="{FEF6F86D-D1EA-4D87-AA46-06FDA2584540}"/>
    <cellStyle name="Check Cell 22 2" xfId="37188" xr:uid="{D943629F-2A41-45D3-AB56-BF66EB66096E}"/>
    <cellStyle name="Check Cell 23" xfId="37189" xr:uid="{022B7500-08D3-4F76-8D1C-F49A37AB1649}"/>
    <cellStyle name="Check Cell 24" xfId="37190" xr:uid="{CCCC4369-C946-4E53-A19B-B130000E079F}"/>
    <cellStyle name="Check Cell 25" xfId="37191" xr:uid="{B62E2ECA-5AF8-4A81-82BC-FDC9B4632A78}"/>
    <cellStyle name="Check Cell 26" xfId="36268" xr:uid="{3FB4C442-ECE0-43E6-9118-566655460C49}"/>
    <cellStyle name="Check Cell 3" xfId="643" xr:uid="{8FDA1B06-A739-4B1D-8832-B1E003C8CED7}"/>
    <cellStyle name="Check Cell 3 10" xfId="26148" xr:uid="{D14901EC-A22B-43E3-AE02-22703FCF432B}"/>
    <cellStyle name="Check Cell 3 11" xfId="37192" xr:uid="{594F3F0A-AF5B-43A7-AF01-4FD4A0ADFFDB}"/>
    <cellStyle name="Check Cell 3 2" xfId="644" xr:uid="{83F4CF59-52CF-4D82-8664-2F456D3918A8}"/>
    <cellStyle name="Check Cell 3 2 2" xfId="10237" xr:uid="{91BB0B03-75BB-47B5-A539-FDBA707CFE8D}"/>
    <cellStyle name="Check Cell 3 2 2 2" xfId="26341" xr:uid="{EE6F71CB-0FC4-4C27-9531-C3A84CA29749}"/>
    <cellStyle name="Check Cell 3 2 2 3" xfId="26353" xr:uid="{0D03DFC1-8F94-4A75-84D3-849FAB966643}"/>
    <cellStyle name="Check Cell 3 2 2 4" xfId="23047" xr:uid="{BF82DAD9-30E1-4D0E-AB81-A2729D21F73F}"/>
    <cellStyle name="Check Cell 3 2 3" xfId="10236" xr:uid="{CA4BA5A3-23E1-471E-AD4C-F40537454CD8}"/>
    <cellStyle name="Check Cell 3 2 3 2" xfId="26340" xr:uid="{E3227B7C-3DC3-4CC0-8A5F-BD5AFA8AA8D2}"/>
    <cellStyle name="Check Cell 3 2 3 3" xfId="26354" xr:uid="{BCAD00AA-4D00-4FBD-B1B1-BA4C95DD3972}"/>
    <cellStyle name="Check Cell 3 2 3 4" xfId="23046" xr:uid="{736CA18B-D918-4A29-8A40-0AFEF0CC99D5}"/>
    <cellStyle name="Check Cell 3 2 4" xfId="26238" xr:uid="{EA1E85C1-0A67-4CCD-867A-06705E4E4A57}"/>
    <cellStyle name="Check Cell 3 2 5" xfId="26423" xr:uid="{09AAB564-2A9F-4301-B79C-29B0211828C1}"/>
    <cellStyle name="Check Cell 3 2 6" xfId="21248" xr:uid="{E02B8BCE-D149-498E-BAF8-4BA9B5387272}"/>
    <cellStyle name="Check Cell 3 2_Sheet6" xfId="10238" xr:uid="{178E995A-3E31-4354-B5FA-20475EC5D7F4}"/>
    <cellStyle name="Check Cell 3 3" xfId="645" xr:uid="{16AC99E2-C9FE-44D0-A64A-3F7914D206EF}"/>
    <cellStyle name="Check Cell 3 3 2" xfId="10239" xr:uid="{1F6A313D-2C4E-4249-B4F4-22C78712BCD1}"/>
    <cellStyle name="Check Cell 3 3 3" xfId="26239" xr:uid="{36CA16B2-14A5-4ADA-9DC1-F62773B84FD4}"/>
    <cellStyle name="Check Cell 3 3 4" xfId="26422" xr:uid="{C3F25995-14FE-4731-B430-C4A2726959D3}"/>
    <cellStyle name="Check Cell 3 3 5" xfId="21249" xr:uid="{CC829553-0C9A-446F-A51A-63E79D2375BD}"/>
    <cellStyle name="Check Cell 3 4" xfId="10235" xr:uid="{DA718F6D-9319-4D8D-9939-EE6C49654D29}"/>
    <cellStyle name="Check Cell 3 4 2" xfId="26339" xr:uid="{FD85413F-08E7-47D6-AC29-6681CE318EE2}"/>
    <cellStyle name="Check Cell 3 4 3" xfId="26355" xr:uid="{BAA7E4BC-4CEA-4E4E-AB29-DB3BF67C12ED}"/>
    <cellStyle name="Check Cell 3 4 4" xfId="23045" xr:uid="{5B10D555-8611-460C-B865-E35A427801FF}"/>
    <cellStyle name="Check Cell 3 5" xfId="26237" xr:uid="{BA86E664-AEE7-4F2B-A707-B54100F7C04E}"/>
    <cellStyle name="Check Cell 3 6" xfId="26424" xr:uid="{96639835-5E31-4869-B19B-FA028B4C3BDE}"/>
    <cellStyle name="Check Cell 3 7" xfId="21247" xr:uid="{B73E1C90-0DE1-4A25-A711-509113E6F360}"/>
    <cellStyle name="Check Cell 3 8" xfId="26207" xr:uid="{2752F164-D367-4888-9AFE-2C5487579F05}"/>
    <cellStyle name="Check Cell 3 9" xfId="26437" xr:uid="{745C17AE-9F3D-429F-A04C-0D2F3D1D252C}"/>
    <cellStyle name="Check Cell 3_Sheet6" xfId="10240" xr:uid="{2B28D8F3-52C8-4BD2-AAF4-2ABC125A0D4A}"/>
    <cellStyle name="Check Cell 4" xfId="646" xr:uid="{3B0062ED-0C69-4D3F-B47A-695DD6470DDE}"/>
    <cellStyle name="Check Cell 4 10" xfId="21250" xr:uid="{2B284EE7-358F-4C4D-BAEC-4B330B8F00DD}"/>
    <cellStyle name="Check Cell 4 2" xfId="647" xr:uid="{4E656608-FC63-4500-B90D-139F1ECB834E}"/>
    <cellStyle name="Check Cell 4 2 2" xfId="10242" xr:uid="{766064C6-1103-4AFD-895B-5648E0A0F3B6}"/>
    <cellStyle name="Check Cell 4 2 3" xfId="26241" xr:uid="{07D4B1AB-828A-43C6-97E2-7847440260F5}"/>
    <cellStyle name="Check Cell 4 2 4" xfId="26299" xr:uid="{4725CC40-211B-4966-AAC8-E4B0CAC6A384}"/>
    <cellStyle name="Check Cell 4 2 5" xfId="21251" xr:uid="{8DACC19E-88CF-42A7-8D7B-FC594AC3818A}"/>
    <cellStyle name="Check Cell 4 3" xfId="648" xr:uid="{88E31A71-F10A-4E64-9410-1574BF653B36}"/>
    <cellStyle name="Check Cell 4 3 2" xfId="10243" xr:uid="{66027504-1983-4720-BCB3-6CDF0507B74D}"/>
    <cellStyle name="Check Cell 4 3 3" xfId="26242" xr:uid="{BCE5F9DB-9827-405D-A0E6-916D2F16A3C7}"/>
    <cellStyle name="Check Cell 4 3 4" xfId="26416" xr:uid="{016A0B49-F52E-4F2B-92F0-9BCBBB875643}"/>
    <cellStyle name="Check Cell 4 3 5" xfId="21252" xr:uid="{625803D7-427D-4FF1-B960-A8066607B80B}"/>
    <cellStyle name="Check Cell 4 4" xfId="2630" xr:uid="{4B5D1ABE-A94C-47F9-B357-EB48A7DB2D73}"/>
    <cellStyle name="Check Cell 4 4 2" xfId="26267" xr:uid="{F952B086-4CD2-45E2-AA9D-77F19E02BE69}"/>
    <cellStyle name="Check Cell 4 4 3" xfId="26394" xr:uid="{E478CA49-96DD-4022-8C07-690CFE9C63C5}"/>
    <cellStyle name="Check Cell 4 4 4" xfId="21312" xr:uid="{982FB9B3-8B9F-4810-A827-F43A16A935CF}"/>
    <cellStyle name="Check Cell 4 5" xfId="2631" xr:uid="{0C68D695-0CD9-41C4-868E-868A0255D662}"/>
    <cellStyle name="Check Cell 4 5 2" xfId="26268" xr:uid="{9751AEC5-4FC7-4571-B50D-7B881ACD1906}"/>
    <cellStyle name="Check Cell 4 5 3" xfId="26393" xr:uid="{130E801C-903B-4A7D-B806-870B33E66515}"/>
    <cellStyle name="Check Cell 4 5 4" xfId="21313" xr:uid="{794759E5-1CC9-4984-978D-037252ECC62B}"/>
    <cellStyle name="Check Cell 4 6" xfId="6417" xr:uid="{DAB3F09B-5C1E-4C19-9A46-B212A0D7AC49}"/>
    <cellStyle name="Check Cell 4 6 2" xfId="26317" xr:uid="{B5137C68-8CC9-494A-82B8-90931622F3AD}"/>
    <cellStyle name="Check Cell 4 6 3" xfId="26370" xr:uid="{01FD17E0-5C76-4EA3-903C-26AABBC22BD8}"/>
    <cellStyle name="Check Cell 4 6 4" xfId="21625" xr:uid="{8A0AF043-04AF-4880-85B7-8064A4F8FAA5}"/>
    <cellStyle name="Check Cell 4 7" xfId="10241" xr:uid="{E3E22DF0-C19B-4BDE-B9E9-9250009BF20A}"/>
    <cellStyle name="Check Cell 4 8" xfId="26240" xr:uid="{FFB94D2B-12A0-418D-B39D-DAE4073BE776}"/>
    <cellStyle name="Check Cell 4 9" xfId="26421" xr:uid="{C311EDD2-1D8C-43AA-89A2-18CC215E4AA6}"/>
    <cellStyle name="Check Cell 5" xfId="649" xr:uid="{AECD399C-0EDE-4702-80F7-D7097D0E3595}"/>
    <cellStyle name="Check Cell 5 2" xfId="2633" xr:uid="{41279EFE-88B9-4848-8398-1FC32643C883}"/>
    <cellStyle name="Check Cell 5 2 2" xfId="26270" xr:uid="{9DC4F3BB-F5D7-4B5A-9B32-871266836581}"/>
    <cellStyle name="Check Cell 5 2 3" xfId="26391" xr:uid="{819A8541-77C5-4050-A5AE-CAA084FA2D99}"/>
    <cellStyle name="Check Cell 5 2 4" xfId="21315" xr:uid="{8CA682D5-B289-4CBA-B4C8-97806E998901}"/>
    <cellStyle name="Check Cell 5 3" xfId="2632" xr:uid="{6375A832-44B8-4F1E-ACC5-36D318B4BA2C}"/>
    <cellStyle name="Check Cell 5 3 2" xfId="26269" xr:uid="{3FED190D-055C-4F10-9D59-3CFC014C7257}"/>
    <cellStyle name="Check Cell 5 3 3" xfId="26392" xr:uid="{9F93B0C5-1F8B-4E3E-AA0E-8CCB4D485D09}"/>
    <cellStyle name="Check Cell 5 3 4" xfId="21314" xr:uid="{710DAC0F-A8AA-4ED0-A559-50C3FB68CF23}"/>
    <cellStyle name="Check Cell 5 4" xfId="10244" xr:uid="{8954A02B-0102-4818-9CCB-8BA35B53C364}"/>
    <cellStyle name="Check Cell 5 5" xfId="26243" xr:uid="{ABA72163-2FA6-4E8E-9F44-9DDC3A8EA677}"/>
    <cellStyle name="Check Cell 5 6" xfId="26419" xr:uid="{D23F4C0F-0D76-4868-8D06-64297CA83B30}"/>
    <cellStyle name="Check Cell 5 7" xfId="21253" xr:uid="{9027824B-BF3E-42E8-A65F-EB65E0932CEB}"/>
    <cellStyle name="Check Cell 6" xfId="650" xr:uid="{66AF4BAF-2920-407E-AE5B-559A008A47CD}"/>
    <cellStyle name="Check Cell 6 2" xfId="2634" xr:uid="{21EEB2FD-1DEF-4C18-A155-BCBC476FBF59}"/>
    <cellStyle name="Check Cell 6 2 2" xfId="26271" xr:uid="{151ABDD9-7AE0-4BE6-A98D-A4236BBCD11B}"/>
    <cellStyle name="Check Cell 6 2 3" xfId="26390" xr:uid="{3C4CED30-C375-42DC-9932-CC17E095DEDC}"/>
    <cellStyle name="Check Cell 6 2 4" xfId="21316" xr:uid="{60065D60-393F-4AEA-B3AA-2F24F3607C03}"/>
    <cellStyle name="Check Cell 6 3" xfId="6419" xr:uid="{4E62CD4D-2555-4F2F-8B9D-D554B4163AC3}"/>
    <cellStyle name="Check Cell 6 4" xfId="26244" xr:uid="{08751931-7577-47C3-A80B-B6B82922F343}"/>
    <cellStyle name="Check Cell 6 5" xfId="26418" xr:uid="{77895DD9-56CF-4849-843E-47C97AD0A588}"/>
    <cellStyle name="Check Cell 6 6" xfId="21254" xr:uid="{81AD0B47-D5CD-44C8-B9F4-8F03D55B73C3}"/>
    <cellStyle name="Check Cell 7" xfId="2635" xr:uid="{D4CE2595-ECE9-4CDF-BA53-B6FE0637D8AD}"/>
    <cellStyle name="Check Cell 7 2" xfId="2636" xr:uid="{8F30E36F-A5FA-48CD-B87A-B0E6B1AE895D}"/>
    <cellStyle name="Check Cell 7 2 2" xfId="26273" xr:uid="{0E3C296D-1CF2-468C-A4C3-5B46412A97D3}"/>
    <cellStyle name="Check Cell 7 2 3" xfId="26388" xr:uid="{C7ACD8CC-3DB1-414E-83DE-B86F7C55B49E}"/>
    <cellStyle name="Check Cell 7 2 4" xfId="21318" xr:uid="{36E1A14A-B156-4D78-8D6A-3907A2E94DEF}"/>
    <cellStyle name="Check Cell 7 3" xfId="6420" xr:uid="{06CCF06A-87D5-4030-84F4-3E85B5273B26}"/>
    <cellStyle name="Check Cell 7 3 2" xfId="26318" xr:uid="{87B0A6F9-A9D6-41E8-846E-A57482A5CB86}"/>
    <cellStyle name="Check Cell 7 3 3" xfId="26371" xr:uid="{93805B63-23D8-4724-8FB6-CCEE0FD31C78}"/>
    <cellStyle name="Check Cell 7 3 4" xfId="21627" xr:uid="{9C9A2382-DC69-4FF0-A67F-4B1F82E897DF}"/>
    <cellStyle name="Check Cell 7 4" xfId="10245" xr:uid="{CE6DA1D2-9716-488F-A5BF-79D8B8519836}"/>
    <cellStyle name="Check Cell 7 5" xfId="26272" xr:uid="{67D392C2-2420-4367-BE51-A78C899ACCAA}"/>
    <cellStyle name="Check Cell 7 6" xfId="26389" xr:uid="{F2288B53-DA06-45B8-BF52-24B0085ADA0B}"/>
    <cellStyle name="Check Cell 7 7" xfId="21317" xr:uid="{110654FC-D284-40C6-A06D-0A08A0F1C94F}"/>
    <cellStyle name="Check Cell 8" xfId="2637" xr:uid="{9D2F565E-4B3F-4073-9B49-FFE05CE51436}"/>
    <cellStyle name="Check Cell 8 2" xfId="2638" xr:uid="{8C0BD112-B823-46DD-BE2A-AFEACD5732C0}"/>
    <cellStyle name="Check Cell 8 2 2" xfId="26275" xr:uid="{38A6EFDC-AA1E-453F-A84B-C8090808A801}"/>
    <cellStyle name="Check Cell 8 2 3" xfId="26386" xr:uid="{38AFD836-7F4F-4086-8C23-F59E43A53765}"/>
    <cellStyle name="Check Cell 8 2 4" xfId="21320" xr:uid="{4CD16D2B-7675-42CB-B31D-24E75C1DD3CE}"/>
    <cellStyle name="Check Cell 8 3" xfId="10246" xr:uid="{3A74D5D9-ED98-4EB6-9F79-94563880114A}"/>
    <cellStyle name="Check Cell 8 4" xfId="26274" xr:uid="{DFC400F4-5981-45E6-9725-9F203226859B}"/>
    <cellStyle name="Check Cell 8 5" xfId="26387" xr:uid="{1F079328-8618-46FF-9155-87D32890ADF4}"/>
    <cellStyle name="Check Cell 8 6" xfId="21319" xr:uid="{54D3DCD3-C5D8-4F7A-B23A-F99DED5CC708}"/>
    <cellStyle name="Check Cell 8 7" xfId="37193" xr:uid="{B5988B0A-3DF1-4B66-8837-B0FCF54152E6}"/>
    <cellStyle name="Check Cell 9" xfId="2639" xr:uid="{3BB5875C-D4E0-4D98-9C32-6765B06E68FD}"/>
    <cellStyle name="Check Cell 9 2" xfId="2640" xr:uid="{F1FBDF3C-4CC8-4FA0-92A5-026FBDEF8D42}"/>
    <cellStyle name="Check Cell 9 2 2" xfId="26277" xr:uid="{B4A308B0-B674-4685-B5DD-F2F8EF1975C8}"/>
    <cellStyle name="Check Cell 9 2 3" xfId="26384" xr:uid="{5F7DDCC5-70C1-4BDA-8FDB-DDAE8D7A1F82}"/>
    <cellStyle name="Check Cell 9 2 4" xfId="21322" xr:uid="{4075C107-7046-4A66-9DBF-04E907D66989}"/>
    <cellStyle name="Check Cell 9 3" xfId="10247" xr:uid="{B7508C82-FD50-4D68-88D9-FC8B6CD8A8B9}"/>
    <cellStyle name="Check Cell 9 4" xfId="26276" xr:uid="{7A3A29BC-5210-41D4-8F5D-644EC45DF5D5}"/>
    <cellStyle name="Check Cell 9 5" xfId="26385" xr:uid="{F48CBEB1-56DA-4AD2-BFFE-FB2D5BC6371E}"/>
    <cellStyle name="Check Cell 9 6" xfId="21321" xr:uid="{623A74E3-143D-4F9B-AD22-190A7F162FCE}"/>
    <cellStyle name="Check Cell 9 7" xfId="37194" xr:uid="{D7F787DF-1B99-4FF3-9FF7-ED0024ACDA75}"/>
    <cellStyle name="Chm1" xfId="10248" xr:uid="{285F93FD-7E35-476B-9C34-D8CDCEE55DD9}"/>
    <cellStyle name="Chm1 2" xfId="10249" xr:uid="{2C5DF934-24CF-4E82-B59F-801205008DE4}"/>
    <cellStyle name="Chm1 2 2" xfId="10250" xr:uid="{29D9FF3A-4A5B-47B4-8DCA-E80C18D750A6}"/>
    <cellStyle name="Chm1 3" xfId="10251" xr:uid="{C3D740D6-C867-4646-9EA2-83901CC2C683}"/>
    <cellStyle name="Chm1 4" xfId="10252" xr:uid="{1145445A-22ED-4683-B708-9DC0C38FD9A5}"/>
    <cellStyle name="Chm2" xfId="10253" xr:uid="{7C22D1A9-3119-49F1-A026-A30F69CCB56F}"/>
    <cellStyle name="Chm2 2" xfId="10254" xr:uid="{2CEB91D7-388F-44C0-9D27-60D0C04E6C4A}"/>
    <cellStyle name="Chm2 2 2" xfId="10255" xr:uid="{5679642E-383E-4CA1-99AD-40C278CA71A1}"/>
    <cellStyle name="Chm2 3" xfId="10256" xr:uid="{BAD8FA9F-4DE3-426F-A49C-D9BFF46661DF}"/>
    <cellStyle name="Chm2 4" xfId="10257" xr:uid="{BB7597EB-9C66-4D4E-9A00-3C859F183AE0}"/>
    <cellStyle name="Chm3" xfId="10258" xr:uid="{0A5F84C9-E3E1-4052-9F32-53AE55A9E5ED}"/>
    <cellStyle name="Chm3 2" xfId="10259" xr:uid="{636ECA7B-1FF1-412D-A195-9DBB5E2F4D07}"/>
    <cellStyle name="Chm3 2 2" xfId="10260" xr:uid="{9630D4AC-DF48-45B5-9E0B-D8AD367CC92B}"/>
    <cellStyle name="Chm3 2 2 2" xfId="26344" xr:uid="{364A0539-1B60-4879-8094-E025EF16E04E}"/>
    <cellStyle name="Chm3 2 3" xfId="10261" xr:uid="{6B6B11C7-2028-41B1-96E1-E2604D8FD4D5}"/>
    <cellStyle name="Chm3 2 3 2" xfId="26345" xr:uid="{FB9A9728-AD69-4B08-9B9B-0BA2DCF5E9F1}"/>
    <cellStyle name="Chm3 2 4" xfId="26343" xr:uid="{BF31D5A5-B852-423A-BB5F-8594C6D087B1}"/>
    <cellStyle name="Chm3 3" xfId="10262" xr:uid="{20356B75-E0F0-4C96-B613-0A36D4FA2F65}"/>
    <cellStyle name="Chm3 3 2" xfId="10263" xr:uid="{F525AA08-C714-44EC-8ACB-8E665B360034}"/>
    <cellStyle name="Chm3 3 2 2" xfId="26347" xr:uid="{B9BC0930-829F-479F-B5AF-C837712B75A7}"/>
    <cellStyle name="Chm3 3 3" xfId="10264" xr:uid="{13C5CBA2-48C0-4F25-BDDA-C1F3ECF99A80}"/>
    <cellStyle name="Chm3 3 3 2" xfId="26348" xr:uid="{E8755B2C-4A4C-4741-94F5-EA5037922C19}"/>
    <cellStyle name="Chm3 3 4" xfId="26346" xr:uid="{FE0ACEDB-AFA3-4A08-87B2-02C1116AA469}"/>
    <cellStyle name="Chm3 4" xfId="10265" xr:uid="{ED2513BE-E261-495D-B359-14C0335491AC}"/>
    <cellStyle name="Chm3 4 2" xfId="26349" xr:uid="{074094F8-417A-49AF-9C6A-0148CDA50A0C}"/>
    <cellStyle name="Chm3 5" xfId="10266" xr:uid="{740C0515-DC47-4A5F-A593-E0FF810FC3D1}"/>
    <cellStyle name="Chm3 5 2" xfId="26350" xr:uid="{F77A392A-0237-40C9-8214-27507EC3295B}"/>
    <cellStyle name="Chm3 6" xfId="26342" xr:uid="{1E3A02CD-0C60-49BE-BEE9-C8F368447DA6}"/>
    <cellStyle name="Column Heading" xfId="6421" xr:uid="{8C3B599B-14A5-4DC6-9718-2E26142A47F2}"/>
    <cellStyle name="Column_Title" xfId="10267" xr:uid="{3BF8AA4C-F888-4E8C-AFFC-5ABAC4EC5BEC}"/>
    <cellStyle name="Comma" xfId="1" builtinId="3"/>
    <cellStyle name="Comma  - Style1" xfId="652" xr:uid="{F3CEFC89-3D4D-4CD4-AE33-D042F54946F0}"/>
    <cellStyle name="Comma  - Style1 2" xfId="2642" xr:uid="{C07C56B4-6798-446B-9687-5FEA6E45C26C}"/>
    <cellStyle name="Comma  - Style1 2 2" xfId="10270" xr:uid="{B124C6FE-DBB2-4F5A-B051-75CEAF27B116}"/>
    <cellStyle name="Comma  - Style1 2 3" xfId="10271" xr:uid="{7035BFBA-1CB3-41EF-BAAD-289092C5B257}"/>
    <cellStyle name="Comma  - Style1 2 4" xfId="10269" xr:uid="{BED12102-7FB7-414B-BD99-FA007F18CF12}"/>
    <cellStyle name="Comma  - Style1 3" xfId="2641" xr:uid="{B3603D42-0BE2-4789-90FE-77699F1E4657}"/>
    <cellStyle name="Comma  - Style1 4" xfId="6423" xr:uid="{1594385C-3F2F-4B5A-8FF9-9E921A338040}"/>
    <cellStyle name="Comma  - Style1 5" xfId="10268" xr:uid="{EA3515ED-CA04-42E2-A1D4-5D470C1C64BB}"/>
    <cellStyle name="Comma  - Style2" xfId="653" xr:uid="{C189EB30-1333-4695-B2C6-B68DD704B4BB}"/>
    <cellStyle name="Comma  - Style2 2" xfId="2644" xr:uid="{FDF265DC-D57E-46ED-86FE-667640D3DF40}"/>
    <cellStyle name="Comma  - Style2 2 2" xfId="10273" xr:uid="{8638DC96-818D-42E2-924B-3D3029580AEE}"/>
    <cellStyle name="Comma  - Style2 3" xfId="2643" xr:uid="{1D9563DD-F9E7-4779-8837-2FC380993DAE}"/>
    <cellStyle name="Comma  - Style2 4" xfId="6424" xr:uid="{3C2FC89B-29CB-4EB6-80EE-342BB185804A}"/>
    <cellStyle name="Comma  - Style2 5" xfId="10272" xr:uid="{2B44F240-5E95-4FFD-84C3-3DCF29F1F48F}"/>
    <cellStyle name="Comma  - Style3" xfId="654" xr:uid="{8E5ABE42-67A8-4D3E-98F8-8BF9C47C6FEA}"/>
    <cellStyle name="Comma  - Style3 2" xfId="2646" xr:uid="{86671977-B9B9-4EEF-9DA8-34E00D095C55}"/>
    <cellStyle name="Comma  - Style3 2 2" xfId="10275" xr:uid="{0DA6936D-06A1-4302-A71C-D8FE7577E434}"/>
    <cellStyle name="Comma  - Style3 3" xfId="2645" xr:uid="{866DD02C-5993-4F86-A6E5-0F6E137FF69F}"/>
    <cellStyle name="Comma  - Style3 4" xfId="6425" xr:uid="{3C62D39F-9A93-4A70-9FC6-6E664CBF716A}"/>
    <cellStyle name="Comma  - Style3 5" xfId="10274" xr:uid="{F1168B91-3BFD-4516-A3D2-761F3857BC84}"/>
    <cellStyle name="Comma  - Style4" xfId="655" xr:uid="{3D3881EC-ED47-475B-92D7-9F48733C01AC}"/>
    <cellStyle name="Comma  - Style4 2" xfId="2648" xr:uid="{66736516-31F3-40B8-8057-49C93229E5F3}"/>
    <cellStyle name="Comma  - Style4 2 2" xfId="10277" xr:uid="{C8FC8FC4-5747-4126-8A4D-E1E0AFBBD2FF}"/>
    <cellStyle name="Comma  - Style4 3" xfId="2647" xr:uid="{BAADD4FC-1EA3-43A2-AA95-7377AF4E9751}"/>
    <cellStyle name="Comma  - Style4 4" xfId="6426" xr:uid="{95B2685A-FF7F-4E99-9E08-C1D8AF710626}"/>
    <cellStyle name="Comma  - Style4 5" xfId="10276" xr:uid="{70531092-910A-4D94-8C4D-34853C865BA6}"/>
    <cellStyle name="Comma  - Style5" xfId="656" xr:uid="{18E30EA5-EFB5-4B81-9A79-137A4EC791D6}"/>
    <cellStyle name="Comma  - Style5 2" xfId="2650" xr:uid="{756488F8-28E3-4924-B01E-B1C305B096D6}"/>
    <cellStyle name="Comma  - Style5 2 2" xfId="10279" xr:uid="{BA058021-5D58-4C2E-B50B-AB052795E832}"/>
    <cellStyle name="Comma  - Style5 3" xfId="2649" xr:uid="{6EC27458-E7F7-46E7-A1EA-0AD33688A097}"/>
    <cellStyle name="Comma  - Style5 4" xfId="6427" xr:uid="{39A498DE-9805-4960-8EB7-B07E6B38EB83}"/>
    <cellStyle name="Comma  - Style5 5" xfId="10278" xr:uid="{98E25C62-C7E7-47DD-91D0-91E41852785E}"/>
    <cellStyle name="Comma  - Style6" xfId="657" xr:uid="{4F0E67BF-FF86-41ED-B4C6-EFA425A883C4}"/>
    <cellStyle name="Comma  - Style6 2" xfId="2652" xr:uid="{D2F7E342-4170-469A-9F82-2ABE41C2DA36}"/>
    <cellStyle name="Comma  - Style6 2 2" xfId="10281" xr:uid="{7CFA363A-86BD-49FC-AF61-6E048893C584}"/>
    <cellStyle name="Comma  - Style6 3" xfId="2651" xr:uid="{7388546B-ED60-4436-B798-FB348C12CC4D}"/>
    <cellStyle name="Comma  - Style6 4" xfId="6428" xr:uid="{26239EC4-D805-4839-959D-9B1B175E86B8}"/>
    <cellStyle name="Comma  - Style6 5" xfId="10280" xr:uid="{8F6CA2DA-8681-4AF7-92E4-F4382701C591}"/>
    <cellStyle name="Comma  - Style7" xfId="658" xr:uid="{6279861B-1F99-40C4-B6E4-114D30457841}"/>
    <cellStyle name="Comma  - Style7 2" xfId="2654" xr:uid="{71B99FD5-3BC2-4309-8CA8-EE9EF5275643}"/>
    <cellStyle name="Comma  - Style7 2 2" xfId="10284" xr:uid="{6EA65651-51F9-4B14-83E5-BC8E24606702}"/>
    <cellStyle name="Comma  - Style7 2 3" xfId="10283" xr:uid="{B1B7F64A-D278-44DF-88EA-1A44D3C195A5}"/>
    <cellStyle name="Comma  - Style7 3" xfId="2653" xr:uid="{28799802-4C95-4E90-97E8-BF62BDF3DC95}"/>
    <cellStyle name="Comma  - Style7 3 2" xfId="10286" xr:uid="{74938FCB-D924-4BFE-9BFB-25DCFD1B839E}"/>
    <cellStyle name="Comma  - Style7 3 3" xfId="10287" xr:uid="{BE251015-7284-486C-B205-010C43CA8876}"/>
    <cellStyle name="Comma  - Style7 3 4" xfId="10285" xr:uid="{D7370D88-5A91-45E1-AAF6-C8C41C9A50BE}"/>
    <cellStyle name="Comma  - Style7 4" xfId="6429" xr:uid="{1BE1D11A-B3FB-41BC-8F1C-41105F41A190}"/>
    <cellStyle name="Comma  - Style7 4 2" xfId="10288" xr:uid="{D5DE64CE-4893-4991-B67E-B2E5FBD98684}"/>
    <cellStyle name="Comma  - Style7 5" xfId="10282" xr:uid="{3A6F5300-C0EA-4973-AB4E-111105B85154}"/>
    <cellStyle name="Comma  - Style8" xfId="659" xr:uid="{01ACDF9B-1ECD-4D1A-BFC7-BCD8249DAD5B}"/>
    <cellStyle name="Comma  - Style8 2" xfId="2656" xr:uid="{49B004BB-07DF-4881-974F-AA6B8EFE641A}"/>
    <cellStyle name="Comma  - Style8 2 2" xfId="10291" xr:uid="{241B82C0-8DC3-4310-9230-BB8CE0392CE1}"/>
    <cellStyle name="Comma  - Style8 2 3" xfId="10290" xr:uid="{1581D6D2-DE21-4DE3-BFE0-AA3539B540B6}"/>
    <cellStyle name="Comma  - Style8 3" xfId="2655" xr:uid="{2EDBB433-B82D-48ED-8489-A8920241B499}"/>
    <cellStyle name="Comma  - Style8 3 2" xfId="10293" xr:uid="{C27E65A9-D2D1-471A-A6F1-2BF2A68CBC11}"/>
    <cellStyle name="Comma  - Style8 3 3" xfId="10294" xr:uid="{A3D965FB-E840-41BB-A863-FA9AAFB4E499}"/>
    <cellStyle name="Comma  - Style8 3 4" xfId="10292" xr:uid="{25BAC063-46D9-4EBB-A999-31E9142C70F8}"/>
    <cellStyle name="Comma  - Style8 4" xfId="6430" xr:uid="{D2FC6134-DAA6-4F86-884A-15564B8EDF49}"/>
    <cellStyle name="Comma  - Style8 4 2" xfId="10295" xr:uid="{ED115975-511C-4621-94EA-C55B8E602E11}"/>
    <cellStyle name="Comma  - Style8 5" xfId="10289" xr:uid="{3665584F-CEC7-4BFB-B972-0ED5A8645910}"/>
    <cellStyle name="Comma (0.0)" xfId="6431" xr:uid="{0A988864-8C2F-426B-8782-698C54D7697A}"/>
    <cellStyle name="Comma (0.00)" xfId="6432" xr:uid="{537E6457-D6F4-40D2-8FF3-C738382E4D4C}"/>
    <cellStyle name="Comma (hidden)" xfId="6433" xr:uid="{E6FA306F-6914-49CD-984A-F96440696318}"/>
    <cellStyle name="Comma (hidden) 2" xfId="6434" xr:uid="{79E5BCDD-8BD2-442D-966F-83F37DD054F0}"/>
    <cellStyle name="Comma (hidden) 3" xfId="10296" xr:uid="{19F300FB-D6D7-4979-8524-0BB701A09727}"/>
    <cellStyle name="Comma (hidden)_2009&amp;_32_Template(1)" xfId="6435" xr:uid="{84891E5F-5FD7-4A8B-8D3A-36B6F8ED1413}"/>
    <cellStyle name="Comma (index)" xfId="6436" xr:uid="{1C1D6AE6-F511-4667-9B6B-82395FA3241C}"/>
    <cellStyle name="Comma (index) 2" xfId="6437" xr:uid="{D055C8A2-F7DD-487F-A6EF-6E53F50C0C46}"/>
    <cellStyle name="Comma (index) 3" xfId="10297" xr:uid="{8006934A-6E34-4CBC-A49F-1BB7289B6B7B}"/>
    <cellStyle name="Comma (index)_2009&amp;_32_Template(1)" xfId="6438" xr:uid="{D0A7CA5A-35A0-442D-96C6-26FF3D0B14B8}"/>
    <cellStyle name="Comma [0] 2" xfId="6439" xr:uid="{9AC304B0-0533-4D6E-88D4-FD2CED537839}"/>
    <cellStyle name="Comma [0] 2 2" xfId="10299" xr:uid="{513EA14F-80A7-4178-A74F-274E93C29F88}"/>
    <cellStyle name="Comma [0] 2 2 2" xfId="10300" xr:uid="{45F81A12-E857-4D4D-B24D-19E286DF070F}"/>
    <cellStyle name="Comma [0] 2 2 2 2" xfId="10301" xr:uid="{EA2BE3A0-25DD-4A57-A808-CF2F1E2FD917}"/>
    <cellStyle name="Comma [0] 2 2 2 3" xfId="10302" xr:uid="{87678715-6B9A-4AE8-9D3C-857DF9C8A90B}"/>
    <cellStyle name="Comma [0] 2 2 3" xfId="10303" xr:uid="{12294E00-476E-4066-8DA7-FAA2A7DA04D2}"/>
    <cellStyle name="Comma [0] 2 3" xfId="10304" xr:uid="{F3CF1871-B1CF-43D5-BD84-A9787B05D23A}"/>
    <cellStyle name="Comma [0] 2 3 2" xfId="10305" xr:uid="{059EDE6D-9C77-4DF2-984D-F94704296148}"/>
    <cellStyle name="Comma [0] 2 3 3" xfId="10306" xr:uid="{8E01C4BC-B8A3-416A-B08B-E213964D7126}"/>
    <cellStyle name="Comma [0] 2 4" xfId="10307" xr:uid="{431ACE05-F016-48D0-B67F-AC0D6B45B921}"/>
    <cellStyle name="Comma [0] 2 5" xfId="10298" xr:uid="{909B966B-564C-4DCB-A15D-996103ED55AC}"/>
    <cellStyle name="Comma [0] 3" xfId="10308" xr:uid="{97E390A0-2E6A-4865-939E-68F4E7F6E5A0}"/>
    <cellStyle name="Comma [0] 3 2" xfId="10309" xr:uid="{3781AE2B-FBF9-4753-98AE-9312B6DE39E6}"/>
    <cellStyle name="Comma [0] 3 3" xfId="10310" xr:uid="{8ECE5895-F961-4496-AA13-A77C951860AE}"/>
    <cellStyle name="Comma [0] 4" xfId="10311" xr:uid="{9AAAB6C2-94DF-4B64-A26C-13B0B3322DCA}"/>
    <cellStyle name="Comma [0] 4 2" xfId="10312" xr:uid="{6CFCDA1E-DE0F-46AA-9F2D-DF0F7D83A6E1}"/>
    <cellStyle name="Comma [0] 4 3" xfId="10313" xr:uid="{142FCF37-6F6D-4C19-9A87-197531551CED}"/>
    <cellStyle name="Comma [0] 4 4" xfId="10314" xr:uid="{F504DA78-3FBB-41D4-A91B-B9829685E406}"/>
    <cellStyle name="Comma [00]" xfId="660" xr:uid="{6FC24D8A-204F-4FAB-8A56-7FF8A453BA54}"/>
    <cellStyle name="Comma [00] 2" xfId="2658" xr:uid="{3248D713-C043-47DF-B6EF-BE8AD0EA3F76}"/>
    <cellStyle name="Comma [00] 2 2" xfId="10317" xr:uid="{B7FAF8CF-57EA-47BF-939E-BBED1B71A63A}"/>
    <cellStyle name="Comma [00] 2 3" xfId="10316" xr:uid="{13FE1451-291D-438D-A428-1A69FA45742B}"/>
    <cellStyle name="Comma [00] 3" xfId="2657" xr:uid="{F926146F-2038-429D-B074-914472E4EB7E}"/>
    <cellStyle name="Comma [00] 3 2" xfId="10319" xr:uid="{EAB37348-F71C-4E76-91E3-FF33D6A5789E}"/>
    <cellStyle name="Comma [00] 3 3" xfId="10320" xr:uid="{2CFA1565-903B-4F0E-AB65-EAF744908BDB}"/>
    <cellStyle name="Comma [00] 3 4" xfId="10318" xr:uid="{EFF5BB1B-D302-45F8-A557-1A909000B4B3}"/>
    <cellStyle name="Comma [00] 4" xfId="6440" xr:uid="{B7C7550B-D688-44E7-AB3C-2DF23D07F5EB}"/>
    <cellStyle name="Comma [00] 5" xfId="10315" xr:uid="{9D4AFE7A-4E4F-4EFB-9AA5-BC4F2CC09834}"/>
    <cellStyle name="Comma 10" xfId="4" xr:uid="{DCAF3DCB-D289-442B-BA44-90B5B0F12E54}"/>
    <cellStyle name="Comma 10 10" xfId="10322" xr:uid="{F36BFD90-A895-4BBA-BBA8-0A77A3C753E1}"/>
    <cellStyle name="Comma 10 10 2" xfId="10323" xr:uid="{5947652D-6089-4ADF-A500-F8AB4C70B4D8}"/>
    <cellStyle name="Comma 10 10 2 2" xfId="23049" xr:uid="{CC3BA2E3-E681-4A75-94F3-A0B14A65C849}"/>
    <cellStyle name="Comma 10 10 2 2 2" xfId="33047" xr:uid="{F7CF0379-0849-43B5-9651-4E413733E2A3}"/>
    <cellStyle name="Comma 10 10 2 3" xfId="28155" xr:uid="{E10BAC7B-4D35-4D77-A531-C692CFECFC89}"/>
    <cellStyle name="Comma 10 10 3" xfId="23048" xr:uid="{88D04EC2-8884-43C9-8BEF-E7933C2C25D4}"/>
    <cellStyle name="Comma 10 10 3 2" xfId="33046" xr:uid="{BFECD765-A515-4314-AE5A-B6658B96EACC}"/>
    <cellStyle name="Comma 10 10 4" xfId="28154" xr:uid="{FF2C7A08-17A1-414D-84C3-95E190B62534}"/>
    <cellStyle name="Comma 10 11" xfId="10324" xr:uid="{B87747FA-6138-4397-BA5C-E726686E5F19}"/>
    <cellStyle name="Comma 10 11 2" xfId="10325" xr:uid="{7E2DD68B-AF03-4BBB-A5B7-FE60479B3132}"/>
    <cellStyle name="Comma 10 11 2 2" xfId="23051" xr:uid="{D5651468-ED25-49F8-A716-CB7FAD8DFF9C}"/>
    <cellStyle name="Comma 10 11 2 2 2" xfId="33049" xr:uid="{B37601A2-3E01-4FAE-A666-DDA8E56E34EF}"/>
    <cellStyle name="Comma 10 11 2 3" xfId="28157" xr:uid="{BBE99E87-77BB-4063-BDD1-2B5CD00D8F2D}"/>
    <cellStyle name="Comma 10 11 3" xfId="23050" xr:uid="{C3086586-00A2-4D72-9010-32A47963EE4B}"/>
    <cellStyle name="Comma 10 11 3 2" xfId="33048" xr:uid="{2DA06F4E-B67D-48E1-B45D-11A796B1CAA3}"/>
    <cellStyle name="Comma 10 11 4" xfId="28156" xr:uid="{0F48BE96-26E9-436F-B9D8-5B0C6055B970}"/>
    <cellStyle name="Comma 10 12" xfId="10326" xr:uid="{3683F16D-9306-456B-A401-67B3FA01323C}"/>
    <cellStyle name="Comma 10 13" xfId="10327" xr:uid="{86D40CF4-3AE1-49E9-9BC5-1C957D06C1B4}"/>
    <cellStyle name="Comma 10 14" xfId="10328" xr:uid="{D2F04EC5-134D-4FFA-8226-FF4DF76CE089}"/>
    <cellStyle name="Comma 10 15" xfId="10329" xr:uid="{5BC7BA75-77A5-465F-AB9B-D0ADB36EC0A7}"/>
    <cellStyle name="Comma 10 15 2" xfId="23052" xr:uid="{9D7D47B9-9DD0-4A01-B3E5-9A340DA78923}"/>
    <cellStyle name="Comma 10 15 2 2" xfId="33050" xr:uid="{8EAF2752-7AA1-4AC2-9AC3-96483E9F6925}"/>
    <cellStyle name="Comma 10 15 3" xfId="28158" xr:uid="{23DC640C-4BDB-4834-87A7-87793F0A376A}"/>
    <cellStyle name="Comma 10 16" xfId="10321" xr:uid="{4DAA034C-EF9B-41E3-A67D-797E36985672}"/>
    <cellStyle name="Comma 10 17" xfId="84" xr:uid="{EDD8397A-759A-4F90-A826-5BBD2A4D1069}"/>
    <cellStyle name="Comma 10 2" xfId="661" xr:uid="{F1044A66-C557-4107-AAD4-12FDD674B3B1}"/>
    <cellStyle name="Comma 10 2 10" xfId="10331" xr:uid="{180686EA-E213-4EF2-BADD-FEAF58371DB8}"/>
    <cellStyle name="Comma 10 2 10 2" xfId="23053" xr:uid="{627FEAF6-41A9-4ACF-ABA7-2D45C716684A}"/>
    <cellStyle name="Comma 10 2 10 2 2" xfId="33051" xr:uid="{FB8BDF52-9733-4ECE-8B55-378AA29BF82F}"/>
    <cellStyle name="Comma 10 2 10 3" xfId="28159" xr:uid="{A33895CF-DA2F-448E-BC7D-C633785FD341}"/>
    <cellStyle name="Comma 10 2 11" xfId="10332" xr:uid="{204F5B4D-4D9A-40FC-A756-6A817AB749D8}"/>
    <cellStyle name="Comma 10 2 11 2" xfId="23054" xr:uid="{EE369CBF-3464-4F29-B096-820721407FD8}"/>
    <cellStyle name="Comma 10 2 11 2 2" xfId="33052" xr:uid="{15331675-BE75-4797-8351-AB1DB11CBCAE}"/>
    <cellStyle name="Comma 10 2 11 3" xfId="28160" xr:uid="{B0623CBC-E250-4A54-9660-67B70D10EEF8}"/>
    <cellStyle name="Comma 10 2 12" xfId="10330" xr:uid="{69CB3028-C873-4BD5-96BC-60C02927EE43}"/>
    <cellStyle name="Comma 10 2 2" xfId="336" xr:uid="{F9FB3500-2368-4922-95BB-6F19C3EDB9DD}"/>
    <cellStyle name="Comma 10 2 2 10" xfId="10333" xr:uid="{52EBD35B-7B8B-40A5-855C-FC9256D8D630}"/>
    <cellStyle name="Comma 10 2 2 10 2" xfId="23055" xr:uid="{DDF2A9AE-70E8-4262-B863-5D52DACEB8F3}"/>
    <cellStyle name="Comma 10 2 2 10 2 2" xfId="33053" xr:uid="{99E640DB-E337-4207-B205-DCDD9CF6493B}"/>
    <cellStyle name="Comma 10 2 2 10 3" xfId="28161" xr:uid="{77CC3383-5FA6-4AC7-ABAE-0D93688D33DA}"/>
    <cellStyle name="Comma 10 2 2 11" xfId="2659" xr:uid="{695D2A33-57CB-4DA0-BC0D-6CB9F50B8167}"/>
    <cellStyle name="Comma 10 2 2 2" xfId="2660" xr:uid="{2B19AAFD-5114-4C03-9BBF-6B7078A0E92B}"/>
    <cellStyle name="Comma 10 2 2 2 2" xfId="10335" xr:uid="{339914FB-CC2F-42FE-AB18-FA114D21CDEF}"/>
    <cellStyle name="Comma 10 2 2 2 2 2" xfId="10336" xr:uid="{DC9223C1-B101-468C-AC98-33DD86E5F898}"/>
    <cellStyle name="Comma 10 2 2 2 2 2 2" xfId="10337" xr:uid="{0F8CD283-DD49-4D42-83D5-E502357559A4}"/>
    <cellStyle name="Comma 10 2 2 2 2 2 2 2" xfId="23059" xr:uid="{96B6A8EE-69F2-44CC-850C-E208B9FDD570}"/>
    <cellStyle name="Comma 10 2 2 2 2 2 2 2 2" xfId="33057" xr:uid="{14CB59DA-5E88-4CD6-8BC4-75FB7EF73CF6}"/>
    <cellStyle name="Comma 10 2 2 2 2 2 2 3" xfId="28165" xr:uid="{1FF082F5-300D-4220-B4E2-4D7C9D2B268D}"/>
    <cellStyle name="Comma 10 2 2 2 2 2 3" xfId="23058" xr:uid="{5442DB7C-98F0-4D8D-A7DB-AAC34BC18EA8}"/>
    <cellStyle name="Comma 10 2 2 2 2 2 3 2" xfId="33056" xr:uid="{2C6EAF55-21C4-43FE-B97C-558C673731D6}"/>
    <cellStyle name="Comma 10 2 2 2 2 2 4" xfId="28164" xr:uid="{E0FDF629-7FD7-4670-9272-64DC4E76CC75}"/>
    <cellStyle name="Comma 10 2 2 2 2 3" xfId="10338" xr:uid="{377EE674-B97E-4B53-8A9B-3C433E58DAC2}"/>
    <cellStyle name="Comma 10 2 2 2 2 3 2" xfId="23060" xr:uid="{2C89EE29-FC73-4E55-8453-DECD89102DD3}"/>
    <cellStyle name="Comma 10 2 2 2 2 3 2 2" xfId="33058" xr:uid="{DAB969B7-229B-4046-A032-57D96CFA94AD}"/>
    <cellStyle name="Comma 10 2 2 2 2 3 3" xfId="28166" xr:uid="{AD5AAAD5-E883-426F-80B4-10236C5D6462}"/>
    <cellStyle name="Comma 10 2 2 2 2 4" xfId="10339" xr:uid="{04F28C55-6243-46BC-BC58-87D42EAD4AA2}"/>
    <cellStyle name="Comma 10 2 2 2 2 4 2" xfId="23061" xr:uid="{429E0764-1F4C-4DE0-870B-58EE81D7617D}"/>
    <cellStyle name="Comma 10 2 2 2 2 4 2 2" xfId="33059" xr:uid="{45FB79A6-DD89-4551-9A80-B7E834198E25}"/>
    <cellStyle name="Comma 10 2 2 2 2 4 3" xfId="28167" xr:uid="{AE47AE7E-EDA9-440B-B1A4-0161991F8C61}"/>
    <cellStyle name="Comma 10 2 2 2 2 5" xfId="23057" xr:uid="{3BA1811B-4957-46A5-8F36-328D3A512B9E}"/>
    <cellStyle name="Comma 10 2 2 2 2 5 2" xfId="33055" xr:uid="{FD4DE7D6-2F50-44F7-A44B-62D194C63619}"/>
    <cellStyle name="Comma 10 2 2 2 2 6" xfId="28163" xr:uid="{0C9A2C01-9DF2-4C92-BCE0-CC584479FA13}"/>
    <cellStyle name="Comma 10 2 2 2 3" xfId="10340" xr:uid="{2D5B189C-6459-466D-BDAF-0C82A16AFD1E}"/>
    <cellStyle name="Comma 10 2 2 2 3 2" xfId="10341" xr:uid="{21C1D857-85F2-47A8-BE1C-A1190E706D38}"/>
    <cellStyle name="Comma 10 2 2 2 3 2 2" xfId="23063" xr:uid="{0508C088-756F-41D6-B5BE-2DC83053CCBA}"/>
    <cellStyle name="Comma 10 2 2 2 3 2 2 2" xfId="33061" xr:uid="{A11B4776-C3CA-4DB0-9301-3720B17B279D}"/>
    <cellStyle name="Comma 10 2 2 2 3 2 3" xfId="28169" xr:uid="{3458DF99-1C5A-471E-9D84-492E872CE285}"/>
    <cellStyle name="Comma 10 2 2 2 3 3" xfId="23062" xr:uid="{C9D5B56E-D037-46DE-955A-FF969C4F1E0B}"/>
    <cellStyle name="Comma 10 2 2 2 3 3 2" xfId="33060" xr:uid="{421CC1AA-5DA8-43E4-8300-DC3CFEF739A2}"/>
    <cellStyle name="Comma 10 2 2 2 3 4" xfId="28168" xr:uid="{AF83FA21-A1A2-4D6C-B149-953558A375C4}"/>
    <cellStyle name="Comma 10 2 2 2 4" xfId="10342" xr:uid="{D5581529-13AC-4E1C-9575-93652CB71906}"/>
    <cellStyle name="Comma 10 2 2 2 4 2" xfId="23064" xr:uid="{2632DD2E-17DA-4609-BE2C-083D07E34C1B}"/>
    <cellStyle name="Comma 10 2 2 2 4 2 2" xfId="33062" xr:uid="{3F947436-03DD-4E93-8C2B-EFE1F453A332}"/>
    <cellStyle name="Comma 10 2 2 2 4 3" xfId="28170" xr:uid="{D130A5E1-AAE1-4D84-BCF9-1F74BBCE2CB6}"/>
    <cellStyle name="Comma 10 2 2 2 5" xfId="10343" xr:uid="{CBDF5F34-1D76-4AC3-9A63-6B3D0AD4D5F0}"/>
    <cellStyle name="Comma 10 2 2 2 5 2" xfId="23065" xr:uid="{BEBAB78A-A9EF-464B-BB5F-F57D5FC39B55}"/>
    <cellStyle name="Comma 10 2 2 2 5 2 2" xfId="33063" xr:uid="{747B5FAC-E8FF-4E8F-92C8-46FF682B3877}"/>
    <cellStyle name="Comma 10 2 2 2 5 3" xfId="28171" xr:uid="{EF91E89D-3DA8-4ABC-877E-7112EC0A29EE}"/>
    <cellStyle name="Comma 10 2 2 2 6" xfId="10334" xr:uid="{A8FF1C10-3722-4C79-B8C7-3484AA2F82EB}"/>
    <cellStyle name="Comma 10 2 2 2 6 2" xfId="23056" xr:uid="{5703196A-38B0-4C3C-9D75-247A468552D1}"/>
    <cellStyle name="Comma 10 2 2 2 6 2 2" xfId="33054" xr:uid="{C1F8D143-2665-4528-B8C3-A2EBEDB62361}"/>
    <cellStyle name="Comma 10 2 2 2 6 3" xfId="28162" xr:uid="{B5B9DE1C-8C00-4DFB-A30D-B4AAC6885047}"/>
    <cellStyle name="Comma 10 2 2 3" xfId="2661" xr:uid="{97CB55E3-4E71-49C3-B7C0-589D4D9A912D}"/>
    <cellStyle name="Comma 10 2 2 3 2" xfId="10345" xr:uid="{555F8B77-F63E-4EF5-AFD3-0F7EEDB4291A}"/>
    <cellStyle name="Comma 10 2 2 3 2 2" xfId="10346" xr:uid="{4649B840-B496-40FA-B599-E5C955B86BA4}"/>
    <cellStyle name="Comma 10 2 2 3 3" xfId="10347" xr:uid="{12B3E2BB-85C8-414E-B9B6-0D1B21F63ACD}"/>
    <cellStyle name="Comma 10 2 2 3 4" xfId="10348" xr:uid="{D3A02892-69C4-46C5-A25F-BE2C87875762}"/>
    <cellStyle name="Comma 10 2 2 3 4 2" xfId="10349" xr:uid="{C8664AD4-2138-467B-90C3-8FA4046A4D9F}"/>
    <cellStyle name="Comma 10 2 2 3 4 2 2" xfId="23068" xr:uid="{FDC361BF-B3B1-4852-B937-18260F761F8C}"/>
    <cellStyle name="Comma 10 2 2 3 4 2 2 2" xfId="33066" xr:uid="{4E7B1A30-C0DB-4FA1-80CF-654780E7F67B}"/>
    <cellStyle name="Comma 10 2 2 3 4 2 3" xfId="28174" xr:uid="{DC7D4017-3A97-47A5-AF04-DFA76FD53ED2}"/>
    <cellStyle name="Comma 10 2 2 3 4 3" xfId="23067" xr:uid="{E3790356-C988-4DAF-A05B-DC9DA4800329}"/>
    <cellStyle name="Comma 10 2 2 3 4 3 2" xfId="33065" xr:uid="{EF9103C5-BF84-4BA2-83AB-D9128E905D3D}"/>
    <cellStyle name="Comma 10 2 2 3 4 4" xfId="28173" xr:uid="{C95614D1-5DC8-46FC-8BDA-907EB9F88E3F}"/>
    <cellStyle name="Comma 10 2 2 3 5" xfId="10350" xr:uid="{63BCE42F-B0ED-43BF-A7B8-E7B7B69FE94F}"/>
    <cellStyle name="Comma 10 2 2 3 6" xfId="10351" xr:uid="{AC698E64-4A8D-4F11-BF5C-EA2FA552DE05}"/>
    <cellStyle name="Comma 10 2 2 3 6 2" xfId="23069" xr:uid="{CAEBF2A7-EFBE-4FD2-A149-7103C02DFB8F}"/>
    <cellStyle name="Comma 10 2 2 3 6 2 2" xfId="33067" xr:uid="{CD2446E3-30D5-4BCE-9B3D-4B2EBDAA8B17}"/>
    <cellStyle name="Comma 10 2 2 3 6 3" xfId="28175" xr:uid="{BCC91F1F-606E-49A5-B634-C02951AA0C1D}"/>
    <cellStyle name="Comma 10 2 2 3 7" xfId="10352" xr:uid="{04D73743-15B8-44AD-9191-0C0283F6CFA7}"/>
    <cellStyle name="Comma 10 2 2 3 7 2" xfId="23070" xr:uid="{48EECF30-B7BC-49FE-8825-8D029993BEDA}"/>
    <cellStyle name="Comma 10 2 2 3 7 2 2" xfId="33068" xr:uid="{858DA806-3246-4BCC-A58A-5EB6CB795D67}"/>
    <cellStyle name="Comma 10 2 2 3 7 3" xfId="28176" xr:uid="{C37C8333-B239-4544-ABB8-A56EF7ED9868}"/>
    <cellStyle name="Comma 10 2 2 3 8" xfId="10344" xr:uid="{020754D2-1157-41FC-B26F-D35D559B34BB}"/>
    <cellStyle name="Comma 10 2 2 3 8 2" xfId="23066" xr:uid="{6EA41222-3B8C-448A-9A49-D68FDC300BA8}"/>
    <cellStyle name="Comma 10 2 2 3 8 2 2" xfId="33064" xr:uid="{7634A3C6-863C-4C70-B48D-45A1977D54D9}"/>
    <cellStyle name="Comma 10 2 2 3 8 3" xfId="28172" xr:uid="{7AE50B13-F1AF-4422-8E56-D892FEA132ED}"/>
    <cellStyle name="Comma 10 2 2 4" xfId="10353" xr:uid="{8DBE1DEA-22A0-4AC1-B6FF-884A5952742E}"/>
    <cellStyle name="Comma 10 2 2 4 2" xfId="10354" xr:uid="{7379F725-106E-4D7E-9B0B-1E79EAD5AB92}"/>
    <cellStyle name="Comma 10 2 2 4 2 2" xfId="23072" xr:uid="{44D6C918-8018-4A1A-8C77-DABCE8D329E0}"/>
    <cellStyle name="Comma 10 2 2 4 2 2 2" xfId="33070" xr:uid="{BE182769-5A02-4C7F-9751-CC7E109D732D}"/>
    <cellStyle name="Comma 10 2 2 4 2 3" xfId="28178" xr:uid="{7572FAC0-A003-45D5-A52F-7986BFD2E196}"/>
    <cellStyle name="Comma 10 2 2 4 3" xfId="23071" xr:uid="{6188CC41-69AA-4414-BC52-92891E3D2D35}"/>
    <cellStyle name="Comma 10 2 2 4 3 2" xfId="33069" xr:uid="{5A422C0C-8249-4852-B836-2B8FEF22D429}"/>
    <cellStyle name="Comma 10 2 2 4 4" xfId="28177" xr:uid="{49C4CC24-F006-43B5-9CC7-1F7255D920C6}"/>
    <cellStyle name="Comma 10 2 2 5" xfId="10355" xr:uid="{D3DB7C07-7A71-4A22-817E-C35E6123F5DE}"/>
    <cellStyle name="Comma 10 2 2 5 2" xfId="10356" xr:uid="{1B715300-AEFC-42FE-AAF1-CC83603B06ED}"/>
    <cellStyle name="Comma 10 2 2 5 2 2" xfId="23074" xr:uid="{F68B2361-F306-413B-8C96-920DA8AB5490}"/>
    <cellStyle name="Comma 10 2 2 5 2 2 2" xfId="33072" xr:uid="{303207CE-3751-4D17-A33E-119BD1567674}"/>
    <cellStyle name="Comma 10 2 2 5 2 3" xfId="28180" xr:uid="{9FF96881-9151-42BB-A23D-9E36C673D354}"/>
    <cellStyle name="Comma 10 2 2 5 3" xfId="23073" xr:uid="{BD2915EF-2449-4C20-A737-3EA641D6A588}"/>
    <cellStyle name="Comma 10 2 2 5 3 2" xfId="33071" xr:uid="{7129855E-3FEE-44B3-A366-37A40702AEAD}"/>
    <cellStyle name="Comma 10 2 2 5 4" xfId="28179" xr:uid="{670F45D5-D247-4F83-ACCC-CBA9BE85CCAA}"/>
    <cellStyle name="Comma 10 2 2 6" xfId="10357" xr:uid="{4FFE8E71-5CF7-47F7-A018-7A90A198910E}"/>
    <cellStyle name="Comma 10 2 2 6 2" xfId="10358" xr:uid="{E00CBC6D-65C5-47C7-8B94-7812A57D12D0}"/>
    <cellStyle name="Comma 10 2 2 6 2 2" xfId="23076" xr:uid="{B9EA4A04-9546-4B71-BB05-8A02F7DB24D1}"/>
    <cellStyle name="Comma 10 2 2 6 2 2 2" xfId="33074" xr:uid="{0216EF67-2FA6-49E8-AF9F-5A4FE3C00B45}"/>
    <cellStyle name="Comma 10 2 2 6 2 3" xfId="28182" xr:uid="{93EFE49B-B0CF-497F-9942-CE0922861AD7}"/>
    <cellStyle name="Comma 10 2 2 6 3" xfId="23075" xr:uid="{757839FD-5E83-471C-A631-8D78FD651EDB}"/>
    <cellStyle name="Comma 10 2 2 6 3 2" xfId="33073" xr:uid="{F496C8F2-C124-444E-B5BA-1C9F2125D0A9}"/>
    <cellStyle name="Comma 10 2 2 6 4" xfId="28181" xr:uid="{50DCA327-99B9-4657-B994-FE1A06C3F613}"/>
    <cellStyle name="Comma 10 2 2 7" xfId="10359" xr:uid="{9120E7C6-4971-46DA-88FC-4A414112C8C6}"/>
    <cellStyle name="Comma 10 2 2 8" xfId="10360" xr:uid="{07614FC5-86A1-4C61-84E2-E8BBB2ED9537}"/>
    <cellStyle name="Comma 10 2 2 8 2" xfId="23077" xr:uid="{6766EBDD-CE2C-45D9-B880-786DA1DDFA23}"/>
    <cellStyle name="Comma 10 2 2 8 2 2" xfId="33075" xr:uid="{7C41301C-A020-480D-8CC1-BFD79A9D02C2}"/>
    <cellStyle name="Comma 10 2 2 8 3" xfId="28183" xr:uid="{38D30CF6-FC7C-4F03-9AA1-9064819677F4}"/>
    <cellStyle name="Comma 10 2 2 9" xfId="10361" xr:uid="{0FB592C5-62A9-49BB-BCE6-599F6DE6929C}"/>
    <cellStyle name="Comma 10 2 2 9 2" xfId="23078" xr:uid="{D9A87B4B-AE6F-491C-9EB2-D9AF6966ADC7}"/>
    <cellStyle name="Comma 10 2 2 9 2 2" xfId="33076" xr:uid="{CE50B5F9-B277-4982-AED1-6465BE9A4BAE}"/>
    <cellStyle name="Comma 10 2 2 9 3" xfId="28184" xr:uid="{A5C2CC30-83CE-41E6-BBBB-81577AF60493}"/>
    <cellStyle name="Comma 10 2 2_Sheet6" xfId="10362" xr:uid="{C5D21603-4956-4BE2-9466-51E3E4774090}"/>
    <cellStyle name="Comma 10 2 3" xfId="2662" xr:uid="{519C9663-8748-4979-A27B-E14561B27ABA}"/>
    <cellStyle name="Comma 10 2 3 2" xfId="2663" xr:uid="{978EE23D-CF6B-4727-A648-AE7767C99DFF}"/>
    <cellStyle name="Comma 10 2 3 2 2" xfId="10365" xr:uid="{DDE9412F-5361-4A35-9660-11D5C77431DF}"/>
    <cellStyle name="Comma 10 2 3 2 3" xfId="10366" xr:uid="{8BFFB01F-24C2-4A23-AD7E-50509E11416C}"/>
    <cellStyle name="Comma 10 2 3 2 3 2" xfId="10367" xr:uid="{D47F74DF-67EE-4654-937B-296D7AEAAC4C}"/>
    <cellStyle name="Comma 10 2 3 2 3 2 2" xfId="23082" xr:uid="{7DB4B415-0A73-4ABC-A6F2-2C6F719F387F}"/>
    <cellStyle name="Comma 10 2 3 2 3 2 2 2" xfId="33080" xr:uid="{F967C12F-B4F7-418A-BC08-9F534841707F}"/>
    <cellStyle name="Comma 10 2 3 2 3 2 3" xfId="28188" xr:uid="{E0014E7B-4E55-42B4-8630-EED08551D1A5}"/>
    <cellStyle name="Comma 10 2 3 2 3 3" xfId="23081" xr:uid="{AE7E6C8C-2898-434C-AA2F-E491F7FD6FDB}"/>
    <cellStyle name="Comma 10 2 3 2 3 3 2" xfId="33079" xr:uid="{4CB2FE49-8CD5-4E44-87A3-872E2589D372}"/>
    <cellStyle name="Comma 10 2 3 2 3 4" xfId="28187" xr:uid="{F518791A-1805-49E8-B315-E74DA6B11064}"/>
    <cellStyle name="Comma 10 2 3 2 4" xfId="10368" xr:uid="{EA21B07D-CA55-42DF-9B5C-5F74B1723437}"/>
    <cellStyle name="Comma 10 2 3 2 5" xfId="10369" xr:uid="{550118A9-9769-4773-9C4E-06211A4660C1}"/>
    <cellStyle name="Comma 10 2 3 2 5 2" xfId="23083" xr:uid="{B88936BA-B3EC-42B1-A84F-61FDBA1074DB}"/>
    <cellStyle name="Comma 10 2 3 2 5 2 2" xfId="33081" xr:uid="{4D5E4A85-B6D9-40C5-8D0F-141321A3B78D}"/>
    <cellStyle name="Comma 10 2 3 2 5 3" xfId="28189" xr:uid="{9F2A3433-39FA-4A5F-AA52-5DE8FF66F061}"/>
    <cellStyle name="Comma 10 2 3 2 6" xfId="10370" xr:uid="{10142707-CAEE-4A10-80C5-70E40B47083A}"/>
    <cellStyle name="Comma 10 2 3 2 6 2" xfId="23084" xr:uid="{CFAA98C0-37E5-46D3-A1C4-7C27A163B076}"/>
    <cellStyle name="Comma 10 2 3 2 6 2 2" xfId="33082" xr:uid="{2E1CAE07-52F4-4401-8224-5814604924EE}"/>
    <cellStyle name="Comma 10 2 3 2 6 3" xfId="28190" xr:uid="{A6334EBA-159B-4439-A0A3-B73F51AA504F}"/>
    <cellStyle name="Comma 10 2 3 2 7" xfId="10364" xr:uid="{BA43AF98-A029-4469-B62E-985A185D5DED}"/>
    <cellStyle name="Comma 10 2 3 2 7 2" xfId="23080" xr:uid="{D7CB3B9D-BCE7-4012-9FE4-6700EEB5A741}"/>
    <cellStyle name="Comma 10 2 3 2 7 2 2" xfId="33078" xr:uid="{A670AD5E-05FD-4AE2-A497-D624D07A1E88}"/>
    <cellStyle name="Comma 10 2 3 2 7 3" xfId="28186" xr:uid="{9671A9D6-D245-4B3E-B342-DC26D940D7DF}"/>
    <cellStyle name="Comma 10 2 3 3" xfId="10371" xr:uid="{993E1346-357B-4C60-87D9-4197DB8998F9}"/>
    <cellStyle name="Comma 10 2 3 3 2" xfId="10372" xr:uid="{EFD36B23-645C-47E6-AB60-D5DAE1DB5F7B}"/>
    <cellStyle name="Comma 10 2 3 3 2 2" xfId="23086" xr:uid="{2BCBB819-CF05-42AE-8566-44847455582C}"/>
    <cellStyle name="Comma 10 2 3 3 2 2 2" xfId="33084" xr:uid="{D3113DCC-136B-4270-A592-8DAFCF6E3E20}"/>
    <cellStyle name="Comma 10 2 3 3 2 3" xfId="28192" xr:uid="{78CBD4AA-971E-4B16-8326-F95C01C90A51}"/>
    <cellStyle name="Comma 10 2 3 3 3" xfId="23085" xr:uid="{20D308A2-8351-464F-B985-9FF3832C6C71}"/>
    <cellStyle name="Comma 10 2 3 3 3 2" xfId="33083" xr:uid="{4E7CB30F-ED3C-483A-922C-8E5523285FDD}"/>
    <cellStyle name="Comma 10 2 3 3 4" xfId="28191" xr:uid="{F7C6C77C-3D8A-458D-9D06-F8C37C749CA5}"/>
    <cellStyle name="Comma 10 2 3 4" xfId="10373" xr:uid="{5412441E-7623-4FB9-A0E8-2E02A809F1F8}"/>
    <cellStyle name="Comma 10 2 3 4 2" xfId="10374" xr:uid="{BD331F42-AA61-411B-ABAF-870BF75C71EF}"/>
    <cellStyle name="Comma 10 2 3 4 2 2" xfId="23088" xr:uid="{7DF70DF9-215C-4D0D-AF5C-F17386B18FD9}"/>
    <cellStyle name="Comma 10 2 3 4 2 2 2" xfId="33086" xr:uid="{F0CC90CC-0B80-4F28-95DE-82E1FAC96F82}"/>
    <cellStyle name="Comma 10 2 3 4 2 3" xfId="28194" xr:uid="{153EA380-8C81-4154-B9CD-3ADFFA06BACD}"/>
    <cellStyle name="Comma 10 2 3 4 3" xfId="23087" xr:uid="{EDD31829-B647-4449-A306-D26BEB79D541}"/>
    <cellStyle name="Comma 10 2 3 4 3 2" xfId="33085" xr:uid="{E6D28E24-C830-4E27-A2DF-6FBE46711A22}"/>
    <cellStyle name="Comma 10 2 3 4 4" xfId="28193" xr:uid="{9C7BC7EE-9E1D-49DE-857D-5063FF69386C}"/>
    <cellStyle name="Comma 10 2 3 5" xfId="10375" xr:uid="{E057B153-32E9-4209-B8A8-36AF7771EAD3}"/>
    <cellStyle name="Comma 10 2 3 5 2" xfId="23089" xr:uid="{E61C5C89-2FF3-443C-886F-B2CCF99ABF0F}"/>
    <cellStyle name="Comma 10 2 3 5 2 2" xfId="33087" xr:uid="{C8CF0E68-D2A9-4D20-B980-B589253D3A7D}"/>
    <cellStyle name="Comma 10 2 3 5 3" xfId="28195" xr:uid="{1FF24B8A-7EF4-4DC0-94B3-88F280AEDD37}"/>
    <cellStyle name="Comma 10 2 3 6" xfId="10376" xr:uid="{2F97A6CB-DC97-47EE-B374-BD8DE23C267F}"/>
    <cellStyle name="Comma 10 2 3 6 2" xfId="23090" xr:uid="{F9E87BA8-C7D0-4C92-9C8D-44FC3C39E615}"/>
    <cellStyle name="Comma 10 2 3 6 2 2" xfId="33088" xr:uid="{357BAA08-97E5-47A7-8143-EE53DBF42993}"/>
    <cellStyle name="Comma 10 2 3 6 3" xfId="28196" xr:uid="{4E2B154C-19B5-46CB-99A5-DE3D3457DF63}"/>
    <cellStyle name="Comma 10 2 3 7" xfId="10363" xr:uid="{E8C55591-0B06-4A30-BB20-36CD39B0D5C8}"/>
    <cellStyle name="Comma 10 2 3 7 2" xfId="23079" xr:uid="{299BAE8E-7F28-4045-9D6B-C8FCC344BFF4}"/>
    <cellStyle name="Comma 10 2 3 7 2 2" xfId="33077" xr:uid="{17A25A2F-46ED-42F4-876D-2662B56C8EE5}"/>
    <cellStyle name="Comma 10 2 3 7 3" xfId="28185" xr:uid="{05BDB37D-9B0E-452B-9941-CB8C3355E3BB}"/>
    <cellStyle name="Comma 10 2 4" xfId="2664" xr:uid="{E3891B55-4157-4050-9FFF-84F052D32C44}"/>
    <cellStyle name="Comma 10 2 4 2" xfId="10378" xr:uid="{A92C86CA-1A50-4365-8748-4A0F3816A6D8}"/>
    <cellStyle name="Comma 10 2 4 2 2" xfId="10379" xr:uid="{3F3ACE0B-2AAA-4FB6-A1B1-D0D81B3AC462}"/>
    <cellStyle name="Comma 10 2 4 2 2 2" xfId="23093" xr:uid="{FDDB4B39-8807-49E8-9A29-FBD226F8C1C8}"/>
    <cellStyle name="Comma 10 2 4 2 2 2 2" xfId="33091" xr:uid="{EF966F9E-0F85-4151-B23B-2FD24FF03F10}"/>
    <cellStyle name="Comma 10 2 4 2 2 3" xfId="28199" xr:uid="{2BD5EB96-5CD2-44D9-8BA1-C90AE75DA8B8}"/>
    <cellStyle name="Comma 10 2 4 2 3" xfId="23092" xr:uid="{5072347C-2651-4713-8844-81AB54248244}"/>
    <cellStyle name="Comma 10 2 4 2 3 2" xfId="33090" xr:uid="{038402D3-19AC-4201-AF0A-1EA24EB2F660}"/>
    <cellStyle name="Comma 10 2 4 2 4" xfId="28198" xr:uid="{7A2A1540-7E08-4125-A1CE-C52071850FC4}"/>
    <cellStyle name="Comma 10 2 4 3" xfId="10380" xr:uid="{31669DF5-6F2C-492C-97A0-076603E13632}"/>
    <cellStyle name="Comma 10 2 4 4" xfId="10381" xr:uid="{859A57A4-EFE2-4EB1-A02C-CB1FDEA5BCB7}"/>
    <cellStyle name="Comma 10 2 4 4 2" xfId="23094" xr:uid="{EE219D2F-FBDA-46E6-93D0-EF06B3DF92F6}"/>
    <cellStyle name="Comma 10 2 4 4 2 2" xfId="33092" xr:uid="{652B62E9-4743-4E7A-895E-8EE912462183}"/>
    <cellStyle name="Comma 10 2 4 4 3" xfId="28200" xr:uid="{E8C0DE8A-1C0F-4944-9460-797F66144D44}"/>
    <cellStyle name="Comma 10 2 4 5" xfId="10382" xr:uid="{11A5248F-85BE-4BAC-9E16-5906BCDF6425}"/>
    <cellStyle name="Comma 10 2 4 5 2" xfId="23095" xr:uid="{8DDA1D0B-39F3-4FDD-BC23-81CB01F0F1DD}"/>
    <cellStyle name="Comma 10 2 4 5 2 2" xfId="33093" xr:uid="{F98728B8-EBFC-47A8-A45A-FFB5640AF513}"/>
    <cellStyle name="Comma 10 2 4 5 3" xfId="28201" xr:uid="{D16EE495-3CF7-4EE2-A799-E8E0B13074FB}"/>
    <cellStyle name="Comma 10 2 4 6" xfId="10377" xr:uid="{12C95C6C-7449-43F1-BDB6-37D3A4C7C37B}"/>
    <cellStyle name="Comma 10 2 4 6 2" xfId="23091" xr:uid="{F37656E3-13E6-4D37-AEBB-595E7861F1A1}"/>
    <cellStyle name="Comma 10 2 4 6 2 2" xfId="33089" xr:uid="{D082FD3C-8770-4DB7-9670-ED735438BC0A}"/>
    <cellStyle name="Comma 10 2 4 6 3" xfId="28197" xr:uid="{00ABECCB-FF8B-46AF-82CD-4DDD423255DF}"/>
    <cellStyle name="Comma 10 2 5" xfId="2665" xr:uid="{84A927F5-C8FC-409F-8F74-231977386B7B}"/>
    <cellStyle name="Comma 10 2 5 2" xfId="10384" xr:uid="{9B5E4B2A-C7C7-4BE8-9E55-32A261247181}"/>
    <cellStyle name="Comma 10 2 5 2 2" xfId="23097" xr:uid="{8D879A0E-C0A8-4E95-B0CD-780809B33D9F}"/>
    <cellStyle name="Comma 10 2 5 2 2 2" xfId="33095" xr:uid="{AFC0AC43-7D9A-4516-A075-271552F823DB}"/>
    <cellStyle name="Comma 10 2 5 2 3" xfId="28203" xr:uid="{01959973-4E63-4154-8B4B-B7EB40BF48E2}"/>
    <cellStyle name="Comma 10 2 5 3" xfId="10383" xr:uid="{48DBA9B9-F484-4504-96F3-AE7C9B1FC81F}"/>
    <cellStyle name="Comma 10 2 5 3 2" xfId="23096" xr:uid="{F134E793-161E-43F6-92E0-3850F97A5A16}"/>
    <cellStyle name="Comma 10 2 5 3 2 2" xfId="33094" xr:uid="{5C9E8617-8477-4A24-86F0-878C226D5E79}"/>
    <cellStyle name="Comma 10 2 5 3 3" xfId="28202" xr:uid="{BEB128A9-A124-49B2-A0F5-B8550A3D3204}"/>
    <cellStyle name="Comma 10 2 6" xfId="6442" xr:uid="{37C43CED-E350-49DC-862C-6FD5DD7B1D6E}"/>
    <cellStyle name="Comma 10 2 6 2" xfId="10386" xr:uid="{EF19B33D-F2EC-4DB2-BFC3-5C3BB19CF654}"/>
    <cellStyle name="Comma 10 2 6 2 2" xfId="23099" xr:uid="{C16F9DDB-6D8B-4100-A7C0-F75563BCA5D8}"/>
    <cellStyle name="Comma 10 2 6 2 2 2" xfId="33097" xr:uid="{861169D3-77A7-418D-8549-20C617929287}"/>
    <cellStyle name="Comma 10 2 6 2 3" xfId="28205" xr:uid="{6BE24DA1-E988-4177-93F0-0AAF3FF6FB59}"/>
    <cellStyle name="Comma 10 2 6 3" xfId="10385" xr:uid="{E8828DE2-129C-40BC-BD47-7124A23C3CF1}"/>
    <cellStyle name="Comma 10 2 6 3 2" xfId="23098" xr:uid="{AEF7EED7-172A-4CCE-A4C9-266B6AEB2772}"/>
    <cellStyle name="Comma 10 2 6 3 2 2" xfId="33096" xr:uid="{A3368563-F1E7-4D01-A4AA-2FFCE927DBF8}"/>
    <cellStyle name="Comma 10 2 6 3 3" xfId="28204" xr:uid="{9D7D3C2F-B5D7-4FC0-BC47-4728174CAE58}"/>
    <cellStyle name="Comma 10 2 7" xfId="10387" xr:uid="{F88A073F-3FE8-4672-A5BD-E1B30E303DAC}"/>
    <cellStyle name="Comma 10 2 7 2" xfId="10388" xr:uid="{5A358707-C000-4B23-A69D-FFD2A73E0C20}"/>
    <cellStyle name="Comma 10 2 8" xfId="10389" xr:uid="{EBF2EDC9-97C3-4CBD-A1FE-7CBB4ABDD68B}"/>
    <cellStyle name="Comma 10 2 9" xfId="10390" xr:uid="{ED36406D-7348-41D0-9FB2-2BF3D7515474}"/>
    <cellStyle name="Comma 10 2_Sheet6" xfId="10391" xr:uid="{3B0E12E2-79CC-4287-943A-94FEA1BB80BE}"/>
    <cellStyle name="Comma 10 3" xfId="662" xr:uid="{6B2F4E0F-7C42-4C4A-B564-A7C4C0EBBD15}"/>
    <cellStyle name="Comma 10 3 10" xfId="10393" xr:uid="{BCD86514-7AE5-46B9-8E75-B99F081FF911}"/>
    <cellStyle name="Comma 10 3 10 2" xfId="23101" xr:uid="{B4CA389E-0EC1-488C-9044-A97F0252CFB0}"/>
    <cellStyle name="Comma 10 3 10 2 2" xfId="33099" xr:uid="{634ABB90-FFE3-435F-885C-0428FAD902E4}"/>
    <cellStyle name="Comma 10 3 10 3" xfId="28207" xr:uid="{6921E1F2-B613-49B3-8D26-2080A9D6717C}"/>
    <cellStyle name="Comma 10 3 11" xfId="10392" xr:uid="{DA14442E-E28D-4D68-A0E6-CBBBA72DE50C}"/>
    <cellStyle name="Comma 10 3 11 2" xfId="23100" xr:uid="{D09CC57A-F798-4B05-9408-C1AD84DE737E}"/>
    <cellStyle name="Comma 10 3 11 2 2" xfId="33098" xr:uid="{D79E0A9C-EC87-4D20-AD72-63E1A9EE6BD5}"/>
    <cellStyle name="Comma 10 3 11 3" xfId="28206" xr:uid="{14001826-3F15-4396-A27A-9BA6028B62C3}"/>
    <cellStyle name="Comma 10 3 12" xfId="37196" xr:uid="{E60DFB52-5E86-4490-B500-15ED2D04A5BD}"/>
    <cellStyle name="Comma 10 3 2" xfId="2667" xr:uid="{312612C8-A989-4FD9-A482-F66AFE0FA91C}"/>
    <cellStyle name="Comma 10 3 2 2" xfId="2668" xr:uid="{A0D5AD6E-A4A1-4671-A493-0044CA0A1B39}"/>
    <cellStyle name="Comma 10 3 2 2 2" xfId="10396" xr:uid="{28FA9D14-F6BF-44F8-96DA-CE01D9D3C493}"/>
    <cellStyle name="Comma 10 3 2 2 2 2" xfId="10397" xr:uid="{D470B9D2-7029-4728-925D-B3406044168B}"/>
    <cellStyle name="Comma 10 3 2 2 2 2 2" xfId="23105" xr:uid="{E147EF03-B334-4D66-B085-D20BD1638A01}"/>
    <cellStyle name="Comma 10 3 2 2 2 2 2 2" xfId="33103" xr:uid="{D2F2191C-7E01-4109-8248-44E8DF0D266A}"/>
    <cellStyle name="Comma 10 3 2 2 2 2 3" xfId="28211" xr:uid="{6FCC5120-10BA-4631-B0F3-78372C7B848D}"/>
    <cellStyle name="Comma 10 3 2 2 2 3" xfId="23104" xr:uid="{1A10A94C-7765-4E8D-B1E2-47EEBC12A06E}"/>
    <cellStyle name="Comma 10 3 2 2 2 3 2" xfId="33102" xr:uid="{5F449E9F-744E-48F1-989C-7C0591D6C564}"/>
    <cellStyle name="Comma 10 3 2 2 2 4" xfId="28210" xr:uid="{7388C75E-0812-40B5-B4DA-8CAE729E1D2B}"/>
    <cellStyle name="Comma 10 3 2 2 3" xfId="10398" xr:uid="{D3284C0E-1DBE-4B57-BE02-974BA0AF0E90}"/>
    <cellStyle name="Comma 10 3 2 2 3 2" xfId="23106" xr:uid="{9FE70FA9-522A-43CE-BE10-99C1CE0BE40A}"/>
    <cellStyle name="Comma 10 3 2 2 3 2 2" xfId="33104" xr:uid="{5B7CB4F1-39E2-4D96-96CF-AD72023FE107}"/>
    <cellStyle name="Comma 10 3 2 2 3 3" xfId="28212" xr:uid="{69762FD2-9049-4D2E-8990-874EDA6FDFCB}"/>
    <cellStyle name="Comma 10 3 2 2 4" xfId="10399" xr:uid="{F54F36C2-AFE1-4B2A-BDDC-DBFF9BDE271E}"/>
    <cellStyle name="Comma 10 3 2 2 4 2" xfId="23107" xr:uid="{38170E0E-102A-4E18-8423-1F091F729729}"/>
    <cellStyle name="Comma 10 3 2 2 4 2 2" xfId="33105" xr:uid="{3E8391AA-5B58-49E9-A17F-0754044DC8E2}"/>
    <cellStyle name="Comma 10 3 2 2 4 3" xfId="28213" xr:uid="{2990194E-C0D5-4B44-AA4F-D0C74280C34E}"/>
    <cellStyle name="Comma 10 3 2 2 5" xfId="10395" xr:uid="{CBA2F310-6FBC-407B-9340-1C1250A1AAE1}"/>
    <cellStyle name="Comma 10 3 2 2 5 2" xfId="23103" xr:uid="{C20112BD-749D-4C65-BFF1-3C806E59D363}"/>
    <cellStyle name="Comma 10 3 2 2 5 2 2" xfId="33101" xr:uid="{F13C14FF-F2A7-4B88-A758-AE5727278340}"/>
    <cellStyle name="Comma 10 3 2 2 5 3" xfId="28209" xr:uid="{874FBAE2-516D-4DAB-AB1F-70F4A81F7409}"/>
    <cellStyle name="Comma 10 3 2 3" xfId="2669" xr:uid="{E7FBBD7A-6CAD-4A47-9729-C0B2E5D8593F}"/>
    <cellStyle name="Comma 10 3 2 3 2" xfId="10401" xr:uid="{475F3F4E-DA3F-4431-AF22-9B680BC02CBC}"/>
    <cellStyle name="Comma 10 3 2 3 2 2" xfId="23109" xr:uid="{46CC81EA-C254-4B3C-9F13-3CEA193A0C6A}"/>
    <cellStyle name="Comma 10 3 2 3 2 2 2" xfId="33107" xr:uid="{F97256AC-3C99-4389-8C88-4D72DB2A80F5}"/>
    <cellStyle name="Comma 10 3 2 3 2 3" xfId="28215" xr:uid="{90725A02-753E-4D30-89E6-773321792870}"/>
    <cellStyle name="Comma 10 3 2 3 3" xfId="10400" xr:uid="{1B56B2C3-24E1-41FF-AB0E-3FBCF5E48318}"/>
    <cellStyle name="Comma 10 3 2 3 3 2" xfId="23108" xr:uid="{7C169D91-00A6-481A-8FBF-1E0667928C04}"/>
    <cellStyle name="Comma 10 3 2 3 3 2 2" xfId="33106" xr:uid="{E6BC248F-FDCD-4164-91A0-CE34D9461A35}"/>
    <cellStyle name="Comma 10 3 2 3 3 3" xfId="28214" xr:uid="{AEC0B6E0-268C-4428-9519-4632FE286D71}"/>
    <cellStyle name="Comma 10 3 2 4" xfId="10402" xr:uid="{C23FBCF7-9EA6-4EBD-9737-281C59B346AF}"/>
    <cellStyle name="Comma 10 3 2 4 2" xfId="10403" xr:uid="{461660BA-82AF-4972-A602-60A1686FFD62}"/>
    <cellStyle name="Comma 10 3 2 4 2 2" xfId="23111" xr:uid="{48BBDE31-C9C6-478C-96CA-9170EF33E26B}"/>
    <cellStyle name="Comma 10 3 2 4 2 2 2" xfId="33109" xr:uid="{5783F033-FA01-4AE4-B36B-5F9C02F4D3D6}"/>
    <cellStyle name="Comma 10 3 2 4 2 3" xfId="28217" xr:uid="{5353D2CF-E303-42F1-B640-85FD36077AC0}"/>
    <cellStyle name="Comma 10 3 2 4 3" xfId="23110" xr:uid="{A2315F01-5C49-49D2-905C-CE1285BFFC20}"/>
    <cellStyle name="Comma 10 3 2 4 3 2" xfId="33108" xr:uid="{6A7DAAF3-2CBC-4FF1-9B11-7FEBB8631340}"/>
    <cellStyle name="Comma 10 3 2 4 4" xfId="28216" xr:uid="{672CC964-2B54-4173-9C34-13425337C648}"/>
    <cellStyle name="Comma 10 3 2 5" xfId="10404" xr:uid="{A4A26AAF-E93B-46E5-B82A-2745C731AF3A}"/>
    <cellStyle name="Comma 10 3 2 5 2" xfId="10405" xr:uid="{52F39883-BB6D-4DE1-AC52-836AACB9F802}"/>
    <cellStyle name="Comma 10 3 2 5 2 2" xfId="23113" xr:uid="{2C97BAF1-4687-4522-9F6B-8619136FC632}"/>
    <cellStyle name="Comma 10 3 2 5 2 2 2" xfId="33111" xr:uid="{61F62E44-221B-4202-AEF7-A4E3258817A4}"/>
    <cellStyle name="Comma 10 3 2 5 2 3" xfId="28219" xr:uid="{E7E6C071-2B42-486B-8F43-670DCFCF39DF}"/>
    <cellStyle name="Comma 10 3 2 5 3" xfId="23112" xr:uid="{0F9B4843-C567-4826-A59D-5EC21A127796}"/>
    <cellStyle name="Comma 10 3 2 5 3 2" xfId="33110" xr:uid="{2E6EC3A5-AEB0-43A2-A4A6-0CB126F57E72}"/>
    <cellStyle name="Comma 10 3 2 5 4" xfId="28218" xr:uid="{1133B615-0580-4B63-8001-909D91773367}"/>
    <cellStyle name="Comma 10 3 2 6" xfId="10406" xr:uid="{B2C2B9A4-F792-47BA-9CB4-6BC092E4BE8D}"/>
    <cellStyle name="Comma 10 3 2 6 2" xfId="10407" xr:uid="{08B29734-EA17-4033-9309-02913CCF3E55}"/>
    <cellStyle name="Comma 10 3 2 6 2 2" xfId="23115" xr:uid="{65F33811-949D-4746-8C11-768208EB5EF9}"/>
    <cellStyle name="Comma 10 3 2 6 2 2 2" xfId="33113" xr:uid="{966D8842-16FE-4BCD-BA22-CC2044BD06B6}"/>
    <cellStyle name="Comma 10 3 2 6 2 3" xfId="28221" xr:uid="{C97C1AA8-450E-4C76-BB88-3CC4FDCBED89}"/>
    <cellStyle name="Comma 10 3 2 6 3" xfId="23114" xr:uid="{B1BA063D-D777-415C-BF93-BD47A0F5506C}"/>
    <cellStyle name="Comma 10 3 2 6 3 2" xfId="33112" xr:uid="{8006EE6B-FE55-4073-92EC-EC6FCBD4256B}"/>
    <cellStyle name="Comma 10 3 2 6 4" xfId="28220" xr:uid="{3939330F-A439-440F-91F3-64A233B045E3}"/>
    <cellStyle name="Comma 10 3 2 7" xfId="10408" xr:uid="{5CE5CB71-7AFB-47A7-9494-D26B4F9BC07B}"/>
    <cellStyle name="Comma 10 3 2 7 2" xfId="23116" xr:uid="{99A1A80B-A1A2-4628-8C78-B140D27A7502}"/>
    <cellStyle name="Comma 10 3 2 7 2 2" xfId="33114" xr:uid="{01CFFCB1-C998-457F-8EE0-8343C334AB73}"/>
    <cellStyle name="Comma 10 3 2 7 3" xfId="28222" xr:uid="{48BDEB99-3183-4E74-98C4-B21C9CE7473E}"/>
    <cellStyle name="Comma 10 3 2 8" xfId="10409" xr:uid="{72F5E23C-CAF3-4520-8C6C-B89519BACCEB}"/>
    <cellStyle name="Comma 10 3 2 8 2" xfId="23117" xr:uid="{74CBE1F5-F1C0-4CC0-816A-A501A23C4536}"/>
    <cellStyle name="Comma 10 3 2 8 2 2" xfId="33115" xr:uid="{F9C03646-E334-4EEB-B4AF-206E1A97E1B4}"/>
    <cellStyle name="Comma 10 3 2 8 3" xfId="28223" xr:uid="{7F630813-4E26-4BD4-9FEA-47352259D2B5}"/>
    <cellStyle name="Comma 10 3 2 9" xfId="10394" xr:uid="{FAEEA880-E340-455A-8A4B-3357F5176BAE}"/>
    <cellStyle name="Comma 10 3 2 9 2" xfId="23102" xr:uid="{34626509-389C-4036-819B-195F5C4940D8}"/>
    <cellStyle name="Comma 10 3 2 9 2 2" xfId="33100" xr:uid="{6567C377-9AAD-49BD-9F15-0C9D051D1482}"/>
    <cellStyle name="Comma 10 3 2 9 3" xfId="28208" xr:uid="{16C1E783-2D64-4BE1-AAB3-8BEF767E8265}"/>
    <cellStyle name="Comma 10 3 3" xfId="2666" xr:uid="{EE738BE6-19AC-437F-8D55-9A8AB9DDDFFF}"/>
    <cellStyle name="Comma 10 3 3 2" xfId="10411" xr:uid="{FCA0A89F-9C30-4EE2-8498-2B32F602A3B3}"/>
    <cellStyle name="Comma 10 3 3 2 2" xfId="23119" xr:uid="{5B183E93-F617-486C-BA76-80050057895F}"/>
    <cellStyle name="Comma 10 3 3 2 2 2" xfId="33117" xr:uid="{584AF909-28E1-4A14-837C-3C814C3DC5F5}"/>
    <cellStyle name="Comma 10 3 3 2 3" xfId="28225" xr:uid="{007CDA3F-213A-404B-8F03-96162A2262EF}"/>
    <cellStyle name="Comma 10 3 3 3" xfId="10412" xr:uid="{EFC84EA3-5CDB-4362-BC54-F1C1A2E71D90}"/>
    <cellStyle name="Comma 10 3 3 3 2" xfId="23120" xr:uid="{9DE278F1-5D33-4EB3-9D0B-BA7171BE0DF5}"/>
    <cellStyle name="Comma 10 3 3 3 2 2" xfId="33118" xr:uid="{0EE0C683-BFEA-4E6B-A927-3A3F08344A4B}"/>
    <cellStyle name="Comma 10 3 3 3 3" xfId="28226" xr:uid="{9EB8CDF2-85BB-4C02-8525-1ED72DDE69B3}"/>
    <cellStyle name="Comma 10 3 3 4" xfId="10410" xr:uid="{3C48542D-D2A9-4DA2-9555-980A048334A9}"/>
    <cellStyle name="Comma 10 3 3 4 2" xfId="23118" xr:uid="{6AE1D461-6B78-4C70-91E7-C683CC9445E3}"/>
    <cellStyle name="Comma 10 3 3 4 2 2" xfId="33116" xr:uid="{989F7276-8044-4ABD-8B20-A8009ACFBF5F}"/>
    <cellStyle name="Comma 10 3 3 4 3" xfId="28224" xr:uid="{D165D762-6088-4529-81F7-0F04A9E0DBB1}"/>
    <cellStyle name="Comma 10 3 4" xfId="10413" xr:uid="{5CDD827D-8BAB-411C-9FD5-828773B1C794}"/>
    <cellStyle name="Comma 10 3 4 2" xfId="10414" xr:uid="{322E4A0E-A253-421F-B287-C9C63339D4CB}"/>
    <cellStyle name="Comma 10 3 4 2 2" xfId="23122" xr:uid="{A09B60A8-0E44-43DD-81F9-80DBEA6A05EB}"/>
    <cellStyle name="Comma 10 3 4 2 2 2" xfId="33120" xr:uid="{27C8844F-5D40-4D55-99C9-094EAFF2ECB1}"/>
    <cellStyle name="Comma 10 3 4 2 3" xfId="28228" xr:uid="{0C3EC726-5BA3-4CA1-B061-44162F36D5E0}"/>
    <cellStyle name="Comma 10 3 4 3" xfId="23121" xr:uid="{91262D24-7A84-4CD6-9F1E-1DF390696C50}"/>
    <cellStyle name="Comma 10 3 4 3 2" xfId="33119" xr:uid="{A65948AF-B5CE-48D9-8AB4-E81DC744B6D5}"/>
    <cellStyle name="Comma 10 3 4 4" xfId="28227" xr:uid="{731847C8-DC55-4501-869B-8A2663EA5388}"/>
    <cellStyle name="Comma 10 3 5" xfId="10415" xr:uid="{6A8D5A37-DA43-4D99-91F4-D9FC55D0E763}"/>
    <cellStyle name="Comma 10 3 5 2" xfId="10416" xr:uid="{38C0615A-7270-44D3-BB79-589535A4E9FE}"/>
    <cellStyle name="Comma 10 3 5 2 2" xfId="23124" xr:uid="{8B97ACDA-4F43-4F12-B6AA-01BBAF0BDD77}"/>
    <cellStyle name="Comma 10 3 5 2 2 2" xfId="33122" xr:uid="{9AD86536-CA32-45CD-AE87-D83359B06A20}"/>
    <cellStyle name="Comma 10 3 5 2 3" xfId="28230" xr:uid="{005852F5-33E5-44D8-B79B-B782DAA3BFC4}"/>
    <cellStyle name="Comma 10 3 5 3" xfId="23123" xr:uid="{9D82AD16-1B49-429E-B62E-016B0F7E0BD4}"/>
    <cellStyle name="Comma 10 3 5 3 2" xfId="33121" xr:uid="{1D6C8A02-E538-435B-B616-683E4505F4C4}"/>
    <cellStyle name="Comma 10 3 5 4" xfId="28229" xr:uid="{CA0670C4-072A-4839-9DFB-76CEB30088B1}"/>
    <cellStyle name="Comma 10 3 6" xfId="10417" xr:uid="{B1F13288-E9E8-444C-A9A8-F4C907850560}"/>
    <cellStyle name="Comma 10 3 6 2" xfId="10418" xr:uid="{22C9CE1E-2CC0-45BC-A58B-B84750E01862}"/>
    <cellStyle name="Comma 10 3 6 2 2" xfId="23126" xr:uid="{E178474F-44C6-4F9D-BE88-F673A2EB5109}"/>
    <cellStyle name="Comma 10 3 6 2 2 2" xfId="33124" xr:uid="{E3B05891-48DC-4C31-9745-75ADEC835788}"/>
    <cellStyle name="Comma 10 3 6 2 3" xfId="28232" xr:uid="{89220418-1361-4E2F-86E0-1FA70CEE948E}"/>
    <cellStyle name="Comma 10 3 6 3" xfId="23125" xr:uid="{9D420A25-1B63-4E7B-91E1-87C08D428604}"/>
    <cellStyle name="Comma 10 3 6 3 2" xfId="33123" xr:uid="{DD57E962-40FF-47CC-BA02-4B5D42E3F6E5}"/>
    <cellStyle name="Comma 10 3 6 4" xfId="28231" xr:uid="{BF011154-4436-4CD2-B86E-2D330A1CDEA0}"/>
    <cellStyle name="Comma 10 3 7" xfId="10419" xr:uid="{2E67F688-30D1-4FC7-83D9-3D2DAC99E9BE}"/>
    <cellStyle name="Comma 10 3 7 2" xfId="10420" xr:uid="{509D4A48-7A6F-4902-81CC-8722F9B9163C}"/>
    <cellStyle name="Comma 10 3 7 2 2" xfId="23128" xr:uid="{8F9B9EF5-080D-415D-89E8-A4016391C241}"/>
    <cellStyle name="Comma 10 3 7 2 2 2" xfId="33126" xr:uid="{B38F2F1D-5A65-49C9-9BAE-3CC0354F5D4F}"/>
    <cellStyle name="Comma 10 3 7 2 3" xfId="28234" xr:uid="{A33D9E65-6810-43EF-B284-2B011414B42D}"/>
    <cellStyle name="Comma 10 3 7 3" xfId="23127" xr:uid="{6D42E15A-428D-4073-A7C8-23BE08CB436A}"/>
    <cellStyle name="Comma 10 3 7 3 2" xfId="33125" xr:uid="{3BBBD336-F6F0-4780-BD4F-1972135B5215}"/>
    <cellStyle name="Comma 10 3 7 4" xfId="28233" xr:uid="{C6AD99A6-0E2A-4F35-9877-F4B348F1A924}"/>
    <cellStyle name="Comma 10 3 8" xfId="10421" xr:uid="{28F78189-7CF0-40F1-8420-627A6ACD453B}"/>
    <cellStyle name="Comma 10 3 9" xfId="10422" xr:uid="{6D19CE1C-F846-420B-A203-30AA0246E91E}"/>
    <cellStyle name="Comma 10 3 9 2" xfId="23129" xr:uid="{B7F2DDDC-5849-4EC1-B7AE-4FA60F8E0B51}"/>
    <cellStyle name="Comma 10 3 9 2 2" xfId="33127" xr:uid="{FF7BDAD6-4398-4932-A21D-27AD73809DA8}"/>
    <cellStyle name="Comma 10 3 9 3" xfId="28235" xr:uid="{9B50BAD4-D2E5-41C3-BF1C-A91DF193462C}"/>
    <cellStyle name="Comma 10 3_Sheet6" xfId="10423" xr:uid="{A8506141-9021-441E-B7BE-CCEDBA15D62A}"/>
    <cellStyle name="Comma 10 4" xfId="2670" xr:uid="{92E93012-638F-43A2-BA30-9AEDAF9057EE}"/>
    <cellStyle name="Comma 10 4 10" xfId="10424" xr:uid="{AE61991E-D7EE-4497-ADD4-CCAABB172AD7}"/>
    <cellStyle name="Comma 10 4 10 2" xfId="23130" xr:uid="{6550E783-009E-48C4-B835-7DB2FB0A5596}"/>
    <cellStyle name="Comma 10 4 10 2 2" xfId="33128" xr:uid="{8FE11FE7-FA62-4FC0-B375-2307907293ED}"/>
    <cellStyle name="Comma 10 4 10 3" xfId="28236" xr:uid="{D629276D-E249-4400-A4DE-6B9EE6C62B21}"/>
    <cellStyle name="Comma 10 4 11" xfId="37722" xr:uid="{C8319DD5-7D74-407F-BC34-66BFB6558535}"/>
    <cellStyle name="Comma 10 4 2" xfId="2671" xr:uid="{4A988351-17CA-46E4-8D9E-6F480AAB6487}"/>
    <cellStyle name="Comma 10 4 2 2" xfId="10426" xr:uid="{4CB2FD43-5CF4-469E-96C9-BDAF92C5E882}"/>
    <cellStyle name="Comma 10 4 2 2 2" xfId="10427" xr:uid="{4D00FEFC-7DE2-415D-9053-5D21481E1F11}"/>
    <cellStyle name="Comma 10 4 2 2 3" xfId="10428" xr:uid="{4FD93738-DF67-4893-A05F-18D363AA430F}"/>
    <cellStyle name="Comma 10 4 2 3" xfId="10429" xr:uid="{588A049D-E9EA-4CA9-8E94-05A90A84D368}"/>
    <cellStyle name="Comma 10 4 2 3 2" xfId="10430" xr:uid="{AAB5520D-5F5C-407B-BA46-CDC3451C7224}"/>
    <cellStyle name="Comma 10 4 2 4" xfId="10431" xr:uid="{064D5B27-4A1F-422F-98D6-02ED789E669A}"/>
    <cellStyle name="Comma 10 4 2 5" xfId="10432" xr:uid="{DA23AABF-8506-450E-B850-24BCD46FBDE3}"/>
    <cellStyle name="Comma 10 4 2 6" xfId="10425" xr:uid="{48F58323-8FA5-4A57-9C47-A9CE7E2A3B5C}"/>
    <cellStyle name="Comma 10 4 2 7" xfId="38362" xr:uid="{FAF9BE89-E269-4961-AE5A-F070E010766C}"/>
    <cellStyle name="Comma 10 4 3" xfId="10433" xr:uid="{4529F1E2-C3D5-41AC-B7E8-8E8D9F2812B8}"/>
    <cellStyle name="Comma 10 4 3 2" xfId="10434" xr:uid="{07AC77FF-7E73-4754-A1A4-E14D16ED52CF}"/>
    <cellStyle name="Comma 10 4 3 2 2" xfId="10435" xr:uid="{561191C3-1173-4C64-9455-D0F1048B00CE}"/>
    <cellStyle name="Comma 10 4 3 2 2 2" xfId="23133" xr:uid="{44E67450-22D6-4FD2-B0D3-91C93AD890FD}"/>
    <cellStyle name="Comma 10 4 3 2 2 2 2" xfId="33131" xr:uid="{FC69CC0A-EE26-46BF-A768-062FF41A0208}"/>
    <cellStyle name="Comma 10 4 3 2 2 3" xfId="28239" xr:uid="{41902E0D-BCCE-4679-9F24-2E21AA7FEADB}"/>
    <cellStyle name="Comma 10 4 3 2 3" xfId="23132" xr:uid="{F77EA7DC-24CB-4124-8300-CA866CC40F2D}"/>
    <cellStyle name="Comma 10 4 3 2 3 2" xfId="33130" xr:uid="{1E6E606A-1D46-44D1-A808-E50E267373F5}"/>
    <cellStyle name="Comma 10 4 3 2 4" xfId="28238" xr:uid="{F866D6DC-C5FF-45B8-B6D2-A0A54C0752C3}"/>
    <cellStyle name="Comma 10 4 3 3" xfId="10436" xr:uid="{887E51B9-3D26-4B2A-82D5-098A9BA91ADD}"/>
    <cellStyle name="Comma 10 4 3 3 2" xfId="23134" xr:uid="{4D7B2F0E-AFE1-4EB1-958F-C4F607A37407}"/>
    <cellStyle name="Comma 10 4 3 3 2 2" xfId="33132" xr:uid="{5990AB16-328C-4D79-A8E5-8F0352579E43}"/>
    <cellStyle name="Comma 10 4 3 3 3" xfId="28240" xr:uid="{AC05FEA9-548B-4059-833E-E864552FCCC5}"/>
    <cellStyle name="Comma 10 4 3 4" xfId="10437" xr:uid="{487DB03B-35CC-462C-AADF-125D162112E7}"/>
    <cellStyle name="Comma 10 4 3 4 2" xfId="23135" xr:uid="{54B58024-5D32-4187-9D91-5A057EC8724B}"/>
    <cellStyle name="Comma 10 4 3 4 2 2" xfId="33133" xr:uid="{BD654DEC-D96F-47DB-B91E-2F289B0C63FB}"/>
    <cellStyle name="Comma 10 4 3 4 3" xfId="28241" xr:uid="{6BA8D2AC-25D0-4F4C-A7E1-D81DA667C62B}"/>
    <cellStyle name="Comma 10 4 3 5" xfId="23131" xr:uid="{E0EEF57D-A281-471C-B7F1-F25468369ED0}"/>
    <cellStyle name="Comma 10 4 3 5 2" xfId="33129" xr:uid="{24E0C4CB-964F-4FF5-B66E-009F35C00F1B}"/>
    <cellStyle name="Comma 10 4 3 6" xfId="28237" xr:uid="{5EAC532B-AC00-463C-AEB2-B9962C6232DC}"/>
    <cellStyle name="Comma 10 4 3 7" xfId="39021" xr:uid="{9A6FD654-6439-4F7A-BE0E-41584273BA07}"/>
    <cellStyle name="Comma 10 4 4" xfId="10438" xr:uid="{ED545129-4B26-4E70-898F-42556C81F902}"/>
    <cellStyle name="Comma 10 4 4 2" xfId="10439" xr:uid="{1D9F47A0-9168-4CFA-85F6-30E8BFEC4E79}"/>
    <cellStyle name="Comma 10 4 4 3" xfId="10440" xr:uid="{C4F62C0A-C59D-4014-A9B2-CC0A8281376D}"/>
    <cellStyle name="Comma 10 4 5" xfId="10441" xr:uid="{4D717440-5FA0-49A2-9823-372D21ACAE7D}"/>
    <cellStyle name="Comma 10 4 5 2" xfId="10442" xr:uid="{7A58096A-6449-46BD-ACF9-69CBEDF7D328}"/>
    <cellStyle name="Comma 10 4 5 2 2" xfId="23137" xr:uid="{E345982D-CAF7-4715-959D-F99AAA793471}"/>
    <cellStyle name="Comma 10 4 5 2 2 2" xfId="33135" xr:uid="{7644F3BC-641D-4058-A433-BD48FCE83F7D}"/>
    <cellStyle name="Comma 10 4 5 2 3" xfId="28243" xr:uid="{558EFB95-6AFF-4DD0-ADA8-5F8CF108E296}"/>
    <cellStyle name="Comma 10 4 5 3" xfId="23136" xr:uid="{2AFE2E01-6847-4631-A6BA-69A127BB814E}"/>
    <cellStyle name="Comma 10 4 5 3 2" xfId="33134" xr:uid="{776436D9-752E-4E2A-A3CC-8F1CDB3AAD71}"/>
    <cellStyle name="Comma 10 4 5 4" xfId="28242" xr:uid="{9E61C106-C8B4-473B-9598-BAC8BEC5286E}"/>
    <cellStyle name="Comma 10 4 6" xfId="10443" xr:uid="{A0F2D778-1FAF-4D1C-A080-AAD8672454C0}"/>
    <cellStyle name="Comma 10 4 6 2" xfId="10444" xr:uid="{763039BF-2B7F-479D-B77C-DCC6576CCA4C}"/>
    <cellStyle name="Comma 10 4 6 2 2" xfId="23139" xr:uid="{3EA39E7F-C726-407F-8BED-E47122401EEF}"/>
    <cellStyle name="Comma 10 4 6 2 2 2" xfId="33137" xr:uid="{F0B4156C-1453-4F54-AE21-6A0A074AFA7A}"/>
    <cellStyle name="Comma 10 4 6 2 3" xfId="28245" xr:uid="{0F8ADD27-7E38-43F5-A203-CB6E3F60AED7}"/>
    <cellStyle name="Comma 10 4 6 3" xfId="23138" xr:uid="{F719BECC-BB7B-4769-880D-C0D2E145DFF1}"/>
    <cellStyle name="Comma 10 4 6 3 2" xfId="33136" xr:uid="{A28F2D80-B3CF-408E-BAFD-CE2F1E0DE5FC}"/>
    <cellStyle name="Comma 10 4 6 4" xfId="28244" xr:uid="{DC8ECB7F-5845-433F-8FAF-7EABC2595166}"/>
    <cellStyle name="Comma 10 4 7" xfId="10445" xr:uid="{C7CAF45D-C0E9-482E-97D4-D41C06250A1D}"/>
    <cellStyle name="Comma 10 4 7 2" xfId="10446" xr:uid="{125F10FE-9B10-4211-A5FC-6087EE06BF46}"/>
    <cellStyle name="Comma 10 4 7 2 2" xfId="23141" xr:uid="{F5D55288-49BC-4DEB-B366-7B6895110753}"/>
    <cellStyle name="Comma 10 4 7 2 2 2" xfId="33139" xr:uid="{06B60CDE-4531-487C-B460-B8201D5ED00F}"/>
    <cellStyle name="Comma 10 4 7 2 3" xfId="28247" xr:uid="{CC1C0570-6DD7-44A8-AB8E-D39EF47A2CD0}"/>
    <cellStyle name="Comma 10 4 7 3" xfId="23140" xr:uid="{3A85CA81-B9CF-4DCC-A4CA-FB39D0879FFB}"/>
    <cellStyle name="Comma 10 4 7 3 2" xfId="33138" xr:uid="{0705DBA5-9064-4095-ACC9-3F8EE71FD979}"/>
    <cellStyle name="Comma 10 4 7 4" xfId="28246" xr:uid="{9BF5B06B-85E5-484B-A752-3E08AE3D04B8}"/>
    <cellStyle name="Comma 10 4 8" xfId="10447" xr:uid="{4368A804-7AB4-420A-B3D4-514BF81F2D74}"/>
    <cellStyle name="Comma 10 4 8 2" xfId="23142" xr:uid="{C8A86B50-2E2D-48A4-8BA3-6B6C0E8BCF48}"/>
    <cellStyle name="Comma 10 4 8 2 2" xfId="33140" xr:uid="{54D4900C-E676-428D-8D23-DDF417341140}"/>
    <cellStyle name="Comma 10 4 8 3" xfId="28248" xr:uid="{5359AD30-B0FA-47AB-898E-FC869BDABA6E}"/>
    <cellStyle name="Comma 10 4 9" xfId="10448" xr:uid="{671F8715-B7F5-49A4-95C4-77CA4FCD10C4}"/>
    <cellStyle name="Comma 10 4 9 2" xfId="23143" xr:uid="{B63CD915-6779-4BD3-A5F5-2DFCE8B797F6}"/>
    <cellStyle name="Comma 10 4 9 2 2" xfId="33141" xr:uid="{15D59F93-CBC3-4C9A-A620-6223B96C5A14}"/>
    <cellStyle name="Comma 10 4 9 3" xfId="28249" xr:uid="{4A6BBC85-EE40-45CC-8F38-CDB9ADF50D37}"/>
    <cellStyle name="Comma 10 4_Sheet6" xfId="10449" xr:uid="{F6876B49-02A3-4945-BDFB-96A964331B98}"/>
    <cellStyle name="Comma 10 5" xfId="2672" xr:uid="{AE9E58C3-6496-4013-B1F0-213019099A84}"/>
    <cellStyle name="Comma 10 5 2" xfId="2673" xr:uid="{3035D7A9-BD44-4A19-BC2B-FB9777ECFC4A}"/>
    <cellStyle name="Comma 10 5 2 2" xfId="10452" xr:uid="{C6AFE6AF-79D5-4417-B3F1-B4CA67ABECC5}"/>
    <cellStyle name="Comma 10 5 2 3" xfId="10451" xr:uid="{C674EDFF-13D1-4E45-878B-3777280C2B2C}"/>
    <cellStyle name="Comma 10 5 2 4" xfId="38067" xr:uid="{1EDE0150-E0A2-44C5-8740-F0180411B388}"/>
    <cellStyle name="Comma 10 5 3" xfId="10453" xr:uid="{A05EAF14-A53F-4B0E-9760-790716913C83}"/>
    <cellStyle name="Comma 10 5 3 2" xfId="10454" xr:uid="{8AB8FDE4-137F-4B22-90C0-EA5E68881C72}"/>
    <cellStyle name="Comma 10 5 3 3" xfId="38722" xr:uid="{F8E2871D-59B2-4168-86DC-B09C48031261}"/>
    <cellStyle name="Comma 10 5 4" xfId="10455" xr:uid="{0089923D-3BB7-489B-BD3D-8C262F087644}"/>
    <cellStyle name="Comma 10 5 5" xfId="10456" xr:uid="{80C3D37E-FAFC-42CD-9F92-B79DBD400030}"/>
    <cellStyle name="Comma 10 5 6" xfId="10457" xr:uid="{EAD9D9E0-104F-42D3-BEC5-5D75EF0083B3}"/>
    <cellStyle name="Comma 10 5 7" xfId="10450" xr:uid="{DB2D59FE-7495-47E9-95FB-423F5FA5AF08}"/>
    <cellStyle name="Comma 10 5 8" xfId="36360" xr:uid="{F5EADFAE-65EA-46D4-931D-153DF25DF514}"/>
    <cellStyle name="Comma 10 6" xfId="2674" xr:uid="{B43C0C4B-7D92-4CFF-B27D-B1A106EF6266}"/>
    <cellStyle name="Comma 10 6 2" xfId="10459" xr:uid="{CD053299-5370-4C6A-A3F7-CEDAE61DB90A}"/>
    <cellStyle name="Comma 10 6 2 2" xfId="10460" xr:uid="{D2F73C11-F57F-4278-A786-4D9EE7A20864}"/>
    <cellStyle name="Comma 10 6 3" xfId="10461" xr:uid="{E9907C52-7C50-43A2-9057-A40BA46E6BE3}"/>
    <cellStyle name="Comma 10 6 4" xfId="10462" xr:uid="{44656D3B-542D-4057-B38D-5B9B6D064341}"/>
    <cellStyle name="Comma 10 6 5" xfId="10458" xr:uid="{7D351132-9F18-4B5F-95AB-745C16CF61B1}"/>
    <cellStyle name="Comma 10 7" xfId="6441" xr:uid="{A2B4EDB4-2CB1-4199-8409-9D975F2B884E}"/>
    <cellStyle name="Comma 10 7 2" xfId="10464" xr:uid="{B89610ED-88DE-4E17-B4C7-692D33628DCD}"/>
    <cellStyle name="Comma 10 7 3" xfId="10465" xr:uid="{CFD77482-BC11-4F40-A260-126BA80B0EF7}"/>
    <cellStyle name="Comma 10 7 4" xfId="10466" xr:uid="{D4D7F6FB-F03D-4128-99B1-16C91D5BA6A1}"/>
    <cellStyle name="Comma 10 7 5" xfId="10463" xr:uid="{C6E5B84E-072C-4F29-A226-340A903C4580}"/>
    <cellStyle name="Comma 10 8" xfId="10467" xr:uid="{C3FFE58E-2887-4DD2-8A24-AF0A01D20177}"/>
    <cellStyle name="Comma 10 8 2" xfId="10468" xr:uid="{48D3C891-0D5F-4BDE-B574-1E70C5D9CE01}"/>
    <cellStyle name="Comma 10 8 2 2" xfId="23145" xr:uid="{D17AC6FB-E2C7-4FE9-B403-0D8B1D169DC8}"/>
    <cellStyle name="Comma 10 8 2 2 2" xfId="33143" xr:uid="{ABDFFB1F-A17F-4638-8AA9-35577C0077B7}"/>
    <cellStyle name="Comma 10 8 2 3" xfId="28251" xr:uid="{DBF6AAC7-ED09-4723-A8EC-EDBFB300DEF7}"/>
    <cellStyle name="Comma 10 8 3" xfId="23144" xr:uid="{F2921BB3-CEED-4EC1-A1E7-4F409486B39B}"/>
    <cellStyle name="Comma 10 8 3 2" xfId="33142" xr:uid="{96EC6F42-2565-4C91-ADDB-E962F2F243EC}"/>
    <cellStyle name="Comma 10 8 4" xfId="28250" xr:uid="{94BA8205-A2A4-4AF4-9772-7B012256D096}"/>
    <cellStyle name="Comma 10 9" xfId="10469" xr:uid="{EBB766DC-280F-46DF-97DC-71729EB81FC9}"/>
    <cellStyle name="Comma 10 9 2" xfId="10470" xr:uid="{A5BC5BEB-0D2C-45F6-B4FD-69C3F28C6914}"/>
    <cellStyle name="Comma 10 9 2 2" xfId="23147" xr:uid="{359910AD-0DBE-49A0-8B43-A5FED3983C8F}"/>
    <cellStyle name="Comma 10 9 2 2 2" xfId="33145" xr:uid="{0717092E-E95A-4945-A5F2-3D5617589E13}"/>
    <cellStyle name="Comma 10 9 2 3" xfId="28253" xr:uid="{2E1B304F-F874-4616-B4E9-A1440CAC2061}"/>
    <cellStyle name="Comma 10 9 3" xfId="23146" xr:uid="{4A76C234-FAA0-4ED1-A109-BD96624D89B6}"/>
    <cellStyle name="Comma 10 9 3 2" xfId="33144" xr:uid="{92316C15-705B-48B0-A0AA-0C669CBE77C6}"/>
    <cellStyle name="Comma 10 9 4" xfId="28252" xr:uid="{623B972F-50CF-4698-8341-0DF92997586D}"/>
    <cellStyle name="Comma 10_ING TCMF LEAD 10" xfId="2675" xr:uid="{DD6FA6AD-0F11-481A-8967-51F04A39850F}"/>
    <cellStyle name="Comma 100" xfId="21160" xr:uid="{DC1F00C2-C91A-4D58-B8F8-77894D326A13}"/>
    <cellStyle name="Comma 101" xfId="21170" xr:uid="{B3F98E0E-E8C2-4212-BB87-63CD90ECA260}"/>
    <cellStyle name="Comma 101 2" xfId="26225" xr:uid="{ED83CC50-C959-4C9D-9D53-7F876F344948}"/>
    <cellStyle name="Comma 101 2 2" xfId="36206" xr:uid="{44E12FA5-EAA3-4B7C-AE85-EBA7D9F610AC}"/>
    <cellStyle name="Comma 101 3" xfId="31309" xr:uid="{709DFFD7-A20A-444C-90A3-F3C51BB9616C}"/>
    <cellStyle name="Comma 102" xfId="21175" xr:uid="{C3B6C168-6B2D-4DFD-98DD-AD626508EC60}"/>
    <cellStyle name="Comma 102 2" xfId="31313" xr:uid="{5E1D4B9C-53ED-4183-B0E3-3621ABDBB259}"/>
    <cellStyle name="Comma 103" xfId="21178" xr:uid="{09964C4A-818C-49D5-B3B5-11270F4CAADF}"/>
    <cellStyle name="Comma 103 2" xfId="31316" xr:uid="{F7B38F83-3CBC-4EC5-9F5D-4BA2B6011A8D}"/>
    <cellStyle name="Comma 104" xfId="21181" xr:uid="{A4DA45AD-EC89-4430-AC0A-88647FAD257A}"/>
    <cellStyle name="Comma 104 2" xfId="31319" xr:uid="{61565448-0E3E-4990-BFA8-394B1846E3D9}"/>
    <cellStyle name="Comma 105" xfId="21184" xr:uid="{ACEBDD45-82D4-4FA0-9FAB-E3C3EA1AA81D}"/>
    <cellStyle name="Comma 105 2" xfId="31322" xr:uid="{68E0E440-A0B5-4D05-B5F3-2A2EF2144D34}"/>
    <cellStyle name="Comma 106" xfId="21186" xr:uid="{B71E5536-1960-4B52-9C4C-5C25737D6068}"/>
    <cellStyle name="Comma 106 2" xfId="31325" xr:uid="{1E94AD79-AB38-4904-949B-AD59FB308DC7}"/>
    <cellStyle name="Comma 107" xfId="21189" xr:uid="{7AE8D814-1C2C-4A8E-A509-37EC5C3562F5}"/>
    <cellStyle name="Comma 107 2" xfId="31328" xr:uid="{BC9EFC3D-A6C0-4C66-8BB2-44D53B08C081}"/>
    <cellStyle name="Comma 108" xfId="21255" xr:uid="{E77A0605-3035-4792-A618-B48FEA2AA70F}"/>
    <cellStyle name="Comma 109" xfId="26245" xr:uid="{680CC16F-DFF1-44EB-A75D-017F950B28CA}"/>
    <cellStyle name="Comma 11" xfId="69" xr:uid="{E11CE074-BDB5-449A-BA08-2051D8752ADD}"/>
    <cellStyle name="Comma 11 10" xfId="10472" xr:uid="{1B44E2A0-84BE-4945-BDF1-C4AC59646B12}"/>
    <cellStyle name="Comma 11 11" xfId="10473" xr:uid="{6246A656-8BDC-417A-92EB-A24F850AD2F6}"/>
    <cellStyle name="Comma 11 12" xfId="10471" xr:uid="{1C2D3B3C-8D60-40AB-9644-F1F15A1C3E16}"/>
    <cellStyle name="Comma 11 13" xfId="2676" xr:uid="{CCAFD1B2-4E31-48BD-A2F0-867CB1F45144}"/>
    <cellStyle name="Comma 11 2" xfId="72" xr:uid="{1A0901B7-4327-4F28-8A40-18C9A548BDCE}"/>
    <cellStyle name="Comma 11 2 10" xfId="663" xr:uid="{80420AD7-4C4B-4B43-A1E2-2E393E0DA86A}"/>
    <cellStyle name="Comma 11 2 2" xfId="408" xr:uid="{515E8772-DB39-4014-9C73-8B18E4ADD5A9}"/>
    <cellStyle name="Comma 11 2 2 2" xfId="10475" xr:uid="{B780DEFA-3043-410D-B357-FDFBFCCE96D9}"/>
    <cellStyle name="Comma 11 2 2 2 2" xfId="10476" xr:uid="{80741409-87CA-47FB-A475-6D625FBE91DE}"/>
    <cellStyle name="Comma 11 2 2 3" xfId="10477" xr:uid="{9C1002E8-AE45-46E9-82DA-393C2FF66209}"/>
    <cellStyle name="Comma 11 2 2 4" xfId="10478" xr:uid="{FFE0A6D5-2005-4CA9-A99D-6BB4BF26FCEA}"/>
    <cellStyle name="Comma 11 2 2 5" xfId="10479" xr:uid="{940440E2-27A5-4A36-A913-F1AE4577D5AF}"/>
    <cellStyle name="Comma 11 2 2 6" xfId="10480" xr:uid="{8944C2C8-7319-47D6-A96E-AD411214FC15}"/>
    <cellStyle name="Comma 11 2 2 7" xfId="10481" xr:uid="{50E85DCF-7946-40D1-87B5-1F694F14A3A5}"/>
    <cellStyle name="Comma 11 2 2 8" xfId="10474" xr:uid="{A1F9F0E0-4B92-4986-B5D1-1479FC543956}"/>
    <cellStyle name="Comma 11 2 2 9" xfId="2678" xr:uid="{6379DC5F-A832-4336-B28B-169FDA740277}"/>
    <cellStyle name="Comma 11 2 3" xfId="113" xr:uid="{5337B11E-CC8E-4BA0-A8F9-58FCE9BAE9FF}"/>
    <cellStyle name="Comma 11 2 3 2" xfId="10483" xr:uid="{0B78463C-455D-48AD-BFB2-5FF04A052653}"/>
    <cellStyle name="Comma 11 2 3 2 2" xfId="38585" xr:uid="{3F77080E-D3FC-4FF0-8FF7-BDE0685641CD}"/>
    <cellStyle name="Comma 11 2 3 2 3" xfId="39254" xr:uid="{26C475BF-F7C5-477E-B55A-3AAD45A6B852}"/>
    <cellStyle name="Comma 11 2 3 2 4" xfId="37939" xr:uid="{8F0E18EA-E837-4E58-AF6C-AE699E9EE387}"/>
    <cellStyle name="Comma 11 2 3 3" xfId="10484" xr:uid="{ED588DE1-5C65-43C8-BC57-AC2F454B5512}"/>
    <cellStyle name="Comma 11 2 3 3 2" xfId="38584" xr:uid="{14622AA9-6033-4368-8FD2-93CCD458795C}"/>
    <cellStyle name="Comma 11 2 3 4" xfId="10485" xr:uid="{AB35D387-C31F-4407-8E5E-571170448DB6}"/>
    <cellStyle name="Comma 11 2 3 4 2" xfId="10486" xr:uid="{A3DCCF9D-FB45-4D6E-9A4C-2FC43986F4C6}"/>
    <cellStyle name="Comma 11 2 3 4 3" xfId="39252" xr:uid="{2A6DFFCA-C6A3-4F53-9661-8D25D777FC05}"/>
    <cellStyle name="Comma 11 2 3 5" xfId="10487" xr:uid="{E56077BD-1C01-4527-90BA-5281491D75F9}"/>
    <cellStyle name="Comma 11 2 3 6" xfId="10482" xr:uid="{E8BFC21D-D223-4A2F-BECE-31BEDC7C5E8D}"/>
    <cellStyle name="Comma 11 2 3 7" xfId="2679" xr:uid="{1965DA01-E01A-4993-9E99-D01977812C69}"/>
    <cellStyle name="Comma 11 2 4" xfId="2680" xr:uid="{C81B0B87-6FB1-4A90-BEC6-322AC248745F}"/>
    <cellStyle name="Comma 11 2 4 2" xfId="10488" xr:uid="{6FAC6FC2-EA98-48F1-8BFD-22FD70884184}"/>
    <cellStyle name="Comma 11 2 4 3" xfId="37972" xr:uid="{5D587A16-7777-4DC3-B941-60E4B434BFB8}"/>
    <cellStyle name="Comma 11 2 5" xfId="2681" xr:uid="{4CE11A38-CE43-4DF4-8EF7-CBA2C6D24444}"/>
    <cellStyle name="Comma 11 2 5 2" xfId="10489" xr:uid="{EEB04ABF-7A13-4873-8893-7234F4A1105A}"/>
    <cellStyle name="Comma 11 2 5 3" xfId="38626" xr:uid="{2494A506-7966-44C2-AB6D-DCDE5083F28D}"/>
    <cellStyle name="Comma 11 2 6" xfId="2682" xr:uid="{3FB6C9B2-8958-4911-ACF9-FB125A052807}"/>
    <cellStyle name="Comma 11 2 6 2" xfId="10490" xr:uid="{1F54421D-089F-47D4-ABB1-23955DB4000C}"/>
    <cellStyle name="Comma 11 2 7" xfId="2677" xr:uid="{036AF316-4992-4360-958A-41D00041DCBF}"/>
    <cellStyle name="Comma 11 2 7 2" xfId="10491" xr:uid="{486BB270-82B2-4EA7-9A3B-8113559BF387}"/>
    <cellStyle name="Comma 11 2 8" xfId="6445" xr:uid="{5B5AAE0E-8A5B-4F3B-9FD3-C910C9741EF6}"/>
    <cellStyle name="Comma 11 2 8 2" xfId="10493" xr:uid="{0C71192A-3E3A-4CDD-A760-704FA8823055}"/>
    <cellStyle name="Comma 11 2 8 3" xfId="10492" xr:uid="{0DE0518D-B7DD-4AA4-A227-EDF911E65438}"/>
    <cellStyle name="Comma 11 2 9" xfId="10494" xr:uid="{081937E0-FF20-4F2B-BD9E-FCE2C754C41A}"/>
    <cellStyle name="Comma 11 3" xfId="99" xr:uid="{21562487-934B-447A-9A09-D963AB8D93A4}"/>
    <cellStyle name="Comma 11 3 10" xfId="2683" xr:uid="{DC39CEC5-4128-490F-A0C6-8FB56DA6976B}"/>
    <cellStyle name="Comma 11 3 2" xfId="2684" xr:uid="{6DB64455-7634-4CA4-B567-D16E3D012164}"/>
    <cellStyle name="Comma 11 3 2 2" xfId="2685" xr:uid="{1B2221BA-41E9-4E7E-9072-5A051BEBD0F2}"/>
    <cellStyle name="Comma 11 3 2 2 2" xfId="10497" xr:uid="{FDADE810-A75C-4504-94E1-0DD396226F1E}"/>
    <cellStyle name="Comma 11 3 2 3" xfId="10496" xr:uid="{7B65263B-C091-44B6-8415-F44C0B543F45}"/>
    <cellStyle name="Comma 11 3 2 4" xfId="21323" xr:uid="{4CE494FA-E2EF-4B85-AE74-54637B40C541}"/>
    <cellStyle name="Comma 11 3 2 4 2" xfId="31357" xr:uid="{875204F9-3FC3-46CA-A308-64A860C7970E}"/>
    <cellStyle name="Comma 11 3 2 5" xfId="26466" xr:uid="{F823F200-E47D-4D23-97FA-59866FF63978}"/>
    <cellStyle name="Comma 11 3 3" xfId="2686" xr:uid="{E7654DDC-0355-4AD5-B856-CE246A96BE89}"/>
    <cellStyle name="Comma 11 3 3 2" xfId="10498" xr:uid="{2753E6C0-C6F5-4E09-B938-4CED6AE553CB}"/>
    <cellStyle name="Comma 11 3 3 3" xfId="39035" xr:uid="{3D4E4B9F-ABF8-484D-B726-B478F98E510F}"/>
    <cellStyle name="Comma 11 3 4" xfId="6446" xr:uid="{8B22A2AC-1F83-4149-8902-71E26B198FC9}"/>
    <cellStyle name="Comma 11 3 4 2" xfId="10500" xr:uid="{98028C72-AF1F-4A91-A99D-3BE0CC79D992}"/>
    <cellStyle name="Comma 11 3 4 2 2" xfId="23149" xr:uid="{87858678-5F67-4545-B83D-416373BC1EDF}"/>
    <cellStyle name="Comma 11 3 4 2 2 2" xfId="33147" xr:uid="{C259FA5A-F3C0-4E2D-B3F4-6AACCBBFA393}"/>
    <cellStyle name="Comma 11 3 4 2 3" xfId="28255" xr:uid="{3870884A-F600-4DBB-9B36-83B4D2A13149}"/>
    <cellStyle name="Comma 11 3 4 3" xfId="10499" xr:uid="{02C53E46-4F59-465E-AFD8-66A15E4CC09C}"/>
    <cellStyle name="Comma 11 3 4 3 2" xfId="23148" xr:uid="{564ECBD7-D77D-4E8A-BF63-21BCDA22B389}"/>
    <cellStyle name="Comma 11 3 4 3 2 2" xfId="33146" xr:uid="{D901DA59-3C19-4637-B8A7-075EEE8D1584}"/>
    <cellStyle name="Comma 11 3 4 3 3" xfId="28254" xr:uid="{126A2355-6FBC-47F9-B1F6-3BE689E5D208}"/>
    <cellStyle name="Comma 11 3 5" xfId="10501" xr:uid="{253F9302-CAA5-4113-990F-AF6E24F4DCA5}"/>
    <cellStyle name="Comma 11 3 6" xfId="10502" xr:uid="{E6CB48F4-23B4-49D4-B07F-7E83088BBE50}"/>
    <cellStyle name="Comma 11 3 7" xfId="10503" xr:uid="{FDCF4989-170F-4E33-B6EE-996FA1A160B7}"/>
    <cellStyle name="Comma 11 3 8" xfId="10504" xr:uid="{651F9847-953F-4030-AE6F-246EC52E6956}"/>
    <cellStyle name="Comma 11 3 9" xfId="10495" xr:uid="{144A64A4-64FA-4853-ACF4-7F0E2B8DC5BC}"/>
    <cellStyle name="Comma 11 4" xfId="2687" xr:uid="{00476400-27BF-4FF4-A696-C746A03643B1}"/>
    <cellStyle name="Comma 11 4 2" xfId="10506" xr:uid="{A67CAA34-A934-4541-ACB3-8125FE9AD329}"/>
    <cellStyle name="Comma 11 4 2 2" xfId="38082" xr:uid="{1086765A-9196-42DA-BDE7-A8FA3F4CB4FF}"/>
    <cellStyle name="Comma 11 4 3" xfId="10507" xr:uid="{7AFC6FDE-B7C6-4C46-B90E-64DF43C1847C}"/>
    <cellStyle name="Comma 11 4 3 2" xfId="38737" xr:uid="{8A4F0CF9-E1E4-4F6F-BC14-ED6882DB4E2C}"/>
    <cellStyle name="Comma 11 4 4" xfId="10508" xr:uid="{B022F584-00AC-4BD1-8811-A7C79D91EA5B}"/>
    <cellStyle name="Comma 11 4 5" xfId="10509" xr:uid="{72361A95-DA95-4C54-938D-6A119F834A24}"/>
    <cellStyle name="Comma 11 4 6" xfId="10505" xr:uid="{1E0C61A4-A853-45EE-950B-CF6318CB2DE1}"/>
    <cellStyle name="Comma 11 4 7" xfId="36374" xr:uid="{9B9FBD6F-7006-4355-B179-F3ED6671E939}"/>
    <cellStyle name="Comma 11 4_Sheet6" xfId="10510" xr:uid="{F9718A25-EFBC-487A-BD43-DAD8E6069A8F}"/>
    <cellStyle name="Comma 11 5" xfId="2688" xr:uid="{4B09CEE5-DD30-4F0F-A422-241A8CFA78EB}"/>
    <cellStyle name="Comma 11 5 2" xfId="10512" xr:uid="{D4AD47BE-2E86-4B7E-9727-1D2BAB6C5A6C}"/>
    <cellStyle name="Comma 11 5 3" xfId="10513" xr:uid="{04BACDDA-4AAA-4E97-B685-2102D93873BD}"/>
    <cellStyle name="Comma 11 5 4" xfId="10511" xr:uid="{6A8959F3-20CD-46A3-AB86-96C03A67D13C}"/>
    <cellStyle name="Comma 11 6" xfId="2689" xr:uid="{564F1F00-8003-4200-9387-90B1529D452E}"/>
    <cellStyle name="Comma 11 6 2" xfId="10515" xr:uid="{3B1F4BEF-93D9-43A6-999D-EE89C0C8CB43}"/>
    <cellStyle name="Comma 11 6 3" xfId="10514" xr:uid="{B2CC1BEF-87B3-4401-A93B-624481797563}"/>
    <cellStyle name="Comma 11 7" xfId="6444" xr:uid="{0E3D079F-CA2B-46E6-A3EA-792271CB9B8B}"/>
    <cellStyle name="Comma 11 7 2" xfId="10516" xr:uid="{1CB1AA09-3C78-42D3-BDE2-66822A092713}"/>
    <cellStyle name="Comma 11 8" xfId="10517" xr:uid="{59DBDD87-56F5-4846-BFFD-37F084C51AFE}"/>
    <cellStyle name="Comma 11 9" xfId="10518" xr:uid="{CA7B526B-E849-4F68-B818-E314A03BB027}"/>
    <cellStyle name="Comma 110" xfId="26417" xr:uid="{B91EE61F-D568-4494-BA22-B8E87164D883}"/>
    <cellStyle name="Comma 111" xfId="21192" xr:uid="{73960A5B-F187-4C6C-BCEC-8FD75B3B4F67}"/>
    <cellStyle name="Comma 111 2" xfId="31331" xr:uid="{28E312A8-400D-46D3-BEDB-FB61A821D7C2}"/>
    <cellStyle name="Comma 112" xfId="26209" xr:uid="{521A0B5F-474D-418C-AA99-F32C0060A15C}"/>
    <cellStyle name="Comma 112 2" xfId="36190" xr:uid="{64C7CFBE-1B42-4F85-8DF4-BD3184844F93}"/>
    <cellStyle name="Comma 113" xfId="26439" xr:uid="{73FC2227-ADDE-442A-858D-C6546EB8285F}"/>
    <cellStyle name="Comma 113 2" xfId="36210" xr:uid="{63B498C7-1451-4F18-93F1-C80849269E1B}"/>
    <cellStyle name="Comma 114" xfId="26149" xr:uid="{C8255ABE-1EBE-4496-ACDF-EDB9F49C53DA}"/>
    <cellStyle name="Comma 114 2" xfId="36146" xr:uid="{95B02D57-167F-4F85-92A6-E6BDEE892BB3}"/>
    <cellStyle name="Comma 115" xfId="36217" xr:uid="{6F3FE462-4CC1-463A-B41E-6E50AD68EA9F}"/>
    <cellStyle name="Comma 116" xfId="651" xr:uid="{403C5FA2-A7C6-4BCB-8E2B-26F39ABAFDF6}"/>
    <cellStyle name="Comma 117" xfId="36226" xr:uid="{C9574960-14B8-4356-B62E-D2B6F88B1450}"/>
    <cellStyle name="Comma 118" xfId="36240" xr:uid="{E4630D7D-2A0D-4581-A67A-405406E63F61}"/>
    <cellStyle name="Comma 119" xfId="36244" xr:uid="{1A4CCEB2-8318-45A6-900D-1CEB12677C22}"/>
    <cellStyle name="Comma 12" xfId="2690" xr:uid="{F7EC4842-97A5-48A7-9729-3F807C1AADF2}"/>
    <cellStyle name="Comma 12 10" xfId="10520" xr:uid="{6A78AFF8-AA10-4DFC-836E-35A116940DA5}"/>
    <cellStyle name="Comma 12 11" xfId="10521" xr:uid="{53380286-BE9D-4E3B-88D0-77A1F7B6146D}"/>
    <cellStyle name="Comma 12 11 2" xfId="23151" xr:uid="{3A58A212-7801-4584-81AB-AF6C0A23ECE8}"/>
    <cellStyle name="Comma 12 11 2 2" xfId="33149" xr:uid="{FA813120-2993-4B81-9098-DAE230920486}"/>
    <cellStyle name="Comma 12 11 3" xfId="28257" xr:uid="{4935CD10-C008-447D-8DAB-97F4DB95670A}"/>
    <cellStyle name="Comma 12 12" xfId="10522" xr:uid="{59459868-F06E-43B1-ABB6-9B61D0984E71}"/>
    <cellStyle name="Comma 12 12 2" xfId="23152" xr:uid="{71A9ED28-22CB-4D72-9096-C27A58A94416}"/>
    <cellStyle name="Comma 12 12 2 2" xfId="33150" xr:uid="{B6D37658-E5F3-4CEF-9C27-07E70339354C}"/>
    <cellStyle name="Comma 12 12 3" xfId="28258" xr:uid="{567E4DDD-C026-412B-BD3F-846BBA80945F}"/>
    <cellStyle name="Comma 12 13" xfId="10519" xr:uid="{228345DB-BE31-4A48-8ADE-A4B9EE0B6F9C}"/>
    <cellStyle name="Comma 12 13 2" xfId="23150" xr:uid="{25690AF3-882E-481B-8E81-2AA3C263EC4F}"/>
    <cellStyle name="Comma 12 13 2 2" xfId="33148" xr:uid="{9000D208-68A1-4062-B34A-8BE7D914DE59}"/>
    <cellStyle name="Comma 12 13 3" xfId="28256" xr:uid="{43499A04-DA49-45D3-A659-BF1B3D0336EE}"/>
    <cellStyle name="Comma 12 14" xfId="21060" xr:uid="{33A6CDD4-4928-4E97-8A5B-DEF05F7C80E0}"/>
    <cellStyle name="Comma 12 15" xfId="36388" xr:uid="{FB98DF05-66C7-4BB2-86D0-605FB8D58814}"/>
    <cellStyle name="Comma 12 2" xfId="2691" xr:uid="{F1638579-5079-4259-AD9F-08785ADACA70}"/>
    <cellStyle name="Comma 12 2 10" xfId="10523" xr:uid="{022C2054-7337-4977-A95E-374C96E8F859}"/>
    <cellStyle name="Comma 12 2 10 2" xfId="23153" xr:uid="{847FC969-9A32-49F4-A59C-C2A618659084}"/>
    <cellStyle name="Comma 12 2 10 2 2" xfId="33151" xr:uid="{04B8A225-1571-486A-852B-96525CCA9329}"/>
    <cellStyle name="Comma 12 2 10 3" xfId="28259" xr:uid="{26C7C84F-BEE3-4E32-8AB1-52319685EB17}"/>
    <cellStyle name="Comma 12 2 11" xfId="37197" xr:uid="{1124D15B-FD63-46B1-AD06-A368E586C9CC}"/>
    <cellStyle name="Comma 12 2 2" xfId="2692" xr:uid="{F26D176F-49C4-4365-9395-C00A41565C7F}"/>
    <cellStyle name="Comma 12 2 2 10" xfId="10524" xr:uid="{099CB0C3-B32C-496E-A30A-C50F5AFEBF5E}"/>
    <cellStyle name="Comma 12 2 2 10 2" xfId="23154" xr:uid="{BE594CC1-2BD7-43F4-ACA2-4552D6F857CB}"/>
    <cellStyle name="Comma 12 2 2 10 2 2" xfId="33152" xr:uid="{A30750E6-6B88-44D3-9B79-69FBF2D6D175}"/>
    <cellStyle name="Comma 12 2 2 10 3" xfId="28260" xr:uid="{C82F6FBA-D334-4581-8596-C90B6355951C}"/>
    <cellStyle name="Comma 12 2 2 2" xfId="2693" xr:uid="{5EB44854-D5CA-4F5A-ABD2-214174A25616}"/>
    <cellStyle name="Comma 12 2 2 2 2" xfId="10526" xr:uid="{69AB4D7E-6FCF-42B8-8A36-C6293048B671}"/>
    <cellStyle name="Comma 12 2 2 2 2 2" xfId="23156" xr:uid="{D2ED0442-D12F-4320-9C0B-1A605E547965}"/>
    <cellStyle name="Comma 12 2 2 2 2 2 2" xfId="33154" xr:uid="{AD64F0C2-CF96-4754-86EC-F14E29D8EEBC}"/>
    <cellStyle name="Comma 12 2 2 2 2 3" xfId="28262" xr:uid="{F544A59F-893F-4855-BFE9-7184F7784C8C}"/>
    <cellStyle name="Comma 12 2 2 2 3" xfId="10527" xr:uid="{C5FB1BD0-C40E-4AF0-BDBD-B879BCAFDB45}"/>
    <cellStyle name="Comma 12 2 2 2 3 2" xfId="23157" xr:uid="{A3AF7CD0-F004-4B4F-8F1C-85FBA423B859}"/>
    <cellStyle name="Comma 12 2 2 2 3 2 2" xfId="33155" xr:uid="{CC83C95E-8853-4563-81BC-B78840160D30}"/>
    <cellStyle name="Comma 12 2 2 2 3 3" xfId="28263" xr:uid="{1406C789-E794-4FB8-9F78-A875FF77F947}"/>
    <cellStyle name="Comma 12 2 2 2 4" xfId="10525" xr:uid="{B9632405-3498-4046-9BD7-DC4FDDD60D09}"/>
    <cellStyle name="Comma 12 2 2 2 4 2" xfId="23155" xr:uid="{3E77C11F-1E18-43CA-87C1-850BBB569E3A}"/>
    <cellStyle name="Comma 12 2 2 2 4 2 2" xfId="33153" xr:uid="{A63DE02E-C169-43F3-854C-2AB2434CCE36}"/>
    <cellStyle name="Comma 12 2 2 2 4 3" xfId="28261" xr:uid="{02694999-B24F-45FE-9409-02736021B22B}"/>
    <cellStyle name="Comma 12 2 2 3" xfId="10528" xr:uid="{EE1DF3AE-9FE0-4358-8B65-452ACBB4FA90}"/>
    <cellStyle name="Comma 12 2 2 3 2" xfId="10529" xr:uid="{69F499FD-C770-4211-9B4F-B56BB8B1E5FE}"/>
    <cellStyle name="Comma 12 2 2 3 2 2" xfId="23159" xr:uid="{59796421-4752-4B1A-AD06-75C691533B82}"/>
    <cellStyle name="Comma 12 2 2 3 2 2 2" xfId="33157" xr:uid="{5BCE5667-5389-4DBC-AB8B-40053B00B8DE}"/>
    <cellStyle name="Comma 12 2 2 3 2 3" xfId="28265" xr:uid="{254E2267-06A4-4202-AF4A-7F5140D1EB73}"/>
    <cellStyle name="Comma 12 2 2 3 3" xfId="23158" xr:uid="{31AE9928-A09D-4B9E-9473-903C37FCD3F9}"/>
    <cellStyle name="Comma 12 2 2 3 3 2" xfId="33156" xr:uid="{DC02409F-0418-4075-A543-D386BCC10FD2}"/>
    <cellStyle name="Comma 12 2 2 3 4" xfId="28264" xr:uid="{BF84ABE6-B7CF-43A4-96AF-F28BE2C51E43}"/>
    <cellStyle name="Comma 12 2 2 4" xfId="10530" xr:uid="{372592DF-B4E6-4294-B8D5-82ADFE80C0AC}"/>
    <cellStyle name="Comma 12 2 2 4 2" xfId="10531" xr:uid="{A472F2AF-D8F7-41FD-970F-B15807CAA2B8}"/>
    <cellStyle name="Comma 12 2 2 4 2 2" xfId="23161" xr:uid="{A2356A2C-2C13-4B92-ACF8-482A82BB92AD}"/>
    <cellStyle name="Comma 12 2 2 4 2 2 2" xfId="33159" xr:uid="{820793AA-3B86-4205-8013-99CF44B8D8FA}"/>
    <cellStyle name="Comma 12 2 2 4 2 3" xfId="28267" xr:uid="{D3B941C1-FF4E-4A9F-8E99-DDA88369D3CF}"/>
    <cellStyle name="Comma 12 2 2 4 3" xfId="23160" xr:uid="{3697AE65-836F-4965-8CCE-557D0AE4E33D}"/>
    <cellStyle name="Comma 12 2 2 4 3 2" xfId="33158" xr:uid="{AC35519A-D87B-4546-B755-CDBCC1A7D873}"/>
    <cellStyle name="Comma 12 2 2 4 4" xfId="28266" xr:uid="{6D5602D8-C856-4E59-9876-688B436DED2A}"/>
    <cellStyle name="Comma 12 2 2 5" xfId="10532" xr:uid="{1CD8D063-664A-488B-A7FE-7EFFBA949797}"/>
    <cellStyle name="Comma 12 2 2 5 2" xfId="10533" xr:uid="{8CD14AE4-BE6D-4014-B5F7-DBAA706C02E7}"/>
    <cellStyle name="Comma 12 2 2 5 2 2" xfId="23163" xr:uid="{0150A802-EE14-4697-90EF-4A3179A3846F}"/>
    <cellStyle name="Comma 12 2 2 5 2 2 2" xfId="33161" xr:uid="{09694CA5-4077-43C2-8AD3-BF08D1AC2B2C}"/>
    <cellStyle name="Comma 12 2 2 5 2 3" xfId="28269" xr:uid="{5E67243A-9972-45B2-9F56-B93F7CEE8141}"/>
    <cellStyle name="Comma 12 2 2 5 3" xfId="23162" xr:uid="{B8F980AC-1B6A-4980-8E3B-DC924F20098A}"/>
    <cellStyle name="Comma 12 2 2 5 3 2" xfId="33160" xr:uid="{28BA309F-8DCF-4031-8AA8-4C518BA07BDD}"/>
    <cellStyle name="Comma 12 2 2 5 4" xfId="28268" xr:uid="{DD7EC7A0-33A4-45AC-BC87-7C941D2E1150}"/>
    <cellStyle name="Comma 12 2 2 6" xfId="10534" xr:uid="{6DA35975-865D-45C3-9A42-7F83BDF09FC7}"/>
    <cellStyle name="Comma 12 2 2 6 2" xfId="10535" xr:uid="{C0AF03F2-E617-4AF8-BFB4-B3032CD44C73}"/>
    <cellStyle name="Comma 12 2 2 6 2 2" xfId="23165" xr:uid="{47115DB4-0790-4FA4-B97F-862E66616EE9}"/>
    <cellStyle name="Comma 12 2 2 6 2 2 2" xfId="33163" xr:uid="{83639392-EA25-487A-ACD0-03E343878F0D}"/>
    <cellStyle name="Comma 12 2 2 6 2 3" xfId="28271" xr:uid="{2301B8B7-9C40-4134-91C6-32F74D2EC978}"/>
    <cellStyle name="Comma 12 2 2 6 3" xfId="23164" xr:uid="{B2DCDA93-66F8-4AFC-9326-626519B17301}"/>
    <cellStyle name="Comma 12 2 2 6 3 2" xfId="33162" xr:uid="{865F810A-B089-41B0-A918-1AA040741EBB}"/>
    <cellStyle name="Comma 12 2 2 6 4" xfId="28270" xr:uid="{345D7A31-5484-4B46-B061-2D6616F0C6C6}"/>
    <cellStyle name="Comma 12 2 2 7" xfId="10536" xr:uid="{B6BB9A4E-9A16-4093-865D-54E35C510814}"/>
    <cellStyle name="Comma 12 2 2 8" xfId="10537" xr:uid="{949C9B96-C1D5-4C50-BC1C-76826E0B4670}"/>
    <cellStyle name="Comma 12 2 2 8 2" xfId="23166" xr:uid="{85B48F7E-B461-4BD1-A554-CAE317909AB5}"/>
    <cellStyle name="Comma 12 2 2 8 2 2" xfId="33164" xr:uid="{62860C9A-568B-49F3-91D9-76DD870A90B4}"/>
    <cellStyle name="Comma 12 2 2 8 3" xfId="28272" xr:uid="{1B950B5E-869F-466A-A3D3-20DD44F50534}"/>
    <cellStyle name="Comma 12 2 2 9" xfId="10538" xr:uid="{A040B713-6CEB-4049-92D3-F497097927D0}"/>
    <cellStyle name="Comma 12 2 2 9 2" xfId="23167" xr:uid="{EEB38DFB-0CAA-4EAA-917D-9B6F685977BC}"/>
    <cellStyle name="Comma 12 2 2 9 2 2" xfId="33165" xr:uid="{DB4DAE04-07B2-40B5-8933-5B8265F51EDD}"/>
    <cellStyle name="Comma 12 2 2 9 3" xfId="28273" xr:uid="{0D06B106-C822-4354-AFBE-FE100CEA3A2B}"/>
    <cellStyle name="Comma 12 2 3" xfId="2694" xr:uid="{C258D095-CE91-48B5-9D8A-B98DE1BE5902}"/>
    <cellStyle name="Comma 12 2 3 2" xfId="10540" xr:uid="{BC46309F-D47F-49B1-B0B3-9D5BA879A20F}"/>
    <cellStyle name="Comma 12 2 3 2 2" xfId="10541" xr:uid="{6ABE82E3-3953-4C57-8C58-12DA283A547E}"/>
    <cellStyle name="Comma 12 2 3 2 2 2" xfId="23170" xr:uid="{944B9225-A3E9-4A4B-8FB1-5C38CFDF2CB5}"/>
    <cellStyle name="Comma 12 2 3 2 2 2 2" xfId="33168" xr:uid="{47F189DC-407C-4CA8-9E2D-8AD9BA4B6F37}"/>
    <cellStyle name="Comma 12 2 3 2 2 3" xfId="28276" xr:uid="{320D4B09-ABE1-4AAB-A77E-7FD0DE2EB608}"/>
    <cellStyle name="Comma 12 2 3 2 3" xfId="23169" xr:uid="{03D02D1C-4424-45F4-89D3-3BCCFE0AD8A4}"/>
    <cellStyle name="Comma 12 2 3 2 3 2" xfId="33167" xr:uid="{8D4AFEDF-5015-4DE0-AA89-36AB042279D4}"/>
    <cellStyle name="Comma 12 2 3 2 4" xfId="28275" xr:uid="{143328CC-FFBE-44DA-87F3-B9E923A66211}"/>
    <cellStyle name="Comma 12 2 3 3" xfId="10542" xr:uid="{ABB449CF-D22B-4C74-B9C8-FD8E890D6DE1}"/>
    <cellStyle name="Comma 12 2 3 4" xfId="10543" xr:uid="{8E3D116D-10DB-4219-B1C2-4A133F961B22}"/>
    <cellStyle name="Comma 12 2 3 4 2" xfId="23171" xr:uid="{D7F2C20E-3C4A-449E-BEFD-52C7590A83E9}"/>
    <cellStyle name="Comma 12 2 3 4 2 2" xfId="33169" xr:uid="{3ADED1B7-85D2-4903-BE89-E9FE774F9301}"/>
    <cellStyle name="Comma 12 2 3 4 3" xfId="28277" xr:uid="{9B791B26-36B1-415D-A81B-F1046DE33CC2}"/>
    <cellStyle name="Comma 12 2 3 5" xfId="10544" xr:uid="{6F052E81-A82B-4AD7-80DD-C2D9CDD17B75}"/>
    <cellStyle name="Comma 12 2 3 5 2" xfId="23172" xr:uid="{E6E1F5FD-4F77-482D-BAA1-196797DD7325}"/>
    <cellStyle name="Comma 12 2 3 5 2 2" xfId="33170" xr:uid="{F29F74EF-612D-4306-A075-D51EEF4A488B}"/>
    <cellStyle name="Comma 12 2 3 5 3" xfId="28278" xr:uid="{5239859E-8A4B-4E1F-8734-1E55FF44F6A4}"/>
    <cellStyle name="Comma 12 2 3 6" xfId="10539" xr:uid="{E38D9619-9D6D-442C-BC99-707227331B1C}"/>
    <cellStyle name="Comma 12 2 3 6 2" xfId="23168" xr:uid="{436F8276-EBCB-4199-B964-F340286DAAF9}"/>
    <cellStyle name="Comma 12 2 3 6 2 2" xfId="33166" xr:uid="{A25E6065-7D9C-4F4E-B4C1-B7D20CAA29A8}"/>
    <cellStyle name="Comma 12 2 3 6 3" xfId="28274" xr:uid="{FDA43260-1D64-4ACD-8E1E-B15F743B15D0}"/>
    <cellStyle name="Comma 12 2 4" xfId="2695" xr:uid="{43009481-4507-46A2-BFB2-B660B9BA31F1}"/>
    <cellStyle name="Comma 12 2 4 2" xfId="10546" xr:uid="{24E77DF5-5F1E-4DE4-8D60-306D2C36F0A4}"/>
    <cellStyle name="Comma 12 2 4 2 2" xfId="10547" xr:uid="{90F10B67-3B02-4F5F-AE5B-23CA3AFDD6BC}"/>
    <cellStyle name="Comma 12 2 4 2 2 2" xfId="23175" xr:uid="{758E0502-ADD4-477E-A1D3-B2EFA92C7001}"/>
    <cellStyle name="Comma 12 2 4 2 2 2 2" xfId="33173" xr:uid="{B07D953B-B882-429C-8022-41E892EA101B}"/>
    <cellStyle name="Comma 12 2 4 2 2 3" xfId="28281" xr:uid="{99D8E510-790A-407D-8821-7372D5CEDBD9}"/>
    <cellStyle name="Comma 12 2 4 2 3" xfId="23174" xr:uid="{3C4796EA-8677-4B05-8681-06A81587073F}"/>
    <cellStyle name="Comma 12 2 4 2 3 2" xfId="33172" xr:uid="{D34E0CFC-04BA-4A2E-8A6C-467A7ACA66E6}"/>
    <cellStyle name="Comma 12 2 4 2 4" xfId="28280" xr:uid="{E1DC1966-4819-4455-8FB6-878F71BF91BE}"/>
    <cellStyle name="Comma 12 2 4 3" xfId="10548" xr:uid="{3EC0A118-4E80-4954-9883-83EF24FFAF2F}"/>
    <cellStyle name="Comma 12 2 4 3 2" xfId="23176" xr:uid="{16DDA571-BA8C-4ED0-8F26-F7059E2F9D83}"/>
    <cellStyle name="Comma 12 2 4 3 2 2" xfId="33174" xr:uid="{FB0FEE81-39E8-4682-A249-0DCE13C610A6}"/>
    <cellStyle name="Comma 12 2 4 3 3" xfId="28282" xr:uid="{84627336-ECEC-41D7-9D20-DBF1231EF74A}"/>
    <cellStyle name="Comma 12 2 4 4" xfId="10545" xr:uid="{879742A3-0257-41C0-BB47-348635ED015D}"/>
    <cellStyle name="Comma 12 2 4 4 2" xfId="23173" xr:uid="{52025044-49F9-4869-8142-FA227C0DF867}"/>
    <cellStyle name="Comma 12 2 4 4 2 2" xfId="33171" xr:uid="{70FAB41B-C9BE-4607-A9E3-8AFE96002361}"/>
    <cellStyle name="Comma 12 2 4 4 3" xfId="28279" xr:uid="{64067988-2700-4533-B448-623C3CE9ED00}"/>
    <cellStyle name="Comma 12 2 5" xfId="2696" xr:uid="{D9408128-551F-47ED-9FB3-F186FD35EA2A}"/>
    <cellStyle name="Comma 12 2 5 2" xfId="10550" xr:uid="{54069FB5-F907-475F-A8C8-6AC9ECA7E425}"/>
    <cellStyle name="Comma 12 2 5 2 2" xfId="23178" xr:uid="{A211713D-98E3-48B4-88CF-9F31CBDA872D}"/>
    <cellStyle name="Comma 12 2 5 2 2 2" xfId="33176" xr:uid="{97B242C6-5827-41E2-8557-ADE720DC984A}"/>
    <cellStyle name="Comma 12 2 5 2 3" xfId="28284" xr:uid="{8DB39642-D497-42C9-846C-17DBEC108A8E}"/>
    <cellStyle name="Comma 12 2 5 3" xfId="10549" xr:uid="{FA1E0D1B-3A59-43BF-8219-EB89A8DD2D85}"/>
    <cellStyle name="Comma 12 2 5 3 2" xfId="23177" xr:uid="{E1A8DA8F-2930-446C-8A99-20F1A01D5E72}"/>
    <cellStyle name="Comma 12 2 5 3 2 2" xfId="33175" xr:uid="{43E14E7F-3FD6-42B5-9F7F-8DFF795770EF}"/>
    <cellStyle name="Comma 12 2 5 3 3" xfId="28283" xr:uid="{9D9AA20C-23BC-4059-B621-26B282913103}"/>
    <cellStyle name="Comma 12 2 6" xfId="2697" xr:uid="{5F3EB538-289A-41C3-AB5D-2B55C1DA0F7F}"/>
    <cellStyle name="Comma 12 2 6 2" xfId="10552" xr:uid="{E678CC0C-F6E7-49A2-A277-699A1614B95D}"/>
    <cellStyle name="Comma 12 2 6 2 2" xfId="23180" xr:uid="{3D72BADA-59CE-4E8E-9CAF-BD1EEC9C62A1}"/>
    <cellStyle name="Comma 12 2 6 2 2 2" xfId="33178" xr:uid="{F1FAA80B-0DAE-4991-B128-0C0ACE892854}"/>
    <cellStyle name="Comma 12 2 6 2 3" xfId="28286" xr:uid="{26D1385F-1F19-424A-AB23-65018E47949A}"/>
    <cellStyle name="Comma 12 2 6 3" xfId="10551" xr:uid="{AF5C1409-B274-4412-85A4-B9BCC4DC3700}"/>
    <cellStyle name="Comma 12 2 6 3 2" xfId="23179" xr:uid="{6009B289-F7AE-492D-AED6-D247F79C7B2A}"/>
    <cellStyle name="Comma 12 2 6 3 2 2" xfId="33177" xr:uid="{641C61F2-AA2D-474D-A385-4060AD19956D}"/>
    <cellStyle name="Comma 12 2 6 3 3" xfId="28285" xr:uid="{8AA5F720-B069-41F9-A977-516E41F37A0E}"/>
    <cellStyle name="Comma 12 2 7" xfId="10553" xr:uid="{566F4D22-DF36-4EED-9079-E953C143211A}"/>
    <cellStyle name="Comma 12 2 7 2" xfId="10554" xr:uid="{54907CF9-D28F-4B70-8C23-BD91BB991DD6}"/>
    <cellStyle name="Comma 12 2 7 2 2" xfId="23182" xr:uid="{D9DD8087-E1E6-4FD4-A0F0-8BF0573EC8F6}"/>
    <cellStyle name="Comma 12 2 7 2 2 2" xfId="33180" xr:uid="{143A7A5F-AC06-4B7E-928F-476637633E7E}"/>
    <cellStyle name="Comma 12 2 7 2 3" xfId="28288" xr:uid="{8540F4FD-EE1F-4AE4-B058-EDD662CA24F1}"/>
    <cellStyle name="Comma 12 2 7 3" xfId="23181" xr:uid="{99FC893F-00BC-435F-AE56-280F7B525CBC}"/>
    <cellStyle name="Comma 12 2 7 3 2" xfId="33179" xr:uid="{86079525-8B4E-425D-BB6C-1296906451A5}"/>
    <cellStyle name="Comma 12 2 7 4" xfId="28287" xr:uid="{7D3CB984-45C3-4F3A-B596-539CDE5D8363}"/>
    <cellStyle name="Comma 12 2 8" xfId="10555" xr:uid="{30C7AA0A-3C55-4CF9-A91D-4F18F472E24C}"/>
    <cellStyle name="Comma 12 2 8 2" xfId="23183" xr:uid="{E812D839-F454-4B48-B948-49D09C815547}"/>
    <cellStyle name="Comma 12 2 8 2 2" xfId="33181" xr:uid="{31169FDC-5C3D-4D5A-BF19-B41478BDB873}"/>
    <cellStyle name="Comma 12 2 8 3" xfId="28289" xr:uid="{A825791F-151D-41B5-B9C1-8F5D8F1BE2C4}"/>
    <cellStyle name="Comma 12 2 9" xfId="10556" xr:uid="{7A21CADB-E24C-4E24-B5C4-11D08DD32DFE}"/>
    <cellStyle name="Comma 12 2 9 2" xfId="23184" xr:uid="{FA8A6FBC-7A43-4DD2-8C98-D8AB9CDF1F33}"/>
    <cellStyle name="Comma 12 2 9 2 2" xfId="33182" xr:uid="{01D36F54-A8F7-4E05-8910-E0C62892945C}"/>
    <cellStyle name="Comma 12 2 9 3" xfId="28290" xr:uid="{6E638204-630A-46BB-8CD3-C340A70D2AED}"/>
    <cellStyle name="Comma 12 2_Sheet6" xfId="10557" xr:uid="{7CFA7B74-DBFE-4947-B2D8-3D02E8A0A79C}"/>
    <cellStyle name="Comma 12 3" xfId="2698" xr:uid="{2D8586F6-B46C-4201-A628-84973A10D387}"/>
    <cellStyle name="Comma 12 3 10" xfId="10558" xr:uid="{D7E496CC-F6ED-494C-9E55-00C5593AF6A9}"/>
    <cellStyle name="Comma 12 3 11" xfId="37750" xr:uid="{170DEB80-0CC9-4260-87D6-A0346368D484}"/>
    <cellStyle name="Comma 12 3 2" xfId="2699" xr:uid="{BE6F6B2D-CE9F-42B4-8A1E-3E598F1971F5}"/>
    <cellStyle name="Comma 12 3 2 2" xfId="2700" xr:uid="{09DB4FF7-1562-46BA-9670-F40CA5726F90}"/>
    <cellStyle name="Comma 12 3 2 2 2" xfId="10560" xr:uid="{312DBB69-03C2-4579-B0D8-475C25443DE2}"/>
    <cellStyle name="Comma 12 3 2 3" xfId="10559" xr:uid="{A9FC9566-2A73-4B70-82A4-6E9002F6FE7B}"/>
    <cellStyle name="Comma 12 3 2 4" xfId="38390" xr:uid="{36B5F613-D757-4FB2-B924-4CE5E4C4A6F3}"/>
    <cellStyle name="Comma 12 3 3" xfId="2701" xr:uid="{5E2F9777-DD3C-4388-86E2-A9ED693C6818}"/>
    <cellStyle name="Comma 12 3 3 2" xfId="10562" xr:uid="{B7312C79-3BE0-4A16-BDA5-F9939C290BD8}"/>
    <cellStyle name="Comma 12 3 3 2 2" xfId="23186" xr:uid="{D0FB8403-3505-4CE4-A615-6D1312BD9185}"/>
    <cellStyle name="Comma 12 3 3 2 2 2" xfId="33184" xr:uid="{5C6F530E-90EC-4EE3-9F93-0092265131FB}"/>
    <cellStyle name="Comma 12 3 3 2 3" xfId="28292" xr:uid="{E941EFDC-A6F2-471B-B62B-F53B6DF3238A}"/>
    <cellStyle name="Comma 12 3 3 3" xfId="10561" xr:uid="{CC06034D-E833-4B90-97C1-1BED14A0EFC4}"/>
    <cellStyle name="Comma 12 3 3 3 2" xfId="23185" xr:uid="{8A4BCC84-7994-402D-89C1-0F5B896BB370}"/>
    <cellStyle name="Comma 12 3 3 3 2 2" xfId="33183" xr:uid="{6EB53545-45D5-4337-B81E-C53DD46B5538}"/>
    <cellStyle name="Comma 12 3 3 3 3" xfId="28291" xr:uid="{7B9E2384-12CE-4623-85D3-66AF4727868F}"/>
    <cellStyle name="Comma 12 3 3 4" xfId="39050" xr:uid="{303A2B89-F557-4DF0-9DDD-67F66FF85FE9}"/>
    <cellStyle name="Comma 12 3 4" xfId="2702" xr:uid="{C4A2C5A3-326F-4285-B82E-80665B9160B7}"/>
    <cellStyle name="Comma 12 3 4 2" xfId="10563" xr:uid="{106E2DCD-412F-47EC-BB00-EC241BD994FC}"/>
    <cellStyle name="Comma 12 3 5" xfId="2703" xr:uid="{BD7ECF52-655F-4F73-A7E6-D10DCD02B9B5}"/>
    <cellStyle name="Comma 12 3 5 2" xfId="10565" xr:uid="{296E513D-F594-4356-BF36-31701DE53CD6}"/>
    <cellStyle name="Comma 12 3 5 2 2" xfId="23188" xr:uid="{47238065-BA41-4B83-A778-2219CF6C876A}"/>
    <cellStyle name="Comma 12 3 5 2 2 2" xfId="33186" xr:uid="{7A1C7BD8-3FE2-4509-9587-9F0AFF1AE1E7}"/>
    <cellStyle name="Comma 12 3 5 2 3" xfId="28294" xr:uid="{975463FA-FCDC-4A94-BE90-13D328C0403A}"/>
    <cellStyle name="Comma 12 3 5 3" xfId="10564" xr:uid="{8EA23624-AA19-4498-93A8-033E0523E3C9}"/>
    <cellStyle name="Comma 12 3 5 3 2" xfId="23187" xr:uid="{DB8264C0-EFDD-4DF6-A7EA-D9574AC271B6}"/>
    <cellStyle name="Comma 12 3 5 3 2 2" xfId="33185" xr:uid="{4D8923F3-9CD3-402F-BD87-884BB708ECC7}"/>
    <cellStyle name="Comma 12 3 5 3 3" xfId="28293" xr:uid="{BA416A79-938A-41B4-84FD-3811F41917DB}"/>
    <cellStyle name="Comma 12 3 6" xfId="2704" xr:uid="{C84F2CD7-2D9D-4297-AA37-A919369C4FC9}"/>
    <cellStyle name="Comma 12 3 6 2" xfId="10567" xr:uid="{EABB9DF9-62C7-48EA-AE2C-96C25F6C084B}"/>
    <cellStyle name="Comma 12 3 6 2 2" xfId="23190" xr:uid="{9F009E2B-7B14-43EF-81F5-0C7A760B34F8}"/>
    <cellStyle name="Comma 12 3 6 2 2 2" xfId="33188" xr:uid="{D6C6A8B8-D745-41A0-AFBC-FD4891E58F16}"/>
    <cellStyle name="Comma 12 3 6 2 3" xfId="28296" xr:uid="{057DAA43-38E1-4DFC-8F23-0B81C26579FF}"/>
    <cellStyle name="Comma 12 3 6 3" xfId="10566" xr:uid="{C7D585E5-7A3B-4FE7-ADE3-4E330313D1AA}"/>
    <cellStyle name="Comma 12 3 6 3 2" xfId="23189" xr:uid="{9E3DC4AB-1182-40A8-A5B7-E8842FEA2E0E}"/>
    <cellStyle name="Comma 12 3 6 3 2 2" xfId="33187" xr:uid="{DD595B81-9D19-43B7-983F-B92A85E9DF9B}"/>
    <cellStyle name="Comma 12 3 6 3 3" xfId="28295" xr:uid="{5FC2CB68-32E5-4FBA-8126-532D297A5514}"/>
    <cellStyle name="Comma 12 3 7" xfId="10568" xr:uid="{A7251EB6-3E55-46EC-B374-E2FFC238E9CE}"/>
    <cellStyle name="Comma 12 3 8" xfId="10569" xr:uid="{F32ACAB4-27F5-4989-9974-CF310B57BBA1}"/>
    <cellStyle name="Comma 12 3 9" xfId="10570" xr:uid="{074D484B-DD94-4E95-9451-A6F0DBD7F7D0}"/>
    <cellStyle name="Comma 12 4" xfId="2705" xr:uid="{A41118C2-458C-4C69-B294-98BA767E6C29}"/>
    <cellStyle name="Comma 12 4 2" xfId="2706" xr:uid="{BA28934B-0D8E-4353-87C0-9E5EA700D31A}"/>
    <cellStyle name="Comma 12 4 2 2" xfId="10572" xr:uid="{0E981804-4784-4BFB-9D66-1B8ED591ACE9}"/>
    <cellStyle name="Comma 12 4 3" xfId="10573" xr:uid="{18ED0492-AD86-49EC-B2FB-2DAAF2C0F9B3}"/>
    <cellStyle name="Comma 12 4 3 2" xfId="10574" xr:uid="{3D44EEDC-F743-4DC3-9A67-E8EDF930F727}"/>
    <cellStyle name="Comma 12 4 3 2 2" xfId="23193" xr:uid="{4788DA8F-C8BA-47F7-BA2E-CB1042B15490}"/>
    <cellStyle name="Comma 12 4 3 2 2 2" xfId="33191" xr:uid="{E04BD33A-D187-47B8-B816-6C393E4AACD2}"/>
    <cellStyle name="Comma 12 4 3 2 3" xfId="28299" xr:uid="{A2D5B53F-3450-48A4-B41C-4CF091D8BABF}"/>
    <cellStyle name="Comma 12 4 3 3" xfId="23192" xr:uid="{A93FDF1D-9677-4787-900F-082CCBCE0B9C}"/>
    <cellStyle name="Comma 12 4 3 3 2" xfId="33190" xr:uid="{5376C5B6-9926-4F23-87A4-108A9B014530}"/>
    <cellStyle name="Comma 12 4 3 4" xfId="28298" xr:uid="{53B5C3A8-4E98-487E-879E-A810FE204D73}"/>
    <cellStyle name="Comma 12 4 4" xfId="10575" xr:uid="{688681B7-3F8D-4585-A1FD-8FCF65902EBA}"/>
    <cellStyle name="Comma 12 4 5" xfId="10576" xr:uid="{59593927-5CB3-4942-9FFB-1ECEF65A95D0}"/>
    <cellStyle name="Comma 12 4 5 2" xfId="23194" xr:uid="{1276476C-8D2A-45CB-805B-2AB16D39CA8D}"/>
    <cellStyle name="Comma 12 4 5 2 2" xfId="33192" xr:uid="{013939E8-B0B8-4FCF-9AE9-F0BB303CEFA5}"/>
    <cellStyle name="Comma 12 4 5 3" xfId="28300" xr:uid="{8207144F-50B1-4BD3-8B35-9B2F5FF01C81}"/>
    <cellStyle name="Comma 12 4 6" xfId="10577" xr:uid="{269AE6AA-5826-43CA-B49D-05DD66EBFA03}"/>
    <cellStyle name="Comma 12 4 6 2" xfId="23195" xr:uid="{D63E8E5E-A95B-4032-A726-5F3C49A27836}"/>
    <cellStyle name="Comma 12 4 6 2 2" xfId="33193" xr:uid="{F7D6B561-628F-4BF8-AA5F-C0861750430F}"/>
    <cellStyle name="Comma 12 4 6 3" xfId="28301" xr:uid="{0F7BF5F7-5ADB-48ED-B21B-F581A3D788B3}"/>
    <cellStyle name="Comma 12 4 7" xfId="10571" xr:uid="{A15904EF-75AA-4CE6-8BB4-27511B1B6785}"/>
    <cellStyle name="Comma 12 4 7 2" xfId="23191" xr:uid="{515499A3-A091-495A-80B8-9A5F997CA7A0}"/>
    <cellStyle name="Comma 12 4 7 2 2" xfId="33189" xr:uid="{8359A146-1994-448B-8556-863B6AF0250D}"/>
    <cellStyle name="Comma 12 4 7 3" xfId="28297" xr:uid="{33B2C9EF-E2AC-465E-BADF-FE59B64476A0}"/>
    <cellStyle name="Comma 12 4 8" xfId="38097" xr:uid="{3DAF83FB-68EB-42BD-B392-54F77674115A}"/>
    <cellStyle name="Comma 12 5" xfId="2707" xr:uid="{651A960E-C64B-4176-ADF9-15F14B17EA34}"/>
    <cellStyle name="Comma 12 5 2" xfId="10579" xr:uid="{C7340C25-8239-4C6F-9735-5792C0B26271}"/>
    <cellStyle name="Comma 12 5 2 2" xfId="10580" xr:uid="{63E9287C-EE39-459F-87E2-253A0E1AA7F5}"/>
    <cellStyle name="Comma 12 5 2 2 2" xfId="23198" xr:uid="{AF474449-7895-4C1E-8A48-8666F57070E3}"/>
    <cellStyle name="Comma 12 5 2 2 2 2" xfId="33196" xr:uid="{161B12A6-468A-4492-A9C8-45FB3934AB5C}"/>
    <cellStyle name="Comma 12 5 2 2 3" xfId="28304" xr:uid="{62DFEF8B-5F17-440B-BDBC-64AE3C94C7B1}"/>
    <cellStyle name="Comma 12 5 2 3" xfId="23197" xr:uid="{A01F7FB7-57D3-4A4F-9BEF-C58C420B2310}"/>
    <cellStyle name="Comma 12 5 2 3 2" xfId="33195" xr:uid="{546BDCA7-D08E-44D9-9228-21D81629BAAE}"/>
    <cellStyle name="Comma 12 5 2 4" xfId="28303" xr:uid="{7F752DE0-F594-4977-8366-0B2D74DB3C0D}"/>
    <cellStyle name="Comma 12 5 3" xfId="10581" xr:uid="{E7E7BE7D-EE30-4816-9339-520172A60F15}"/>
    <cellStyle name="Comma 12 5 4" xfId="10582" xr:uid="{789500C5-EA23-4506-9C40-960959D6061E}"/>
    <cellStyle name="Comma 12 5 4 2" xfId="23199" xr:uid="{34F33589-751E-4278-A0E1-B66F3F4A8D44}"/>
    <cellStyle name="Comma 12 5 4 2 2" xfId="33197" xr:uid="{DDCEF2EC-01CB-404A-9F7A-B0AE197D8C2F}"/>
    <cellStyle name="Comma 12 5 4 3" xfId="28305" xr:uid="{F8D82C43-C632-4487-8C51-86F551530482}"/>
    <cellStyle name="Comma 12 5 5" xfId="10578" xr:uid="{6791D800-88BC-4B37-B8B4-6E927EFC032C}"/>
    <cellStyle name="Comma 12 5 5 2" xfId="23196" xr:uid="{E0E3AEFC-46CA-4FE6-A26E-2E0573D1AF5D}"/>
    <cellStyle name="Comma 12 5 5 2 2" xfId="33194" xr:uid="{219D354F-231D-4B3C-B14A-91E8BB188827}"/>
    <cellStyle name="Comma 12 5 5 3" xfId="28302" xr:uid="{E731ED6E-B964-4F92-AD1B-431EE251685B}"/>
    <cellStyle name="Comma 12 5 6" xfId="38752" xr:uid="{F46CC5B0-B88E-42AF-98A9-C424031D0FA3}"/>
    <cellStyle name="Comma 12 6" xfId="2708" xr:uid="{B1851FA9-501A-4C0A-B307-E55067973707}"/>
    <cellStyle name="Comma 12 6 2" xfId="10584" xr:uid="{501995A3-EA27-47E1-B757-0F1695127F85}"/>
    <cellStyle name="Comma 12 6 3" xfId="10583" xr:uid="{F37FD003-134B-4B05-8049-5408EC9A947E}"/>
    <cellStyle name="Comma 12 7" xfId="2709" xr:uid="{361318EE-70A8-4ACC-A0DD-0FFC9855D049}"/>
    <cellStyle name="Comma 12 7 2" xfId="10586" xr:uid="{2E298B9C-3645-4E96-BC73-B2AAD7871D35}"/>
    <cellStyle name="Comma 12 7 2 2" xfId="23201" xr:uid="{59759A93-0CFB-4A6F-92F0-4B66425E719F}"/>
    <cellStyle name="Comma 12 7 2 2 2" xfId="33199" xr:uid="{795EC75F-BFAB-471F-B761-F54DF2B26414}"/>
    <cellStyle name="Comma 12 7 2 3" xfId="28307" xr:uid="{1E9077C1-A8A7-4DB2-B3C1-C49295C175E8}"/>
    <cellStyle name="Comma 12 7 3" xfId="10585" xr:uid="{A3C3ABCC-A9BC-4A75-ADBB-567EA1D5AD4C}"/>
    <cellStyle name="Comma 12 7 3 2" xfId="23200" xr:uid="{C6BF08AF-6CE5-4AAD-92A7-FE613CC12BCC}"/>
    <cellStyle name="Comma 12 7 3 2 2" xfId="33198" xr:uid="{210EEC84-FE9B-40FC-ACE7-4C64FE6773A1}"/>
    <cellStyle name="Comma 12 7 3 3" xfId="28306" xr:uid="{CA3F3F3E-AC1E-48C1-A14D-EB914AECFE44}"/>
    <cellStyle name="Comma 12 8" xfId="10587" xr:uid="{1D29A938-CFE6-4207-8A06-6F830713B399}"/>
    <cellStyle name="Comma 12 8 2" xfId="10588" xr:uid="{71C9D419-E8FB-4CF8-A285-B261EAA2938C}"/>
    <cellStyle name="Comma 12 8 2 2" xfId="23203" xr:uid="{A98E037D-6F93-4F74-989A-29BCFFD68BD2}"/>
    <cellStyle name="Comma 12 8 2 2 2" xfId="33201" xr:uid="{7F0D486B-4451-4A00-A38D-128CC7B474B5}"/>
    <cellStyle name="Comma 12 8 2 3" xfId="28309" xr:uid="{D6E82A12-1704-4375-8856-D55FEBDB9DCC}"/>
    <cellStyle name="Comma 12 8 3" xfId="23202" xr:uid="{AA76416E-42B8-47FF-B2F1-DE14D32A0AE1}"/>
    <cellStyle name="Comma 12 8 3 2" xfId="33200" xr:uid="{FF598EB7-3AC6-4898-AAFB-449A30AAE0FA}"/>
    <cellStyle name="Comma 12 8 4" xfId="28308" xr:uid="{39E93F97-DBA5-4433-85F4-22518FA37A56}"/>
    <cellStyle name="Comma 12 9" xfId="10589" xr:uid="{E9EC7EBB-29F6-40F9-9C06-FFE4C383E515}"/>
    <cellStyle name="Comma 12_Sheet6" xfId="10590" xr:uid="{B05D3297-16FE-4057-BB80-783D723904B4}"/>
    <cellStyle name="Comma 120" xfId="39297" xr:uid="{5FEB1928-AE35-482B-AE57-4C801DFB350F}"/>
    <cellStyle name="Comma 121" xfId="39273" xr:uid="{C1DA841C-B9C0-4BA9-AB81-D6770017FB1C}"/>
    <cellStyle name="Comma 122" xfId="39282" xr:uid="{1B64ABDE-A697-4C96-ABE4-255F37A52A9B}"/>
    <cellStyle name="Comma 123" xfId="39324" xr:uid="{FEBCB6BC-8612-478B-845D-FD94726DD179}"/>
    <cellStyle name="Comma 124" xfId="39317" xr:uid="{CE2C1683-23CB-4F63-BD8C-7F79F358EAFD}"/>
    <cellStyle name="Comma 125" xfId="36359" xr:uid="{1673DE44-1D47-47E6-A4AB-5EFC2974F6C7}"/>
    <cellStyle name="Comma 126" xfId="39314" xr:uid="{743DA73D-697B-43E7-83AA-D4C7D7E30073}"/>
    <cellStyle name="Comma 127" xfId="52" xr:uid="{149F24B0-AB30-4C41-ADB4-DE933A6640AD}"/>
    <cellStyle name="Comma 128" xfId="39333" xr:uid="{B73EFBAD-5C1A-40FD-B958-C7BD080952DA}"/>
    <cellStyle name="Comma 129" xfId="39336" xr:uid="{801F5E10-8E34-4360-9B38-71B77026A7C6}"/>
    <cellStyle name="Comma 13" xfId="61" xr:uid="{1D349679-4A10-4C17-9485-0C2D31E69FC4}"/>
    <cellStyle name="Comma 13 10" xfId="10592" xr:uid="{FB41300C-F740-4F12-B65D-A8BBD491D17E}"/>
    <cellStyle name="Comma 13 11" xfId="10593" xr:uid="{416753A1-A47D-4D0A-BA9B-FA852375B06B}"/>
    <cellStyle name="Comma 13 12" xfId="10594" xr:uid="{63AA60DC-7C34-43D0-9521-980C329767EE}"/>
    <cellStyle name="Comma 13 13" xfId="10591" xr:uid="{84C79299-A3F4-4270-9B10-848E40C288E7}"/>
    <cellStyle name="Comma 13 14" xfId="2710" xr:uid="{74A56FFC-1FF6-41FC-ABE2-53B8763633B0}"/>
    <cellStyle name="Comma 13 15" xfId="36402" xr:uid="{78D50745-3014-4852-85A5-2C299B1AC99F}"/>
    <cellStyle name="Comma 13 2" xfId="664" xr:uid="{DDF2533B-7EF0-4787-9FC1-1026292A61F3}"/>
    <cellStyle name="Comma 13 2 10" xfId="10596" xr:uid="{6B68BBFC-BBB5-4FD4-A938-DA9141986C7C}"/>
    <cellStyle name="Comma 13 2 10 2" xfId="23205" xr:uid="{DAB46844-DDB4-4F74-B2E3-326C89A86EB5}"/>
    <cellStyle name="Comma 13 2 10 2 2" xfId="33203" xr:uid="{5110F07F-7BF4-457C-91F0-8981845018E3}"/>
    <cellStyle name="Comma 13 2 10 3" xfId="28311" xr:uid="{B39479C8-8E06-4F68-915A-20C44658505D}"/>
    <cellStyle name="Comma 13 2 11" xfId="10595" xr:uid="{5B1C1ECC-42D4-4585-8878-E6842FDFAC90}"/>
    <cellStyle name="Comma 13 2 11 2" xfId="23204" xr:uid="{5B4280D9-992E-4B74-A1D0-2F9B9A5995DF}"/>
    <cellStyle name="Comma 13 2 11 2 2" xfId="33202" xr:uid="{57602BFF-3F69-4CB6-8B29-0346C337BDA4}"/>
    <cellStyle name="Comma 13 2 11 3" xfId="28310" xr:uid="{B7BE57D1-F620-49A5-80F6-B5331405911E}"/>
    <cellStyle name="Comma 13 2 12" xfId="37764" xr:uid="{34B150A8-FC30-4384-B80C-D9C65043F663}"/>
    <cellStyle name="Comma 13 2 2" xfId="2712" xr:uid="{0A167DC9-0EE9-42EC-84B0-B1A414A149B3}"/>
    <cellStyle name="Comma 13 2 2 10" xfId="10597" xr:uid="{3E304B03-322F-4375-9CC3-0C1E3DCEAC93}"/>
    <cellStyle name="Comma 13 2 2 10 2" xfId="23206" xr:uid="{03E0C0E6-C38E-47B7-BD32-BB85EDDF3561}"/>
    <cellStyle name="Comma 13 2 2 10 2 2" xfId="33204" xr:uid="{5882598D-7307-42B1-AF2F-00F7E0F7F08E}"/>
    <cellStyle name="Comma 13 2 2 10 3" xfId="28312" xr:uid="{ABA62370-2AAC-4F95-8F3B-6CE07E447190}"/>
    <cellStyle name="Comma 13 2 2 11" xfId="38404" xr:uid="{6920D81F-A980-495F-A149-DA7908E17A60}"/>
    <cellStyle name="Comma 13 2 2 2" xfId="10598" xr:uid="{9333117A-F0B3-47B4-B407-B1EDB5E17A8B}"/>
    <cellStyle name="Comma 13 2 2 2 10" xfId="28313" xr:uid="{14C51095-4109-47B5-B5EC-F9FB7007E487}"/>
    <cellStyle name="Comma 13 2 2 2 2" xfId="10599" xr:uid="{99D23E2C-C0FC-4764-BAE9-0500CF68F60A}"/>
    <cellStyle name="Comma 13 2 2 2 2 2" xfId="10600" xr:uid="{D69E525F-CFAA-4C6B-8082-0C591903C57C}"/>
    <cellStyle name="Comma 13 2 2 2 2 2 2" xfId="10601" xr:uid="{9F7657C2-7FE8-4944-9F65-F94F77D46AB9}"/>
    <cellStyle name="Comma 13 2 2 2 2 2 2 2" xfId="23210" xr:uid="{EE93AE5E-D344-4C5D-9D02-093C406F218A}"/>
    <cellStyle name="Comma 13 2 2 2 2 2 2 2 2" xfId="33208" xr:uid="{15DD2A5F-A77A-46F5-8B78-45AB822E356F}"/>
    <cellStyle name="Comma 13 2 2 2 2 2 2 3" xfId="28316" xr:uid="{792DADFD-F15E-4C30-BF26-B79336AFDFA5}"/>
    <cellStyle name="Comma 13 2 2 2 2 2 3" xfId="23209" xr:uid="{B505054E-EAD1-439C-AA6E-8D23D5969D7F}"/>
    <cellStyle name="Comma 13 2 2 2 2 2 3 2" xfId="33207" xr:uid="{9FABE8B8-822D-428C-B3E8-A3538E2E4A27}"/>
    <cellStyle name="Comma 13 2 2 2 2 2 4" xfId="28315" xr:uid="{4A6B5920-D270-438B-B302-0DA2607D9584}"/>
    <cellStyle name="Comma 13 2 2 2 2 3" xfId="10602" xr:uid="{DE62E84A-44BB-49DC-A045-5E2850A15979}"/>
    <cellStyle name="Comma 13 2 2 2 2 3 2" xfId="23211" xr:uid="{346482F9-3F59-469E-98ED-000DA21F2941}"/>
    <cellStyle name="Comma 13 2 2 2 2 3 2 2" xfId="33209" xr:uid="{9317258C-0E1A-4C41-90A4-5637DB7B7EBB}"/>
    <cellStyle name="Comma 13 2 2 2 2 3 3" xfId="28317" xr:uid="{21FBD1BF-AEE9-4F9F-B52A-5FC849F77700}"/>
    <cellStyle name="Comma 13 2 2 2 2 4" xfId="23208" xr:uid="{F01B9718-D36C-4E78-BC73-52B8AEA2F924}"/>
    <cellStyle name="Comma 13 2 2 2 2 4 2" xfId="33206" xr:uid="{B93878C7-882B-48DE-9568-41E845F7D478}"/>
    <cellStyle name="Comma 13 2 2 2 2 5" xfId="28314" xr:uid="{F772EF9B-08A1-48DD-9A20-963481F2795A}"/>
    <cellStyle name="Comma 13 2 2 2 3" xfId="10603" xr:uid="{316E6AA7-1E84-437B-9ABF-19813ADAA777}"/>
    <cellStyle name="Comma 13 2 2 2 3 2" xfId="10604" xr:uid="{6530DDA2-8ECD-4C82-9B88-B404F25AAB0D}"/>
    <cellStyle name="Comma 13 2 2 2 3 2 2" xfId="23213" xr:uid="{FE42B735-0558-4248-A94D-285492C9BB52}"/>
    <cellStyle name="Comma 13 2 2 2 3 2 2 2" xfId="33211" xr:uid="{39016596-49A9-49AD-A1BA-A81C496AFC80}"/>
    <cellStyle name="Comma 13 2 2 2 3 2 3" xfId="28319" xr:uid="{69E33FC8-F1D4-4F50-9D21-F21E572C08CB}"/>
    <cellStyle name="Comma 13 2 2 2 3 3" xfId="23212" xr:uid="{46EAAE07-558A-47FB-979F-E0DBFF8BE60E}"/>
    <cellStyle name="Comma 13 2 2 2 3 3 2" xfId="33210" xr:uid="{125DDDDA-4BA9-44E8-AADB-95ED4E16589D}"/>
    <cellStyle name="Comma 13 2 2 2 3 4" xfId="28318" xr:uid="{7528D4D2-F771-4787-A302-648C842E7FD2}"/>
    <cellStyle name="Comma 13 2 2 2 4" xfId="10605" xr:uid="{233CC8CE-FDAC-4919-AEB4-697780F75D10}"/>
    <cellStyle name="Comma 13 2 2 2 4 2" xfId="10606" xr:uid="{41F0083B-7959-43B6-AEBB-EFFE6DBEEC8F}"/>
    <cellStyle name="Comma 13 2 2 2 4 2 2" xfId="23215" xr:uid="{6B984E8A-0F20-41AF-B65C-5B1BEB1E81E6}"/>
    <cellStyle name="Comma 13 2 2 2 4 2 2 2" xfId="33213" xr:uid="{C3D120C0-8E9F-47A9-94FD-DC395391F9E7}"/>
    <cellStyle name="Comma 13 2 2 2 4 2 3" xfId="28321" xr:uid="{54679834-C9F0-4AF4-BF34-7C47C54C187A}"/>
    <cellStyle name="Comma 13 2 2 2 4 3" xfId="23214" xr:uid="{4453EF4E-DD60-4D70-B0DB-0EEA0ADEF1B7}"/>
    <cellStyle name="Comma 13 2 2 2 4 3 2" xfId="33212" xr:uid="{9670AE4A-D4B4-4972-B421-638CC3772F51}"/>
    <cellStyle name="Comma 13 2 2 2 4 4" xfId="28320" xr:uid="{6E1FF943-CBC6-4378-A748-A501C4EBAC3B}"/>
    <cellStyle name="Comma 13 2 2 2 5" xfId="10607" xr:uid="{41248B8F-C346-491A-A568-FEA8E5F2F6CC}"/>
    <cellStyle name="Comma 13 2 2 2 5 2" xfId="10608" xr:uid="{44ECB866-62A8-4E91-BDFD-7B857F736773}"/>
    <cellStyle name="Comma 13 2 2 2 5 2 2" xfId="23217" xr:uid="{E300C560-F433-4FEC-BF44-056F336A0CB6}"/>
    <cellStyle name="Comma 13 2 2 2 5 2 2 2" xfId="33215" xr:uid="{BD02A545-84AA-4F4C-8A9F-DB528B8C17CF}"/>
    <cellStyle name="Comma 13 2 2 2 5 2 3" xfId="28323" xr:uid="{FC623195-EC77-43C2-B8E9-758A18639DFF}"/>
    <cellStyle name="Comma 13 2 2 2 5 3" xfId="23216" xr:uid="{C5BE698E-75E0-4856-A2F1-7FDEF0C6F004}"/>
    <cellStyle name="Comma 13 2 2 2 5 3 2" xfId="33214" xr:uid="{A8312374-B648-49ED-B590-F8BDBD44AF46}"/>
    <cellStyle name="Comma 13 2 2 2 5 4" xfId="28322" xr:uid="{E1BC6846-253D-426D-936A-86A8BFA354EF}"/>
    <cellStyle name="Comma 13 2 2 2 6" xfId="10609" xr:uid="{83DE59C9-7606-41E2-8806-8F9DE37677F8}"/>
    <cellStyle name="Comma 13 2 2 2 6 2" xfId="10610" xr:uid="{719E4686-6839-46B5-97C2-C3944E1B18A7}"/>
    <cellStyle name="Comma 13 2 2 2 6 2 2" xfId="23219" xr:uid="{759E2C15-0E9C-48B5-A62A-CAE8A78D8D6C}"/>
    <cellStyle name="Comma 13 2 2 2 6 2 2 2" xfId="33217" xr:uid="{4780DEE6-BE09-4391-AEB8-DBDAC673D31F}"/>
    <cellStyle name="Comma 13 2 2 2 6 2 3" xfId="28325" xr:uid="{CFC96CFE-40E4-49C2-8EC8-E85742882DDB}"/>
    <cellStyle name="Comma 13 2 2 2 6 3" xfId="23218" xr:uid="{E4FE3C28-D966-472A-9244-EE7BBF8A719F}"/>
    <cellStyle name="Comma 13 2 2 2 6 3 2" xfId="33216" xr:uid="{1E0F6C86-69E5-4B8C-A090-5A07F422D093}"/>
    <cellStyle name="Comma 13 2 2 2 6 4" xfId="28324" xr:uid="{CE9AD99D-8AB5-4B8F-AB93-8D8C6B3DB29E}"/>
    <cellStyle name="Comma 13 2 2 2 7" xfId="10611" xr:uid="{6B0D6666-9BFF-4868-9A21-F135947687BF}"/>
    <cellStyle name="Comma 13 2 2 2 7 2" xfId="23220" xr:uid="{C66435EC-2017-4CD3-86FE-079F72768757}"/>
    <cellStyle name="Comma 13 2 2 2 7 2 2" xfId="33218" xr:uid="{5428D1EA-8A22-476A-A6C2-174F01D6693E}"/>
    <cellStyle name="Comma 13 2 2 2 7 3" xfId="28326" xr:uid="{C973A9D6-5418-4320-A3C5-1E9D7DEAE39C}"/>
    <cellStyle name="Comma 13 2 2 2 8" xfId="10612" xr:uid="{B492BA8F-ED87-4521-B2B3-9BA260657F93}"/>
    <cellStyle name="Comma 13 2 2 2 8 2" xfId="23221" xr:uid="{4483029C-A7DF-496C-866D-3CE453072B83}"/>
    <cellStyle name="Comma 13 2 2 2 8 2 2" xfId="33219" xr:uid="{62668C4A-C70F-4773-84EF-4DF3415025EB}"/>
    <cellStyle name="Comma 13 2 2 2 8 3" xfId="28327" xr:uid="{A1E1767F-2416-4AAF-AA0F-37C8D4F56753}"/>
    <cellStyle name="Comma 13 2 2 2 9" xfId="23207" xr:uid="{B0F792C0-47D1-4E89-843C-B862EE2AD9E4}"/>
    <cellStyle name="Comma 13 2 2 2 9 2" xfId="33205" xr:uid="{A1DA421C-8B4E-4AEE-B2CD-66C2A53082A2}"/>
    <cellStyle name="Comma 13 2 2 3" xfId="10613" xr:uid="{41CEAACD-BAEF-446D-B65C-EC6F0EFD2CF3}"/>
    <cellStyle name="Comma 13 2 2 3 2" xfId="10614" xr:uid="{8851E955-ACA3-4C02-B5A8-8FCF7FBD43FE}"/>
    <cellStyle name="Comma 13 2 2 3 2 2" xfId="10615" xr:uid="{C624A778-9909-4A95-93EF-0C21D34EA742}"/>
    <cellStyle name="Comma 13 2 2 3 2 2 2" xfId="23224" xr:uid="{FB3BDF4B-BB06-472E-BF02-3608375EFF6E}"/>
    <cellStyle name="Comma 13 2 2 3 2 2 2 2" xfId="33222" xr:uid="{0F5B6D6B-1888-4AE5-BA7B-607535ECA597}"/>
    <cellStyle name="Comma 13 2 2 3 2 2 3" xfId="28330" xr:uid="{6954A5C5-F362-4931-AC48-57AC0FC2354F}"/>
    <cellStyle name="Comma 13 2 2 3 2 3" xfId="23223" xr:uid="{007BA97D-759F-4ACB-B1B8-6BA9AAB6A49D}"/>
    <cellStyle name="Comma 13 2 2 3 2 3 2" xfId="33221" xr:uid="{9FAFFBED-2CEB-42B7-9AFC-40F3314ACB33}"/>
    <cellStyle name="Comma 13 2 2 3 2 4" xfId="28329" xr:uid="{C4435C17-57E0-47B1-B608-6A9C73AAA38C}"/>
    <cellStyle name="Comma 13 2 2 3 3" xfId="10616" xr:uid="{D12CE6A7-0A89-49C2-A5D7-5EBF921B220A}"/>
    <cellStyle name="Comma 13 2 2 3 3 2" xfId="23225" xr:uid="{502556BF-3371-4862-8B90-A5BE3ABCF03B}"/>
    <cellStyle name="Comma 13 2 2 3 3 2 2" xfId="33223" xr:uid="{214E0D05-CB0C-4E91-BADA-3B0FDFCB88F9}"/>
    <cellStyle name="Comma 13 2 2 3 3 3" xfId="28331" xr:uid="{91B3BF1F-DF75-43AB-B10D-12E26FF4EA70}"/>
    <cellStyle name="Comma 13 2 2 3 4" xfId="23222" xr:uid="{B7CB1245-D043-4E74-9CE7-4164A5611757}"/>
    <cellStyle name="Comma 13 2 2 3 4 2" xfId="33220" xr:uid="{0D5A43C2-2554-4109-A346-25AF95F583D0}"/>
    <cellStyle name="Comma 13 2 2 3 5" xfId="28328" xr:uid="{05793728-4C1F-42E3-B7B2-494A1496ED29}"/>
    <cellStyle name="Comma 13 2 2 4" xfId="10617" xr:uid="{71070475-3937-43FB-B7A0-9F0018326597}"/>
    <cellStyle name="Comma 13 2 2 4 2" xfId="10618" xr:uid="{75082C23-88DD-4F84-95C2-D618B0FB8E0B}"/>
    <cellStyle name="Comma 13 2 2 4 2 2" xfId="23227" xr:uid="{E95A8F4E-9F30-4EF4-B287-3F15BEFEA1B3}"/>
    <cellStyle name="Comma 13 2 2 4 2 2 2" xfId="33225" xr:uid="{7FF76CC5-4D7F-44FA-A74E-34E2632DDA97}"/>
    <cellStyle name="Comma 13 2 2 4 2 3" xfId="28333" xr:uid="{BEE294FC-E04E-4D49-BCDB-3B8428F6B1AE}"/>
    <cellStyle name="Comma 13 2 2 4 3" xfId="23226" xr:uid="{96733432-A531-46F2-B3A1-5E4841E98E35}"/>
    <cellStyle name="Comma 13 2 2 4 3 2" xfId="33224" xr:uid="{CD46ED56-5F88-4637-9A20-A9C3B8FD9341}"/>
    <cellStyle name="Comma 13 2 2 4 4" xfId="28332" xr:uid="{233683D5-B853-46E0-B52A-35EEEC2A0C93}"/>
    <cellStyle name="Comma 13 2 2 5" xfId="10619" xr:uid="{EFCB3D42-2FEC-4E21-AEC7-DD29A8BEF568}"/>
    <cellStyle name="Comma 13 2 2 5 2" xfId="10620" xr:uid="{06B7426C-C129-42F0-B222-69F5E54E1DEE}"/>
    <cellStyle name="Comma 13 2 2 5 2 2" xfId="23229" xr:uid="{952A8066-3105-4BF9-8B56-9EE6E36592C2}"/>
    <cellStyle name="Comma 13 2 2 5 2 2 2" xfId="33227" xr:uid="{BB685710-B888-4D5E-9D62-6FEB20FBB75A}"/>
    <cellStyle name="Comma 13 2 2 5 2 3" xfId="28335" xr:uid="{54A92BFC-8198-413D-8BC1-AF00A690768E}"/>
    <cellStyle name="Comma 13 2 2 5 3" xfId="23228" xr:uid="{035F65F9-733A-4205-A365-D7C9FFC1FB69}"/>
    <cellStyle name="Comma 13 2 2 5 3 2" xfId="33226" xr:uid="{F666181E-766F-4518-95BF-2B34A4DA539F}"/>
    <cellStyle name="Comma 13 2 2 5 4" xfId="28334" xr:uid="{7B9D5E91-7872-4F36-9854-4F7EDCCF51AD}"/>
    <cellStyle name="Comma 13 2 2 6" xfId="10621" xr:uid="{6AF6B086-B89F-4FBE-80C2-D6A3C5030FC3}"/>
    <cellStyle name="Comma 13 2 2 6 2" xfId="10622" xr:uid="{85C1D88D-37BC-4907-847A-C2CD1B73DFD6}"/>
    <cellStyle name="Comma 13 2 2 6 2 2" xfId="23231" xr:uid="{0FEB3033-A1B1-43E1-B487-BEAC6A76BEB7}"/>
    <cellStyle name="Comma 13 2 2 6 2 2 2" xfId="33229" xr:uid="{DA60142F-8B85-4A38-966F-12A680412E22}"/>
    <cellStyle name="Comma 13 2 2 6 2 3" xfId="28337" xr:uid="{DE211D84-958A-4BA8-943A-D0B4B4F1CA07}"/>
    <cellStyle name="Comma 13 2 2 6 3" xfId="23230" xr:uid="{E4739535-FEE5-482E-AA76-A8030DFB5D81}"/>
    <cellStyle name="Comma 13 2 2 6 3 2" xfId="33228" xr:uid="{FDA8A30E-F0FD-4EF7-A7C7-0CBA803A0904}"/>
    <cellStyle name="Comma 13 2 2 6 4" xfId="28336" xr:uid="{DD029C17-5A7A-4BB5-8C99-FEE0518C61E4}"/>
    <cellStyle name="Comma 13 2 2 7" xfId="10623" xr:uid="{7A775186-567B-43F4-BABA-13AEDE923D01}"/>
    <cellStyle name="Comma 13 2 2 7 2" xfId="10624" xr:uid="{40E2AA26-6EF3-43F5-A730-B102000663AE}"/>
    <cellStyle name="Comma 13 2 2 7 2 2" xfId="23233" xr:uid="{49352200-22CE-4862-896F-04F4CD279B58}"/>
    <cellStyle name="Comma 13 2 2 7 2 2 2" xfId="33231" xr:uid="{12B70014-0432-4072-8CE9-D70C5ED68A69}"/>
    <cellStyle name="Comma 13 2 2 7 2 3" xfId="28339" xr:uid="{A3477681-E0BB-40EB-B4C4-EA3CC3AB3B1D}"/>
    <cellStyle name="Comma 13 2 2 7 3" xfId="23232" xr:uid="{BAD61911-5098-470A-9F9A-91D22CC561BA}"/>
    <cellStyle name="Comma 13 2 2 7 3 2" xfId="33230" xr:uid="{26CAB379-AB80-4428-A154-4972900F7764}"/>
    <cellStyle name="Comma 13 2 2 7 4" xfId="28338" xr:uid="{2DCA8FAA-38AD-4D47-99C6-A3AAAC5AE512}"/>
    <cellStyle name="Comma 13 2 2 8" xfId="10625" xr:uid="{0F67D00A-10DF-46DA-81A2-62A949FB25D7}"/>
    <cellStyle name="Comma 13 2 2 8 2" xfId="23234" xr:uid="{72584AA6-9F5B-48D5-9A3F-9F44F6F7E5EA}"/>
    <cellStyle name="Comma 13 2 2 8 2 2" xfId="33232" xr:uid="{FE3B8E1D-C513-452C-99A2-909703C32B22}"/>
    <cellStyle name="Comma 13 2 2 8 3" xfId="28340" xr:uid="{7019E1C6-D2B0-456D-9B63-B4E8C2ECE572}"/>
    <cellStyle name="Comma 13 2 2 9" xfId="10626" xr:uid="{26AE4B2F-D055-4113-851B-7BEEE20C6841}"/>
    <cellStyle name="Comma 13 2 2 9 2" xfId="23235" xr:uid="{F40335C9-D53F-4304-B166-5BB82EFE0950}"/>
    <cellStyle name="Comma 13 2 2 9 2 2" xfId="33233" xr:uid="{D5811E92-D5D5-4B5D-B31A-7816BF79D3C2}"/>
    <cellStyle name="Comma 13 2 2 9 3" xfId="28341" xr:uid="{86287C97-D1FB-4BD3-B855-8D8E0B78DA33}"/>
    <cellStyle name="Comma 13 2 3" xfId="2713" xr:uid="{B752EBAB-0DDB-4005-BFE9-8FAA2D254E2C}"/>
    <cellStyle name="Comma 13 2 3 10" xfId="10627" xr:uid="{31740642-08E2-4721-9E82-170EFC7F1180}"/>
    <cellStyle name="Comma 13 2 3 10 2" xfId="23236" xr:uid="{2351D743-5AE1-40B5-A949-6A200C914DB2}"/>
    <cellStyle name="Comma 13 2 3 10 2 2" xfId="33234" xr:uid="{B04282B0-8551-4A50-874B-3C8EC5B1FC89}"/>
    <cellStyle name="Comma 13 2 3 10 3" xfId="28342" xr:uid="{892BBAD3-15E8-4942-A014-EFC8022FC67A}"/>
    <cellStyle name="Comma 13 2 3 11" xfId="39064" xr:uid="{69EE90C4-0CE2-4104-9065-50B6F8ACF6B6}"/>
    <cellStyle name="Comma 13 2 3 2" xfId="10628" xr:uid="{9CEC9B30-B21A-472D-A883-686E5259266C}"/>
    <cellStyle name="Comma 13 2 3 2 2" xfId="10629" xr:uid="{12D39FA3-0DBA-40BF-B26C-2FDC774B4F57}"/>
    <cellStyle name="Comma 13 2 3 2 2 2" xfId="23238" xr:uid="{894F38DF-90A3-47A5-B5C2-71CC9E340F9F}"/>
    <cellStyle name="Comma 13 2 3 2 2 2 2" xfId="33236" xr:uid="{E49661B3-105A-48A0-8026-E3EE5C3DC48F}"/>
    <cellStyle name="Comma 13 2 3 2 2 3" xfId="28344" xr:uid="{E8953320-FBFC-4753-BFB0-8725385E91B8}"/>
    <cellStyle name="Comma 13 2 3 2 3" xfId="23237" xr:uid="{0A8DC3B0-ABA4-4547-828C-6CAFE6A66A91}"/>
    <cellStyle name="Comma 13 2 3 2 3 2" xfId="33235" xr:uid="{D62E754E-6ADF-45DC-B7A8-F152944A3726}"/>
    <cellStyle name="Comma 13 2 3 2 4" xfId="28343" xr:uid="{ADBE6D49-4014-4A2D-B95E-4985554B1ECE}"/>
    <cellStyle name="Comma 13 2 3 3" xfId="10630" xr:uid="{7238F613-510E-4FE1-B2E5-4B7C17FF8A69}"/>
    <cellStyle name="Comma 13 2 3 3 2" xfId="10631" xr:uid="{14033DB4-4825-4D5F-B75A-4CFD1BB6BD8E}"/>
    <cellStyle name="Comma 13 2 3 3 2 2" xfId="23240" xr:uid="{F52D505D-7EFB-4FAA-B91D-E6AF1B2C494F}"/>
    <cellStyle name="Comma 13 2 3 3 2 2 2" xfId="33238" xr:uid="{316A41D1-6FC0-42AC-A00A-D5275586649A}"/>
    <cellStyle name="Comma 13 2 3 3 2 3" xfId="28346" xr:uid="{D9BB3034-9B93-471F-830B-E6DA8133E3B0}"/>
    <cellStyle name="Comma 13 2 3 3 3" xfId="23239" xr:uid="{75DD1E14-D528-41C0-A155-B1D66705EFEE}"/>
    <cellStyle name="Comma 13 2 3 3 3 2" xfId="33237" xr:uid="{4D7CFC13-11F7-40F5-BE95-773CA13C9E2B}"/>
    <cellStyle name="Comma 13 2 3 3 4" xfId="28345" xr:uid="{BAE7AADF-AA97-4B9B-88C6-7B8E59F5FA3C}"/>
    <cellStyle name="Comma 13 2 3 4" xfId="10632" xr:uid="{B991AB10-7A72-44D3-8C36-850BEDA37EF4}"/>
    <cellStyle name="Comma 13 2 3 4 2" xfId="10633" xr:uid="{2FE51AC6-5F97-4CC8-BEAD-C5EA8CE1CDEB}"/>
    <cellStyle name="Comma 13 2 3 4 2 2" xfId="23242" xr:uid="{65189E66-BE10-41C5-AC7B-AF36FA2706CA}"/>
    <cellStyle name="Comma 13 2 3 4 2 2 2" xfId="33240" xr:uid="{4D6949C2-0262-4AA2-B0CB-64514D56AE3A}"/>
    <cellStyle name="Comma 13 2 3 4 2 3" xfId="28348" xr:uid="{6654253F-A6DB-49F3-9F4C-4867C7742090}"/>
    <cellStyle name="Comma 13 2 3 4 3" xfId="23241" xr:uid="{4C5026EF-0864-47A0-BDA2-C7374CC1D762}"/>
    <cellStyle name="Comma 13 2 3 4 3 2" xfId="33239" xr:uid="{E8C7459F-C53D-48D8-8C01-34C86EF84F69}"/>
    <cellStyle name="Comma 13 2 3 4 4" xfId="28347" xr:uid="{99029F5F-FD43-4EDA-9D6C-99C5E154F131}"/>
    <cellStyle name="Comma 13 2 3 5" xfId="10634" xr:uid="{B3C656BD-70B8-4575-A618-DB337D95A0EE}"/>
    <cellStyle name="Comma 13 2 3 5 2" xfId="10635" xr:uid="{394E4208-9884-4280-9C46-B4FB2A34B391}"/>
    <cellStyle name="Comma 13 2 3 5 2 2" xfId="23244" xr:uid="{AD0496F0-445D-406D-B576-4F9B41801846}"/>
    <cellStyle name="Comma 13 2 3 5 2 2 2" xfId="33242" xr:uid="{38C11798-86ED-4B20-AF4E-91AA294C4720}"/>
    <cellStyle name="Comma 13 2 3 5 2 3" xfId="28350" xr:uid="{BF5A7C62-C21D-4F8D-B4D4-8DB22BB7FB8D}"/>
    <cellStyle name="Comma 13 2 3 5 3" xfId="23243" xr:uid="{EE05520C-B27A-4B89-93B6-6315BE9D885A}"/>
    <cellStyle name="Comma 13 2 3 5 3 2" xfId="33241" xr:uid="{AB8C2F83-F268-4D9A-8054-1E303B172786}"/>
    <cellStyle name="Comma 13 2 3 5 4" xfId="28349" xr:uid="{7EED589B-4B8E-4EC8-9E0B-43861DD942B6}"/>
    <cellStyle name="Comma 13 2 3 6" xfId="10636" xr:uid="{4FD830DB-0A5A-4077-9EE1-A9EE37C8D417}"/>
    <cellStyle name="Comma 13 2 3 6 2" xfId="10637" xr:uid="{BA0A8F5E-FE38-4950-90E7-F764793ECF43}"/>
    <cellStyle name="Comma 13 2 3 6 2 2" xfId="23246" xr:uid="{F3D0AB36-A877-4289-AD3D-F5BC5CC436E4}"/>
    <cellStyle name="Comma 13 2 3 6 2 2 2" xfId="33244" xr:uid="{821D1F2E-BAB8-416D-B1C2-48012AF1AEB9}"/>
    <cellStyle name="Comma 13 2 3 6 2 3" xfId="28352" xr:uid="{427EEF15-EDF0-41DE-B6F4-8605463D486B}"/>
    <cellStyle name="Comma 13 2 3 6 3" xfId="23245" xr:uid="{84D56CA6-45DF-4ADA-AF7C-6AFDFD4853F3}"/>
    <cellStyle name="Comma 13 2 3 6 3 2" xfId="33243" xr:uid="{E693FD82-3357-4976-AEE7-40FED3171F37}"/>
    <cellStyle name="Comma 13 2 3 6 4" xfId="28351" xr:uid="{8C396B1F-E0C4-4A99-A8B8-5F6615D75D17}"/>
    <cellStyle name="Comma 13 2 3 7" xfId="10638" xr:uid="{F5B3C49D-61C7-48A1-92A2-9C0CE0343D88}"/>
    <cellStyle name="Comma 13 2 3 8" xfId="10639" xr:uid="{E805FEDC-31B9-4BFD-8A9F-23FCC5498336}"/>
    <cellStyle name="Comma 13 2 3 8 2" xfId="23247" xr:uid="{60702703-EA34-4700-B011-72F1E5B7B53A}"/>
    <cellStyle name="Comma 13 2 3 8 2 2" xfId="33245" xr:uid="{5408A04F-B684-47D3-8A62-A86F2E885094}"/>
    <cellStyle name="Comma 13 2 3 8 3" xfId="28353" xr:uid="{95A0FD6F-396E-4182-A460-2D87142C628D}"/>
    <cellStyle name="Comma 13 2 3 9" xfId="10640" xr:uid="{653D65D9-1E00-4F4B-956F-3824CC7E527E}"/>
    <cellStyle name="Comma 13 2 3 9 2" xfId="23248" xr:uid="{4751C0F7-7C92-4BF6-A31E-F303432D2705}"/>
    <cellStyle name="Comma 13 2 3 9 2 2" xfId="33246" xr:uid="{CCD7262A-A527-425E-A7D3-5BFBF83B514F}"/>
    <cellStyle name="Comma 13 2 3 9 3" xfId="28354" xr:uid="{B7F82728-DD80-4374-AC54-FC4AD7E5869C}"/>
    <cellStyle name="Comma 13 2 4" xfId="2711" xr:uid="{FE289C05-2901-4B0B-BAE4-2E9D164CFE26}"/>
    <cellStyle name="Comma 13 2 4 2" xfId="10642" xr:uid="{C5B3FD74-7C67-4F34-8B65-CEDFC7708560}"/>
    <cellStyle name="Comma 13 2 4 2 2" xfId="10643" xr:uid="{C2429F1C-620C-4599-B847-0B107F618048}"/>
    <cellStyle name="Comma 13 2 4 2 2 2" xfId="23251" xr:uid="{2BBFB0FE-6001-446F-B3FB-29657049A583}"/>
    <cellStyle name="Comma 13 2 4 2 2 2 2" xfId="33249" xr:uid="{A44E872D-FEBD-4DC6-8BA4-B1B33DC0BDB1}"/>
    <cellStyle name="Comma 13 2 4 2 2 3" xfId="28357" xr:uid="{9A17BC43-5FFC-42D5-A41C-F34DAA512625}"/>
    <cellStyle name="Comma 13 2 4 2 3" xfId="23250" xr:uid="{96B9C379-BC12-4CEB-958A-628B70836801}"/>
    <cellStyle name="Comma 13 2 4 2 3 2" xfId="33248" xr:uid="{4E2EFD9F-E83F-4960-9F75-2B18B9D25BE2}"/>
    <cellStyle name="Comma 13 2 4 2 4" xfId="28356" xr:uid="{7F67DEC1-FC72-499F-9A3A-52464F1139EB}"/>
    <cellStyle name="Comma 13 2 4 3" xfId="10644" xr:uid="{AA631A78-9BDF-434D-B056-E1A0A51010B4}"/>
    <cellStyle name="Comma 13 2 4 3 2" xfId="23252" xr:uid="{5361A447-B55E-43BB-B877-ACF4666A0B7B}"/>
    <cellStyle name="Comma 13 2 4 3 2 2" xfId="33250" xr:uid="{CAFBB798-2D8F-4B8D-9A68-6467FE910E60}"/>
    <cellStyle name="Comma 13 2 4 3 3" xfId="28358" xr:uid="{97257986-8B20-4337-904F-65FB0D012F35}"/>
    <cellStyle name="Comma 13 2 4 4" xfId="10641" xr:uid="{E266E0FA-7939-4668-AD93-A608F44CAD08}"/>
    <cellStyle name="Comma 13 2 4 4 2" xfId="23249" xr:uid="{14B75695-F9CC-45A6-8B42-B2472A4AC2CF}"/>
    <cellStyle name="Comma 13 2 4 4 2 2" xfId="33247" xr:uid="{653A57AB-6094-4089-93F6-8585C2DB06C5}"/>
    <cellStyle name="Comma 13 2 4 4 3" xfId="28355" xr:uid="{7073B539-20D8-4F8E-B605-3FCA98C9F552}"/>
    <cellStyle name="Comma 13 2 5" xfId="10645" xr:uid="{BACB623A-BE97-424B-A963-690D7D11F85F}"/>
    <cellStyle name="Comma 13 2 5 2" xfId="10646" xr:uid="{00B35E00-F794-4FF8-9547-95D09C038D17}"/>
    <cellStyle name="Comma 13 2 5 2 2" xfId="23254" xr:uid="{4F860DF4-1AF4-4DB5-8738-9E1B23AFD26E}"/>
    <cellStyle name="Comma 13 2 5 2 2 2" xfId="33252" xr:uid="{85DA71D7-26D7-4ED3-89F9-4C55B6EF7DD5}"/>
    <cellStyle name="Comma 13 2 5 2 3" xfId="28360" xr:uid="{A7DB810A-1ECB-4382-BAC2-801D75260F8F}"/>
    <cellStyle name="Comma 13 2 5 3" xfId="23253" xr:uid="{D1E7AF85-C9FC-4ECA-98A2-2930AFDC8888}"/>
    <cellStyle name="Comma 13 2 5 3 2" xfId="33251" xr:uid="{A8EA7045-ED68-4BF7-8CB2-F4582023E892}"/>
    <cellStyle name="Comma 13 2 5 4" xfId="28359" xr:uid="{E8946D72-DE8C-4BE7-BD0F-96AB4693AB3A}"/>
    <cellStyle name="Comma 13 2 6" xfId="10647" xr:uid="{526B348F-E614-4FD3-984E-982430CA61B4}"/>
    <cellStyle name="Comma 13 2 6 2" xfId="10648" xr:uid="{BEA83F3A-390E-44B9-80AA-FDA0A5C08A8F}"/>
    <cellStyle name="Comma 13 2 6 2 2" xfId="23256" xr:uid="{7751D0A7-15AB-431B-88E2-776A0C1FAEEE}"/>
    <cellStyle name="Comma 13 2 6 2 2 2" xfId="33254" xr:uid="{E34952A0-FF54-43B8-8A2B-A92DA42032EB}"/>
    <cellStyle name="Comma 13 2 6 2 3" xfId="28362" xr:uid="{4F8605C5-D7B8-4780-8FD4-32FB71911886}"/>
    <cellStyle name="Comma 13 2 6 3" xfId="23255" xr:uid="{D09FB971-DC1A-4E5B-974F-A4A1F188C8B9}"/>
    <cellStyle name="Comma 13 2 6 3 2" xfId="33253" xr:uid="{3E3C0A15-F72C-40CE-A0E7-81E265383661}"/>
    <cellStyle name="Comma 13 2 6 4" xfId="28361" xr:uid="{C22C99C7-4BF9-48E4-B850-64FC2EBFF815}"/>
    <cellStyle name="Comma 13 2 7" xfId="10649" xr:uid="{C3E580EE-04DB-4C3D-B1D4-BF30F9DF3D6B}"/>
    <cellStyle name="Comma 13 2 7 2" xfId="10650" xr:uid="{6373E5C0-918B-4DD6-BF2D-A7E5A1961044}"/>
    <cellStyle name="Comma 13 2 7 2 2" xfId="23258" xr:uid="{0A1F1E3C-3BE8-4C08-A5B8-93F461D6210F}"/>
    <cellStyle name="Comma 13 2 7 2 2 2" xfId="33256" xr:uid="{89D25E4D-E649-4533-9293-969BB3979CA1}"/>
    <cellStyle name="Comma 13 2 7 2 3" xfId="28364" xr:uid="{FD32738C-1459-40A9-804B-A8007224FBB2}"/>
    <cellStyle name="Comma 13 2 7 3" xfId="23257" xr:uid="{6C478411-40E8-4B9C-8FFE-3FD693E1BD04}"/>
    <cellStyle name="Comma 13 2 7 3 2" xfId="33255" xr:uid="{59ACB6A0-655F-42BD-8AE6-9842B21FAA73}"/>
    <cellStyle name="Comma 13 2 7 4" xfId="28363" xr:uid="{87FBE8E6-9D59-44F6-8A1E-0B32592B45FC}"/>
    <cellStyle name="Comma 13 2 8" xfId="10651" xr:uid="{452A5A4A-4515-4145-9B80-1C594B0646C8}"/>
    <cellStyle name="Comma 13 2 8 2" xfId="10652" xr:uid="{27844C73-EE9F-4A78-9F89-AD5F9190FDBA}"/>
    <cellStyle name="Comma 13 2 8 2 2" xfId="23260" xr:uid="{E843CAB6-B5F4-4342-A2C8-DFFFC08801FF}"/>
    <cellStyle name="Comma 13 2 8 2 2 2" xfId="33258" xr:uid="{3F575797-20AE-4DD0-AABB-53184274E7EB}"/>
    <cellStyle name="Comma 13 2 8 2 3" xfId="28366" xr:uid="{6FDBA386-5BA5-4DB6-979F-2A72D178CB0B}"/>
    <cellStyle name="Comma 13 2 8 3" xfId="23259" xr:uid="{AF0198F8-01BA-40EF-A5EF-EFB069BBA3DA}"/>
    <cellStyle name="Comma 13 2 8 3 2" xfId="33257" xr:uid="{E3199570-0C5F-4ACC-BCC7-674625CBE35C}"/>
    <cellStyle name="Comma 13 2 8 4" xfId="28365" xr:uid="{2CD0CBAB-CCFD-4A7C-AFBD-A2B788F0A2B5}"/>
    <cellStyle name="Comma 13 2 9" xfId="10653" xr:uid="{E8A41A5F-E94D-4BFD-86EE-69610902B2AB}"/>
    <cellStyle name="Comma 13 2 9 2" xfId="23261" xr:uid="{927FB69A-FA86-4C80-818F-15627EBE0081}"/>
    <cellStyle name="Comma 13 2 9 2 2" xfId="33259" xr:uid="{68D11FE4-91F6-44D3-9301-5EE11D93A6D8}"/>
    <cellStyle name="Comma 13 2 9 3" xfId="28367" xr:uid="{4EE860BE-4F77-4383-B126-B8E6C1480A19}"/>
    <cellStyle name="Comma 13 2_Sheet6" xfId="10654" xr:uid="{C7C4CBA3-B87A-48C4-BA1B-C63B3BF1E096}"/>
    <cellStyle name="Comma 13 3" xfId="2714" xr:uid="{F4FD117D-6A05-48AF-A060-F3724379016B}"/>
    <cellStyle name="Comma 13 3 10" xfId="38111" xr:uid="{97E0E130-B269-4469-952B-D6942FC8456A}"/>
    <cellStyle name="Comma 13 3 2" xfId="2715" xr:uid="{9AEA7780-BDD3-491D-AF4C-3107EEC5E41D}"/>
    <cellStyle name="Comma 13 3 2 2" xfId="10657" xr:uid="{414B6FE2-B1CB-4AC1-9450-014F80F83B54}"/>
    <cellStyle name="Comma 13 3 2 2 2" xfId="10658" xr:uid="{D94B4672-3F8A-4ADA-BBDA-0C9BBD0C5D70}"/>
    <cellStyle name="Comma 13 3 2 2 3" xfId="10659" xr:uid="{34663829-309D-43F2-AB11-BC7CBC1A33B5}"/>
    <cellStyle name="Comma 13 3 2 2 3 2" xfId="10660" xr:uid="{3367B29C-D2D7-41AA-BB4D-9B1F63BB6B9D}"/>
    <cellStyle name="Comma 13 3 2 2 3 2 2" xfId="23263" xr:uid="{3858D139-D200-480A-81DC-5C0F6056E17A}"/>
    <cellStyle name="Comma 13 3 2 2 3 2 2 2" xfId="33261" xr:uid="{6F4A4073-F3DA-459F-90BC-7A760BA9D161}"/>
    <cellStyle name="Comma 13 3 2 2 3 2 3" xfId="28369" xr:uid="{A6440183-FDB5-418E-952D-9CD5DDEFD9FE}"/>
    <cellStyle name="Comma 13 3 2 2 3 3" xfId="23262" xr:uid="{F17B6485-E697-4793-A1A6-D247929BE1A8}"/>
    <cellStyle name="Comma 13 3 2 2 3 3 2" xfId="33260" xr:uid="{5F005A92-8DB2-4CC5-9CB8-702F992D9E54}"/>
    <cellStyle name="Comma 13 3 2 2 3 4" xfId="28368" xr:uid="{659B8707-5C1F-4DD2-B8D0-3B2DF145789F}"/>
    <cellStyle name="Comma 13 3 2 3" xfId="10661" xr:uid="{8A2CB19A-B7E0-41B9-850A-3C556671830F}"/>
    <cellStyle name="Comma 13 3 2 4" xfId="10662" xr:uid="{87F9BCE1-F1E5-4496-9835-9DFC005F10B9}"/>
    <cellStyle name="Comma 13 3 2 5" xfId="10663" xr:uid="{DD998905-B290-46CC-B4D5-E5625984F21C}"/>
    <cellStyle name="Comma 13 3 2 6" xfId="10664" xr:uid="{87C60692-5217-425C-9195-FFDE7DD0CAED}"/>
    <cellStyle name="Comma 13 3 2 7" xfId="10665" xr:uid="{A232F950-A60A-4443-AB8B-54371420BC82}"/>
    <cellStyle name="Comma 13 3 2 7 2" xfId="10666" xr:uid="{8B0F9634-70A6-4558-B5A9-BF2978F1029F}"/>
    <cellStyle name="Comma 13 3 2 7 2 2" xfId="23265" xr:uid="{5EFD7A47-3847-4195-9998-FA33A7E91859}"/>
    <cellStyle name="Comma 13 3 2 7 2 2 2" xfId="33263" xr:uid="{B5F641B0-3DF3-40CF-BFDF-50D9E5A3DBFF}"/>
    <cellStyle name="Comma 13 3 2 7 2 3" xfId="28371" xr:uid="{2629C3F8-424B-4C27-AA88-96FD12E3C454}"/>
    <cellStyle name="Comma 13 3 2 7 3" xfId="23264" xr:uid="{50932497-2A2C-4DFF-9411-B85493BB2924}"/>
    <cellStyle name="Comma 13 3 2 7 3 2" xfId="33262" xr:uid="{37897D65-7865-4742-A837-F72A57A1826A}"/>
    <cellStyle name="Comma 13 3 2 7 4" xfId="28370" xr:uid="{279BD118-CB17-44C8-87E3-446DAEDAF0A8}"/>
    <cellStyle name="Comma 13 3 2 8" xfId="10667" xr:uid="{0A429690-E680-48EF-9BCB-0F51659345A6}"/>
    <cellStyle name="Comma 13 3 2 9" xfId="10656" xr:uid="{18256840-5894-4F14-A0B1-90DB142153D7}"/>
    <cellStyle name="Comma 13 3 3" xfId="10668" xr:uid="{690E1659-8D4F-4CB5-825F-D18050029BB7}"/>
    <cellStyle name="Comma 13 3 4" xfId="10669" xr:uid="{80F8FDBA-B58F-4106-A10F-F85B99B81843}"/>
    <cellStyle name="Comma 13 3 5" xfId="10670" xr:uid="{A5A84CF7-A5D7-42C0-9CED-EDCDA770325A}"/>
    <cellStyle name="Comma 13 3 6" xfId="10671" xr:uid="{5B5EA6FE-0330-40D2-8583-1B81E22214C7}"/>
    <cellStyle name="Comma 13 3 7" xfId="10672" xr:uid="{D860316E-5346-4BCF-A33D-ACFC4FF0861A}"/>
    <cellStyle name="Comma 13 3 8" xfId="10673" xr:uid="{F02650D0-38A3-4E6B-B57B-361B05957DF7}"/>
    <cellStyle name="Comma 13 3 9" xfId="10655" xr:uid="{63785F8B-CE89-4182-912E-9681BB011F1D}"/>
    <cellStyle name="Comma 13 4" xfId="2716" xr:uid="{39B08341-08B0-4B01-918C-F36AB84F4153}"/>
    <cellStyle name="Comma 13 4 2" xfId="2717" xr:uid="{C858D696-4DB9-4A91-9A14-9FB610B842AB}"/>
    <cellStyle name="Comma 13 4 2 2" xfId="10676" xr:uid="{CDB5AA20-DE1C-433A-9BAC-82DDA8271EA4}"/>
    <cellStyle name="Comma 13 4 2 3" xfId="10677" xr:uid="{9C226BD9-9071-4824-9529-D2E19B55B663}"/>
    <cellStyle name="Comma 13 4 2 4" xfId="10675" xr:uid="{92D450A2-5BCF-48FA-8A05-9E1965E6CF26}"/>
    <cellStyle name="Comma 13 4 3" xfId="10678" xr:uid="{77029FF4-3912-4845-880D-01FD4CDE572F}"/>
    <cellStyle name="Comma 13 4 3 2" xfId="10679" xr:uid="{4ED0BA19-0120-4305-A1C7-83275BDE1F44}"/>
    <cellStyle name="Comma 13 4 3 3" xfId="10680" xr:uid="{4ED77411-4CB7-43FB-9C13-15E273690FC5}"/>
    <cellStyle name="Comma 13 4 4" xfId="10681" xr:uid="{6031D5FF-4EF9-4DDE-9536-1AD9CB561678}"/>
    <cellStyle name="Comma 13 4 4 2" xfId="10682" xr:uid="{6D09E3A2-C2D5-4C45-A1A2-7CC6B5E67CC7}"/>
    <cellStyle name="Comma 13 4 4 3" xfId="10683" xr:uid="{716AC66E-D24C-4FE9-B31C-84DE2F9F2505}"/>
    <cellStyle name="Comma 13 4 5" xfId="10684" xr:uid="{BA4B98CA-77F5-4C71-9ABA-68F2A8726655}"/>
    <cellStyle name="Comma 13 4 6" xfId="10685" xr:uid="{7EBC3CC9-CC8B-44E4-B9DE-A3781CBCB236}"/>
    <cellStyle name="Comma 13 4 6 2" xfId="10686" xr:uid="{D40CC8B6-BD50-44D8-AFD8-98F652A44786}"/>
    <cellStyle name="Comma 13 4 7" xfId="10687" xr:uid="{858D23AE-17D5-4A04-987F-1FFE822D0115}"/>
    <cellStyle name="Comma 13 4 8" xfId="10674" xr:uid="{27F1DF33-78A5-49C3-975C-895E27864C51}"/>
    <cellStyle name="Comma 13 4 9" xfId="38766" xr:uid="{D838ED92-C999-4B92-BA06-C55ABFE43D09}"/>
    <cellStyle name="Comma 13 5" xfId="2718" xr:uid="{C371E1C5-EE1A-49E4-83A2-D6F073EE813B}"/>
    <cellStyle name="Comma 13 5 2" xfId="2719" xr:uid="{3D58DD5A-D743-40B5-96A2-E5A9984374C2}"/>
    <cellStyle name="Comma 13 5 2 2" xfId="2720" xr:uid="{782372AC-81F2-4842-AFEC-5BB3A202D27C}"/>
    <cellStyle name="Comma 13 5 2 2 2" xfId="21325" xr:uid="{25156BAE-0A2C-4537-B225-2439F2AD265E}"/>
    <cellStyle name="Comma 13 5 2 2 2 2" xfId="31359" xr:uid="{FB650013-1FB6-46A6-842B-085E1546EADA}"/>
    <cellStyle name="Comma 13 5 2 2 3" xfId="26468" xr:uid="{B59B160E-631D-4129-9EBB-7DA0B3545712}"/>
    <cellStyle name="Comma 13 5 2 3" xfId="10689" xr:uid="{D0FED042-32F9-4F5A-B9C8-1CB503BE8F76}"/>
    <cellStyle name="Comma 13 5 2 4" xfId="21324" xr:uid="{1A62D407-4BBB-4898-A9FA-C1587348748A}"/>
    <cellStyle name="Comma 13 5 2 4 2" xfId="31358" xr:uid="{48202E2A-BF14-4E4F-9C7D-FB7A9ABB6D7A}"/>
    <cellStyle name="Comma 13 5 2 5" xfId="26467" xr:uid="{6C7D804E-4CE0-4624-94AB-C3723B7A73F2}"/>
    <cellStyle name="Comma 13 5 3" xfId="10690" xr:uid="{83EB4F8A-1DF4-441F-8B08-0D66116BFA4E}"/>
    <cellStyle name="Comma 13 5 4" xfId="10691" xr:uid="{BC42D343-6BD1-4609-9754-2749EA6AD735}"/>
    <cellStyle name="Comma 13 5 5" xfId="10688" xr:uid="{004CB20B-81E3-4519-912A-03AA0971B623}"/>
    <cellStyle name="Comma 13 6" xfId="2721" xr:uid="{78A7F7E6-615A-42C5-B57E-199D88788799}"/>
    <cellStyle name="Comma 13 6 2" xfId="10693" xr:uid="{CBFBD382-ED77-4BCB-A91B-62A1941604CF}"/>
    <cellStyle name="Comma 13 6 2 2" xfId="10694" xr:uid="{F6588231-A069-4021-A926-E96DBEF6F0F1}"/>
    <cellStyle name="Comma 13 6 3" xfId="10692" xr:uid="{54BB90EC-E137-47E0-8431-4558EF332FF3}"/>
    <cellStyle name="Comma 13 7" xfId="2722" xr:uid="{ECA74A50-E6D6-426C-9487-AA27A4CC1BAA}"/>
    <cellStyle name="Comma 13 7 2" xfId="10695" xr:uid="{8504A0D9-69BA-408D-AE7A-C872E8F63674}"/>
    <cellStyle name="Comma 13 8" xfId="6449" xr:uid="{4D702613-302E-4C4B-BFD6-681D61A44DF8}"/>
    <cellStyle name="Comma 13 8 2" xfId="10696" xr:uid="{739A6E6E-2B9C-4E0C-8A88-D823F38DB6C2}"/>
    <cellStyle name="Comma 13 9" xfId="10697" xr:uid="{3E4CA5EE-2D41-4527-A0AC-082AFF8A83F0}"/>
    <cellStyle name="Comma 13_CPI_Y'52_TOP_GG 1" xfId="10698" xr:uid="{751443D6-23FD-4354-A3C5-C8B63E4ED81E}"/>
    <cellStyle name="Comma 130" xfId="39366" xr:uid="{E507BDA8-0E5B-4960-92D0-45BEF4668B1D}"/>
    <cellStyle name="Comma 131" xfId="39388" xr:uid="{818473C2-7C1E-44D3-9759-D4B83C80BCE3}"/>
    <cellStyle name="Comma 132" xfId="39397" xr:uid="{2BD5F29F-00BB-4660-913D-4F422910A474}"/>
    <cellStyle name="Comma 133" xfId="39404" xr:uid="{F6FBA8E6-413F-45B5-AAA5-1DC2D714A658}"/>
    <cellStyle name="Comma 134" xfId="39411" xr:uid="{FD96C8D0-5C4C-4441-8B9D-F7D6C749C3A2}"/>
    <cellStyle name="Comma 135" xfId="39418" xr:uid="{E12F985B-90A0-484A-859C-631C2E716646}"/>
    <cellStyle name="Comma 136" xfId="39425" xr:uid="{54F30468-ACF5-42E3-9D53-87B6B363535A}"/>
    <cellStyle name="Comma 137" xfId="39432" xr:uid="{B424F5A5-5B11-4CB5-A2D4-EEACE5F16309}"/>
    <cellStyle name="Comma 138" xfId="39439" xr:uid="{8E3E7334-4564-4C5E-9C13-46912332BA96}"/>
    <cellStyle name="Comma 139" xfId="39446" xr:uid="{0ED300B9-C74C-4384-8406-0967FC00770F}"/>
    <cellStyle name="Comma 14" xfId="331" xr:uid="{7B771CCF-94D1-4279-8BEE-6E3590E576A2}"/>
    <cellStyle name="Comma 14 10" xfId="10700" xr:uid="{EE02D402-4CAF-46F5-AB32-84D8D43F9370}"/>
    <cellStyle name="Comma 14 11" xfId="10701" xr:uid="{A8B5C90A-D782-4FDD-A785-809573D7E5CB}"/>
    <cellStyle name="Comma 14 12" xfId="10702" xr:uid="{35799A91-4888-46D5-80BD-5391E6C52A67}"/>
    <cellStyle name="Comma 14 12 2" xfId="23266" xr:uid="{939F2077-71C2-4876-986E-3465F5A0F3BC}"/>
    <cellStyle name="Comma 14 12 2 2" xfId="33264" xr:uid="{FC2BFF8C-5288-4AA8-AE15-E6B70DBB069C}"/>
    <cellStyle name="Comma 14 12 3" xfId="28372" xr:uid="{8FD62481-5EAA-45DB-9C4F-963CFBC843E4}"/>
    <cellStyle name="Comma 14 13" xfId="10703" xr:uid="{34D22AB8-51C9-4109-ABCF-44C7E04838B1}"/>
    <cellStyle name="Comma 14 14" xfId="10699" xr:uid="{8569504F-FA75-4073-818E-4F6C9A055EE7}"/>
    <cellStyle name="Comma 14 15" xfId="21061" xr:uid="{556BD361-3856-489D-8130-7BB26B046D9E}"/>
    <cellStyle name="Comma 14 16" xfId="665" xr:uid="{81CFF175-6DAA-4499-B305-C960FA9D82BC}"/>
    <cellStyle name="Comma 14 2" xfId="94" xr:uid="{280DA418-46FB-4396-92E1-8699190F86CE}"/>
    <cellStyle name="Comma 14 2 10" xfId="10705" xr:uid="{77FA59A6-B5DE-4D60-AEE1-3DDE47DBF700}"/>
    <cellStyle name="Comma 14 2 11" xfId="10704" xr:uid="{947920E1-D229-47D4-BA83-A4E2C3925843}"/>
    <cellStyle name="Comma 14 2 12" xfId="666" xr:uid="{3BD129D8-CCBB-43B5-A3DB-564BF5914C22}"/>
    <cellStyle name="Comma 14 2 2" xfId="2725" xr:uid="{B10FACB7-1E6B-4F5A-9B36-4591BCEEFDDE}"/>
    <cellStyle name="Comma 14 2 2 10" xfId="10706" xr:uid="{93AED46C-8CF0-41B2-9E6E-130F71E40508}"/>
    <cellStyle name="Comma 14 2 2 10 2" xfId="23267" xr:uid="{7B00DA86-7610-4FF6-A904-E63E790D2FF8}"/>
    <cellStyle name="Comma 14 2 2 10 2 2" xfId="33265" xr:uid="{F60F2027-8F65-4743-80B7-CA9D27307A85}"/>
    <cellStyle name="Comma 14 2 2 10 3" xfId="28373" xr:uid="{41F32D5E-40D8-4BBD-96B2-287BBA41F12D}"/>
    <cellStyle name="Comma 14 2 2 11" xfId="38419" xr:uid="{280D94D6-BB6E-4823-97E1-23DA59AA1724}"/>
    <cellStyle name="Comma 14 2 2 2" xfId="10707" xr:uid="{87B0AFA9-FF9F-404F-BFF9-25E87503F35B}"/>
    <cellStyle name="Comma 14 2 2 2 2" xfId="10708" xr:uid="{CAE99EEB-2E4E-41E0-9791-70B135D202E8}"/>
    <cellStyle name="Comma 14 2 2 2 2 2" xfId="23269" xr:uid="{7E24DB79-EB53-491E-8C1E-EF6307353B0E}"/>
    <cellStyle name="Comma 14 2 2 2 2 2 2" xfId="33267" xr:uid="{21031990-0269-48C2-B012-F980AA2924FA}"/>
    <cellStyle name="Comma 14 2 2 2 2 3" xfId="28375" xr:uid="{218FCC6D-8FFF-488C-BACB-38C37C609248}"/>
    <cellStyle name="Comma 14 2 2 2 3" xfId="10709" xr:uid="{5DB1A4C9-3ADD-4153-91B0-C7D299C4D1F1}"/>
    <cellStyle name="Comma 14 2 2 2 3 2" xfId="23270" xr:uid="{E6CBF197-6C87-4EBD-A20D-138F992B550D}"/>
    <cellStyle name="Comma 14 2 2 2 3 2 2" xfId="33268" xr:uid="{1EE868D8-D6BE-4E28-97D5-8C0C293E3BA4}"/>
    <cellStyle name="Comma 14 2 2 2 3 3" xfId="28376" xr:uid="{EA946A73-93E0-4CE7-8EDB-73C4EA831511}"/>
    <cellStyle name="Comma 14 2 2 2 4" xfId="23268" xr:uid="{67071381-0624-422A-A2DC-38A0C58CCC21}"/>
    <cellStyle name="Comma 14 2 2 2 4 2" xfId="33266" xr:uid="{3FBE26A4-140C-457E-8383-F811FF7B75C6}"/>
    <cellStyle name="Comma 14 2 2 2 5" xfId="28374" xr:uid="{6E9D9817-D511-4F51-84B9-1A1B81458536}"/>
    <cellStyle name="Comma 14 2 2 3" xfId="10710" xr:uid="{45A439DB-65F5-40B8-B9E0-F4B009A3305F}"/>
    <cellStyle name="Comma 14 2 2 3 2" xfId="10711" xr:uid="{AD31BB6A-CBA2-413A-B31A-28F1282CBB06}"/>
    <cellStyle name="Comma 14 2 2 4" xfId="10712" xr:uid="{96999B10-386E-4E87-9864-5E207031E109}"/>
    <cellStyle name="Comma 14 2 2 4 2" xfId="10713" xr:uid="{4EBE3DE6-95A0-4EC4-8C7A-7E0D70BADE01}"/>
    <cellStyle name="Comma 14 2 2 5" xfId="10714" xr:uid="{4513236C-23F1-4909-AE8A-3AF9359CEDF2}"/>
    <cellStyle name="Comma 14 2 2 5 2" xfId="10715" xr:uid="{C8A8DA72-4D3C-46E8-8308-0204331B3021}"/>
    <cellStyle name="Comma 14 2 2 6" xfId="10716" xr:uid="{5C3D0C43-DCCB-4415-B03E-EF8C8272B132}"/>
    <cellStyle name="Comma 14 2 2 6 2" xfId="10717" xr:uid="{CEAEAE8D-81A0-4B2E-A1CF-B2A4300736C3}"/>
    <cellStyle name="Comma 14 2 2 6 2 2" xfId="23272" xr:uid="{4CA90B39-B6C3-440B-BD20-CF7CC2F2FA2F}"/>
    <cellStyle name="Comma 14 2 2 6 2 2 2" xfId="33270" xr:uid="{B8798B67-3FF9-4B47-9EB0-41F1EA6CFE1B}"/>
    <cellStyle name="Comma 14 2 2 6 2 3" xfId="28378" xr:uid="{120CA6FC-6E91-4F9E-B380-C82FC7B3CBE0}"/>
    <cellStyle name="Comma 14 2 2 6 3" xfId="23271" xr:uid="{3B700342-C332-4C4F-B037-9CBD398F5BFA}"/>
    <cellStyle name="Comma 14 2 2 6 3 2" xfId="33269" xr:uid="{DAD258D9-114C-4BDC-9A18-ADDB418DD08D}"/>
    <cellStyle name="Comma 14 2 2 6 4" xfId="28377" xr:uid="{0EABAEF3-A973-45AB-9219-73498278DC03}"/>
    <cellStyle name="Comma 14 2 2 7" xfId="10718" xr:uid="{EB913958-A766-4A8B-91AA-6679D7A0ADF0}"/>
    <cellStyle name="Comma 14 2 2 8" xfId="10719" xr:uid="{639458B0-B1DF-4331-AF54-D345BC600DEE}"/>
    <cellStyle name="Comma 14 2 2 8 2" xfId="23273" xr:uid="{BB5DBCCD-A15C-43C5-B155-8622974B97B5}"/>
    <cellStyle name="Comma 14 2 2 8 2 2" xfId="33271" xr:uid="{95314D18-7B3B-4585-B4A8-6DC8098BF620}"/>
    <cellStyle name="Comma 14 2 2 8 3" xfId="28379" xr:uid="{170F8303-14F9-4B56-BDD8-0C335A543334}"/>
    <cellStyle name="Comma 14 2 2 9" xfId="10720" xr:uid="{347CBCE3-A3A7-49F1-9D84-345FAD42D539}"/>
    <cellStyle name="Comma 14 2 2 9 2" xfId="23274" xr:uid="{C4DDFB16-4DCA-4A77-8D30-F41B5938DDBE}"/>
    <cellStyle name="Comma 14 2 2 9 2 2" xfId="33272" xr:uid="{E617B271-2BB2-4FE7-9207-9286EEA197F4}"/>
    <cellStyle name="Comma 14 2 2 9 3" xfId="28380" xr:uid="{065D0203-1A1A-4270-B2AB-AF4F5AE0AE2F}"/>
    <cellStyle name="Comma 14 2 3" xfId="2726" xr:uid="{20B8ACEA-F33A-4498-A6B7-493F92B8C2D7}"/>
    <cellStyle name="Comma 14 2 3 2" xfId="10722" xr:uid="{7B5BD450-492D-4161-B309-AD68A1A2A390}"/>
    <cellStyle name="Comma 14 2 3 2 2" xfId="10723" xr:uid="{FDA0BE87-60A3-4BD0-BF7A-1A45C07E8BCD}"/>
    <cellStyle name="Comma 14 2 3 3" xfId="10724" xr:uid="{41D33FBF-E43A-4C61-8DC5-411D92C860BC}"/>
    <cellStyle name="Comma 14 2 3 4" xfId="10725" xr:uid="{C89A0BA1-D648-4A75-BC8E-5CDFD0799F0B}"/>
    <cellStyle name="Comma 14 2 3 5" xfId="10726" xr:uid="{B7D636D6-A102-430D-821D-99CBD7C7E1D9}"/>
    <cellStyle name="Comma 14 2 3 6" xfId="10721" xr:uid="{03BEEC48-324B-44B8-BD2A-973D718DCCAC}"/>
    <cellStyle name="Comma 14 2 3 7" xfId="21327" xr:uid="{0644CDCC-A1C1-40FE-8275-21E977249369}"/>
    <cellStyle name="Comma 14 2 3 7 2" xfId="31361" xr:uid="{A0D17331-AD7E-4832-8A34-70A3F51EEB38}"/>
    <cellStyle name="Comma 14 2 3 8" xfId="26470" xr:uid="{B3B29EEF-F231-4EA2-84D9-5E84724E6546}"/>
    <cellStyle name="Comma 14 2 4" xfId="2727" xr:uid="{0F0F2C14-2A5B-45AF-A0AF-BCCD0C5C57EC}"/>
    <cellStyle name="Comma 14 2 4 2" xfId="10728" xr:uid="{91DB9BEA-0C37-4873-9602-776D29C92E52}"/>
    <cellStyle name="Comma 14 2 4 3" xfId="10727" xr:uid="{CED3568A-C0B7-4122-97B9-8B0BF9743346}"/>
    <cellStyle name="Comma 14 2 5" xfId="2728" xr:uid="{04D8848E-28A0-459D-9E66-97A64697D217}"/>
    <cellStyle name="Comma 14 2 5 2" xfId="10730" xr:uid="{6AA0AAD8-F271-4F57-B102-69A6927573DD}"/>
    <cellStyle name="Comma 14 2 5 2 2" xfId="23276" xr:uid="{474C55B9-C9B0-405C-A57E-DB58FD205FC2}"/>
    <cellStyle name="Comma 14 2 5 2 2 2" xfId="33274" xr:uid="{96297BA4-B05E-4ED5-BB7B-E9C3C384E954}"/>
    <cellStyle name="Comma 14 2 5 2 3" xfId="28382" xr:uid="{CDB2F6C5-2729-4174-A7C1-56785F324F13}"/>
    <cellStyle name="Comma 14 2 5 3" xfId="10729" xr:uid="{CD1F947B-9668-41E7-8E70-DA0331A69E4E}"/>
    <cellStyle name="Comma 14 2 5 3 2" xfId="23275" xr:uid="{C6A1D923-DFD7-4FD8-A9C7-668225A263E0}"/>
    <cellStyle name="Comma 14 2 5 3 2 2" xfId="33273" xr:uid="{DD93A651-5417-4C61-9DBC-3016709FA215}"/>
    <cellStyle name="Comma 14 2 5 3 3" xfId="28381" xr:uid="{A90B0AD9-5F08-4C15-8B1F-D4C26D57A010}"/>
    <cellStyle name="Comma 14 2 5 4" xfId="21328" xr:uid="{253FD9AD-6589-4153-9CE8-481391C5F5B9}"/>
    <cellStyle name="Comma 14 2 5 4 2" xfId="31362" xr:uid="{77FE776B-4797-4F84-B332-5741A2F9E96A}"/>
    <cellStyle name="Comma 14 2 5 5" xfId="26471" xr:uid="{446A1BCC-3FF2-4162-B86C-B929BEB6B5AB}"/>
    <cellStyle name="Comma 14 2 6" xfId="2724" xr:uid="{15C3504D-AB29-404A-BCF6-AEF435DBE82E}"/>
    <cellStyle name="Comma 14 2 6 2" xfId="10732" xr:uid="{5FABF6ED-0358-4903-89F7-9D35DBE72395}"/>
    <cellStyle name="Comma 14 2 6 3" xfId="10731" xr:uid="{90668733-6777-42CB-B966-48DCF9CE4EEF}"/>
    <cellStyle name="Comma 14 2 7" xfId="10733" xr:uid="{98143F9E-55C1-425F-8F88-3DDB612014DA}"/>
    <cellStyle name="Comma 14 2 7 2" xfId="10734" xr:uid="{B2A92079-9538-4FF6-A05B-F4C02DD55D56}"/>
    <cellStyle name="Comma 14 2 8" xfId="10735" xr:uid="{9ABEAECA-FCBA-4A92-B340-4121A53F16E7}"/>
    <cellStyle name="Comma 14 2 8 2" xfId="10736" xr:uid="{870A02FE-A088-4A39-8AD3-48F8B56951BF}"/>
    <cellStyle name="Comma 14 2 9" xfId="10737" xr:uid="{EF5F7640-27CE-44E0-B2CC-FE50ADB3A4F2}"/>
    <cellStyle name="Comma 14 3" xfId="2729" xr:uid="{21A94642-C8E1-4FF6-9931-9E984AF46FEC}"/>
    <cellStyle name="Comma 14 3 10" xfId="10738" xr:uid="{D1929993-B02D-4EAA-B38B-1BC8C503BFD6}"/>
    <cellStyle name="Comma 14 3 2" xfId="2730" xr:uid="{A893B516-855C-4655-A7DA-19DE23C545CA}"/>
    <cellStyle name="Comma 14 3 2 2" xfId="10740" xr:uid="{D68BFE62-AA46-4F19-93C4-0CD8DB9DFFC4}"/>
    <cellStyle name="Comma 14 3 2 2 2" xfId="10741" xr:uid="{41680ED8-3432-46B6-B999-6828E6D096AB}"/>
    <cellStyle name="Comma 14 3 2 3" xfId="10742" xr:uid="{561607EA-1C6C-4026-93D2-B011A1CCA009}"/>
    <cellStyle name="Comma 14 3 2 4" xfId="10743" xr:uid="{7A4059BD-40B9-4386-9A51-99A83D54B685}"/>
    <cellStyle name="Comma 14 3 2 5" xfId="10739" xr:uid="{275EA0A8-2FF5-4F9F-9818-36196AA335AD}"/>
    <cellStyle name="Comma 14 3 2 6" xfId="21329" xr:uid="{00AFD871-5F37-4B86-BB96-862932EF835D}"/>
    <cellStyle name="Comma 14 3 2 6 2" xfId="31363" xr:uid="{4CA43A3D-240C-4B68-8B82-00971B8F07C5}"/>
    <cellStyle name="Comma 14 3 2 7" xfId="26472" xr:uid="{6589B0B1-E0EB-4B58-89C1-9166217DF752}"/>
    <cellStyle name="Comma 14 3 3" xfId="2731" xr:uid="{AB7AC04D-F764-4A45-B83E-4CB05D4977D1}"/>
    <cellStyle name="Comma 14 3 3 2" xfId="10745" xr:uid="{70002890-553A-47B2-B6B9-F69E9ACC14B3}"/>
    <cellStyle name="Comma 14 3 3 3" xfId="10744" xr:uid="{FB92E2B5-3F81-4DE6-9FE1-F8FD9193B38D}"/>
    <cellStyle name="Comma 14 3 4" xfId="10746" xr:uid="{F15DD1C9-F0EA-45E2-9B8E-3BDDD485B12C}"/>
    <cellStyle name="Comma 14 3 5" xfId="10747" xr:uid="{47489869-AE84-4C51-9025-C2A011D55994}"/>
    <cellStyle name="Comma 14 3 5 2" xfId="10748" xr:uid="{1E328FE6-6EDB-4048-BF53-5AEB2A5B714B}"/>
    <cellStyle name="Comma 14 3 5 2 2" xfId="23278" xr:uid="{A5138CFD-31F7-417B-A759-90A620341839}"/>
    <cellStyle name="Comma 14 3 5 2 2 2" xfId="33276" xr:uid="{27A3C8DD-3E91-4F24-BB77-2CDBE95EB8FF}"/>
    <cellStyle name="Comma 14 3 5 2 3" xfId="28384" xr:uid="{15A622A9-A599-4011-AA7F-D4A6BFFCA3D0}"/>
    <cellStyle name="Comma 14 3 5 3" xfId="23277" xr:uid="{4A5ABE96-FC24-4086-BED1-72CD704C8630}"/>
    <cellStyle name="Comma 14 3 5 3 2" xfId="33275" xr:uid="{776205FE-1C29-4642-A6CA-ADFE45233245}"/>
    <cellStyle name="Comma 14 3 5 4" xfId="28383" xr:uid="{73933669-9F78-4170-AFC0-85CCB1F095D8}"/>
    <cellStyle name="Comma 14 3 6" xfId="10749" xr:uid="{2E625E51-E6A9-40E8-9ACB-464D7A01CC9B}"/>
    <cellStyle name="Comma 14 3 6 2" xfId="10750" xr:uid="{B82BBDD4-0787-40B7-BDF1-D596158A0CCC}"/>
    <cellStyle name="Comma 14 3 6 2 2" xfId="23280" xr:uid="{4111FA9A-AD47-4F32-9700-79554AEDD8B8}"/>
    <cellStyle name="Comma 14 3 6 2 2 2" xfId="33278" xr:uid="{15387DD6-88CB-4F6D-BA2E-9D7C6A37E494}"/>
    <cellStyle name="Comma 14 3 6 2 3" xfId="28386" xr:uid="{891954E1-E1B5-4972-9407-579E1D33CA9F}"/>
    <cellStyle name="Comma 14 3 6 3" xfId="23279" xr:uid="{8E908EEB-7F25-4B2F-B684-DB7AE577551B}"/>
    <cellStyle name="Comma 14 3 6 3 2" xfId="33277" xr:uid="{DEB28920-4E34-45D8-820F-78BF58FB4070}"/>
    <cellStyle name="Comma 14 3 6 4" xfId="28385" xr:uid="{EFB3AA78-55DB-4A29-A2CC-FAF1A58F3D75}"/>
    <cellStyle name="Comma 14 3 7" xfId="10751" xr:uid="{F7D39F7B-07A6-4882-BAEB-A1ADA37BDAE9}"/>
    <cellStyle name="Comma 14 3 8" xfId="10752" xr:uid="{90442337-D4A0-4F32-9199-7B2AA15F75BB}"/>
    <cellStyle name="Comma 14 3 9" xfId="10753" xr:uid="{D05A77CC-1AD8-47BC-9B5A-77634C20809C}"/>
    <cellStyle name="Comma 14 4" xfId="2732" xr:uid="{70CE322B-19F0-4093-BABA-CAA55FB3718B}"/>
    <cellStyle name="Comma 14 4 2" xfId="10755" xr:uid="{26CD39B1-177D-4A02-AC66-A13FE0BD36E3}"/>
    <cellStyle name="Comma 14 4 2 2" xfId="10756" xr:uid="{304DB8F5-EFD5-469A-A5D3-71CA8B9DF22C}"/>
    <cellStyle name="Comma 14 4 3" xfId="10757" xr:uid="{95C6F07F-6C52-4A45-AB0E-2C2458A96E18}"/>
    <cellStyle name="Comma 14 4 4" xfId="10758" xr:uid="{0A70035B-7626-4FF1-A1B7-DA247CEB4C66}"/>
    <cellStyle name="Comma 14 4 5" xfId="10759" xr:uid="{4F13AAEC-8973-4F8B-A10E-C54F516ECCDB}"/>
    <cellStyle name="Comma 14 4 6" xfId="10754" xr:uid="{B708894F-4B3A-4EE1-A884-7640630C81D5}"/>
    <cellStyle name="Comma 14 4 7" xfId="38781" xr:uid="{1AE117C4-BF3A-40D1-8912-6B48990F531B}"/>
    <cellStyle name="Comma 14 5" xfId="2733" xr:uid="{BF14B3E2-43CA-499A-95AF-9D8DCD99DAB8}"/>
    <cellStyle name="Comma 14 5 2" xfId="10761" xr:uid="{1380C65E-9539-442A-BD1C-AE05B8DEBB49}"/>
    <cellStyle name="Comma 14 5 2 2" xfId="23282" xr:uid="{8D99CFE2-A9B9-4305-A48A-B43FF1EAB1FD}"/>
    <cellStyle name="Comma 14 5 2 2 2" xfId="33280" xr:uid="{5A967707-A7DD-4B80-AB38-9D6F8C1C1D6A}"/>
    <cellStyle name="Comma 14 5 2 3" xfId="28388" xr:uid="{06B3F173-BB0E-47EE-A981-C449A0479F20}"/>
    <cellStyle name="Comma 14 5 3" xfId="10762" xr:uid="{B3761DC9-765B-4DF0-97D4-1EC58D8A35BE}"/>
    <cellStyle name="Comma 14 5 3 2" xfId="23283" xr:uid="{496AF3D7-F6BC-440D-B6CD-52CED3DDF005}"/>
    <cellStyle name="Comma 14 5 3 2 2" xfId="33281" xr:uid="{24D9B406-71E0-4573-8F82-626C1EAFAEDB}"/>
    <cellStyle name="Comma 14 5 3 3" xfId="28389" xr:uid="{E2987714-A7E8-460D-BBC6-1D1228D14BA7}"/>
    <cellStyle name="Comma 14 5 4" xfId="10760" xr:uid="{A199D715-C917-4F70-8D3E-48E4CDFCD1D5}"/>
    <cellStyle name="Comma 14 5 4 2" xfId="23281" xr:uid="{A58C6A0F-3E83-4969-9288-8F0AD018F048}"/>
    <cellStyle name="Comma 14 5 4 2 2" xfId="33279" xr:uid="{C2EEC3FC-31E7-4567-A910-294DAEBDFE94}"/>
    <cellStyle name="Comma 14 5 4 3" xfId="28387" xr:uid="{E48AADEA-2FD0-4D6C-8045-2CA8A5C113ED}"/>
    <cellStyle name="Comma 14 6" xfId="2734" xr:uid="{640A9704-F138-44DE-B007-D22574C0C4CF}"/>
    <cellStyle name="Comma 14 6 2" xfId="2735" xr:uid="{2A28D204-A18B-4E8F-A163-283239A46389}"/>
    <cellStyle name="Comma 14 6 2 2" xfId="21331" xr:uid="{8448FDD2-A6C2-4128-BF9C-82D3E8F32335}"/>
    <cellStyle name="Comma 14 6 2 2 2" xfId="31365" xr:uid="{94A74015-361D-448A-8264-BCFA6724001E}"/>
    <cellStyle name="Comma 14 6 2 3" xfId="26474" xr:uid="{F0749667-345B-4211-9098-531E500A516C}"/>
    <cellStyle name="Comma 14 6 3" xfId="10763" xr:uid="{D9CB7C51-8543-45C0-BD4B-86BAA3E7E915}"/>
    <cellStyle name="Comma 14 6 4" xfId="21330" xr:uid="{4BF28A5F-9DE1-40D5-A545-ACC864148D6E}"/>
    <cellStyle name="Comma 14 6 4 2" xfId="31364" xr:uid="{C8B22EA3-5A9F-4923-8C88-87B88D6CAD89}"/>
    <cellStyle name="Comma 14 6 5" xfId="26473" xr:uid="{B1894A5C-F08C-4E34-9006-F80FF7D44C94}"/>
    <cellStyle name="Comma 14 7" xfId="2736" xr:uid="{C0244828-5494-4889-8B60-3A54312FC491}"/>
    <cellStyle name="Comma 14 7 2" xfId="2737" xr:uid="{51405EAE-A95B-4B20-8F6C-4C8A4C1FE462}"/>
    <cellStyle name="Comma 14 7 2 2" xfId="10765" xr:uid="{041FBC62-D151-4D37-9746-215FEEDD4933}"/>
    <cellStyle name="Comma 14 7 2 2 2" xfId="23285" xr:uid="{57133611-DA2C-4167-974D-27741B5C3F8F}"/>
    <cellStyle name="Comma 14 7 2 2 2 2" xfId="33283" xr:uid="{11DEF9CB-0D50-49D8-B7BB-E458F8859F21}"/>
    <cellStyle name="Comma 14 7 2 2 3" xfId="28391" xr:uid="{F059FF41-4AC3-4CDF-B053-BB7F9A5F8EFD}"/>
    <cellStyle name="Comma 14 7 3" xfId="10764" xr:uid="{29C0E5AE-011C-454B-8DFC-49B28670771A}"/>
    <cellStyle name="Comma 14 7 3 2" xfId="23284" xr:uid="{12566FC6-AE87-4BE2-89BF-FA7015EFDC45}"/>
    <cellStyle name="Comma 14 7 3 2 2" xfId="33282" xr:uid="{2DF0B70A-373C-452F-A538-A2A9FFB711AE}"/>
    <cellStyle name="Comma 14 7 3 3" xfId="28390" xr:uid="{76AD524D-4552-4526-91F9-78DE507A19E9}"/>
    <cellStyle name="Comma 14 7 4" xfId="21332" xr:uid="{7106DBA0-8684-4FAB-900C-832C63A74F0C}"/>
    <cellStyle name="Comma 14 7 4 2" xfId="31366" xr:uid="{93C0A2B4-A0F0-4B60-A7ED-4C68918B4FF0}"/>
    <cellStyle name="Comma 14 7 5" xfId="26475" xr:uid="{7C835496-BBA0-450C-8D8A-83BDC37696A7}"/>
    <cellStyle name="Comma 14 8" xfId="2723" xr:uid="{4DD66803-7998-47C8-BFB7-601A4239D8E9}"/>
    <cellStyle name="Comma 14 8 2" xfId="10767" xr:uid="{94183C92-DB74-4203-B082-D6ABBDB2DF81}"/>
    <cellStyle name="Comma 14 8 2 2" xfId="23287" xr:uid="{878AE3C1-0474-4D2A-A409-CCF572A6EA56}"/>
    <cellStyle name="Comma 14 8 2 2 2" xfId="33285" xr:uid="{977169C3-53C0-4060-BCC3-E30D54C4497B}"/>
    <cellStyle name="Comma 14 8 2 3" xfId="28393" xr:uid="{2BD4FA30-F6D4-4A29-97C6-64DC88FFD75E}"/>
    <cellStyle name="Comma 14 8 3" xfId="10766" xr:uid="{168BF3FB-6F54-4B74-8FA8-CAF7AD7E50F3}"/>
    <cellStyle name="Comma 14 8 3 2" xfId="23286" xr:uid="{1DBDCA53-C18B-4897-9CFC-E7257F6D5446}"/>
    <cellStyle name="Comma 14 8 3 2 2" xfId="33284" xr:uid="{B758EC5A-7C41-4F95-9C29-2664E22DDBDC}"/>
    <cellStyle name="Comma 14 8 3 3" xfId="28392" xr:uid="{25F2BD0D-F272-4C11-A663-F9EFF6972AA5}"/>
    <cellStyle name="Comma 14 8 4" xfId="21326" xr:uid="{EE70F45D-9479-4F92-B740-D3C084ACCEC0}"/>
    <cellStyle name="Comma 14 8 4 2" xfId="31360" xr:uid="{2B6F3AC5-B9A4-4895-9479-E76A792D208A}"/>
    <cellStyle name="Comma 14 8 5" xfId="26469" xr:uid="{4EB8D6CD-6F41-4D85-B6B2-B39F383955E0}"/>
    <cellStyle name="Comma 14 9" xfId="6450" xr:uid="{6521A755-FD49-4492-B270-D90D2D8C3061}"/>
    <cellStyle name="Comma 14 9 2" xfId="10768" xr:uid="{2F97FD6E-EDDC-4536-BC9B-0E013D57B015}"/>
    <cellStyle name="Comma 14_Sheet6" xfId="10769" xr:uid="{5D3F31EE-308E-4F3C-A1FD-8A79FE422AF2}"/>
    <cellStyle name="Comma 140" xfId="39453" xr:uid="{F5DA3A45-C1C4-4DAB-AC2F-9D8F54500A6D}"/>
    <cellStyle name="Comma 141" xfId="39460" xr:uid="{962DF684-9361-4E29-A907-0678BBCC7C4D}"/>
    <cellStyle name="Comma 142" xfId="39466" xr:uid="{B2E06992-4C75-4F9E-ACC7-54F51FADBDCC}"/>
    <cellStyle name="Comma 143" xfId="39473" xr:uid="{1E4B7022-FFAF-4662-B19C-189CBE1095B0}"/>
    <cellStyle name="Comma 144" xfId="39479" xr:uid="{351608C0-FDE5-466E-8B9C-35DC5D4C3ACE}"/>
    <cellStyle name="Comma 145" xfId="39486" xr:uid="{E4384793-6234-4855-862B-A09143F27543}"/>
    <cellStyle name="Comma 146" xfId="39492" xr:uid="{F98251F7-85E5-48E0-98C7-555DDA0B095E}"/>
    <cellStyle name="Comma 147" xfId="39498" xr:uid="{411403A6-0A5C-4E22-B0DD-7A7159DCE2CD}"/>
    <cellStyle name="Comma 148" xfId="39503" xr:uid="{7847BCDA-CD58-4C3A-8EF8-2DAF82F096AB}"/>
    <cellStyle name="Comma 149" xfId="39497" xr:uid="{C4AE805C-EEBA-40DD-95B3-25EA27916BAD}"/>
    <cellStyle name="Comma 15" xfId="2738" xr:uid="{CC846D01-040C-4AA0-9034-3BA6B25E62F1}"/>
    <cellStyle name="Comma 15 10" xfId="10771" xr:uid="{31749427-E5DF-47B9-AF34-93083E760322}"/>
    <cellStyle name="Comma 15 11" xfId="10772" xr:uid="{18B84460-BCFD-4D7B-96BF-0BA705EE1E06}"/>
    <cellStyle name="Comma 15 11 2" xfId="23289" xr:uid="{18CF7079-6A6F-4185-A1CA-BBDA5AC2BD3A}"/>
    <cellStyle name="Comma 15 11 2 2" xfId="33287" xr:uid="{28F45799-DBFE-4200-A449-A20A74B8A766}"/>
    <cellStyle name="Comma 15 11 3" xfId="28395" xr:uid="{DDB04A1A-E5A8-4FDE-8251-5F27D074213D}"/>
    <cellStyle name="Comma 15 12" xfId="10773" xr:uid="{05F4C561-8E82-47A9-AA96-7FC82210B696}"/>
    <cellStyle name="Comma 15 12 2" xfId="23290" xr:uid="{7F226FBC-3161-41BA-B1BA-165DDBDD6CDF}"/>
    <cellStyle name="Comma 15 12 2 2" xfId="33288" xr:uid="{F8CCE543-0303-4983-BEF9-0689C4FE7CDC}"/>
    <cellStyle name="Comma 15 12 3" xfId="28396" xr:uid="{531AE9C5-67F6-4102-9304-140037C8848E}"/>
    <cellStyle name="Comma 15 13" xfId="10770" xr:uid="{BED3E940-CF56-450E-8C93-7A78F38CC415}"/>
    <cellStyle name="Comma 15 13 2" xfId="23288" xr:uid="{AC04E658-5778-4CC7-B4F0-7FB4C0D18E73}"/>
    <cellStyle name="Comma 15 13 2 2" xfId="33286" xr:uid="{3F12DDA8-B475-4BCC-A429-BC5C31375354}"/>
    <cellStyle name="Comma 15 13 3" xfId="28394" xr:uid="{D80B09BB-C83D-4B1A-A2C3-C19D6E9CCC3B}"/>
    <cellStyle name="Comma 15 14" xfId="36431" xr:uid="{CB392547-8775-4CFB-B4EB-C94EC5BD0F07}"/>
    <cellStyle name="Comma 15 2" xfId="97" xr:uid="{97D474C3-20C5-4D03-85E6-463D0A25DB92}"/>
    <cellStyle name="Comma 15 2 10" xfId="667" xr:uid="{350F502C-F993-4C34-879E-B552F01900FB}"/>
    <cellStyle name="Comma 15 2 11" xfId="37792" xr:uid="{B345A4E5-ADC9-4115-BE06-DA12A55465D8}"/>
    <cellStyle name="Comma 15 2 2" xfId="2740" xr:uid="{E7D3F6FF-DFA4-4447-9CB1-4996E2F619DE}"/>
    <cellStyle name="Comma 15 2 2 10" xfId="38434" xr:uid="{6EDAB6E6-4317-4708-AE72-749B5DBB3644}"/>
    <cellStyle name="Comma 15 2 2 2" xfId="10776" xr:uid="{D74DC660-AEC8-44C9-98F2-734F1A83AC1F}"/>
    <cellStyle name="Comma 15 2 2 3" xfId="10777" xr:uid="{0D47D887-C73E-48B6-B8A0-4DADBBF2952F}"/>
    <cellStyle name="Comma 15 2 2 4" xfId="10778" xr:uid="{9CEEB2EB-7713-418C-AE0E-A554771AB132}"/>
    <cellStyle name="Comma 15 2 2 5" xfId="10779" xr:uid="{5273710E-EDE9-4DCE-B88C-5CEFBADB9497}"/>
    <cellStyle name="Comma 15 2 2 6" xfId="10780" xr:uid="{D7895A2D-BA57-4B53-8BC5-610E51AD99B8}"/>
    <cellStyle name="Comma 15 2 2 7" xfId="10781" xr:uid="{C3A704E1-332A-4321-94B3-A3A9053AD548}"/>
    <cellStyle name="Comma 15 2 2 8" xfId="10782" xr:uid="{BC5E474E-34AB-4E71-BEE9-3DA1DF0A6501}"/>
    <cellStyle name="Comma 15 2 2 9" xfId="10775" xr:uid="{42CCA9EA-C581-4437-B8B0-192471179F4F}"/>
    <cellStyle name="Comma 15 2 3" xfId="2739" xr:uid="{AC3C28BF-2107-4A4C-A80B-B2AE1FBE28E7}"/>
    <cellStyle name="Comma 15 2 3 2" xfId="10783" xr:uid="{68E48356-DAB0-4BEA-BC99-52DE701A1EAF}"/>
    <cellStyle name="Comma 15 2 3 3" xfId="39093" xr:uid="{B3148EC0-B7E5-411C-9A7F-268A07FCE484}"/>
    <cellStyle name="Comma 15 2 4" xfId="10784" xr:uid="{025CE8B9-4726-4932-88A0-E2C5BE793A6C}"/>
    <cellStyle name="Comma 15 2 5" xfId="10785" xr:uid="{5F23D82B-DDCD-4174-9380-3CFDB14C868E}"/>
    <cellStyle name="Comma 15 2 6" xfId="10786" xr:uid="{D0379048-399B-46D9-8F8A-08F5999FAD79}"/>
    <cellStyle name="Comma 15 2 7" xfId="10787" xr:uid="{2AA205BA-8320-42B6-A233-75FC601FAAA4}"/>
    <cellStyle name="Comma 15 2 8" xfId="10788" xr:uid="{8A6F37C6-CDDE-4800-841C-FFAB9E8A809B}"/>
    <cellStyle name="Comma 15 2 9" xfId="10774" xr:uid="{9F5A3667-9F1F-4FAB-9172-2ED7D9C19886}"/>
    <cellStyle name="Comma 15 3" xfId="2741" xr:uid="{C217283F-F14F-44BB-8D33-CA773A5367E0}"/>
    <cellStyle name="Comma 15 3 10" xfId="38139" xr:uid="{49B67602-B01C-4C15-8228-9BD00CB53A90}"/>
    <cellStyle name="Comma 15 3 2" xfId="10790" xr:uid="{21468D25-3DB0-4484-96ED-798840077E5A}"/>
    <cellStyle name="Comma 15 3 2 2" xfId="10791" xr:uid="{2A95FE42-114F-4B89-8366-778EA92820A3}"/>
    <cellStyle name="Comma 15 3 2 2 2" xfId="10792" xr:uid="{B8EF6215-A88A-4AAC-A7D1-25A59CEA18FB}"/>
    <cellStyle name="Comma 15 3 2 3" xfId="10793" xr:uid="{5ECDED8C-2A45-4801-B438-BA247BBF1F76}"/>
    <cellStyle name="Comma 15 3 2 4" xfId="10794" xr:uid="{F9667A24-4501-46AB-865F-9A5776798B57}"/>
    <cellStyle name="Comma 15 3 3" xfId="10795" xr:uid="{05806289-1329-4953-8E71-5BCEF35430E6}"/>
    <cellStyle name="Comma 15 3 3 2" xfId="10796" xr:uid="{C8997381-0EC0-4D61-A08D-E23DDAA60292}"/>
    <cellStyle name="Comma 15 3 3 2 2" xfId="23293" xr:uid="{50F3EE86-2EC9-4CEB-8F90-42E2A13474AA}"/>
    <cellStyle name="Comma 15 3 3 2 2 2" xfId="33291" xr:uid="{9620275A-E5E6-44C8-B4F5-4E3AE2FBC1AE}"/>
    <cellStyle name="Comma 15 3 3 2 3" xfId="28399" xr:uid="{18E42067-9272-420D-B17D-54A7A649F68A}"/>
    <cellStyle name="Comma 15 3 3 3" xfId="23292" xr:uid="{6EDDBD9E-4C30-4040-8F70-11E6F1A333F0}"/>
    <cellStyle name="Comma 15 3 3 3 2" xfId="33290" xr:uid="{35CFB6C0-91FE-4BA8-A9EB-24AAE00959B5}"/>
    <cellStyle name="Comma 15 3 3 4" xfId="28398" xr:uid="{62FD32DD-4CA5-4A28-96E7-8520334DD065}"/>
    <cellStyle name="Comma 15 3 4" xfId="10797" xr:uid="{99E76862-4056-4C90-9ABB-18BCE5168F1D}"/>
    <cellStyle name="Comma 15 3 4 2" xfId="10798" xr:uid="{8CA1BADD-2A08-47E8-845F-EF4D6CB30C46}"/>
    <cellStyle name="Comma 15 3 4 2 2" xfId="23295" xr:uid="{076F932B-EBFA-4ED8-8EDF-2154E00F26D4}"/>
    <cellStyle name="Comma 15 3 4 2 2 2" xfId="33293" xr:uid="{CB934DC3-EECB-4716-8CC9-3C309843ADC2}"/>
    <cellStyle name="Comma 15 3 4 2 3" xfId="28401" xr:uid="{BCACB726-8366-4E13-AD0F-09CE9E98F4C9}"/>
    <cellStyle name="Comma 15 3 4 3" xfId="23294" xr:uid="{DFF1D6A7-9C8A-4ACE-B444-33FB800391BD}"/>
    <cellStyle name="Comma 15 3 4 3 2" xfId="33292" xr:uid="{C3EA9347-6CCD-46D7-9FAA-6B81D664B874}"/>
    <cellStyle name="Comma 15 3 4 4" xfId="28400" xr:uid="{95EEA69E-6C2F-4427-AEA4-F1E4E7F2DF2A}"/>
    <cellStyle name="Comma 15 3 5" xfId="10799" xr:uid="{19D83E0E-C4F0-4C32-9B60-114F4024D62A}"/>
    <cellStyle name="Comma 15 3 5 2" xfId="10800" xr:uid="{178CCE0F-3046-49E8-A0EC-DD119369315B}"/>
    <cellStyle name="Comma 15 3 5 2 2" xfId="23297" xr:uid="{6498FD59-D474-45E3-A2F3-BDC03CD0698E}"/>
    <cellStyle name="Comma 15 3 5 2 2 2" xfId="33295" xr:uid="{9B4D5A55-2BA4-43C2-882B-314FDD7C6F4E}"/>
    <cellStyle name="Comma 15 3 5 2 3" xfId="28403" xr:uid="{DE6C44BD-5B97-45AF-81D5-5F13998E3236}"/>
    <cellStyle name="Comma 15 3 5 3" xfId="23296" xr:uid="{E1C03F39-4186-462C-9070-2587306785E9}"/>
    <cellStyle name="Comma 15 3 5 3 2" xfId="33294" xr:uid="{D7FEDDBC-8E41-47A5-AE69-7934843DACE1}"/>
    <cellStyle name="Comma 15 3 5 4" xfId="28402" xr:uid="{56315139-7ABF-44E0-8819-03FE7B7F4A91}"/>
    <cellStyle name="Comma 15 3 6" xfId="10801" xr:uid="{1CCE9E22-0363-4207-8E91-DA6A450501D0}"/>
    <cellStyle name="Comma 15 3 6 2" xfId="10802" xr:uid="{EDEA2BE3-B1A1-4040-A548-65AF32CB4A9B}"/>
    <cellStyle name="Comma 15 3 6 2 2" xfId="23299" xr:uid="{2B1893DB-E503-475C-B07E-F0311B61008A}"/>
    <cellStyle name="Comma 15 3 6 2 2 2" xfId="33297" xr:uid="{DD92963E-2DB3-4F67-8114-570ED9A7E22B}"/>
    <cellStyle name="Comma 15 3 6 2 3" xfId="28405" xr:uid="{442A5131-6A7D-4543-8CD0-C189C488246C}"/>
    <cellStyle name="Comma 15 3 6 3" xfId="23298" xr:uid="{24206820-6015-48E3-BD8B-1E7ECB91C9B1}"/>
    <cellStyle name="Comma 15 3 6 3 2" xfId="33296" xr:uid="{79A390C0-8CF8-4650-A8C7-0A05D82B7440}"/>
    <cellStyle name="Comma 15 3 6 4" xfId="28404" xr:uid="{4878ECAD-B714-4B3A-8235-E557A1BF8ACC}"/>
    <cellStyle name="Comma 15 3 7" xfId="10803" xr:uid="{1B20385E-784E-4992-8DF9-C99B393DDB1E}"/>
    <cellStyle name="Comma 15 3 7 2" xfId="23300" xr:uid="{A121DD72-2FCB-4A7F-AAA3-6349F3B10F8C}"/>
    <cellStyle name="Comma 15 3 7 2 2" xfId="33298" xr:uid="{F3D34660-A89E-4095-9123-FD8628824D9A}"/>
    <cellStyle name="Comma 15 3 7 3" xfId="28406" xr:uid="{F0B940C7-5274-40A3-A6C3-A84A317C562A}"/>
    <cellStyle name="Comma 15 3 8" xfId="10804" xr:uid="{53444338-8392-44A1-ACB0-B11396DF918E}"/>
    <cellStyle name="Comma 15 3 9" xfId="10789" xr:uid="{5E3C0220-CBBB-4C57-A093-76347236446B}"/>
    <cellStyle name="Comma 15 3 9 2" xfId="23291" xr:uid="{174CCE02-4622-4B1E-8587-F42E4DC58C48}"/>
    <cellStyle name="Comma 15 3 9 2 2" xfId="33289" xr:uid="{386D7CF8-8EA6-41A0-A0AA-1EBC80043F0F}"/>
    <cellStyle name="Comma 15 3 9 3" xfId="28397" xr:uid="{831DDE5B-92AA-4006-96E7-333BC02DE6DB}"/>
    <cellStyle name="Comma 15 4" xfId="2742" xr:uid="{09AA5110-5589-4D19-8642-90E032BE1A9B}"/>
    <cellStyle name="Comma 15 4 2" xfId="10806" xr:uid="{D834D8A9-D556-4870-8AD3-68BFCA4781F0}"/>
    <cellStyle name="Comma 15 4 2 2" xfId="10807" xr:uid="{692621D2-147B-4C8E-998C-82AC0C158B64}"/>
    <cellStyle name="Comma 15 4 3" xfId="10808" xr:uid="{08AE4800-CF3A-4AF2-887E-566948E4F24E}"/>
    <cellStyle name="Comma 15 4 4" xfId="10809" xr:uid="{8CED5306-8B79-4BF5-9E6C-873B87D2BB54}"/>
    <cellStyle name="Comma 15 4 5" xfId="10805" xr:uid="{23E5FD87-70A8-45ED-B068-F3C49A8E3B29}"/>
    <cellStyle name="Comma 15 4 6" xfId="38796" xr:uid="{60212BEE-83DF-4F5A-986C-5DF887B26C6D}"/>
    <cellStyle name="Comma 15 5" xfId="10810" xr:uid="{2D68C3DF-3797-4B26-B03B-E18AC447F39C}"/>
    <cellStyle name="Comma 15 5 2" xfId="10811" xr:uid="{A7CF3E12-7E27-496F-9EFB-879BDC28FC88}"/>
    <cellStyle name="Comma 15 5 2 2" xfId="23302" xr:uid="{A348BDF1-B9BF-4E6F-B3CD-A7E0FE91D950}"/>
    <cellStyle name="Comma 15 5 2 2 2" xfId="33300" xr:uid="{62B118E2-35A0-4D45-9037-7D3B1E3EF100}"/>
    <cellStyle name="Comma 15 5 2 3" xfId="28408" xr:uid="{52666928-CFBE-4905-970F-4B0E53589B42}"/>
    <cellStyle name="Comma 15 5 3" xfId="23301" xr:uid="{12BA3D8F-A7DE-419D-A447-D73461406338}"/>
    <cellStyle name="Comma 15 5 3 2" xfId="33299" xr:uid="{58497BDA-D81C-419B-98AA-A1E73FF2A1F9}"/>
    <cellStyle name="Comma 15 5 4" xfId="28407" xr:uid="{472A04B3-5F5E-484B-8E45-ECAD34C90C58}"/>
    <cellStyle name="Comma 15 6" xfId="10812" xr:uid="{CBB3A1B7-C44E-40E4-A9F7-83334057FC0A}"/>
    <cellStyle name="Comma 15 7" xfId="10813" xr:uid="{D354B308-7E10-47D9-ACCD-19FA068A7B31}"/>
    <cellStyle name="Comma 15 7 2" xfId="10814" xr:uid="{E712510F-15FE-4B2C-BF67-5DF89D2D19E1}"/>
    <cellStyle name="Comma 15 7 2 2" xfId="23304" xr:uid="{1745B87E-9720-416D-B318-9397207AC4E5}"/>
    <cellStyle name="Comma 15 7 2 2 2" xfId="33302" xr:uid="{CF1EB1F8-3360-4235-A79C-91D0B80BABBB}"/>
    <cellStyle name="Comma 15 7 2 3" xfId="28410" xr:uid="{E715628C-0958-4FFF-A2B7-5C9EA4C91CBC}"/>
    <cellStyle name="Comma 15 7 3" xfId="23303" xr:uid="{816769B9-82B0-4B34-BA07-54DFDAA56A72}"/>
    <cellStyle name="Comma 15 7 3 2" xfId="33301" xr:uid="{6C7782CA-4023-4EC7-A5B6-8B84F3F89CDF}"/>
    <cellStyle name="Comma 15 7 4" xfId="28409" xr:uid="{F5A4D51E-20BC-4308-BF81-80FD2E4A16AD}"/>
    <cellStyle name="Comma 15 8" xfId="10815" xr:uid="{12469A46-F9FB-4B23-AFCF-FC36A9305CE2}"/>
    <cellStyle name="Comma 15 8 2" xfId="10816" xr:uid="{EDB8929B-6374-4663-BC64-F381A412CEDA}"/>
    <cellStyle name="Comma 15 8 2 2" xfId="23306" xr:uid="{8B1B459E-5B9E-45D0-AD3A-C5FF0BAD70C3}"/>
    <cellStyle name="Comma 15 8 2 2 2" xfId="33304" xr:uid="{9742B97B-A339-454D-868F-2759DA71E0AF}"/>
    <cellStyle name="Comma 15 8 2 3" xfId="28412" xr:uid="{C0F428DD-5940-4A13-B196-70AEF3605738}"/>
    <cellStyle name="Comma 15 8 3" xfId="23305" xr:uid="{BD7F880C-87F8-413C-A521-262455A51D2C}"/>
    <cellStyle name="Comma 15 8 3 2" xfId="33303" xr:uid="{05DDAD19-3F23-4229-B570-B13D273EFD7D}"/>
    <cellStyle name="Comma 15 8 4" xfId="28411" xr:uid="{575AF495-9385-4B81-92DC-E5A89417DA07}"/>
    <cellStyle name="Comma 15 9" xfId="10817" xr:uid="{34FCB36E-4D24-4618-9AA4-2E72A9C9567D}"/>
    <cellStyle name="Comma 15 9 2" xfId="10818" xr:uid="{D58BFDFB-8EB5-43EB-9FFE-C6C85CDF06A3}"/>
    <cellStyle name="Comma 15 9 2 2" xfId="23308" xr:uid="{58B420CB-069A-46A6-94BF-08C574490999}"/>
    <cellStyle name="Comma 15 9 2 2 2" xfId="33306" xr:uid="{4E902ED6-6A3C-4427-A6DC-4481FB3525CE}"/>
    <cellStyle name="Comma 15 9 2 3" xfId="28414" xr:uid="{07F0BAC7-09EC-40E4-A2D5-F9241567D3CC}"/>
    <cellStyle name="Comma 15 9 3" xfId="23307" xr:uid="{FF88E148-815A-4FC1-ADA0-58711B727D2E}"/>
    <cellStyle name="Comma 15 9 3 2" xfId="33305" xr:uid="{573C3F78-E334-4710-84F8-C85B1E17FBE2}"/>
    <cellStyle name="Comma 15 9 4" xfId="28413" xr:uid="{3C188B8E-264F-477C-847C-D321E60CF91F}"/>
    <cellStyle name="Comma 15_Sheet6" xfId="10819" xr:uid="{068085FB-099F-4B1E-898D-9D93A64F5B08}"/>
    <cellStyle name="Comma 150" xfId="39515" xr:uid="{DCC779E2-7889-455C-86BB-7D700CD9772F}"/>
    <cellStyle name="Comma 151" xfId="39481" xr:uid="{86BA1CC9-E70C-4D04-95C3-58BF77236BC9}"/>
    <cellStyle name="Comma 152" xfId="39530" xr:uid="{8BC9647F-31D7-43B9-9492-A3EEBF30BBAA}"/>
    <cellStyle name="Comma 153" xfId="39537" xr:uid="{62ABBCBB-40F4-43CC-B9D2-F6E4D5AAA91B}"/>
    <cellStyle name="Comma 154" xfId="39544" xr:uid="{02B306E0-8778-4DC9-8B15-CA3A9D72D25F}"/>
    <cellStyle name="Comma 155" xfId="39551" xr:uid="{785A7293-DB0F-4736-B6DD-92958819EE42}"/>
    <cellStyle name="Comma 156" xfId="39558" xr:uid="{92A40E44-D3F4-489F-BE4B-627E3F1271E3}"/>
    <cellStyle name="Comma 157" xfId="39565" xr:uid="{497EC3A5-4237-483C-AA31-C7D36029C92F}"/>
    <cellStyle name="Comma 158" xfId="39572" xr:uid="{1810AC6E-E9A4-4F78-8692-25B5B173525B}"/>
    <cellStyle name="Comma 159" xfId="39579" xr:uid="{54EEF6FF-88A7-4B32-9C13-D940642A73FE}"/>
    <cellStyle name="Comma 16" xfId="59" xr:uid="{E6A7DD83-B303-4468-8037-600BA5D773EB}"/>
    <cellStyle name="Comma 16 10" xfId="10821" xr:uid="{A7BEC2A3-2E43-4E45-8645-83C8900F4C8A}"/>
    <cellStyle name="Comma 16 11" xfId="10822" xr:uid="{B92AB3CC-5067-44AD-A04E-5D88360AB64E}"/>
    <cellStyle name="Comma 16 11 2" xfId="23310" xr:uid="{A42B1AAA-F2BA-42A4-954C-23FE6C282187}"/>
    <cellStyle name="Comma 16 11 2 2" xfId="33308" xr:uid="{53538D7E-F6A0-4D5A-9164-BD7B1CCDEEDF}"/>
    <cellStyle name="Comma 16 11 3" xfId="28416" xr:uid="{66875D3B-9E64-4AA4-ACEC-6713F8B4C272}"/>
    <cellStyle name="Comma 16 12" xfId="10823" xr:uid="{20DBC36F-937E-4B87-90B3-7F9CF4D3473E}"/>
    <cellStyle name="Comma 16 12 2" xfId="23311" xr:uid="{CDDF3AF4-5E96-448A-B92B-229D9B257A11}"/>
    <cellStyle name="Comma 16 12 2 2" xfId="33309" xr:uid="{25970D3A-0599-4D7F-9581-14F69AD55E26}"/>
    <cellStyle name="Comma 16 12 3" xfId="28417" xr:uid="{6F600EA1-EE20-41FC-9923-A1727B725AB6}"/>
    <cellStyle name="Comma 16 13" xfId="10820" xr:uid="{B3ED7715-60F7-4E53-9446-BD4E304F0399}"/>
    <cellStyle name="Comma 16 13 2" xfId="23309" xr:uid="{F38EB7CA-F655-49C5-A963-E92533EC14C9}"/>
    <cellStyle name="Comma 16 13 2 2" xfId="33307" xr:uid="{7B7CFD50-296C-42AE-8D35-4239EE49AD47}"/>
    <cellStyle name="Comma 16 13 3" xfId="28415" xr:uid="{8BEE929D-9814-45D9-ADB8-98422FD906BA}"/>
    <cellStyle name="Comma 16 14" xfId="21062" xr:uid="{BC991672-99CB-4A57-A683-77DBDFDFDF01}"/>
    <cellStyle name="Comma 16 15" xfId="668" xr:uid="{409F779C-B073-4D71-8083-134C74FAA633}"/>
    <cellStyle name="Comma 16 2" xfId="669" xr:uid="{B3DC0676-3877-4702-BC34-70156D87C33A}"/>
    <cellStyle name="Comma 16 2 2" xfId="670" xr:uid="{41BD074D-1F40-4C91-A05A-706947EAD58F}"/>
    <cellStyle name="Comma 16 2 2 2" xfId="2744" xr:uid="{7A633E22-5233-4C69-9B99-DCC1669F3FF1}"/>
    <cellStyle name="Comma 16 2 2 2 2" xfId="6456" xr:uid="{9C5D714B-1C31-440C-8C07-17933226FCCD}"/>
    <cellStyle name="Comma 16 2 2 2 2 2" xfId="10827" xr:uid="{98A94844-EECB-4CC7-8771-F26A4940496F}"/>
    <cellStyle name="Comma 16 2 2 2 3" xfId="10828" xr:uid="{3836C7AC-EC33-484E-A781-C7A9E3A18629}"/>
    <cellStyle name="Comma 16 2 2 2 3 2" xfId="10829" xr:uid="{3C927C77-7C3E-4F5E-8A2A-73BB3077F88B}"/>
    <cellStyle name="Comma 16 2 2 2 3 2 2" xfId="23313" xr:uid="{0D33937F-C111-48B2-A67C-FFAEBA0CF765}"/>
    <cellStyle name="Comma 16 2 2 2 3 2 2 2" xfId="33311" xr:uid="{F160E50C-AF0E-4AE3-831F-C6DF80F0D768}"/>
    <cellStyle name="Comma 16 2 2 2 3 2 3" xfId="28419" xr:uid="{635BFF31-57E6-4BC0-B2DA-5BE653265601}"/>
    <cellStyle name="Comma 16 2 2 2 3 3" xfId="23312" xr:uid="{54E9C995-91E8-4475-9749-9EAACF90002E}"/>
    <cellStyle name="Comma 16 2 2 2 3 3 2" xfId="33310" xr:uid="{69141FE1-3481-42C3-9DF8-9079BC002F99}"/>
    <cellStyle name="Comma 16 2 2 2 3 4" xfId="28418" xr:uid="{CDF6298A-8BB2-4A27-AE31-D5281B9BB1AE}"/>
    <cellStyle name="Comma 16 2 2 2 4" xfId="10826" xr:uid="{BBDBE7D7-A8B5-43AD-B566-9FC0E0F10B0E}"/>
    <cellStyle name="Comma 16 2 2 3" xfId="10830" xr:uid="{A842AE28-8628-435F-9BB1-99CC81A49C82}"/>
    <cellStyle name="Comma 16 2 2 4" xfId="10831" xr:uid="{D21D68C0-A647-45C6-AF48-346A5793EF3A}"/>
    <cellStyle name="Comma 16 2 2 5" xfId="10832" xr:uid="{BE53EB54-3D7B-4C4E-81F7-A0AC935F8586}"/>
    <cellStyle name="Comma 16 2 2 6" xfId="10833" xr:uid="{D7E8AAE1-557C-49EB-8D53-AA57E9CBDF13}"/>
    <cellStyle name="Comma 16 2 2 7" xfId="10834" xr:uid="{7B11D360-473D-446E-B6D8-E5A4FF1A122B}"/>
    <cellStyle name="Comma 16 2 2 7 2" xfId="10835" xr:uid="{D20C264E-AA83-475A-BDE2-B8021DCECC7C}"/>
    <cellStyle name="Comma 16 2 2 7 2 2" xfId="23315" xr:uid="{10DE727F-388E-4A14-BAB7-692BE4B3A34A}"/>
    <cellStyle name="Comma 16 2 2 7 2 2 2" xfId="33313" xr:uid="{ABD78D0A-0D0C-4136-9B33-3FAB9B5BC6C6}"/>
    <cellStyle name="Comma 16 2 2 7 2 3" xfId="28421" xr:uid="{15DEEDD4-913E-4B49-A3C7-FE1A9005B103}"/>
    <cellStyle name="Comma 16 2 2 7 3" xfId="23314" xr:uid="{2F73C3C6-0B44-4FF9-B662-89759E857160}"/>
    <cellStyle name="Comma 16 2 2 7 3 2" xfId="33312" xr:uid="{920A3A88-D567-4AF6-B9BE-CED08CF16799}"/>
    <cellStyle name="Comma 16 2 2 7 4" xfId="28420" xr:uid="{05496E48-E7FB-45F2-B736-62633CCDC438}"/>
    <cellStyle name="Comma 16 2 2 8" xfId="10836" xr:uid="{EBAAEC55-EC33-4A44-8307-C8908C23E906}"/>
    <cellStyle name="Comma 16 2 2 9" xfId="10825" xr:uid="{415AB5A5-3BB8-4C06-BAAB-78E59A4EA654}"/>
    <cellStyle name="Comma 16 2 3" xfId="1738" xr:uid="{3A83CBA6-942E-46AF-857C-B593D6738863}"/>
    <cellStyle name="Comma 16 2 3 2" xfId="2745" xr:uid="{57E3C77C-1ACB-4292-9DD8-231EF3F9CF77}"/>
    <cellStyle name="Comma 16 2 3 2 2" xfId="10838" xr:uid="{53A5D78F-89DB-46FE-80C5-E6E866A13D1E}"/>
    <cellStyle name="Comma 16 2 3 3" xfId="10837" xr:uid="{117C69F3-A394-4BA9-88C2-08587B7FE85F}"/>
    <cellStyle name="Comma 16 2 3 4" xfId="21300" xr:uid="{926756F7-5428-4267-B2CE-6E7355C1351C}"/>
    <cellStyle name="Comma 16 2 3 5" xfId="39108" xr:uid="{88730C88-70AC-4680-90EC-0881EEAD9C8E}"/>
    <cellStyle name="Comma 16 2 4" xfId="2743" xr:uid="{9B1C0970-1DFA-4300-82A0-4B46E5239831}"/>
    <cellStyle name="Comma 16 2 4 2" xfId="10840" xr:uid="{C0085EA6-F700-43CA-A6CC-A2C27A6DE362}"/>
    <cellStyle name="Comma 16 2 5" xfId="6454" xr:uid="{A9E6AA99-46DA-4E08-96C0-D1550FC728E2}"/>
    <cellStyle name="Comma 16 2 5 2" xfId="10841" xr:uid="{548120CC-FA2B-43F2-832B-ABF89D5177AB}"/>
    <cellStyle name="Comma 16 2 6" xfId="10842" xr:uid="{A33BA5F8-2A6E-4871-9A2F-0FFC2D422A56}"/>
    <cellStyle name="Comma 16 2 7" xfId="10843" xr:uid="{19F1411C-509B-4C32-95BE-26374CC4F2CE}"/>
    <cellStyle name="Comma 16 2 8" xfId="10844" xr:uid="{B6676886-BA52-42AE-823C-4F1CCBD386A9}"/>
    <cellStyle name="Comma 16 2 9" xfId="21256" xr:uid="{67C397BA-A2C2-4036-9856-48960DA2885C}"/>
    <cellStyle name="Comma 16 3" xfId="671" xr:uid="{1758F293-3A27-4EC3-A78F-477E1AC34F85}"/>
    <cellStyle name="Comma 16 3 10" xfId="10845" xr:uid="{A5097705-7AE6-4BE7-8673-6F5CED84840C}"/>
    <cellStyle name="Comma 16 3 10 2" xfId="23316" xr:uid="{BC875F71-2565-42C8-B186-78B2B7C9F7CF}"/>
    <cellStyle name="Comma 16 3 10 2 2" xfId="33314" xr:uid="{7460F40A-967B-4ECA-8202-32082B6F8148}"/>
    <cellStyle name="Comma 16 3 10 3" xfId="28422" xr:uid="{CF524CA8-0624-4911-BA69-E16F3F56F228}"/>
    <cellStyle name="Comma 16 3 11" xfId="38153" xr:uid="{AA2BA3FD-D081-49CC-A1F5-A92E45B01067}"/>
    <cellStyle name="Comma 16 3 2" xfId="672" xr:uid="{08551932-9BE4-47CD-BA13-15A0D96BF9FB}"/>
    <cellStyle name="Comma 16 3 2 2" xfId="2747" xr:uid="{9D65D6D0-0FA5-4F09-848D-7CA325B30DB4}"/>
    <cellStyle name="Comma 16 3 2 2 2" xfId="10847" xr:uid="{A4ED488B-6CF0-4BF6-B63D-B43CD32D7467}"/>
    <cellStyle name="Comma 16 3 2 2 2 2" xfId="23318" xr:uid="{576033AD-AE36-494E-9F4E-DF1B6230A264}"/>
    <cellStyle name="Comma 16 3 2 2 2 2 2" xfId="33316" xr:uid="{74395EBA-ADBF-440B-8272-8C2381CF8A0A}"/>
    <cellStyle name="Comma 16 3 2 2 2 3" xfId="28424" xr:uid="{FDD9F5A8-AB6F-47BF-A5F8-7C750C4A3A60}"/>
    <cellStyle name="Comma 16 3 2 3" xfId="6458" xr:uid="{21281D9F-49D0-4962-80DE-6D740AC43FB1}"/>
    <cellStyle name="Comma 16 3 2 4" xfId="10846" xr:uid="{CB9281DE-7519-4E56-807C-ED704FC07582}"/>
    <cellStyle name="Comma 16 3 2 4 2" xfId="23317" xr:uid="{D30D9C37-EF9A-4510-A5F5-8F825336D69F}"/>
    <cellStyle name="Comma 16 3 2 4 2 2" xfId="33315" xr:uid="{1555C7C2-73EF-4EA4-97AD-F9C700EE2721}"/>
    <cellStyle name="Comma 16 3 2 4 3" xfId="28423" xr:uid="{09BCB189-5272-4FB3-8172-70AC1D831B9E}"/>
    <cellStyle name="Comma 16 3 3" xfId="673" xr:uid="{7428A350-1632-45B8-A01A-2B8EA8AB3D87}"/>
    <cellStyle name="Comma 16 3 3 2" xfId="674" xr:uid="{3A47E924-6C3A-45D2-9430-683AEDB25660}"/>
    <cellStyle name="Comma 16 3 3 2 2" xfId="6460" xr:uid="{6E55D2A1-ACD3-4E8E-A5EF-E4F9B36389BC}"/>
    <cellStyle name="Comma 16 3 3 2 3" xfId="10849" xr:uid="{374BCE30-32AD-4056-8543-851748E7C9AD}"/>
    <cellStyle name="Comma 16 3 3 2 3 2" xfId="23320" xr:uid="{5F76BB76-DB8F-42D9-A7F6-02EBF56316F6}"/>
    <cellStyle name="Comma 16 3 3 2 3 2 2" xfId="33318" xr:uid="{AFE5B5F1-48E7-4C20-A4B9-E92901F3E7BF}"/>
    <cellStyle name="Comma 16 3 3 2 3 3" xfId="28426" xr:uid="{CAA96451-AA63-48A2-9210-1E76000865EE}"/>
    <cellStyle name="Comma 16 3 3 3" xfId="675" xr:uid="{E5E75ACE-E7DB-4450-95FF-4738F74383C3}"/>
    <cellStyle name="Comma 16 3 3 3 2" xfId="6461" xr:uid="{D7E2A5F6-1BE3-4A33-B713-BC46386A1844}"/>
    <cellStyle name="Comma 16 3 3 4" xfId="6459" xr:uid="{4E8A6A64-0C6A-4EE4-AC9B-510D4A73BA8E}"/>
    <cellStyle name="Comma 16 3 3 5" xfId="10848" xr:uid="{92DABBFD-0D6D-4142-BB6F-C0D744E89252}"/>
    <cellStyle name="Comma 16 3 3 5 2" xfId="23319" xr:uid="{10C203C8-155A-4E28-A314-7BD6D8F4463A}"/>
    <cellStyle name="Comma 16 3 3 5 2 2" xfId="33317" xr:uid="{84A29666-09F6-4D6F-B31C-357CEF5D37BB}"/>
    <cellStyle name="Comma 16 3 3 5 3" xfId="28425" xr:uid="{E7694D88-804F-4800-9D80-C63195D6B9C5}"/>
    <cellStyle name="Comma 16 3 4" xfId="2746" xr:uid="{E4334D98-657E-448E-8E79-E3AA4253E785}"/>
    <cellStyle name="Comma 16 3 4 2" xfId="10851" xr:uid="{00DB3CFC-C5DB-45A6-9F9C-896BC45FA75D}"/>
    <cellStyle name="Comma 16 3 4 2 2" xfId="23322" xr:uid="{7FB24802-0F13-4301-B2D6-7CA3B87DE996}"/>
    <cellStyle name="Comma 16 3 4 2 2 2" xfId="33320" xr:uid="{52F7B3A2-DCAE-404C-A605-0E22E1B16BD5}"/>
    <cellStyle name="Comma 16 3 4 2 3" xfId="28428" xr:uid="{B5CD5E9D-AF36-4C80-AAB9-23670793E08C}"/>
    <cellStyle name="Comma 16 3 4 3" xfId="10850" xr:uid="{FC13A6E5-3F93-4F8B-835C-5E01901DC8BC}"/>
    <cellStyle name="Comma 16 3 4 3 2" xfId="23321" xr:uid="{CD42BFF7-D8BC-415A-BB01-A756403558A7}"/>
    <cellStyle name="Comma 16 3 4 3 2 2" xfId="33319" xr:uid="{49C46571-97E1-4C62-A85B-68B055D9DD43}"/>
    <cellStyle name="Comma 16 3 4 3 3" xfId="28427" xr:uid="{5E773EF2-7EB0-47F3-97B7-244486F36BEF}"/>
    <cellStyle name="Comma 16 3 5" xfId="6457" xr:uid="{4DFA7520-9EFB-4C83-8B46-3896FDEBC7B5}"/>
    <cellStyle name="Comma 16 3 5 2" xfId="10853" xr:uid="{093559D3-05D9-4ACE-B17D-EC0F1AC62D2A}"/>
    <cellStyle name="Comma 16 3 5 2 2" xfId="23324" xr:uid="{E9F05232-408D-404B-8E7B-091AC913CC8C}"/>
    <cellStyle name="Comma 16 3 5 2 2 2" xfId="33322" xr:uid="{339CB27B-612E-420E-BDFA-7293F4122E88}"/>
    <cellStyle name="Comma 16 3 5 2 3" xfId="28430" xr:uid="{18625AF7-9CBD-47F8-B1B2-BAFBDF486F42}"/>
    <cellStyle name="Comma 16 3 5 3" xfId="10852" xr:uid="{A607F10D-B20B-4FAC-8EFD-F4444047E6F8}"/>
    <cellStyle name="Comma 16 3 5 3 2" xfId="23323" xr:uid="{856B5D9F-E138-494B-9117-45D4E7875E53}"/>
    <cellStyle name="Comma 16 3 5 3 2 2" xfId="33321" xr:uid="{6C77CAA5-6D84-45AC-9ABD-2687B05888D5}"/>
    <cellStyle name="Comma 16 3 5 3 3" xfId="28429" xr:uid="{AA01B123-8348-40D5-B4AA-0617F891CDB1}"/>
    <cellStyle name="Comma 16 3 6" xfId="10854" xr:uid="{4BDBFF5D-7CBA-42D0-A880-C5ECC50EA81B}"/>
    <cellStyle name="Comma 16 3 6 2" xfId="10855" xr:uid="{01CE0039-7759-4AA4-9FEB-9790EC60BAA1}"/>
    <cellStyle name="Comma 16 3 6 2 2" xfId="23326" xr:uid="{F8234630-30EF-46C5-8EB6-406AD4E4003F}"/>
    <cellStyle name="Comma 16 3 6 2 2 2" xfId="33324" xr:uid="{F7443BE8-35F0-481C-BC23-D687DB3A5EC5}"/>
    <cellStyle name="Comma 16 3 6 2 3" xfId="28432" xr:uid="{F5896037-8E30-4D77-9A0A-9E8C6FE658CB}"/>
    <cellStyle name="Comma 16 3 6 3" xfId="23325" xr:uid="{19D042AC-8029-4595-9B5A-0CF496F1C33F}"/>
    <cellStyle name="Comma 16 3 6 3 2" xfId="33323" xr:uid="{2697C8B5-8C34-4A34-BA80-04A3D5CF6C68}"/>
    <cellStyle name="Comma 16 3 6 4" xfId="28431" xr:uid="{6725DF80-65CE-4238-B432-470F2DC8B832}"/>
    <cellStyle name="Comma 16 3 7" xfId="10856" xr:uid="{2A68B492-F14F-4D43-9031-BBD654479D3D}"/>
    <cellStyle name="Comma 16 3 8" xfId="10857" xr:uid="{8D566465-E61D-4421-A453-4CF8E12CD91D}"/>
    <cellStyle name="Comma 16 3 9" xfId="10858" xr:uid="{2993A46E-D8DB-41AC-9658-6EB3799608C0}"/>
    <cellStyle name="Comma 16 3 9 2" xfId="23327" xr:uid="{83D2A8BE-94BD-4C3C-86D8-9B9744396BFE}"/>
    <cellStyle name="Comma 16 3 9 2 2" xfId="33325" xr:uid="{6CD3ED28-77FD-4B5E-94E0-3DBD3BD255CC}"/>
    <cellStyle name="Comma 16 3 9 3" xfId="28433" xr:uid="{A4439EBE-B136-4A3B-90C2-FE43204BFCD8}"/>
    <cellStyle name="Comma 16 4" xfId="676" xr:uid="{E6BB70AA-0D69-484A-9001-5664102325FA}"/>
    <cellStyle name="Comma 16 4 2" xfId="2749" xr:uid="{F1272318-D317-49AF-B4C7-B9B1DC104FDD}"/>
    <cellStyle name="Comma 16 4 2 2" xfId="10861" xr:uid="{9F82B558-C25A-4D61-BB77-18065BB5CEE0}"/>
    <cellStyle name="Comma 16 4 2 2 2" xfId="23330" xr:uid="{AA66A1A8-9386-4DD5-BE00-33405AAC20BC}"/>
    <cellStyle name="Comma 16 4 2 2 2 2" xfId="33328" xr:uid="{B14E1E04-695A-4612-9FA9-C81140B1858F}"/>
    <cellStyle name="Comma 16 4 2 2 3" xfId="28436" xr:uid="{F1C1160D-F102-4A05-A69C-EF28D490E3FF}"/>
    <cellStyle name="Comma 16 4 2 3" xfId="10860" xr:uid="{2868C2AF-A2B1-4362-8423-EFC12BE17FAA}"/>
    <cellStyle name="Comma 16 4 2 3 2" xfId="23329" xr:uid="{7C2B8F74-7F4F-4D61-B220-C4E34D49FC2A}"/>
    <cellStyle name="Comma 16 4 2 3 2 2" xfId="33327" xr:uid="{849BF9DC-E671-4D36-B490-15812D61B180}"/>
    <cellStyle name="Comma 16 4 2 3 3" xfId="28435" xr:uid="{8B3D81A1-20AC-437B-8D68-6020CD53C070}"/>
    <cellStyle name="Comma 16 4 3" xfId="2750" xr:uid="{5D242D2E-A0B6-4D11-8A73-9FE3AB1F2A17}"/>
    <cellStyle name="Comma 16 4 3 2" xfId="10863" xr:uid="{AE5D5790-9881-488A-B15C-5C811F38D6D7}"/>
    <cellStyle name="Comma 16 4 3 2 2" xfId="23332" xr:uid="{B1353043-89E6-480A-B9AE-943901570779}"/>
    <cellStyle name="Comma 16 4 3 2 2 2" xfId="33330" xr:uid="{0D6FF488-2BB1-49E9-BB93-53E7B81F8F38}"/>
    <cellStyle name="Comma 16 4 3 2 3" xfId="28438" xr:uid="{7B4285A0-307C-4724-8275-31734AB61E1D}"/>
    <cellStyle name="Comma 16 4 3 3" xfId="10862" xr:uid="{91EA4D8A-5B92-474A-8A9B-A53D9841A5FE}"/>
    <cellStyle name="Comma 16 4 3 3 2" xfId="23331" xr:uid="{060AF093-97D4-426C-A7BA-F8E4D1EDEC39}"/>
    <cellStyle name="Comma 16 4 3 3 2 2" xfId="33329" xr:uid="{DC7B14B2-D124-4D54-B487-F330F35E2BD6}"/>
    <cellStyle name="Comma 16 4 3 3 3" xfId="28437" xr:uid="{E772E172-96A3-4E78-AFA5-583F4CC2C3F5}"/>
    <cellStyle name="Comma 16 4 4" xfId="2748" xr:uid="{8D8808E0-2CA3-4538-BEEE-43146AA3AC68}"/>
    <cellStyle name="Comma 16 4 4 2" xfId="10865" xr:uid="{8679CF16-3440-431C-B6DD-66BA355A4A7A}"/>
    <cellStyle name="Comma 16 4 4 2 2" xfId="23334" xr:uid="{33BAFB8B-53DC-4684-8B42-1BB29BB15BF8}"/>
    <cellStyle name="Comma 16 4 4 2 2 2" xfId="33332" xr:uid="{F1DD91D4-5DD1-47E0-84FB-6CDCF42E67C5}"/>
    <cellStyle name="Comma 16 4 4 2 3" xfId="28440" xr:uid="{991CE171-5CD1-4D9E-B473-37BA81A0C9C0}"/>
    <cellStyle name="Comma 16 4 4 3" xfId="10864" xr:uid="{93B1636F-9CBA-4497-9769-689ED146FF8A}"/>
    <cellStyle name="Comma 16 4 4 3 2" xfId="23333" xr:uid="{D97DAB00-0750-4A60-85E3-696767C4AACE}"/>
    <cellStyle name="Comma 16 4 4 3 2 2" xfId="33331" xr:uid="{B5698902-1F6E-415C-8B8B-1F86425C9628}"/>
    <cellStyle name="Comma 16 4 4 3 3" xfId="28439" xr:uid="{3FB888E1-0F39-4DA9-BDEE-071D5D40DC83}"/>
    <cellStyle name="Comma 16 4 5" xfId="6462" xr:uid="{D4A02331-78A7-4E50-A571-6042B958BA61}"/>
    <cellStyle name="Comma 16 4 5 2" xfId="10866" xr:uid="{9C5DB13B-5B99-4A21-8E25-83FC11A2EA8A}"/>
    <cellStyle name="Comma 16 4 5 2 2" xfId="23335" xr:uid="{D3D4641C-3A63-458F-BAE8-D3D8C20C17F6}"/>
    <cellStyle name="Comma 16 4 5 2 2 2" xfId="33333" xr:uid="{BCC6E18D-8196-4603-A772-2930DEF0A828}"/>
    <cellStyle name="Comma 16 4 5 2 3" xfId="28441" xr:uid="{1F94512A-5C49-4155-97E2-FCA64BB05438}"/>
    <cellStyle name="Comma 16 4 6" xfId="10859" xr:uid="{F721F8CC-BD59-4DE4-AE09-3F21D0E6072D}"/>
    <cellStyle name="Comma 16 4 6 2" xfId="23328" xr:uid="{03B7975C-AF8A-4B82-A01C-846F5162A38F}"/>
    <cellStyle name="Comma 16 4 6 2 2" xfId="33326" xr:uid="{0EFD0067-2252-4D48-92A3-71BDB1BC0558}"/>
    <cellStyle name="Comma 16 4 6 3" xfId="28434" xr:uid="{CF39E48F-8B89-4093-974F-7A6EEFF99E90}"/>
    <cellStyle name="Comma 16 5" xfId="677" xr:uid="{FA74BDA3-34B2-410F-92BC-96840815C624}"/>
    <cellStyle name="Comma 16 5 2" xfId="6463" xr:uid="{AB1D32C5-19A4-45A1-B094-9A5FCA7E9BA2}"/>
    <cellStyle name="Comma 16 5 2 2" xfId="10868" xr:uid="{85B7B495-9152-47A3-BA8A-9751E952A302}"/>
    <cellStyle name="Comma 16 5 2 2 2" xfId="23337" xr:uid="{D214E378-ACF6-4DB9-8128-34803DB4BF2D}"/>
    <cellStyle name="Comma 16 5 2 2 2 2" xfId="33335" xr:uid="{46C10B16-550F-4993-88F6-B60A281EB856}"/>
    <cellStyle name="Comma 16 5 2 2 3" xfId="28443" xr:uid="{30627DDB-7BA5-4B71-A15C-ABDA08411EAF}"/>
    <cellStyle name="Comma 16 5 3" xfId="10867" xr:uid="{AEE995C9-5026-48A7-8A45-CF1152C0D1FC}"/>
    <cellStyle name="Comma 16 5 3 2" xfId="23336" xr:uid="{35C12C03-4F56-4C95-ACF1-FF9CDB799294}"/>
    <cellStyle name="Comma 16 5 3 2 2" xfId="33334" xr:uid="{1C7DD62D-06EB-4824-9C41-591810C0164B}"/>
    <cellStyle name="Comma 16 5 3 3" xfId="28442" xr:uid="{9BD83047-75D0-4DB2-9AD8-8D417269C139}"/>
    <cellStyle name="Comma 16 6" xfId="678" xr:uid="{6CEE4D52-6A74-4A07-A927-3CF130F49BAD}"/>
    <cellStyle name="Comma 16 6 2" xfId="2751" xr:uid="{B9D8BB88-0AB8-41F7-94E9-E3705ECFD0C0}"/>
    <cellStyle name="Comma 16 6 3" xfId="6464" xr:uid="{05F8B3E1-047C-4CB5-9A88-CF88436E9499}"/>
    <cellStyle name="Comma 16 6 4" xfId="10869" xr:uid="{556BD8A7-D2BC-4F7C-A172-C6185C504757}"/>
    <cellStyle name="Comma 16 6 5" xfId="21257" xr:uid="{3B31D70C-FF1C-4415-B357-316C57FD4C83}"/>
    <cellStyle name="Comma 16 6 5 2" xfId="31345" xr:uid="{44B1027A-920F-4B05-9A03-3BBD15D42945}"/>
    <cellStyle name="Comma 16 6 6" xfId="26453" xr:uid="{6BD04092-1CC1-4638-8E9B-323462E94736}"/>
    <cellStyle name="Comma 16 7" xfId="679" xr:uid="{27145B7D-3450-45CE-AF04-BD73D7C4985F}"/>
    <cellStyle name="Comma 16 7 2" xfId="680" xr:uid="{8EF62053-0ADA-4E90-BDF6-91391C713173}"/>
    <cellStyle name="Comma 16 7 2 2" xfId="6466" xr:uid="{1B67C303-DA3B-4700-9BC6-00F930FC84C3}"/>
    <cellStyle name="Comma 16 7 2 3" xfId="10871" xr:uid="{172FE7FC-0B2E-4398-9498-64F6E28765CA}"/>
    <cellStyle name="Comma 16 7 2 3 2" xfId="23339" xr:uid="{0EAE6D8F-6E7C-41BA-A41C-B6AF2404D03B}"/>
    <cellStyle name="Comma 16 7 2 3 2 2" xfId="33337" xr:uid="{8E392D6B-2DB6-45AA-8789-7867DDC4B66D}"/>
    <cellStyle name="Comma 16 7 2 3 3" xfId="28445" xr:uid="{5B3D2C0B-4B39-40ED-8891-E32E51B13198}"/>
    <cellStyle name="Comma 16 7 3" xfId="681" xr:uid="{BC698486-176B-4453-BE0B-0EE27BA8B7B1}"/>
    <cellStyle name="Comma 16 7 3 2" xfId="6467" xr:uid="{3E10CED7-1325-4169-98B6-EC73C6358391}"/>
    <cellStyle name="Comma 16 7 4" xfId="2752" xr:uid="{ED030641-148E-49C1-B600-A806C4D98AD0}"/>
    <cellStyle name="Comma 16 7 5" xfId="6465" xr:uid="{7EFE0C0A-5D61-43CB-AF5E-ED14269C02A4}"/>
    <cellStyle name="Comma 16 7 6" xfId="10870" xr:uid="{1A3BC52B-62E4-4D13-9E30-713BAA2AA9CB}"/>
    <cellStyle name="Comma 16 7 6 2" xfId="23338" xr:uid="{A0B7AD7A-F560-45A8-B12D-D7E78A3CA787}"/>
    <cellStyle name="Comma 16 7 6 2 2" xfId="33336" xr:uid="{5811D267-120C-4754-815C-24705D17CFEB}"/>
    <cellStyle name="Comma 16 7 6 3" xfId="28444" xr:uid="{8BAFD1D3-304F-4493-BE2C-187296A9CB8B}"/>
    <cellStyle name="Comma 16 8" xfId="682" xr:uid="{074D7EBB-F89C-4A0A-AD52-24B9B17DC6DE}"/>
    <cellStyle name="Comma 16 8 2" xfId="2753" xr:uid="{4F733355-180F-45D3-8418-3363430FCD24}"/>
    <cellStyle name="Comma 16 8 2 2" xfId="10873" xr:uid="{7FF8DD1F-792F-4975-8882-6A37F8632EB4}"/>
    <cellStyle name="Comma 16 8 2 2 2" xfId="23341" xr:uid="{103751A8-D1EB-4E9D-9C07-18A4FAA06DDC}"/>
    <cellStyle name="Comma 16 8 2 2 2 2" xfId="33339" xr:uid="{2C739288-BED6-4D47-9F9D-C2591B4AC289}"/>
    <cellStyle name="Comma 16 8 2 2 3" xfId="28447" xr:uid="{C2271437-70F1-4FB4-90AA-DF0D2B59DB6F}"/>
    <cellStyle name="Comma 16 8 3" xfId="10872" xr:uid="{EFE86EF8-B14C-47ED-9602-EF8965552B09}"/>
    <cellStyle name="Comma 16 8 3 2" xfId="23340" xr:uid="{D62FF0A6-A02C-4D66-800C-5BB055BC4A41}"/>
    <cellStyle name="Comma 16 8 3 2 2" xfId="33338" xr:uid="{44EC962B-67D7-4DB2-9FB8-26F71340A7B8}"/>
    <cellStyle name="Comma 16 8 3 3" xfId="28446" xr:uid="{E6931748-3C66-482C-8AE8-A994EB7412E5}"/>
    <cellStyle name="Comma 16 8 4" xfId="21258" xr:uid="{7F4AE7BD-43C1-4824-A439-8559719F66A4}"/>
    <cellStyle name="Comma 16 8 4 2" xfId="31346" xr:uid="{31A77F9D-5D5C-4EC4-895E-FA8EC110EC78}"/>
    <cellStyle name="Comma 16 8 5" xfId="26454" xr:uid="{4A4B7D25-F590-4588-9893-31E7FA6510BF}"/>
    <cellStyle name="Comma 16 9" xfId="683" xr:uid="{9361D802-F9C5-4D1B-B98E-5DE738A6718B}"/>
    <cellStyle name="Comma 16 9 2" xfId="10875" xr:uid="{7C35E268-6B9B-4E6F-A530-0567DA51D5EB}"/>
    <cellStyle name="Comma 16 9 2 2" xfId="23343" xr:uid="{DDAD874C-4E07-47AB-8B3D-68C79DCC112E}"/>
    <cellStyle name="Comma 16 9 2 2 2" xfId="33341" xr:uid="{E4AF82E7-9268-44B2-A993-4F10B2CDD75C}"/>
    <cellStyle name="Comma 16 9 2 3" xfId="28449" xr:uid="{EDFC3035-5577-4A28-AC05-F74B2CC7DF45}"/>
    <cellStyle name="Comma 16 9 3" xfId="10874" xr:uid="{DF5CBB42-BCB1-4147-9E04-D8D27A3891FB}"/>
    <cellStyle name="Comma 16 9 3 2" xfId="23342" xr:uid="{FEE34397-48E4-4B28-BDE3-5A939B140F07}"/>
    <cellStyle name="Comma 16 9 3 2 2" xfId="33340" xr:uid="{42EA3431-B85C-4633-959F-6D886BB3F2FF}"/>
    <cellStyle name="Comma 16 9 3 3" xfId="28448" xr:uid="{12064469-7FC8-496E-9D5B-2A6934CC63E9}"/>
    <cellStyle name="Comma 16_130017-B1  โปรแกรมคอมพิวเตอร์ CPI_Q409" xfId="10876" xr:uid="{7C993436-0D2E-47D1-9BDF-F3F9DE087D6C}"/>
    <cellStyle name="Comma 160" xfId="39586" xr:uid="{F3FF534E-73DD-4F3F-82B5-57F72C3D2C99}"/>
    <cellStyle name="Comma 161" xfId="39593" xr:uid="{A9B27CA2-EC19-4560-9E5A-176A181A75D3}"/>
    <cellStyle name="Comma 162" xfId="39600" xr:uid="{CF083665-9308-4478-BBA0-4CCA8E0CC0C3}"/>
    <cellStyle name="Comma 163" xfId="9" xr:uid="{F491BB37-8731-4DA9-8644-E1E486096B75}"/>
    <cellStyle name="Comma 164" xfId="10" xr:uid="{31930FE2-5613-4A0C-8C66-614289B0218E}"/>
    <cellStyle name="Comma 165" xfId="39619" xr:uid="{A5D876FB-C99D-4ECB-913A-B3E97D877BF0}"/>
    <cellStyle name="Comma 166" xfId="39626" xr:uid="{1B66F7D1-A975-4017-827C-2AF64B4E3E37}"/>
    <cellStyle name="Comma 167" xfId="39633" xr:uid="{DD1555C9-DEEA-402C-95C7-C1118E3E69D5}"/>
    <cellStyle name="Comma 168" xfId="39638" xr:uid="{0999B30E-EFA9-4A21-A854-C8E0E1E58A90}"/>
    <cellStyle name="Comma 169" xfId="39643" xr:uid="{04F4981C-9146-46DB-A16E-4262CA7BE00B}"/>
    <cellStyle name="Comma 17" xfId="206" xr:uid="{33460578-BF7D-41E3-8938-C9911C0702BA}"/>
    <cellStyle name="Comma 17 10" xfId="10878" xr:uid="{62E27C98-5AD5-4F57-9231-95BAD8E5238C}"/>
    <cellStyle name="Comma 17 10 2" xfId="23345" xr:uid="{757D2041-EE2E-4108-A48C-A4C69A16C868}"/>
    <cellStyle name="Comma 17 10 2 2" xfId="33343" xr:uid="{1B4C93BE-A0FC-46F1-B0A0-64B943BC8F17}"/>
    <cellStyle name="Comma 17 10 3" xfId="28451" xr:uid="{EA5A834B-48F4-43C1-A21D-231F1F942166}"/>
    <cellStyle name="Comma 17 11" xfId="10879" xr:uid="{72A1575A-D36B-4E5E-A33D-D17770EB4BF2}"/>
    <cellStyle name="Comma 17 12" xfId="10877" xr:uid="{988CE006-14B1-4929-9CC0-A64E30A2BAA3}"/>
    <cellStyle name="Comma 17 12 2" xfId="23344" xr:uid="{33F019AD-2BD7-4389-BD08-F27140CD0F1A}"/>
    <cellStyle name="Comma 17 12 2 2" xfId="33342" xr:uid="{9CA023AF-565F-4030-A5B1-2E8B0DD6D2B0}"/>
    <cellStyle name="Comma 17 12 3" xfId="28450" xr:uid="{4D34C6B5-E93C-4394-B6A5-3F08F7A43AEA}"/>
    <cellStyle name="Comma 17 13" xfId="21063" xr:uid="{C27AA903-4E91-46C5-9BEC-E64C2D5F2522}"/>
    <cellStyle name="Comma 17 14" xfId="2754" xr:uid="{C3BC81DF-91D8-48FB-99C1-FA55FC30BDEA}"/>
    <cellStyle name="Comma 17 2" xfId="414" xr:uid="{63F11F13-AA64-4D61-9348-0391A924DBA0}"/>
    <cellStyle name="Comma 17 2 10" xfId="21064" xr:uid="{67F842EC-24D4-4804-810D-E3C6A52FDCCB}"/>
    <cellStyle name="Comma 17 2 11" xfId="684" xr:uid="{D772638A-EDB3-4335-B5FF-0CA3E19CF0DA}"/>
    <cellStyle name="Comma 17 2 12" xfId="37625" xr:uid="{C6AF6E84-D9F1-436C-9DAF-54EAEE9EBE61}"/>
    <cellStyle name="Comma 17 2 2" xfId="685" xr:uid="{A63411DF-7EE4-448E-965F-4C9642516A2F}"/>
    <cellStyle name="Comma 17 2 2 2" xfId="2756" xr:uid="{A54F9B52-8EA8-44BB-831D-AE39405F98E5}"/>
    <cellStyle name="Comma 17 2 2 2 2" xfId="10882" xr:uid="{055D9BDB-6105-4425-A146-805C45B0775D}"/>
    <cellStyle name="Comma 17 2 2 3" xfId="6470" xr:uid="{CF23AD6A-1900-4531-912C-519DC1AA84C3}"/>
    <cellStyle name="Comma 17 2 2 3 2" xfId="10883" xr:uid="{7C6FEE96-0E66-4597-A097-C75CA4FFD96F}"/>
    <cellStyle name="Comma 17 2 2 4" xfId="10884" xr:uid="{FF679DAE-3F05-4B5D-9E17-E91FB4164BC0}"/>
    <cellStyle name="Comma 17 2 2 5" xfId="10885" xr:uid="{2833A7A7-083C-46F4-9E90-DCD01FD19F34}"/>
    <cellStyle name="Comma 17 2 2 6" xfId="10886" xr:uid="{5B6B9CEA-80DC-4071-9BBC-851FCBE8FC92}"/>
    <cellStyle name="Comma 17 2 2 7" xfId="10887" xr:uid="{632AFC0C-8528-4A70-9134-76DF6542AE38}"/>
    <cellStyle name="Comma 17 2 2 8" xfId="10888" xr:uid="{48546440-2330-45AE-9271-EA0E57E2B027}"/>
    <cellStyle name="Comma 17 2 2 9" xfId="10881" xr:uid="{7487652F-0BB3-4B10-AAD0-EC47AAFF565C}"/>
    <cellStyle name="Comma 17 2 3" xfId="686" xr:uid="{4359C5C4-8BF6-4D08-A969-4F2F5E86BE14}"/>
    <cellStyle name="Comma 17 2 3 2" xfId="2757" xr:uid="{A0E6C12A-817D-4349-AF46-306EEA9134C5}"/>
    <cellStyle name="Comma 17 2 3 3" xfId="6471" xr:uid="{A9550A23-98F9-4BC9-9378-36F268691546}"/>
    <cellStyle name="Comma 17 2 3 4" xfId="10889" xr:uid="{4FA94753-CE95-4303-A952-DEA9E36CF6DC}"/>
    <cellStyle name="Comma 17 2 4" xfId="687" xr:uid="{14A16B40-C3FD-4284-AC69-A0659E1F0B0A}"/>
    <cellStyle name="Comma 17 2 4 2" xfId="688" xr:uid="{987D3AB1-372B-4A08-8405-F42C78A51249}"/>
    <cellStyle name="Comma 17 2 4 2 2" xfId="6473" xr:uid="{8C97FBE0-2889-4386-8436-2086B6C6AE27}"/>
    <cellStyle name="Comma 17 2 4 3" xfId="689" xr:uid="{1B77BDBB-7BFF-423B-86A2-FDCA97DF33E0}"/>
    <cellStyle name="Comma 17 2 4 3 2" xfId="6474" xr:uid="{FD6714C2-6D71-47C5-B771-0B0DA6750BC0}"/>
    <cellStyle name="Comma 17 2 4 4" xfId="6472" xr:uid="{7FE843FC-802A-4D47-BE70-AF9C4B662F21}"/>
    <cellStyle name="Comma 17 2 4 5" xfId="10890" xr:uid="{ADF7B87A-91C6-463F-8DA8-393C7085208E}"/>
    <cellStyle name="Comma 17 2 5" xfId="2755" xr:uid="{4B904FF8-149B-4CE5-9C0D-65541A9C11C0}"/>
    <cellStyle name="Comma 17 2 5 2" xfId="10891" xr:uid="{C523535A-9A26-4CFB-8B17-5F251DF0E1ED}"/>
    <cellStyle name="Comma 17 2 5 3" xfId="21333" xr:uid="{23E9F91B-06A7-493E-ABC5-F7E8BA8664F9}"/>
    <cellStyle name="Comma 17 2 5 3 2" xfId="31367" xr:uid="{31858B90-F18C-4948-A4F5-D167D3991BDC}"/>
    <cellStyle name="Comma 17 2 5 4" xfId="26476" xr:uid="{CB6DC8D7-FD6A-4AF4-98F9-A8CD795D8322}"/>
    <cellStyle name="Comma 17 2 6" xfId="6469" xr:uid="{63033F9F-EE43-4C4F-9C88-8A480762D543}"/>
    <cellStyle name="Comma 17 2 6 2" xfId="10892" xr:uid="{031F782A-2D93-4CDF-9C36-34B7F6812F77}"/>
    <cellStyle name="Comma 17 2 7" xfId="10893" xr:uid="{DE7BF21B-536D-4D62-A6CD-4EBA6C4DD9BD}"/>
    <cellStyle name="Comma 17 2 8" xfId="10894" xr:uid="{37EDC905-6184-47D1-96E2-4E6C5C6F76B8}"/>
    <cellStyle name="Comma 17 2 9" xfId="10880" xr:uid="{D138AEAD-EB42-4DD4-9B54-CF7AE72DD556}"/>
    <cellStyle name="Comma 17 3" xfId="690" xr:uid="{E8F4FDE6-BB8A-45E2-87C6-265C3B7EAE0D}"/>
    <cellStyle name="Comma 17 3 10" xfId="10895" xr:uid="{D34FB839-6709-406A-A7D3-F9F78E4AC7EC}"/>
    <cellStyle name="Comma 17 3 10 2" xfId="23346" xr:uid="{CE9B292C-98A1-46B3-8BB5-0A1AF027C942}"/>
    <cellStyle name="Comma 17 3 10 2 2" xfId="33344" xr:uid="{14D84DF4-0B37-46AD-8775-A35189B3AE90}"/>
    <cellStyle name="Comma 17 3 10 3" xfId="28452" xr:uid="{79C716D0-5BD6-41B8-AC4D-4778EBE3E7CA}"/>
    <cellStyle name="Comma 17 3 11" xfId="21065" xr:uid="{08182657-C7EE-4D2A-AD40-93DCE14DB2BA}"/>
    <cellStyle name="Comma 17 3 12" xfId="37819" xr:uid="{2139B484-949E-4177-B091-062DE772CC0F}"/>
    <cellStyle name="Comma 17 3 2" xfId="2758" xr:uid="{793CFA0C-83C3-480D-896E-B7138A73A65E}"/>
    <cellStyle name="Comma 17 3 2 2" xfId="10897" xr:uid="{669AE229-D9DF-43E3-8DE3-7DE9D6152A6B}"/>
    <cellStyle name="Comma 17 3 2 2 2" xfId="23348" xr:uid="{30520F28-D023-4D42-9FA0-250543D1A3BA}"/>
    <cellStyle name="Comma 17 3 2 2 2 2" xfId="33346" xr:uid="{03558EA7-977C-4545-9F23-0CAB505E2815}"/>
    <cellStyle name="Comma 17 3 2 2 3" xfId="28454" xr:uid="{B91E0060-5251-44BA-9878-475DC8BF9ED9}"/>
    <cellStyle name="Comma 17 3 2 3" xfId="10896" xr:uid="{F607EB80-9B88-420C-8743-66F6B0644C47}"/>
    <cellStyle name="Comma 17 3 2 3 2" xfId="23347" xr:uid="{31CFB39D-7215-4FA5-84FD-3142A0CF7D02}"/>
    <cellStyle name="Comma 17 3 2 3 2 2" xfId="33345" xr:uid="{BADDCCE2-32F6-424E-A7E0-02E25655687F}"/>
    <cellStyle name="Comma 17 3 2 3 3" xfId="28453" xr:uid="{8C0325B9-E5C5-4CC6-A4F8-8039582ABF9D}"/>
    <cellStyle name="Comma 17 3 2 4" xfId="38462" xr:uid="{CAA350B7-A7B0-4679-AB6C-237F857B0FED}"/>
    <cellStyle name="Comma 17 3 3" xfId="6475" xr:uid="{12F8EF8D-1A97-482A-BC55-DF3D09A259B6}"/>
    <cellStyle name="Comma 17 3 3 2" xfId="10899" xr:uid="{C265BFE6-49EB-4A2F-BE00-681C77AB78DD}"/>
    <cellStyle name="Comma 17 3 3 2 2" xfId="23350" xr:uid="{F2E03331-3E73-4A68-9912-FFCDF9762910}"/>
    <cellStyle name="Comma 17 3 3 2 2 2" xfId="33348" xr:uid="{21003B03-8597-46E7-A360-0AF55EA0BBDD}"/>
    <cellStyle name="Comma 17 3 3 2 3" xfId="28456" xr:uid="{C0612737-95D2-42A3-896D-FD3B202B89C4}"/>
    <cellStyle name="Comma 17 3 3 3" xfId="10898" xr:uid="{E72A08FD-56D3-4073-8738-2BA1F19E22F4}"/>
    <cellStyle name="Comma 17 3 3 3 2" xfId="23349" xr:uid="{73553AE1-C3C5-4539-93F2-D456C54B0F37}"/>
    <cellStyle name="Comma 17 3 3 3 2 2" xfId="33347" xr:uid="{EDB77795-5E65-473E-9B77-245CF8817263}"/>
    <cellStyle name="Comma 17 3 3 3 3" xfId="28455" xr:uid="{661A1C7D-8F8D-4A40-92AD-EC139C003EFB}"/>
    <cellStyle name="Comma 17 3 3 4" xfId="39122" xr:uid="{5F857E51-9A93-4D98-AEA3-3613B81BE9CE}"/>
    <cellStyle name="Comma 17 3 4" xfId="10900" xr:uid="{827113C5-60A6-47E8-A478-4165FBCA2C20}"/>
    <cellStyle name="Comma 17 3 4 2" xfId="10901" xr:uid="{35DE32FE-8BFD-4CB0-A486-C348FC8D8F4C}"/>
    <cellStyle name="Comma 17 3 4 2 2" xfId="23352" xr:uid="{BB22FCF6-759C-4C30-B517-4793FAC7CD2F}"/>
    <cellStyle name="Comma 17 3 4 2 2 2" xfId="33350" xr:uid="{9090551E-142C-4535-AAE0-BCADDD27C71F}"/>
    <cellStyle name="Comma 17 3 4 2 3" xfId="28458" xr:uid="{2167EBB9-3AA0-4436-AF26-A4BC76601AFD}"/>
    <cellStyle name="Comma 17 3 4 3" xfId="23351" xr:uid="{28E246DF-90D7-4AEB-B42F-22BAD766F9D3}"/>
    <cellStyle name="Comma 17 3 4 3 2" xfId="33349" xr:uid="{F46A2F9F-B64F-4CA3-9FEC-A27ACD98CA14}"/>
    <cellStyle name="Comma 17 3 4 4" xfId="28457" xr:uid="{05EF65BE-5B54-4DA6-BFB7-A035D34D50DD}"/>
    <cellStyle name="Comma 17 3 5" xfId="10902" xr:uid="{67052AFA-5007-4437-87AE-CABE39B888A4}"/>
    <cellStyle name="Comma 17 3 5 2" xfId="10903" xr:uid="{4C41A998-36BD-47EE-8173-C7B12C679C2A}"/>
    <cellStyle name="Comma 17 3 5 2 2" xfId="23354" xr:uid="{6F3D3470-2E4C-4780-9F88-1007FAD69FB0}"/>
    <cellStyle name="Comma 17 3 5 2 2 2" xfId="33352" xr:uid="{FCD6A8B6-C240-44A2-BC4E-A95F54FEC08A}"/>
    <cellStyle name="Comma 17 3 5 2 3" xfId="28460" xr:uid="{0461C32B-7004-4D32-A8D5-BF7599AB422E}"/>
    <cellStyle name="Comma 17 3 5 3" xfId="23353" xr:uid="{12EC6D21-369B-415D-8014-67E205C569C9}"/>
    <cellStyle name="Comma 17 3 5 3 2" xfId="33351" xr:uid="{1B86231E-B269-4735-9F4F-F65313C7DB3B}"/>
    <cellStyle name="Comma 17 3 5 4" xfId="28459" xr:uid="{C8ED2E1E-F3BF-4F01-94D4-826671DB6D6B}"/>
    <cellStyle name="Comma 17 3 6" xfId="10904" xr:uid="{FA2F6A24-0D1E-4B8E-87AB-05B19D1E610F}"/>
    <cellStyle name="Comma 17 3 6 2" xfId="10905" xr:uid="{88041A25-D387-4043-8139-3CBF6369C1E0}"/>
    <cellStyle name="Comma 17 3 6 2 2" xfId="23356" xr:uid="{F3905F1B-9D2C-4627-A1C1-0D208D609F3C}"/>
    <cellStyle name="Comma 17 3 6 2 2 2" xfId="33354" xr:uid="{41ED209D-4CAF-48AC-B5F1-3343214C23F6}"/>
    <cellStyle name="Comma 17 3 6 2 3" xfId="28462" xr:uid="{CCEDEB75-48C9-40F5-95B2-4B215B709FB3}"/>
    <cellStyle name="Comma 17 3 6 3" xfId="23355" xr:uid="{8320921E-9C4B-4993-9514-778053A0FAE7}"/>
    <cellStyle name="Comma 17 3 6 3 2" xfId="33353" xr:uid="{7BEEA491-B5BC-4EAF-8323-92150CC43D71}"/>
    <cellStyle name="Comma 17 3 6 4" xfId="28461" xr:uid="{D205DAC5-6BEB-4421-8B28-8FC28C894E8E}"/>
    <cellStyle name="Comma 17 3 7" xfId="10906" xr:uid="{536F6981-9343-4727-8D57-1E593E4E2C32}"/>
    <cellStyle name="Comma 17 3 8" xfId="10907" xr:uid="{D52DFBD2-411E-4D8E-AED4-9013DED8E3AE}"/>
    <cellStyle name="Comma 17 3 8 2" xfId="23357" xr:uid="{F58A19B7-4C11-4DF3-86F2-181678D3AE8C}"/>
    <cellStyle name="Comma 17 3 8 2 2" xfId="33355" xr:uid="{360EA459-906C-45B9-BBF7-94814206AC81}"/>
    <cellStyle name="Comma 17 3 8 3" xfId="28463" xr:uid="{F1132193-D8C7-41EE-9976-64DBE5AC0A16}"/>
    <cellStyle name="Comma 17 3 9" xfId="10908" xr:uid="{79D0493E-41BE-4160-A8F7-E57F1A66360F}"/>
    <cellStyle name="Comma 17 3 9 2" xfId="23358" xr:uid="{4C456E8C-2F84-4EE2-958A-96F83306B4BE}"/>
    <cellStyle name="Comma 17 3 9 2 2" xfId="33356" xr:uid="{0CD48D2E-4758-4ABD-84C5-DFFE798506EA}"/>
    <cellStyle name="Comma 17 3 9 3" xfId="28464" xr:uid="{AF2E7D79-18AD-4861-8A4D-BBF62E1BDC6D}"/>
    <cellStyle name="Comma 17 4" xfId="691" xr:uid="{7E762B35-71FC-41F3-A23C-8974D51931BA}"/>
    <cellStyle name="Comma 17 4 2" xfId="2759" xr:uid="{AD623D68-11EE-4E48-9F12-ABE091C46310}"/>
    <cellStyle name="Comma 17 4 2 2" xfId="10911" xr:uid="{0B390DBC-EB51-451C-9ADB-506010F1D9D5}"/>
    <cellStyle name="Comma 17 4 2 2 2" xfId="23361" xr:uid="{C32D414A-64FC-473B-BFE2-4C57E6985B9D}"/>
    <cellStyle name="Comma 17 4 2 2 2 2" xfId="33359" xr:uid="{C76FE0F8-3209-42E6-86BE-48382479F3C9}"/>
    <cellStyle name="Comma 17 4 2 2 3" xfId="28467" xr:uid="{0C9E1635-89E7-4B58-A4B7-8A8A6C3E8C10}"/>
    <cellStyle name="Comma 17 4 2 3" xfId="10910" xr:uid="{31C83B76-009C-4F8E-ACE5-327279B9C03A}"/>
    <cellStyle name="Comma 17 4 2 3 2" xfId="23360" xr:uid="{30280FEB-783F-46F8-BEC3-2369B5D5245E}"/>
    <cellStyle name="Comma 17 4 2 3 2 2" xfId="33358" xr:uid="{068292AB-8101-45C3-AE0E-CE9F9DC79DA5}"/>
    <cellStyle name="Comma 17 4 2 3 3" xfId="28466" xr:uid="{86385DC9-5C3C-4D9B-B494-108FBCF9A258}"/>
    <cellStyle name="Comma 17 4 3" xfId="6476" xr:uid="{6CB6F9DE-8DAC-4D97-A3F2-682308D536E9}"/>
    <cellStyle name="Comma 17 4 3 2" xfId="10912" xr:uid="{431FE38E-4F90-4C94-B5F9-AE30E46D7062}"/>
    <cellStyle name="Comma 17 4 4" xfId="10913" xr:uid="{3A047CC6-82AD-4C88-84E9-AFF80BBE0999}"/>
    <cellStyle name="Comma 17 4 4 2" xfId="23362" xr:uid="{F18EDE5C-17FF-4DEF-9D0B-E96A036A13C1}"/>
    <cellStyle name="Comma 17 4 4 2 2" xfId="33360" xr:uid="{06E28D63-8DC9-4A65-BC14-431C815D7780}"/>
    <cellStyle name="Comma 17 4 4 3" xfId="28468" xr:uid="{8266978C-B7A0-433B-BD60-046B738C1B48}"/>
    <cellStyle name="Comma 17 4 5" xfId="10909" xr:uid="{718A22EB-FA31-4A3F-8C0A-DF39CD12C50E}"/>
    <cellStyle name="Comma 17 4 5 2" xfId="23359" xr:uid="{D23496ED-64C1-4EC3-AE08-D2C7786CE8A4}"/>
    <cellStyle name="Comma 17 4 5 2 2" xfId="33357" xr:uid="{625AFBF0-425E-45CF-9D25-5323F227ED62}"/>
    <cellStyle name="Comma 17 4 5 3" xfId="28465" xr:uid="{49AD471E-F8DD-4BB7-A596-9CB87CF1EBE7}"/>
    <cellStyle name="Comma 17 5" xfId="692" xr:uid="{91B9D555-4EBC-4505-A048-0954BB4472B2}"/>
    <cellStyle name="Comma 17 5 2" xfId="10915" xr:uid="{6DEC0220-E2E5-4504-9F57-4520E094E608}"/>
    <cellStyle name="Comma 17 5 2 2" xfId="23364" xr:uid="{E611763E-6015-47D2-9643-417D4DD50575}"/>
    <cellStyle name="Comma 17 5 2 2 2" xfId="33362" xr:uid="{73E05D58-09A1-4F2F-BEE3-587497D2CDDF}"/>
    <cellStyle name="Comma 17 5 2 3" xfId="28470" xr:uid="{7F9DA7B6-CE20-4A7E-A038-5F7456DA81E1}"/>
    <cellStyle name="Comma 17 5 3" xfId="10914" xr:uid="{8A04AFDF-87F0-4504-90EE-35037F0306C6}"/>
    <cellStyle name="Comma 17 5 3 2" xfId="23363" xr:uid="{52768E86-29B8-48F6-A4D1-F4130F39BDA5}"/>
    <cellStyle name="Comma 17 5 3 2 2" xfId="33361" xr:uid="{34AD2E03-7BEE-441A-A572-00248CE9C2AF}"/>
    <cellStyle name="Comma 17 5 3 3" xfId="28469" xr:uid="{F0958AE7-D884-4D69-ACB4-E626D957AA6B}"/>
    <cellStyle name="Comma 17 5 4" xfId="38168" xr:uid="{1DC4CD62-BCE4-4701-AB59-3ED1640B9085}"/>
    <cellStyle name="Comma 17 6" xfId="693" xr:uid="{EB5B1790-2293-4898-B943-7C116974C5A8}"/>
    <cellStyle name="Comma 17 6 2" xfId="10917" xr:uid="{E304B252-8BBF-4C9D-B9BD-5FBEE021C499}"/>
    <cellStyle name="Comma 17 6 2 2" xfId="23366" xr:uid="{5EBDAE93-4D6B-4E78-A24D-AD2D470B40F0}"/>
    <cellStyle name="Comma 17 6 2 2 2" xfId="33364" xr:uid="{F9BBF58C-ECB4-4697-9507-BBEFD2344A9D}"/>
    <cellStyle name="Comma 17 6 2 3" xfId="28472" xr:uid="{F689B039-71F0-4289-A245-03EE61D8E5CD}"/>
    <cellStyle name="Comma 17 6 3" xfId="10916" xr:uid="{FBA40522-D6B4-485D-837D-695F55D051D4}"/>
    <cellStyle name="Comma 17 6 3 2" xfId="23365" xr:uid="{5AF72C37-A768-446A-B685-710F8AF1EEE7}"/>
    <cellStyle name="Comma 17 6 3 2 2" xfId="33363" xr:uid="{C5A17DCB-E8FE-412A-B7EB-D94F0DCE2359}"/>
    <cellStyle name="Comma 17 6 3 3" xfId="28471" xr:uid="{78D811A3-DB27-4395-8C66-5A493BD3D48B}"/>
    <cellStyle name="Comma 17 6 4" xfId="38825" xr:uid="{702DEED4-704F-4F59-A655-B93A12A72F28}"/>
    <cellStyle name="Comma 17 7" xfId="2760" xr:uid="{A097A6D9-47A0-44D2-85B4-B121D5570AF0}"/>
    <cellStyle name="Comma 17 7 2" xfId="10919" xr:uid="{4A5E7444-B570-4975-B09B-2338C58DE218}"/>
    <cellStyle name="Comma 17 7 2 2" xfId="23368" xr:uid="{1943C147-3558-4917-B991-428C8C994B98}"/>
    <cellStyle name="Comma 17 7 2 2 2" xfId="33366" xr:uid="{D98A609D-DEFB-4C9B-B40A-634EF5551798}"/>
    <cellStyle name="Comma 17 7 2 3" xfId="28474" xr:uid="{4F553E04-7CA1-4E2B-B547-B9A72DD03884}"/>
    <cellStyle name="Comma 17 7 3" xfId="10918" xr:uid="{B6111F96-57C1-460B-86B8-9C63C3F86187}"/>
    <cellStyle name="Comma 17 7 3 2" xfId="23367" xr:uid="{10692ECE-A646-4063-8D63-D8C25CFFB9B0}"/>
    <cellStyle name="Comma 17 7 3 2 2" xfId="33365" xr:uid="{20F5A3F0-A8C0-421B-8ED3-BB011643820C}"/>
    <cellStyle name="Comma 17 7 3 3" xfId="28473" xr:uid="{3EB988DA-D42B-4DFF-A7CF-8EAAFD010471}"/>
    <cellStyle name="Comma 17 8" xfId="6468" xr:uid="{E4D717B4-47AD-4030-BFFE-DFAEFF7AE31B}"/>
    <cellStyle name="Comma 17 8 2" xfId="10921" xr:uid="{E7A84B2E-F61A-400E-AF97-517D0EE3BD54}"/>
    <cellStyle name="Comma 17 8 2 2" xfId="23370" xr:uid="{342662B7-2D08-4579-B6B7-D7C1D8E1DB63}"/>
    <cellStyle name="Comma 17 8 2 2 2" xfId="33368" xr:uid="{A9D43A0B-EC85-4DA5-A17B-C052D7D809E8}"/>
    <cellStyle name="Comma 17 8 2 3" xfId="28476" xr:uid="{E63180F2-85C0-4657-8519-CEFF3AC0E10E}"/>
    <cellStyle name="Comma 17 8 3" xfId="10920" xr:uid="{E7B49156-4845-4EE5-9CF7-1B1220FAB26F}"/>
    <cellStyle name="Comma 17 8 3 2" xfId="23369" xr:uid="{D3777973-09CD-4131-9CDC-B4BC554A0661}"/>
    <cellStyle name="Comma 17 8 3 2 2" xfId="33367" xr:uid="{CA778C39-6235-47A0-8D3B-392A0A967193}"/>
    <cellStyle name="Comma 17 8 3 3" xfId="28475" xr:uid="{7265D1F8-B725-4265-BD3A-B3182AD6288A}"/>
    <cellStyle name="Comma 17 9" xfId="10922" xr:uid="{AF332AD1-A49A-4B17-BBCD-93DD51B33344}"/>
    <cellStyle name="Comma 17 9 2" xfId="23371" xr:uid="{B28771DC-0ABC-4C30-8B3B-37EE3EA9E956}"/>
    <cellStyle name="Comma 17 9 2 2" xfId="33369" xr:uid="{92B0A14A-5CCF-46F5-B07E-AFB52CEA1866}"/>
    <cellStyle name="Comma 17 9 3" xfId="28477" xr:uid="{7D0E35AE-0A89-4B97-B369-7214E36ADCE1}"/>
    <cellStyle name="Comma 17_Sheet6" xfId="10923" xr:uid="{9E05B37D-58C0-4D78-ADE8-6EB401288F98}"/>
    <cellStyle name="Comma 170" xfId="39648" xr:uid="{7C8DD16D-0B78-4979-AA4C-29BBC2CA801B}"/>
    <cellStyle name="Comma 171" xfId="39652" xr:uid="{A44812E1-4862-4AE1-8FCC-B4B93007054F}"/>
    <cellStyle name="Comma 172" xfId="39657" xr:uid="{8E65D4AF-023A-415E-8AC4-875A0D0FC691}"/>
    <cellStyle name="Comma 173" xfId="39662" xr:uid="{0F8B8BC5-C3CE-4F38-B568-3BD36865B8BF}"/>
    <cellStyle name="Comma 174" xfId="39667" xr:uid="{1A5093BD-AEC6-4343-B28B-DBA22E9DB5A5}"/>
    <cellStyle name="Comma 175" xfId="39672" xr:uid="{01917049-8B9A-4A79-AAB9-8B1876274823}"/>
    <cellStyle name="Comma 176" xfId="39677" xr:uid="{59BB6954-F58C-4B1F-B94E-D9BCE4E893C5}"/>
    <cellStyle name="Comma 177" xfId="39682" xr:uid="{DA678CA1-BB68-4E18-BEB5-260C262314D3}"/>
    <cellStyle name="Comma 178" xfId="39687" xr:uid="{4A0C32C7-6622-4DF0-BB6D-148D2325D17A}"/>
    <cellStyle name="Comma 179" xfId="39692" xr:uid="{33CF34F6-B6D4-4631-8587-FF9B202B9727}"/>
    <cellStyle name="Comma 18" xfId="2761" xr:uid="{75FC69F3-1D3F-4526-A106-C4993FA333C9}"/>
    <cellStyle name="Comma 18 10" xfId="10924" xr:uid="{B9A8BDD1-15AD-4B8F-81CE-97E7610C1613}"/>
    <cellStyle name="Comma 18 11" xfId="21066" xr:uid="{AACAFFF8-5C73-4B3C-852F-CD0B2704CE50}"/>
    <cellStyle name="Comma 18 2" xfId="694" xr:uid="{27DDE1FF-7B83-4D71-97F5-5622AFA274AB}"/>
    <cellStyle name="Comma 18 2 10" xfId="36458" xr:uid="{4CDCA911-0018-4FBE-8FD7-3358930FA052}"/>
    <cellStyle name="Comma 18 2 2" xfId="2762" xr:uid="{0468B6F7-8EE7-4D4E-9808-1D0E0BF83486}"/>
    <cellStyle name="Comma 18 2 2 2" xfId="10927" xr:uid="{B00D54BE-21CA-49CF-AF87-910A1F83010B}"/>
    <cellStyle name="Comma 18 2 2 3" xfId="10926" xr:uid="{D000E77C-A981-47FF-B1A9-A9CF9C1BA12C}"/>
    <cellStyle name="Comma 18 2 3" xfId="2763" xr:uid="{E114B5CD-E06D-427A-B1BB-40C592AEE885}"/>
    <cellStyle name="Comma 18 2 3 2" xfId="10928" xr:uid="{5EBDBC41-1E9D-421F-97DB-FED5806FD9DA}"/>
    <cellStyle name="Comma 18 2 4" xfId="6478" xr:uid="{74DA1657-7C94-4488-AA41-76241CF3E08C}"/>
    <cellStyle name="Comma 18 2 4 2" xfId="10929" xr:uid="{93390A75-7D7B-45B4-8AE3-5E9A74A0BAFC}"/>
    <cellStyle name="Comma 18 2 5" xfId="10930" xr:uid="{80C5F649-4082-4008-922A-A33157B3EAB3}"/>
    <cellStyle name="Comma 18 2 6" xfId="10931" xr:uid="{388EABBA-06EF-421B-A03A-72BE3DC70528}"/>
    <cellStyle name="Comma 18 2 7" xfId="10932" xr:uid="{62795D2F-A82E-4D99-8252-1870E1F6ACF6}"/>
    <cellStyle name="Comma 18 2 8" xfId="10933" xr:uid="{964DC286-8D94-45A9-B36A-62F95B2C503C}"/>
    <cellStyle name="Comma 18 2 9" xfId="10925" xr:uid="{A5412620-5E18-4401-B01B-493D791D9C76}"/>
    <cellStyle name="Comma 18 3" xfId="695" xr:uid="{61D0EA7E-7095-49E5-8827-A4612B2F574D}"/>
    <cellStyle name="Comma 18 3 2" xfId="2765" xr:uid="{BA794416-9CBD-4A8C-B1FB-CF5D0B5902C7}"/>
    <cellStyle name="Comma 18 3 2 2" xfId="10936" xr:uid="{04BFFA10-CAF7-487C-B27D-660F083EEBC5}"/>
    <cellStyle name="Comma 18 3 2 2 2" xfId="23373" xr:uid="{EEAC075E-F2C4-4CC6-9614-E70F4BC740FE}"/>
    <cellStyle name="Comma 18 3 2 2 2 2" xfId="33371" xr:uid="{5A6E5254-5E04-4D04-B614-DF7014EF9620}"/>
    <cellStyle name="Comma 18 3 2 2 3" xfId="28479" xr:uid="{02DC9ED2-B9DE-47F9-9921-82A042288BFE}"/>
    <cellStyle name="Comma 18 3 2 3" xfId="10935" xr:uid="{41D7B171-D2BA-49C7-8A41-D6459C3165CF}"/>
    <cellStyle name="Comma 18 3 2 3 2" xfId="23372" xr:uid="{13A1899D-4B2B-4F7F-A8F8-8AAE393B4430}"/>
    <cellStyle name="Comma 18 3 2 3 2 2" xfId="33370" xr:uid="{A3E2D2C3-DB05-4BB8-A9A0-4030B4FB39FA}"/>
    <cellStyle name="Comma 18 3 2 3 3" xfId="28478" xr:uid="{F2C61F1B-0FE0-4950-93F4-BFE77A835306}"/>
    <cellStyle name="Comma 18 3 3" xfId="2764" xr:uid="{DFC28436-F4B7-4983-B3CF-12421A6958BC}"/>
    <cellStyle name="Comma 18 3 3 2" xfId="10937" xr:uid="{5E555BDE-548E-4E96-A7B8-58826BF4A270}"/>
    <cellStyle name="Comma 18 3 3 3" xfId="39123" xr:uid="{22BA8DCB-E41C-4EB5-BEF1-471241EC4D86}"/>
    <cellStyle name="Comma 18 3 4" xfId="6479" xr:uid="{E08D4092-CE50-4975-BBDE-2802ED8DBC92}"/>
    <cellStyle name="Comma 18 3 4 2" xfId="10939" xr:uid="{F594BF76-C7F9-441E-9EBF-275B59A03B56}"/>
    <cellStyle name="Comma 18 3 4 2 2" xfId="23375" xr:uid="{53326CB0-2971-439E-9972-1893CD7DA250}"/>
    <cellStyle name="Comma 18 3 4 2 2 2" xfId="33373" xr:uid="{3C718655-9AD9-4944-80A3-C0321AE7CB71}"/>
    <cellStyle name="Comma 18 3 4 2 3" xfId="28481" xr:uid="{C495BA5A-D037-4055-8453-5FCD96D597A8}"/>
    <cellStyle name="Comma 18 3 4 3" xfId="10938" xr:uid="{7C61C7F3-557B-4E0D-B02C-1D35CB43A2E4}"/>
    <cellStyle name="Comma 18 3 4 3 2" xfId="23374" xr:uid="{BCBA8091-5E11-41B2-8A3E-5A59DB43AB4A}"/>
    <cellStyle name="Comma 18 3 4 3 2 2" xfId="33372" xr:uid="{2864F984-1DC4-464E-ADC8-B0933BD5EACA}"/>
    <cellStyle name="Comma 18 3 4 3 3" xfId="28480" xr:uid="{6A5AA9A7-E229-4754-9C48-AA40B70FBFA5}"/>
    <cellStyle name="Comma 18 3 5" xfId="10940" xr:uid="{6663FD3C-2A53-4691-91C3-246D9DCC242F}"/>
    <cellStyle name="Comma 18 3 6" xfId="10934" xr:uid="{2AE33948-9E48-47F8-B6B3-D89387C8C6F7}"/>
    <cellStyle name="Comma 18 4" xfId="696" xr:uid="{70408DAF-A134-4DFA-B938-17870DD38695}"/>
    <cellStyle name="Comma 18 4 2" xfId="697" xr:uid="{DBC6F5C9-C8A0-40A0-91A3-4D3ADE5FE1A0}"/>
    <cellStyle name="Comma 18 4 2 2" xfId="6481" xr:uid="{BA3D186D-7483-4919-AC61-D271D3CE7094}"/>
    <cellStyle name="Comma 18 4 3" xfId="698" xr:uid="{541DF110-F22C-4CBC-8616-48F8891744DF}"/>
    <cellStyle name="Comma 18 4 3 2" xfId="6482" xr:uid="{E5D987E2-9A97-4FC6-B822-AF2A553E814B}"/>
    <cellStyle name="Comma 18 4 4" xfId="2766" xr:uid="{66A8227E-94B6-484B-AAB6-8C6702F89BE2}"/>
    <cellStyle name="Comma 18 4 5" xfId="6480" xr:uid="{37F83213-B1B7-42FB-A7CA-601CD8153C0E}"/>
    <cellStyle name="Comma 18 4 6" xfId="10941" xr:uid="{AE14D0A7-362D-43B1-A41C-CC708D8BDCC1}"/>
    <cellStyle name="Comma 18 4 7" xfId="38169" xr:uid="{47438E82-CBCB-4AA2-84F3-1E697FDF2586}"/>
    <cellStyle name="Comma 18 5" xfId="699" xr:uid="{7C513D8F-BC19-47D7-86D4-D66F8A7BC795}"/>
    <cellStyle name="Comma 18 5 2" xfId="10942" xr:uid="{88FF1D38-CEA3-4116-9513-C8235061106F}"/>
    <cellStyle name="Comma 18 5 3" xfId="38827" xr:uid="{720FE214-18DB-41CC-B841-DF3D3580B83E}"/>
    <cellStyle name="Comma 18 6" xfId="700" xr:uid="{AC6DBFE6-5D66-4F3C-BFC3-4BB3CB3A5893}"/>
    <cellStyle name="Comma 18 6 2" xfId="10943" xr:uid="{80B8CD41-6A7D-41E8-82BF-3F81A44EF467}"/>
    <cellStyle name="Comma 18 7" xfId="2767" xr:uid="{4E52D5FE-186C-41B6-8E26-0758C4F2893B}"/>
    <cellStyle name="Comma 18 7 2" xfId="10944" xr:uid="{8FD721BA-969B-4E86-987B-DEC023C50A0C}"/>
    <cellStyle name="Comma 18 8" xfId="6477" xr:uid="{073FFF63-AA7E-4D6C-9F54-36D47193FCCD}"/>
    <cellStyle name="Comma 18 8 2" xfId="10945" xr:uid="{60173642-9C7E-47D1-ABB4-2CBF63919CBD}"/>
    <cellStyle name="Comma 18 9" xfId="10946" xr:uid="{FA7B7EB7-0340-424F-BF54-A64902BDC300}"/>
    <cellStyle name="Comma 18_DP(IA)_'09(170200,170200-NB,170300,170300-B1)_CPI_Q409" xfId="10947" xr:uid="{06FAC9C1-A70E-42EA-94C2-6E519F2BCA94}"/>
    <cellStyle name="Comma 180" xfId="39697" xr:uid="{DD9FFF6D-0404-4EE5-8F52-D9415AF2099B}"/>
    <cellStyle name="Comma 181" xfId="39702" xr:uid="{F6C42EA3-529C-4824-90A1-97F6B50DD229}"/>
    <cellStyle name="Comma 182" xfId="39707" xr:uid="{2608E396-1ECC-4254-897E-8C7C6B6BA1C6}"/>
    <cellStyle name="Comma 183" xfId="39712" xr:uid="{C9B4911E-95E9-467A-B009-FF9B2B063DFA}"/>
    <cellStyle name="Comma 184" xfId="39717" xr:uid="{549BEDFE-29EA-47A9-A8B1-AE302A08F2B8}"/>
    <cellStyle name="Comma 185" xfId="39720" xr:uid="{8A0B9388-2F13-408A-AA3E-874AA4C9F53F}"/>
    <cellStyle name="Comma 186" xfId="39723" xr:uid="{F7B80C2C-64CC-4871-9ACE-75C074765FCF}"/>
    <cellStyle name="Comma 187" xfId="39726" xr:uid="{CDA34993-02D1-410F-9687-4DB02DDDC307}"/>
    <cellStyle name="Comma 188" xfId="39729" xr:uid="{173DF635-4DA0-4021-A5D6-A2228EF90D98}"/>
    <cellStyle name="Comma 19" xfId="2768" xr:uid="{E6AF1F04-C47A-49F6-B17E-7B208B5F0815}"/>
    <cellStyle name="Comma 19 10" xfId="10949" xr:uid="{50A532E3-0859-460D-934F-D3E386D2373B}"/>
    <cellStyle name="Comma 19 11" xfId="10948" xr:uid="{3A3B42B9-1509-46D7-A665-6861B9C44F44}"/>
    <cellStyle name="Comma 19 12" xfId="10839" xr:uid="{711147B0-AB8B-4984-B9F5-0A847E8260AB}"/>
    <cellStyle name="Comma 19 13" xfId="21067" xr:uid="{120ECBCB-F38B-4D2E-BEF3-7F89A1B629BB}"/>
    <cellStyle name="Comma 19 14" xfId="21334" xr:uid="{01E36FAC-98D9-4552-B65B-30471FFB8DC9}"/>
    <cellStyle name="Comma 19 14 2" xfId="31368" xr:uid="{0C5566B2-9EA1-4F53-9C4C-DF079A418C87}"/>
    <cellStyle name="Comma 19 15" xfId="26477" xr:uid="{1B97E024-F3D5-4331-9ACA-94A0BE84F2DD}"/>
    <cellStyle name="Comma 19 16" xfId="36213" xr:uid="{F3C4ECD4-952A-42F8-8F12-03C0FD3B0653}"/>
    <cellStyle name="Comma 19 2" xfId="701" xr:uid="{9C3D987A-95AA-414B-AA14-051DE1C1F9F2}"/>
    <cellStyle name="Comma 19 2 10" xfId="10950" xr:uid="{D87EBF51-7C81-48BF-887F-491F8C96A616}"/>
    <cellStyle name="Comma 19 2 2" xfId="2770" xr:uid="{E5BF1A69-0226-475A-81CB-E6ED243F77B7}"/>
    <cellStyle name="Comma 19 2 2 2" xfId="10952" xr:uid="{47D2BFE4-31ED-4CDB-AAC7-10807A24091D}"/>
    <cellStyle name="Comma 19 2 2 3" xfId="10951" xr:uid="{32DF3E0D-F884-476D-AE38-5BEC96819B94}"/>
    <cellStyle name="Comma 19 2 2 4" xfId="38463" xr:uid="{45D5D992-0E99-4CD0-AD8A-81A3687189BB}"/>
    <cellStyle name="Comma 19 2 3" xfId="2771" xr:uid="{6BE0C2B7-C6AF-4C12-8FAC-5CB48E8B02CB}"/>
    <cellStyle name="Comma 19 2 3 2" xfId="10953" xr:uid="{59F7DE86-7EF0-43F0-BE3D-8236D9A8FD28}"/>
    <cellStyle name="Comma 19 2 3 3" xfId="39124" xr:uid="{2FC968A7-E1A3-4AF3-8798-B296F15E2FFA}"/>
    <cellStyle name="Comma 19 2 4" xfId="2769" xr:uid="{1294EA54-0C78-4334-ACAC-F4B4FB6A668A}"/>
    <cellStyle name="Comma 19 2 4 2" xfId="10954" xr:uid="{350E2C6D-4B32-41D1-ABCC-FE4C37966429}"/>
    <cellStyle name="Comma 19 2 4 3" xfId="21335" xr:uid="{846224DB-016C-4DBE-AAC6-F9AF4FEEE32A}"/>
    <cellStyle name="Comma 19 2 4 3 2" xfId="31369" xr:uid="{EE94EF55-27DD-49F5-8810-3D922D11086A}"/>
    <cellStyle name="Comma 19 2 4 4" xfId="26478" xr:uid="{1F01184E-2B57-4E38-91F2-44BA96477250}"/>
    <cellStyle name="Comma 19 2 5" xfId="6484" xr:uid="{73D74F1A-88D1-473F-9CA1-EFC1EA5D297A}"/>
    <cellStyle name="Comma 19 2 5 2" xfId="10955" xr:uid="{4F996193-3B8E-4DF7-84C9-41480CEBBB3B}"/>
    <cellStyle name="Comma 19 2 6" xfId="10956" xr:uid="{4032C196-8352-46D6-82A7-2AD9A8C8BE39}"/>
    <cellStyle name="Comma 19 2 7" xfId="10957" xr:uid="{BFE6E399-9B69-4521-9DFB-E060EDD9D98E}"/>
    <cellStyle name="Comma 19 2 8" xfId="10958" xr:uid="{D51AF4E1-ECDD-4F43-8C9E-D9FADEE1B4AC}"/>
    <cellStyle name="Comma 19 2 9" xfId="10959" xr:uid="{1ED367BD-180C-4B0A-B77A-8B8C28500DB3}"/>
    <cellStyle name="Comma 19 3" xfId="702" xr:uid="{6BFAFF04-25D6-4260-9142-9A16D9230D03}"/>
    <cellStyle name="Comma 19 3 2" xfId="2772" xr:uid="{C6014AAD-0141-49CF-A62A-856F7E6CDA0F}"/>
    <cellStyle name="Comma 19 3 2 2" xfId="10961" xr:uid="{76CC4FA1-F021-4249-A89F-4F49BE53DA10}"/>
    <cellStyle name="Comma 19 3 3" xfId="6485" xr:uid="{8AC6F3F6-B6E5-49D8-8EE7-D750B6AE836A}"/>
    <cellStyle name="Comma 19 3 3 2" xfId="10962" xr:uid="{D44F2619-197C-484C-80BC-2763B4F7AB35}"/>
    <cellStyle name="Comma 19 3 4" xfId="10963" xr:uid="{2A9F7D21-59A7-442B-BC3B-BCFEF6C109BF}"/>
    <cellStyle name="Comma 19 3 5" xfId="10960" xr:uid="{163E1A42-2720-4A81-8098-FF48EA8D0E18}"/>
    <cellStyle name="Comma 19 3 6" xfId="38170" xr:uid="{D3C89297-6D17-44E3-81B6-C893B2E3D3A2}"/>
    <cellStyle name="Comma 19 4" xfId="703" xr:uid="{5B081F30-3C0D-4E3C-9B30-0EA1CC15EB7E}"/>
    <cellStyle name="Comma 19 4 2" xfId="704" xr:uid="{C61FC753-B3EF-4B10-8E26-020BA544ED74}"/>
    <cellStyle name="Comma 19 4 2 2" xfId="6487" xr:uid="{BF9CB702-27B8-4BA9-BF49-326E176BE146}"/>
    <cellStyle name="Comma 19 4 3" xfId="705" xr:uid="{82B3D0CC-D661-4609-9CA3-363CEF857A42}"/>
    <cellStyle name="Comma 19 4 3 2" xfId="6488" xr:uid="{53FE8B13-5B99-4EEF-95BF-3F89B2230489}"/>
    <cellStyle name="Comma 19 4 4" xfId="2773" xr:uid="{D7CA2DCA-06B0-4434-8BF1-CAAF28A043AB}"/>
    <cellStyle name="Comma 19 4 5" xfId="6486" xr:uid="{F352E738-F911-4052-84BA-A0B29A09A41E}"/>
    <cellStyle name="Comma 19 4 6" xfId="10964" xr:uid="{26942200-6E13-4976-98CC-D53DC5C808A3}"/>
    <cellStyle name="Comma 19 4 7" xfId="38829" xr:uid="{16648D6E-1397-47A6-AE48-966356B46C24}"/>
    <cellStyle name="Comma 19 5" xfId="2774" xr:uid="{756E0684-7AB1-476E-8F78-AC1D16E988CD}"/>
    <cellStyle name="Comma 19 5 2" xfId="10965" xr:uid="{8562841F-A079-4E9F-8E5F-5085B0E803E4}"/>
    <cellStyle name="Comma 19 6" xfId="6483" xr:uid="{9D1C619B-2B62-4BF1-9AFE-9D0E942B5121}"/>
    <cellStyle name="Comma 19 6 2" xfId="10966" xr:uid="{B4EB34B2-0C77-43E5-8888-66CC63AC3C46}"/>
    <cellStyle name="Comma 19 7" xfId="10967" xr:uid="{53C0136F-6123-4F7B-8CCA-7614827179E6}"/>
    <cellStyle name="Comma 19 8" xfId="10968" xr:uid="{D456F579-5C39-44BA-BD6F-3A6EB049043E}"/>
    <cellStyle name="Comma 19 9" xfId="10969" xr:uid="{DF3CC6AA-6344-4D62-86E7-024570FABDDA}"/>
    <cellStyle name="Comma 19_ING TCMF LEAD 10" xfId="2775" xr:uid="{A96E58A4-A916-490C-B785-32C37A31731C}"/>
    <cellStyle name="Comma 2" xfId="2" xr:uid="{00000000-0005-0000-0000-000001000000}"/>
    <cellStyle name="Comma 2 10" xfId="707" xr:uid="{CEAD76A9-C925-41A9-9BAB-0E34B845C32F}"/>
    <cellStyle name="Comma 2 10 2" xfId="10971" xr:uid="{61E03491-111B-47EA-B34E-DE5B62266919}"/>
    <cellStyle name="Comma 2 10 2 2" xfId="38554" xr:uid="{ADCDF6EB-BC6C-49E1-AB99-0CF9B4E4BD7E}"/>
    <cellStyle name="Comma 2 10 3" xfId="10972" xr:uid="{19903586-35C2-4917-B5C1-7A742CC44007}"/>
    <cellStyle name="Comma 2 10 3 2" xfId="39217" xr:uid="{0FF016F4-937F-474C-8476-6C96C32E13C1}"/>
    <cellStyle name="Comma 2 10 4" xfId="10973" xr:uid="{561364D8-4E17-45E8-B674-0AF82968BB14}"/>
    <cellStyle name="Comma 2 10 5" xfId="10974" xr:uid="{D160C2C9-CC3D-4F4F-B4CA-63F46D2EAD52}"/>
    <cellStyle name="Comma 2 10 6" xfId="10970" xr:uid="{820AC284-3D0C-490F-ACAA-5EAC11DF73CA}"/>
    <cellStyle name="Comma 2 10 7" xfId="37915" xr:uid="{F2141FAF-A654-493A-B3BD-92D5800FA99F}"/>
    <cellStyle name="Comma 2 11" xfId="708" xr:uid="{2B160B6C-F5B6-412F-9A75-AF59002FABB7}"/>
    <cellStyle name="Comma 2 11 2" xfId="10976" xr:uid="{952CDE52-9599-42A3-BCFD-8A7400078DF5}"/>
    <cellStyle name="Comma 2 11 2 2" xfId="10977" xr:uid="{8856BD52-0151-4452-A378-C31A0B262D24}"/>
    <cellStyle name="Comma 2 11 3" xfId="10978" xr:uid="{EC43DAD6-B866-4286-A511-7EA7C782B846}"/>
    <cellStyle name="Comma 2 11 4" xfId="10979" xr:uid="{05A7919D-231B-4C2A-B18D-B5DAE48D05BF}"/>
    <cellStyle name="Comma 2 11 5" xfId="10980" xr:uid="{29FFC0D8-7477-4ECF-8705-DFAE5421EECC}"/>
    <cellStyle name="Comma 2 11 6" xfId="10981" xr:uid="{9025E9B4-7510-4FFF-84B4-C6672DC14B28}"/>
    <cellStyle name="Comma 2 11 7" xfId="10975" xr:uid="{2A6D0891-61A5-4732-88C3-A2BBFE376FB8}"/>
    <cellStyle name="Comma 2 11 8" xfId="37946" xr:uid="{6B821FDA-E20E-4D2E-8636-0122698BC8A4}"/>
    <cellStyle name="Comma 2 12" xfId="709" xr:uid="{0B8689A5-60A9-48DF-9983-3BD8660095E0}"/>
    <cellStyle name="Comma 2 12 2" xfId="10983" xr:uid="{37B8B286-22AF-4193-8A36-CBECA061BE2A}"/>
    <cellStyle name="Comma 2 12 3" xfId="10982" xr:uid="{D4C697D2-5692-4077-BCF5-1890C1D817B4}"/>
    <cellStyle name="Comma 2 12 4" xfId="38597" xr:uid="{8536B601-6C41-4590-8CD6-9517F6164C59}"/>
    <cellStyle name="Comma 2 13" xfId="710" xr:uid="{A56489EA-AA20-4E8D-B0FB-DF175F1D950C}"/>
    <cellStyle name="Comma 2 13 2" xfId="10985" xr:uid="{320DF16A-EA56-43B8-910C-E2C705402144}"/>
    <cellStyle name="Comma 2 13 3" xfId="10986" xr:uid="{BE810819-8148-4E5D-82F6-DAC462334583}"/>
    <cellStyle name="Comma 2 13 4" xfId="10984" xr:uid="{3D145FE3-A2C3-4489-ACFC-554CCCFAEB83}"/>
    <cellStyle name="Comma 2 14" xfId="711" xr:uid="{C579FEAE-599C-42AA-A637-7984F24AF40D}"/>
    <cellStyle name="Comma 2 14 2" xfId="10988" xr:uid="{D4DD7E25-4B04-492E-9765-1C34011BE387}"/>
    <cellStyle name="Comma 2 14 3" xfId="10987" xr:uid="{8C4F94C4-7D05-4463-A523-35F5DDADEAE2}"/>
    <cellStyle name="Comma 2 15" xfId="712" xr:uid="{255A2165-90F8-4BF9-86DE-FE7D7DFA4F91}"/>
    <cellStyle name="Comma 2 15 2" xfId="10989" xr:uid="{AAEDBC84-18E6-4BE3-8324-274964EAC247}"/>
    <cellStyle name="Comma 2 16" xfId="713" xr:uid="{67947CAE-3302-41EE-BF13-141363DCAE24}"/>
    <cellStyle name="Comma 2 16 2" xfId="10990" xr:uid="{FB80A3F9-A0E1-47DD-94DC-B72D7338099B}"/>
    <cellStyle name="Comma 2 17" xfId="714" xr:uid="{291B294A-5F49-471C-9668-20B8A4F8022D}"/>
    <cellStyle name="Comma 2 17 2" xfId="10991" xr:uid="{81511FC4-7D41-4B5A-821E-095114D1B875}"/>
    <cellStyle name="Comma 2 18" xfId="715" xr:uid="{E3B06CF9-5C37-44DB-AEA4-81C7824ABD90}"/>
    <cellStyle name="Comma 2 18 2" xfId="10992" xr:uid="{AE1913D8-088B-430B-B826-7DEE0A954469}"/>
    <cellStyle name="Comma 2 19" xfId="716" xr:uid="{6246A4B1-093F-4759-94EE-5C43DB6C690B}"/>
    <cellStyle name="Comma 2 19 2" xfId="10993" xr:uid="{65D485CE-D196-4B78-83BC-1279AD946AE4}"/>
    <cellStyle name="Comma 2 2" xfId="6" xr:uid="{C3B3A163-3FC9-4554-9F2F-315D629FE463}"/>
    <cellStyle name="Comma 2 2 10" xfId="2776" xr:uid="{D59380CC-B94C-4897-A5DE-65DF807A9C0B}"/>
    <cellStyle name="Comma 2 2 10 2" xfId="2777" xr:uid="{FC119948-5DBE-4CFE-8D14-D79915798D79}"/>
    <cellStyle name="Comma 2 2 10 3" xfId="10995" xr:uid="{EAEAFD7F-14D2-43F0-AB49-FB9F2A579029}"/>
    <cellStyle name="Comma 2 2 100" xfId="39632" xr:uid="{DC6632C3-F42A-4230-BF69-852A5730C5C2}"/>
    <cellStyle name="Comma 2 2 11" xfId="2778" xr:uid="{FC295C5C-D148-4930-8E65-2B1D1D597EC7}"/>
    <cellStyle name="Comma 2 2 11 2" xfId="10996" xr:uid="{A7CE8616-66FC-4A8E-9F94-9634007B0EA3}"/>
    <cellStyle name="Comma 2 2 12" xfId="5288" xr:uid="{5BFE811C-E003-4793-9A1E-369F0C3EC20F}"/>
    <cellStyle name="Comma 2 2 12 2" xfId="10997" xr:uid="{22D81330-2AAA-4ADA-AA53-BCD05A7BE0D7}"/>
    <cellStyle name="Comma 2 2 13" xfId="10998" xr:uid="{D860E98C-3BAE-471B-8A85-8614459BE46B}"/>
    <cellStyle name="Comma 2 2 14" xfId="10999" xr:uid="{396890DB-E159-47C8-BCBE-9C764155546E}"/>
    <cellStyle name="Comma 2 2 15" xfId="11000" xr:uid="{3819B6AA-4F62-4BCD-85D2-2206809C9EAD}"/>
    <cellStyle name="Comma 2 2 16" xfId="11001" xr:uid="{6FE076F0-F69F-4054-B1C7-CDFAF4A5A532}"/>
    <cellStyle name="Comma 2 2 17" xfId="11002" xr:uid="{27590339-91FC-43EA-AF29-3371F14FC4DF}"/>
    <cellStyle name="Comma 2 2 18" xfId="11003" xr:uid="{8C483E01-2C35-4607-B630-1E877FF60BE5}"/>
    <cellStyle name="Comma 2 2 187" xfId="2779" xr:uid="{A1715C32-9DF8-446A-A75D-8FC61C0C83B9}"/>
    <cellStyle name="Comma 2 2 19" xfId="11004" xr:uid="{F35D6C04-9646-4501-9D8D-80F91746074D}"/>
    <cellStyle name="Comma 2 2 2" xfId="103" xr:uid="{E1A398DB-11BE-44A0-9E45-FCE3C398AAB1}"/>
    <cellStyle name="Comma 2 2 2 10" xfId="2781" xr:uid="{F4965DEF-6C7B-4C2E-83A8-33F1F61662C7}"/>
    <cellStyle name="Comma 2 2 2 10 2" xfId="11005" xr:uid="{739BA23B-0495-46F0-B0EC-8F639C4CA362}"/>
    <cellStyle name="Comma 2 2 2 11" xfId="2780" xr:uid="{B75CF499-200B-4186-A534-EDEB76CE1AAA}"/>
    <cellStyle name="Comma 2 2 2 12" xfId="6491" xr:uid="{B302278B-DF5D-4E32-8EE1-9D75A310088A}"/>
    <cellStyle name="Comma 2 2 2 13" xfId="718" xr:uid="{F3595F7F-161A-4C82-97F6-BA74C42CCD5C}"/>
    <cellStyle name="Comma 2 2 2 2" xfId="241" xr:uid="{DBFE5C7C-F304-4FAB-A9AC-FF4F615E5BFA}"/>
    <cellStyle name="Comma 2 2 2 2 10" xfId="719" xr:uid="{5EA8A6F2-197B-47D6-BFDF-55A3F5172AFE}"/>
    <cellStyle name="Comma 2 2 2 2 11" xfId="37200" xr:uid="{7869D3C4-A64D-4D87-9A5E-5B28D9D4091A}"/>
    <cellStyle name="Comma 2 2 2 2 2" xfId="2783" xr:uid="{913607D3-DCC3-426E-AF47-329B609B8E5E}"/>
    <cellStyle name="Comma 2 2 2 2 2 2" xfId="2784" xr:uid="{D824C9FA-9293-4091-8A7A-46A19C88C577}"/>
    <cellStyle name="Comma 2 2 2 2 2 2 2" xfId="11008" xr:uid="{8AB9CCC5-6BB0-4490-A949-D83A8FA7F161}"/>
    <cellStyle name="Comma 2 2 2 2 2 3" xfId="2785" xr:uid="{DDC4FA59-61F2-4A59-AA79-29647F42DE28}"/>
    <cellStyle name="Comma 2 2 2 2 2 3 2" xfId="11009" xr:uid="{D7E4E981-1A98-4062-B2C6-90E47F9F2D33}"/>
    <cellStyle name="Comma 2 2 2 2 2 4" xfId="11010" xr:uid="{F54101ED-57EF-48F6-ADC5-73EF1A79C69D}"/>
    <cellStyle name="Comma 2 2 2 2 2 5" xfId="11011" xr:uid="{7B06BAEB-FDE4-4C6A-9125-BB08BD4BFFE5}"/>
    <cellStyle name="Comma 2 2 2 2 2 6" xfId="11012" xr:uid="{5B7D4BF8-53C5-41DC-AABC-DCA2CB9DD618}"/>
    <cellStyle name="Comma 2 2 2 2 2 7" xfId="11013" xr:uid="{2D1137F9-CBFD-4D83-88E8-5C1820E0552C}"/>
    <cellStyle name="Comma 2 2 2 2 2 8" xfId="11014" xr:uid="{1F84D1A9-D8BB-48F6-8141-E5532AE8A273}"/>
    <cellStyle name="Comma 2 2 2 2 2 9" xfId="11007" xr:uid="{D0175F28-E918-4C26-9BD1-50CDFC85B2CC}"/>
    <cellStyle name="Comma 2 2 2 2 3" xfId="2786" xr:uid="{AAEB3F02-F5C7-4DDB-BFFD-355B72275556}"/>
    <cellStyle name="Comma 2 2 2 2 3 2" xfId="2787" xr:uid="{36C1543C-284C-4335-8789-E9ABA5B94F6E}"/>
    <cellStyle name="Comma 2 2 2 2 3 3" xfId="11015" xr:uid="{B3EB5573-8462-4DE7-AEF5-46D1F87A2C8B}"/>
    <cellStyle name="Comma 2 2 2 2 4" xfId="2788" xr:uid="{541308E9-B39B-4C5B-8BDE-6072CD4350F0}"/>
    <cellStyle name="Comma 2 2 2 2 4 2" xfId="11016" xr:uid="{47045FF5-1BD6-498C-9F41-ED41218E7A98}"/>
    <cellStyle name="Comma 2 2 2 2 5" xfId="2789" xr:uid="{908FF622-CB99-4490-BABA-D475D2679191}"/>
    <cellStyle name="Comma 2 2 2 2 5 2" xfId="11017" xr:uid="{93FE40B7-AA6D-4E2C-9540-E01F94053C54}"/>
    <cellStyle name="Comma 2 2 2 2 6" xfId="2782" xr:uid="{B50E6BE8-6C4D-4217-8509-B513B009B3DE}"/>
    <cellStyle name="Comma 2 2 2 2 6 2" xfId="11018" xr:uid="{C3104561-20BB-4F31-90C3-2C9E620699A8}"/>
    <cellStyle name="Comma 2 2 2 2 7" xfId="11019" xr:uid="{126F1DAF-CAD4-4C65-8276-B6D80922507A}"/>
    <cellStyle name="Comma 2 2 2 2 8" xfId="11020" xr:uid="{D3104C4C-E4F7-45DB-BE7E-398C09C83B64}"/>
    <cellStyle name="Comma 2 2 2 2 9" xfId="11006" xr:uid="{2986F004-D0CA-406D-A0B0-1EA1D2187B6B}"/>
    <cellStyle name="Comma 2 2 2 2_Lead MLM 30.6.55" xfId="11021" xr:uid="{ED4B8008-CC36-4E89-8E7E-C19722C713DC}"/>
    <cellStyle name="Comma 2 2 2 3" xfId="720" xr:uid="{991FA220-8C81-4D75-9F41-0AC588D47560}"/>
    <cellStyle name="Comma 2 2 2 3 2" xfId="2791" xr:uid="{5DCAE286-F2E1-4B43-8426-9B5B649103F3}"/>
    <cellStyle name="Comma 2 2 2 3 2 2" xfId="11023" xr:uid="{A7F21032-7358-4968-9427-8F5375F4FA12}"/>
    <cellStyle name="Comma 2 2 2 3 3" xfId="2790" xr:uid="{8F480289-B355-47AE-979B-8599FF412CD8}"/>
    <cellStyle name="Comma 2 2 2 3 3 2" xfId="11024" xr:uid="{3D53FFC6-89C0-49A0-9D9E-1F2BBFCB7181}"/>
    <cellStyle name="Comma 2 2 2 3 4" xfId="11025" xr:uid="{48BA139F-DA22-4B21-9E00-B30CC7AC08F4}"/>
    <cellStyle name="Comma 2 2 2 3 5" xfId="11026" xr:uid="{7DC84192-83D3-43A6-8F2E-C243C77E5B55}"/>
    <cellStyle name="Comma 2 2 2 3 6" xfId="11027" xr:uid="{AEC816F4-E358-4421-BF67-96DC66F9E490}"/>
    <cellStyle name="Comma 2 2 2 3 7" xfId="11028" xr:uid="{827FF4CE-A910-42AB-B912-10A99D764CC5}"/>
    <cellStyle name="Comma 2 2 2 3 8" xfId="11029" xr:uid="{1694011D-27F9-4E94-A464-6677DE6608BA}"/>
    <cellStyle name="Comma 2 2 2 3 9" xfId="11022" xr:uid="{ECF915ED-676C-40A5-98BF-14C7D5F10618}"/>
    <cellStyle name="Comma 2 2 2 4" xfId="2792" xr:uid="{7687B541-B96E-4575-9420-DA0DD24D0637}"/>
    <cellStyle name="Comma 2 2 2 4 2" xfId="2793" xr:uid="{31B9386B-3FD9-4CA2-8EA5-718775B054AF}"/>
    <cellStyle name="Comma 2 2 2 4 3" xfId="11030" xr:uid="{415A211F-36D5-497D-9487-8B99F43C65DF}"/>
    <cellStyle name="Comma 2 2 2 5" xfId="2794" xr:uid="{BDC8EEC9-8498-407C-A7F0-730B6332D8D0}"/>
    <cellStyle name="Comma 2 2 2 5 2" xfId="11031" xr:uid="{670716AA-55D3-42F4-8A26-BFFFC4C858AE}"/>
    <cellStyle name="Comma 2 2 2 6" xfId="2795" xr:uid="{1A6DF601-F837-4D35-9CCA-9675215C91EB}"/>
    <cellStyle name="Comma 2 2 2 6 2" xfId="11032" xr:uid="{1E4F7464-D355-40DC-BDB7-682AFAB41ADB}"/>
    <cellStyle name="Comma 2 2 2 7" xfId="2796" xr:uid="{EA63440B-5902-439E-81A8-EC02EA72844C}"/>
    <cellStyle name="Comma 2 2 2 7 2" xfId="11033" xr:uid="{1B3C23F9-F708-4E29-A502-4A90AD648E48}"/>
    <cellStyle name="Comma 2 2 2 8" xfId="2797" xr:uid="{7C27D8EC-B8B6-4A6B-94C2-D5EFA2E9931D}"/>
    <cellStyle name="Comma 2 2 2 8 2" xfId="11034" xr:uid="{07D34FF5-FE78-47A1-B2DB-F918F5A5D329}"/>
    <cellStyle name="Comma 2 2 2 9" xfId="2798" xr:uid="{89895CA7-29A9-48DC-A494-3B20F51B00EE}"/>
    <cellStyle name="Comma 2 2 2 9 2" xfId="11035" xr:uid="{12325BFF-6E74-4BDA-9A1E-830B9549A90E}"/>
    <cellStyle name="Comma 2 2 2_A1- Q3'10" xfId="2799" xr:uid="{C7907D5D-5287-45AA-B500-FEF006E43324}"/>
    <cellStyle name="Comma 2 2 20" xfId="11036" xr:uid="{DE72E9D7-70C4-485E-8472-C0241B86ECA1}"/>
    <cellStyle name="Comma 2 2 21" xfId="11037" xr:uid="{978DCB81-E455-4432-B23E-1F3EB3650521}"/>
    <cellStyle name="Comma 2 2 22" xfId="11038" xr:uid="{CDBED680-C28A-4030-9901-CF8E75744E63}"/>
    <cellStyle name="Comma 2 2 23" xfId="11039" xr:uid="{F0FB397E-A0F9-4BB2-A52E-97B7C2C2E36A}"/>
    <cellStyle name="Comma 2 2 24" xfId="11040" xr:uid="{A27D58AA-82C7-4F52-9629-1FB09FB3CC49}"/>
    <cellStyle name="Comma 2 2 25" xfId="11041" xr:uid="{8D41D497-D252-47D3-8AF5-10C83A069594}"/>
    <cellStyle name="Comma 2 2 26" xfId="11042" xr:uid="{0831556F-C9D4-45F9-91A7-513FB37DDDD9}"/>
    <cellStyle name="Comma 2 2 27" xfId="11043" xr:uid="{123EE757-4302-4AD5-B8BE-C5B4DDD8ACB9}"/>
    <cellStyle name="Comma 2 2 28" xfId="11044" xr:uid="{B8C5586E-1545-44F2-886B-ACA00F8F17BA}"/>
    <cellStyle name="Comma 2 2 29" xfId="11045" xr:uid="{7992FFBD-F5DC-43D3-9043-7ECB546DF64E}"/>
    <cellStyle name="Comma 2 2 3" xfId="177" xr:uid="{AA7ECF01-52F0-418B-8C46-792785AC996B}"/>
    <cellStyle name="Comma 2 2 3 2" xfId="332" xr:uid="{A68E9DCD-EE2A-4602-9432-4DDEC2407451}"/>
    <cellStyle name="Comma 2 2 3 2 10" xfId="721" xr:uid="{B56D73C7-A999-46CE-AB00-24B1DB3B6676}"/>
    <cellStyle name="Comma 2 2 3 2 2" xfId="2802" xr:uid="{EE31B4C7-1A53-4BF4-882F-6E7870B9F1A0}"/>
    <cellStyle name="Comma 2 2 3 2 2 2" xfId="11048" xr:uid="{2073F38D-0E28-42DE-83ED-A048CC9E5FDA}"/>
    <cellStyle name="Comma 2 2 3 2 3" xfId="2801" xr:uid="{343BE427-6756-4DFF-A872-F2535C24709F}"/>
    <cellStyle name="Comma 2 2 3 2 3 2" xfId="11049" xr:uid="{D442C8B5-283B-4EC6-B674-C5243F093C08}"/>
    <cellStyle name="Comma 2 2 3 2 4" xfId="6494" xr:uid="{2E6B821A-EEF6-4D39-B86D-4DE10425FA48}"/>
    <cellStyle name="Comma 2 2 3 2 4 2" xfId="11050" xr:uid="{F577B423-FA81-4992-9D86-68EA5FC613E2}"/>
    <cellStyle name="Comma 2 2 3 2 5" xfId="11051" xr:uid="{AED96649-47FD-46AD-88E7-DD2E61A7CC9C}"/>
    <cellStyle name="Comma 2 2 3 2 6" xfId="11052" xr:uid="{485344FB-FFBA-4B56-862E-7B713F68A2A2}"/>
    <cellStyle name="Comma 2 2 3 2 7" xfId="11053" xr:uid="{F53AC2EF-E2A8-4B84-861A-8872A07C7BE6}"/>
    <cellStyle name="Comma 2 2 3 2 8" xfId="11054" xr:uid="{9E7EFBF1-D293-4399-9A58-8C5016E45DB5}"/>
    <cellStyle name="Comma 2 2 3 2 9" xfId="11047" xr:uid="{50DDE053-2CF3-496F-A0CE-86EAA711FE62}"/>
    <cellStyle name="Comma 2 2 3 3" xfId="722" xr:uid="{31ABB134-B9D9-47C6-90F4-8B8CC375EAE3}"/>
    <cellStyle name="Comma 2 2 3 3 2" xfId="2804" xr:uid="{BFDEFFB4-3A6F-42AD-8E5E-81253831D5F4}"/>
    <cellStyle name="Comma 2 2 3 3 2 2" xfId="11056" xr:uid="{D00C7B05-72D4-4BDD-B827-B410ADD041C2}"/>
    <cellStyle name="Comma 2 2 3 3 3" xfId="2803" xr:uid="{79ED57C9-3E98-4936-BF65-66E1C3AF892E}"/>
    <cellStyle name="Comma 2 2 3 3 3 2" xfId="11057" xr:uid="{B0638DAB-13D8-4ACA-9F35-9EB652C16314}"/>
    <cellStyle name="Comma 2 2 3 3 4" xfId="11055" xr:uid="{A016F24B-1602-4131-8C63-152FB4E2E685}"/>
    <cellStyle name="Comma 2 2 3 4" xfId="2805" xr:uid="{F17AC2E4-24CD-4F79-BB65-389F4A41004F}"/>
    <cellStyle name="Comma 2 2 3 4 2" xfId="11058" xr:uid="{527DAEDD-2E04-42F7-A84F-E69E43573C8A}"/>
    <cellStyle name="Comma 2 2 3 5" xfId="2806" xr:uid="{C0D2FF13-C3B3-498C-A423-9E916CEE869E}"/>
    <cellStyle name="Comma 2 2 3 5 2" xfId="11059" xr:uid="{60DE739A-0857-4E70-85F3-2B819473712D}"/>
    <cellStyle name="Comma 2 2 3 6" xfId="2807" xr:uid="{E72C4BBA-BBE3-4B7D-8E7F-4E4C26E43FF8}"/>
    <cellStyle name="Comma 2 2 3 6 2" xfId="11060" xr:uid="{0B828601-C815-4895-A35C-7279BA19E2D5}"/>
    <cellStyle name="Comma 2 2 3 7" xfId="2800" xr:uid="{23CEB547-A223-4CE1-9E28-2BB5515B7449}"/>
    <cellStyle name="Comma 2 2 3 7 2" xfId="11061" xr:uid="{495E6301-F715-42C8-8137-2D54A3CEC9DC}"/>
    <cellStyle name="Comma 2 2 3 8" xfId="11062" xr:uid="{607563EE-79CB-4D50-A733-8B39E835D34D}"/>
    <cellStyle name="Comma 2 2 3 9" xfId="11046" xr:uid="{E566722B-5A18-4C06-9E2C-05DD1E4449DF}"/>
    <cellStyle name="Comma 2 2 3_Lead MLM 30.6.55" xfId="11063" xr:uid="{15D4E9C4-CB9B-440D-8E42-70971BD9FFA6}"/>
    <cellStyle name="Comma 2 2 30" xfId="11064" xr:uid="{379222B7-622E-4E89-A4AE-C203774A6ED0}"/>
    <cellStyle name="Comma 2 2 31" xfId="11065" xr:uid="{CCA3E0F2-7D7B-4C91-8E24-15D2B85C18BB}"/>
    <cellStyle name="Comma 2 2 32" xfId="11066" xr:uid="{BFA175DE-1CDA-4928-A5B8-3E3B36B36F6C}"/>
    <cellStyle name="Comma 2 2 33" xfId="11067" xr:uid="{B5974108-422D-4EF8-A7D8-CA7F3EE830AA}"/>
    <cellStyle name="Comma 2 2 34" xfId="11068" xr:uid="{7AE671E2-A7D7-4EAC-9C8B-E7D7F5B917DA}"/>
    <cellStyle name="Comma 2 2 35" xfId="11069" xr:uid="{CDBB05E2-C254-47D1-AF34-52F277AD7EA5}"/>
    <cellStyle name="Comma 2 2 36" xfId="11070" xr:uid="{D1A28E23-5F08-4C12-9222-26676E745EA1}"/>
    <cellStyle name="Comma 2 2 37" xfId="11071" xr:uid="{7EB7D802-2ABB-45F5-A72E-4F45D262AE59}"/>
    <cellStyle name="Comma 2 2 38" xfId="11072" xr:uid="{F7F41129-F265-499D-B137-76F8B6BC1A58}"/>
    <cellStyle name="Comma 2 2 39" xfId="11073" xr:uid="{1132AAC2-C2BF-40E6-A77C-34365B51542A}"/>
    <cellStyle name="Comma 2 2 4" xfId="268" xr:uid="{CF2E503A-C628-47DF-97F5-D126FD261003}"/>
    <cellStyle name="Comma 2 2 4 10" xfId="723" xr:uid="{CC3D83F1-0650-4158-94B8-686243F795DD}"/>
    <cellStyle name="Comma 2 2 4 2" xfId="724" xr:uid="{6AF13B07-AAD0-493E-8963-1BF16D2B02A1}"/>
    <cellStyle name="Comma 2 2 4 2 2" xfId="2810" xr:uid="{E637D790-0931-4AD9-9A16-A97D88D7039C}"/>
    <cellStyle name="Comma 2 2 4 2 2 2" xfId="11076" xr:uid="{474811D7-6C25-43A7-A577-D661978A92F4}"/>
    <cellStyle name="Comma 2 2 4 2 3" xfId="2811" xr:uid="{FE686E9D-BCBD-440E-9A7E-2B2F114B0F8E}"/>
    <cellStyle name="Comma 2 2 4 2 3 2" xfId="11077" xr:uid="{F62BEC28-359A-46B5-9EBA-21C02068AE47}"/>
    <cellStyle name="Comma 2 2 4 2 4" xfId="2809" xr:uid="{5D7D1813-A60F-4407-9FDD-AD9193F4E36B}"/>
    <cellStyle name="Comma 2 2 4 2 4 2" xfId="11078" xr:uid="{CC14249F-6BF6-4290-B4B4-EE445E19A9D4}"/>
    <cellStyle name="Comma 2 2 4 2 5" xfId="6496" xr:uid="{D8C0E08D-8FBF-4CC7-B194-04F9E1121D04}"/>
    <cellStyle name="Comma 2 2 4 2 5 2" xfId="11079" xr:uid="{02E75E09-1D2E-4FB6-851F-B30069E88BE2}"/>
    <cellStyle name="Comma 2 2 4 2 6" xfId="11080" xr:uid="{50234C56-1A74-4510-B74F-3BDB97F559F8}"/>
    <cellStyle name="Comma 2 2 4 2 7" xfId="11081" xr:uid="{7F77D6AB-4C69-42D5-9C52-6D0394DBCA06}"/>
    <cellStyle name="Comma 2 2 4 2 8" xfId="11082" xr:uid="{42FDE8C1-7EE1-4257-80A8-7E5562E877C6}"/>
    <cellStyle name="Comma 2 2 4 2 9" xfId="11075" xr:uid="{A2E78B9A-F578-4AD1-8767-6F5EC4DE93A8}"/>
    <cellStyle name="Comma 2 2 4 3" xfId="2812" xr:uid="{EFBD4AC4-BB2D-4EA6-8BAB-A370EF2DEACC}"/>
    <cellStyle name="Comma 2 2 4 3 2" xfId="11083" xr:uid="{BF48C157-77F3-484D-9967-3AD9A5299538}"/>
    <cellStyle name="Comma 2 2 4 4" xfId="2813" xr:uid="{BC9FF196-21EB-4B27-BF53-5005D07882F8}"/>
    <cellStyle name="Comma 2 2 4 4 2" xfId="11084" xr:uid="{5E0FDAD3-99D9-4EB0-8754-84775ECDED7B}"/>
    <cellStyle name="Comma 2 2 4 5" xfId="2814" xr:uid="{6904329C-3986-4CE0-8B25-30EB6D98D22C}"/>
    <cellStyle name="Comma 2 2 4 5 2" xfId="11085" xr:uid="{48A2FF21-AD64-480D-8690-7EE2BB16B373}"/>
    <cellStyle name="Comma 2 2 4 6" xfId="2815" xr:uid="{B37EAF2F-D5F2-4082-B440-C63AE960B008}"/>
    <cellStyle name="Comma 2 2 4 6 2" xfId="11086" xr:uid="{3957C17D-E8E7-4F47-96FF-03F09F7185B2}"/>
    <cellStyle name="Comma 2 2 4 7" xfId="2808" xr:uid="{2901C8BD-FE3F-460D-AD72-8E54BB5B1706}"/>
    <cellStyle name="Comma 2 2 4 7 2" xfId="11087" xr:uid="{346F60F5-57E9-4DCD-A284-E464080B0599}"/>
    <cellStyle name="Comma 2 2 4 8" xfId="6495" xr:uid="{867FF82A-F83F-4192-B00C-5BFC895E4C58}"/>
    <cellStyle name="Comma 2 2 4 8 2" xfId="11088" xr:uid="{3930AB2D-3146-4048-9956-D2E523B69EAA}"/>
    <cellStyle name="Comma 2 2 4 9" xfId="11074" xr:uid="{B5C43BCB-2256-4568-A1DC-E462DAD1788C}"/>
    <cellStyle name="Comma 2 2 4_Lead MLM 30.6.55" xfId="11089" xr:uid="{C5B3DE17-3BD9-4905-BF80-3C5864CCE423}"/>
    <cellStyle name="Comma 2 2 40" xfId="11090" xr:uid="{AB586A93-290C-4784-92A2-AB490DB6B15B}"/>
    <cellStyle name="Comma 2 2 41" xfId="11091" xr:uid="{AFA5ED25-DB7C-44E9-9802-8412AD9AE72F}"/>
    <cellStyle name="Comma 2 2 42" xfId="11092" xr:uid="{953F9805-CF43-4FB4-91B1-A04192D3D45B}"/>
    <cellStyle name="Comma 2 2 43" xfId="11093" xr:uid="{AB46502F-5B6A-4C89-8A9D-8C0E69E1FA9B}"/>
    <cellStyle name="Comma 2 2 44" xfId="11094" xr:uid="{7410D8E1-C810-4E8D-8BDF-EE637B8E9560}"/>
    <cellStyle name="Comma 2 2 45" xfId="11095" xr:uid="{66E48029-75BF-4ED6-B236-A4E2D6E8B8FA}"/>
    <cellStyle name="Comma 2 2 46" xfId="11096" xr:uid="{EBF47ED4-BBF1-43CC-B1B9-7508A6FC4E19}"/>
    <cellStyle name="Comma 2 2 47" xfId="11097" xr:uid="{155D47CC-EF64-4691-91F2-ED08A25063BE}"/>
    <cellStyle name="Comma 2 2 48" xfId="11098" xr:uid="{C2062711-4D76-4945-A4B3-E64F94376412}"/>
    <cellStyle name="Comma 2 2 49" xfId="11099" xr:uid="{37122B9F-B94F-4502-A13F-594AEAB5092D}"/>
    <cellStyle name="Comma 2 2 5" xfId="725" xr:uid="{0F195CBA-98C7-49EC-A2FB-8BE549AE0BB3}"/>
    <cellStyle name="Comma 2 2 5 2" xfId="2817" xr:uid="{C51B6D3A-E0DF-4731-9296-EB4BEBAC50CF}"/>
    <cellStyle name="Comma 2 2 5 2 2" xfId="2818" xr:uid="{D5742535-BFA2-4767-B31E-3C96B9C794A1}"/>
    <cellStyle name="Comma 2 2 5 2 2 2" xfId="11102" xr:uid="{69A1ECE1-AEA7-421F-934B-C9DE26A98E0A}"/>
    <cellStyle name="Comma 2 2 5 2 3" xfId="2819" xr:uid="{3700500D-12FE-491B-8B2C-91DC6B5D9EE1}"/>
    <cellStyle name="Comma 2 2 5 2 4" xfId="11101" xr:uid="{1A5411ED-7D2D-48A8-AB3D-9E10B0BC2880}"/>
    <cellStyle name="Comma 2 2 5 3" xfId="2820" xr:uid="{5A02925D-6CB0-4884-8AF4-B007CE250624}"/>
    <cellStyle name="Comma 2 2 5 3 2" xfId="2821" xr:uid="{CF17862E-CFCE-4492-A73F-2DBB581E71B1}"/>
    <cellStyle name="Comma 2 2 5 3 3" xfId="11103" xr:uid="{02436ADC-85F5-436A-A5E8-7975EB13B7B1}"/>
    <cellStyle name="Comma 2 2 5 4" xfId="2822" xr:uid="{B12F3530-6EEC-4105-BF9E-BED7C4B2FFE6}"/>
    <cellStyle name="Comma 2 2 5 4 2" xfId="11104" xr:uid="{5B39AA26-545E-41BC-9547-C4AF57322C69}"/>
    <cellStyle name="Comma 2 2 5 5" xfId="2816" xr:uid="{6706F904-E777-4E36-9289-F884F724A72C}"/>
    <cellStyle name="Comma 2 2 5 5 2" xfId="11105" xr:uid="{AD90B712-06A9-4C27-A302-3A3375D51D47}"/>
    <cellStyle name="Comma 2 2 5 6" xfId="6497" xr:uid="{D5207719-7F76-4D4B-995F-9BF4AAE99EFE}"/>
    <cellStyle name="Comma 2 2 5 6 2" xfId="11106" xr:uid="{B7F4D2A6-0C4E-4E7D-9B93-B868B51974C3}"/>
    <cellStyle name="Comma 2 2 5 7" xfId="11107" xr:uid="{3FC2FDB0-D3A9-4139-A08D-9C219C0864DD}"/>
    <cellStyle name="Comma 2 2 5 8" xfId="11100" xr:uid="{690E1F4A-419D-490F-81AC-9AA9E0AAD5E6}"/>
    <cellStyle name="Comma 2 2 5 9" xfId="37199" xr:uid="{1A6957BA-5B0C-4F45-B1D0-FB3FBB62CD36}"/>
    <cellStyle name="Comma 2 2 5_Lead MLM 30.6.55" xfId="11108" xr:uid="{7021A6DF-3786-4B73-AD3B-E2BB88DF803C}"/>
    <cellStyle name="Comma 2 2 50" xfId="11109" xr:uid="{40508726-F300-41F8-9759-91D21F4A15FD}"/>
    <cellStyle name="Comma 2 2 51" xfId="11110" xr:uid="{89B515B2-2351-4BA0-9DAA-95DFBA9A9182}"/>
    <cellStyle name="Comma 2 2 52" xfId="11111" xr:uid="{0C8B0E33-78C3-46DC-A7E1-5AE7A914FEA1}"/>
    <cellStyle name="Comma 2 2 53" xfId="11112" xr:uid="{4CFE1285-8C8D-44FE-B9EE-60FD60CBBFB2}"/>
    <cellStyle name="Comma 2 2 54" xfId="11113" xr:uid="{C40F902A-5867-47FD-9976-A9111E56B9BD}"/>
    <cellStyle name="Comma 2 2 55" xfId="11114" xr:uid="{C71CB0B2-95C1-4AD3-BC18-BFF9AA0C2704}"/>
    <cellStyle name="Comma 2 2 56" xfId="11115" xr:uid="{BB0E3803-14D3-43AB-AE18-2758323AD684}"/>
    <cellStyle name="Comma 2 2 57" xfId="11116" xr:uid="{FD82DCF0-2763-416F-AEB4-9DC45A615265}"/>
    <cellStyle name="Comma 2 2 58" xfId="11117" xr:uid="{74F84258-BC90-4297-B6CF-6048CAB8004D}"/>
    <cellStyle name="Comma 2 2 59" xfId="717" xr:uid="{9D281C98-F10E-4D33-8658-F9C7D1A609BD}"/>
    <cellStyle name="Comma 2 2 6" xfId="2823" xr:uid="{11B0F11D-6BB8-4768-8999-31C4B3A1BAAB}"/>
    <cellStyle name="Comma 2 2 6 2" xfId="2824" xr:uid="{F82EF6D6-5392-4B27-9C14-CF1FA4C2E37B}"/>
    <cellStyle name="Comma 2 2 6 2 2" xfId="2825" xr:uid="{47E7904B-3E7B-4E63-967D-64E0E24A9910}"/>
    <cellStyle name="Comma 2 2 6 2 3" xfId="11119" xr:uid="{ED3E8BF8-8737-4304-95F3-810324EE619F}"/>
    <cellStyle name="Comma 2 2 6 3" xfId="2826" xr:uid="{98F7EB56-5EB7-4CC1-BE64-7688933BC585}"/>
    <cellStyle name="Comma 2 2 6 3 2" xfId="11121" xr:uid="{03C08697-CD15-4D46-8A0F-6C6DB2C3AB39}"/>
    <cellStyle name="Comma 2 2 6 3 3" xfId="11120" xr:uid="{C74113D3-74D7-4E80-B43A-A6A5F3C7572F}"/>
    <cellStyle name="Comma 2 2 6 4" xfId="2827" xr:uid="{2C5F9C79-0EB3-4166-AAD4-B13A700698EF}"/>
    <cellStyle name="Comma 2 2 6 4 2" xfId="11122" xr:uid="{2461C1D3-11DE-4DA9-9CD5-3C4AAE032362}"/>
    <cellStyle name="Comma 2 2 6 5" xfId="6498" xr:uid="{D2F5890C-C972-48D2-B414-9BFB37966BA9}"/>
    <cellStyle name="Comma 2 2 6 5 2" xfId="11123" xr:uid="{87DAF376-0722-4029-828F-7DA11D94F043}"/>
    <cellStyle name="Comma 2 2 6 6" xfId="11124" xr:uid="{0C7E0D5D-2CDC-465C-8A5B-65FF0E35F0DB}"/>
    <cellStyle name="Comma 2 2 6 7" xfId="11118" xr:uid="{036A2725-8E21-4C95-A104-EFC92DFA254A}"/>
    <cellStyle name="Comma 2 2 60" xfId="39339" xr:uid="{69C2CBE5-98B3-4E50-96B7-DFD417BB34DD}"/>
    <cellStyle name="Comma 2 2 61" xfId="39357" xr:uid="{56523345-3044-4BDD-87D3-CA46127693DB}"/>
    <cellStyle name="Comma 2 2 62" xfId="39385" xr:uid="{23B94843-99A6-4486-8798-D61B6556C24D}"/>
    <cellStyle name="Comma 2 2 63" xfId="39394" xr:uid="{B0D861CA-59F4-4011-83B9-5E377219EBD9}"/>
    <cellStyle name="Comma 2 2 64" xfId="39387" xr:uid="{A733D503-BB57-44EC-BE13-8CFC875B6246}"/>
    <cellStyle name="Comma 2 2 65" xfId="39396" xr:uid="{D868465E-1CF1-4B58-B2B5-2A133475C45E}"/>
    <cellStyle name="Comma 2 2 66" xfId="39403" xr:uid="{AF611F5F-B3E1-4834-AD14-61448715213D}"/>
    <cellStyle name="Comma 2 2 67" xfId="39410" xr:uid="{66BB82A5-391A-4F0B-B69C-1E8A328884EB}"/>
    <cellStyle name="Comma 2 2 68" xfId="39417" xr:uid="{55822D63-4D26-465A-B025-745BF5CAC117}"/>
    <cellStyle name="Comma 2 2 69" xfId="39424" xr:uid="{40064541-40F8-40C5-8B62-AD8525264FB3}"/>
    <cellStyle name="Comma 2 2 7" xfId="2828" xr:uid="{B07B8707-18DE-4BBA-AFD8-9601E71592FE}"/>
    <cellStyle name="Comma 2 2 7 2" xfId="2829" xr:uid="{710E252F-2D91-4E4E-8B09-3E5D95042487}"/>
    <cellStyle name="Comma 2 2 7 2 2" xfId="2830" xr:uid="{1C4592F1-F48B-4721-9E1B-A4270B993222}"/>
    <cellStyle name="Comma 2 2 7 2 3" xfId="11126" xr:uid="{61C731CA-48D3-400F-9A77-7E242BB5EF94}"/>
    <cellStyle name="Comma 2 2 7 2 4" xfId="38564" xr:uid="{B49F4ED7-AA7E-4D35-B73D-D8A2F0E39B45}"/>
    <cellStyle name="Comma 2 2 7 3" xfId="2831" xr:uid="{2F499CE7-93A1-451D-B4A7-2CCC1DCB0AE0}"/>
    <cellStyle name="Comma 2 2 7 3 2" xfId="11127" xr:uid="{9B301A4A-75BE-493E-A85E-CD340A983CB8}"/>
    <cellStyle name="Comma 2 2 7 3 3" xfId="39230" xr:uid="{86BC0E93-BC05-4331-8AEF-854020A84274}"/>
    <cellStyle name="Comma 2 2 7 4" xfId="6499" xr:uid="{C4CEA8A7-FC16-47DF-96BE-7D1FCE9C61A9}"/>
    <cellStyle name="Comma 2 2 7 5" xfId="11125" xr:uid="{715D34CA-27D2-4246-993D-3FD437CCE4E4}"/>
    <cellStyle name="Comma 2 2 7 6" xfId="37922" xr:uid="{EADC4F63-BA35-4273-9FE2-DCB7C58E87B0}"/>
    <cellStyle name="Comma 2 2 70" xfId="39431" xr:uid="{50A3009F-2B08-404A-A0C7-665F482ED1F7}"/>
    <cellStyle name="Comma 2 2 71" xfId="39438" xr:uid="{29153E15-5737-4555-B020-D0A606D69615}"/>
    <cellStyle name="Comma 2 2 72" xfId="39445" xr:uid="{A2ABA7A0-53EE-4A41-8E88-64B99348C3A0}"/>
    <cellStyle name="Comma 2 2 73" xfId="39452" xr:uid="{93B6FA7C-DDE0-43A6-AADA-EC2AE35207F8}"/>
    <cellStyle name="Comma 2 2 74" xfId="39459" xr:uid="{80AE47A8-891E-4E83-877F-F6C3054E991B}"/>
    <cellStyle name="Comma 2 2 75" xfId="39465" xr:uid="{E5428D52-C2B8-4E9B-A962-3970E40E78F2}"/>
    <cellStyle name="Comma 2 2 76" xfId="39472" xr:uid="{EB551AF2-D448-4121-8E47-87B1C488AB91}"/>
    <cellStyle name="Comma 2 2 77" xfId="39478" xr:uid="{AF53FA9E-0579-479C-8165-154D2317B462}"/>
    <cellStyle name="Comma 2 2 78" xfId="39485" xr:uid="{D73F6EAC-A63C-4F93-B8BF-B3BD447D2FE2}"/>
    <cellStyle name="Comma 2 2 79" xfId="39491" xr:uid="{DF055F09-B228-4771-9E69-3B64D535CF8D}"/>
    <cellStyle name="Comma 2 2 8" xfId="2832" xr:uid="{3E51AD2B-F621-451C-88CB-2CF1D6B6E7A5}"/>
    <cellStyle name="Comma 2 2 8 2" xfId="2833" xr:uid="{451B5BFF-6179-485D-B306-3CA19F4F23CD}"/>
    <cellStyle name="Comma 2 2 8 2 2" xfId="2834" xr:uid="{E79456AC-E7C2-43FC-BBC0-487EDE9B1090}"/>
    <cellStyle name="Comma 2 2 8 2 3" xfId="11129" xr:uid="{2E9CD840-0073-4B6A-A5C7-DD4BE8252F6C}"/>
    <cellStyle name="Comma 2 2 8 3" xfId="2835" xr:uid="{0078BAC7-A376-4EB2-9247-63D1EA2B9526}"/>
    <cellStyle name="Comma 2 2 8 3 2" xfId="11130" xr:uid="{6A8834F1-5CD0-4039-BB99-C7846BDE5DBE}"/>
    <cellStyle name="Comma 2 2 8 4" xfId="11128" xr:uid="{1C8545C0-B8D2-48B5-AC1C-5A77A81E3729}"/>
    <cellStyle name="Comma 2 2 8 5" xfId="37958" xr:uid="{30A10448-FE2E-4975-AA19-F566FAB73B17}"/>
    <cellStyle name="Comma 2 2 80" xfId="39381" xr:uid="{5D9E7A2B-E95A-4690-B19D-8309F05CCF02}"/>
    <cellStyle name="Comma 2 2 81" xfId="39512" xr:uid="{17C0D83B-BFCA-4A09-8C56-3F003D8320BC}"/>
    <cellStyle name="Comma 2 2 82" xfId="39373" xr:uid="{45C4F94C-F540-4578-8E42-902FB52784EA}"/>
    <cellStyle name="Comma 2 2 83" xfId="39527" xr:uid="{73217FD6-8669-463A-90AA-26FF19E3D7A8}"/>
    <cellStyle name="Comma 2 2 84" xfId="39374" xr:uid="{EA738BA1-2D82-4C65-BFA7-11E9AF6F46F3}"/>
    <cellStyle name="Comma 2 2 85" xfId="39529" xr:uid="{AFECD834-7987-4069-83A6-4C44191F33F7}"/>
    <cellStyle name="Comma 2 2 86" xfId="39536" xr:uid="{74A6C167-6FE4-43A8-AC33-FB43875060D8}"/>
    <cellStyle name="Comma 2 2 87" xfId="39543" xr:uid="{8DA7C4CE-0FED-4F6B-8E10-EF753A905C5C}"/>
    <cellStyle name="Comma 2 2 88" xfId="39550" xr:uid="{5FA172F7-8301-4E86-9759-7FE5DC1B582C}"/>
    <cellStyle name="Comma 2 2 89" xfId="39557" xr:uid="{B2062E03-217A-42A2-806B-4B05025AA972}"/>
    <cellStyle name="Comma 2 2 9" xfId="2836" xr:uid="{5F2B23F9-C970-4ED8-A9AC-169AB9322599}"/>
    <cellStyle name="Comma 2 2 9 2" xfId="2837" xr:uid="{F3D244A0-EC35-496F-8E4B-040C348E17DE}"/>
    <cellStyle name="Comma 2 2 9 2 2" xfId="2838" xr:uid="{3B441752-881A-41C3-9772-5AAB08BC2116}"/>
    <cellStyle name="Comma 2 2 9 2 3" xfId="2839" xr:uid="{33CBC916-4864-4CB0-ABE3-383FA655BBF9}"/>
    <cellStyle name="Comma 2 2 9 3" xfId="2840" xr:uid="{BAE91EF8-3FF0-4773-8BDF-64254CF4BD51}"/>
    <cellStyle name="Comma 2 2 9 4" xfId="38611" xr:uid="{1F96B57B-D59A-4ABB-8E3D-833C419477F6}"/>
    <cellStyle name="Comma 2 2 90" xfId="39564" xr:uid="{F80BEE39-E906-47C7-8D9D-357919FC71A3}"/>
    <cellStyle name="Comma 2 2 91" xfId="39571" xr:uid="{DE726F79-53EB-41AA-B7D0-B0CD950B646A}"/>
    <cellStyle name="Comma 2 2 92" xfId="39578" xr:uid="{DF0DD3A0-1B55-40DD-A7EA-FE40E1D92694}"/>
    <cellStyle name="Comma 2 2 93" xfId="39585" xr:uid="{A124B3B4-492E-4BE7-BCBD-37B495EEE43D}"/>
    <cellStyle name="Comma 2 2 94" xfId="39592" xr:uid="{B17F2D9D-7775-41A3-84C7-8833C6195F4A}"/>
    <cellStyle name="Comma 2 2 95" xfId="39599" xr:uid="{5A8DA672-0E08-49F7-BD61-32C86A87991B}"/>
    <cellStyle name="Comma 2 2 96" xfId="39606" xr:uid="{72F45515-7FB4-4F2C-AA78-C511D237A60C}"/>
    <cellStyle name="Comma 2 2 97" xfId="39612" xr:uid="{B203069E-9AE9-4973-9FAE-6BA23C0871E8}"/>
    <cellStyle name="Comma 2 2 98" xfId="39618" xr:uid="{5CF610E4-24B3-4F2F-AB79-AC8F1685691C}"/>
    <cellStyle name="Comma 2 2 99" xfId="39625" xr:uid="{CFBCF4BF-D19E-4B6D-A3AA-1D255879D454}"/>
    <cellStyle name="Comma 2 2_Conso worksheet Q1 2010 update 6 May 2010" xfId="11131" xr:uid="{CC49FA40-47CF-4F48-8146-8F7E19225BEB}"/>
    <cellStyle name="Comma 2 20" xfId="726" xr:uid="{B9790C80-FC9B-478B-9278-A2D62C2F0B0D}"/>
    <cellStyle name="Comma 2 20 2" xfId="11132" xr:uid="{EAF6CCE3-5C32-448B-8629-700771955EF4}"/>
    <cellStyle name="Comma 2 21" xfId="727" xr:uid="{134E04CD-26A0-47D9-AA51-F77FA09A4A41}"/>
    <cellStyle name="Comma 2 21 2" xfId="11133" xr:uid="{EEDB2D44-ABD1-4707-A3C3-BABF264AAEB3}"/>
    <cellStyle name="Comma 2 22" xfId="728" xr:uid="{8D151A31-0D97-4258-BBAD-EC0E8759B97C}"/>
    <cellStyle name="Comma 2 22 2" xfId="11134" xr:uid="{535A71DC-392C-4D42-B104-EBA76E859B68}"/>
    <cellStyle name="Comma 2 23" xfId="729" xr:uid="{2973CC87-1E52-49EE-92A2-FA8A0F18FC09}"/>
    <cellStyle name="Comma 2 23 2" xfId="11135" xr:uid="{A745F445-06EB-4E2A-B0A2-67A9FDA0D56F}"/>
    <cellStyle name="Comma 2 24" xfId="2841" xr:uid="{4085127E-889E-470D-88DF-80F676E5EA3D}"/>
    <cellStyle name="Comma 2 24 2" xfId="11136" xr:uid="{5AB77B44-3E02-48A0-B781-DA11476404B0}"/>
    <cellStyle name="Comma 2 25" xfId="1749" xr:uid="{56FABE9D-7DFA-4733-988D-E3E10C8F7E3C}"/>
    <cellStyle name="Comma 2 25 2" xfId="11137" xr:uid="{FB2F8FFC-C1BE-498A-98ED-5C05DFDBD020}"/>
    <cellStyle name="Comma 2 26" xfId="11138" xr:uid="{68C1EB98-E5CD-4B57-A824-5B51113C2EA9}"/>
    <cellStyle name="Comma 2 27" xfId="11139" xr:uid="{23F53B9E-6086-4496-916E-A04FCE6129AC}"/>
    <cellStyle name="Comma 2 28" xfId="11140" xr:uid="{A70AB466-F0FB-4750-897D-025EB39C55D1}"/>
    <cellStyle name="Comma 2 29" xfId="11141" xr:uid="{CDD1065E-1052-4818-8B67-4CBC86917529}"/>
    <cellStyle name="Comma 2 3" xfId="8" xr:uid="{03C74339-C41C-431A-A70C-19590C0E1264}"/>
    <cellStyle name="Comma 2 3 10" xfId="39355" xr:uid="{5A07C3E2-5A9B-404F-86CD-52C1A60EF0E1}"/>
    <cellStyle name="Comma 2 3 11" xfId="70" xr:uid="{DA33A452-8934-489C-BF6E-189080028A90}"/>
    <cellStyle name="Comma 2 3 2" xfId="95" xr:uid="{8965DC71-3CD3-40D0-A714-631872BCEBCD}"/>
    <cellStyle name="Comma 2 3 2 2" xfId="197" xr:uid="{C4338948-F746-43C3-8C2E-D9444866FD35}"/>
    <cellStyle name="Comma 2 3 2 2 2" xfId="2845" xr:uid="{F4C29DE1-8429-4633-BCD2-CA0CD6FCFBD9}"/>
    <cellStyle name="Comma 2 3 2 2 2 2" xfId="11144" xr:uid="{C4B6CF59-0F16-414E-B17E-0BDF0B02CBD6}"/>
    <cellStyle name="Comma 2 3 2 2 3" xfId="6502" xr:uid="{B66F143B-E965-4206-B2BB-9E6076F76944}"/>
    <cellStyle name="Comma 2 3 2 2 3 2" xfId="11145" xr:uid="{3C0C6CF3-6B92-43E1-82D7-8A17411466E3}"/>
    <cellStyle name="Comma 2 3 2 2 4" xfId="11143" xr:uid="{3DEE0F4B-BE36-4804-B1E3-8B1D1834043B}"/>
    <cellStyle name="Comma 2 3 2 2 5" xfId="2844" xr:uid="{86C332DF-2021-4295-A46B-69A6CBF7DFCA}"/>
    <cellStyle name="Comma 2 3 2 3" xfId="2846" xr:uid="{673593FF-A852-49D1-BEA3-15AF9E0AB072}"/>
    <cellStyle name="Comma 2 3 2 3 2" xfId="11146" xr:uid="{3F9AD963-2BC3-4C32-AC2C-727EADC467B8}"/>
    <cellStyle name="Comma 2 3 2 4" xfId="2843" xr:uid="{A2B16D82-0C9C-4C9C-9EFD-3E9A8B300500}"/>
    <cellStyle name="Comma 2 3 2 5" xfId="6501" xr:uid="{30FA496D-3529-4439-84C8-292C82D0ECD7}"/>
    <cellStyle name="Comma 2 3 2 6" xfId="11142" xr:uid="{07E91089-69E3-4DBB-A88C-F8BEEE1E78E0}"/>
    <cellStyle name="Comma 2 3 2 7" xfId="731" xr:uid="{ED15EED9-2BDA-412F-8F63-9529B05A4C9A}"/>
    <cellStyle name="Comma 2 3 3" xfId="269" xr:uid="{75441BC9-4B4E-4051-B52D-E45EE0254337}"/>
    <cellStyle name="Comma 2 3 3 2" xfId="2848" xr:uid="{17FC970F-452D-4E91-9722-57C2D19A0391}"/>
    <cellStyle name="Comma 2 3 3 2 2" xfId="11148" xr:uid="{F60D218B-0D1F-4153-A3EA-C170EAE16D3C}"/>
    <cellStyle name="Comma 2 3 3 3" xfId="2847" xr:uid="{F4930174-D1F0-4C2E-820B-72E0DB60DB76}"/>
    <cellStyle name="Comma 2 3 3 3 2" xfId="11149" xr:uid="{2D014545-8014-4C93-B514-122DC25A54D5}"/>
    <cellStyle name="Comma 2 3 3 4" xfId="6503" xr:uid="{B69904EE-EFFB-4DCD-B8AB-DF5AC5FBBEFE}"/>
    <cellStyle name="Comma 2 3 3 4 2" xfId="11150" xr:uid="{87E86FA6-C5A7-4B4A-ADF7-AB64C73FA1DB}"/>
    <cellStyle name="Comma 2 3 3 5" xfId="11151" xr:uid="{B6A0BC85-F21A-4AFE-947A-6D3CE614B5EF}"/>
    <cellStyle name="Comma 2 3 3 6" xfId="11147" xr:uid="{D4A47BEA-EFA2-4144-A33A-80BE55920D3D}"/>
    <cellStyle name="Comma 2 3 3 7" xfId="732" xr:uid="{25349973-DC30-4CC5-BD65-E7643A41F4D1}"/>
    <cellStyle name="Comma 2 3 3 8" xfId="37201" xr:uid="{2695BF98-7C0D-4C20-80B9-8734261A031B}"/>
    <cellStyle name="Comma 2 3 4" xfId="2849" xr:uid="{1046A964-35FF-4A7F-84E2-DED60742C8CF}"/>
    <cellStyle name="Comma 2 3 4 2" xfId="2850" xr:uid="{ED772510-C902-40CF-94EB-FE8C037AB61C}"/>
    <cellStyle name="Comma 2 3 4 2 2" xfId="11154" xr:uid="{BF3287F2-ED2F-4E56-BE65-284F1E3B6458}"/>
    <cellStyle name="Comma 2 3 4 2 2 2" xfId="11155" xr:uid="{193F937B-05B5-4BAC-AB5A-314823E53CCF}"/>
    <cellStyle name="Comma 2 3 4 2 2 2 2" xfId="23379" xr:uid="{19E2AF3E-980B-4DAA-9D9D-F450BE4906B7}"/>
    <cellStyle name="Comma 2 3 4 2 2 2 2 2" xfId="33377" xr:uid="{8CA747C7-887C-41B8-B401-74076A941457}"/>
    <cellStyle name="Comma 2 3 4 2 2 2 3" xfId="28485" xr:uid="{C33FEA30-2AC5-499F-8AC6-4DA999FBD448}"/>
    <cellStyle name="Comma 2 3 4 2 2 3" xfId="23378" xr:uid="{233621DB-5A9E-4AB3-A1EE-CDEFB2460886}"/>
    <cellStyle name="Comma 2 3 4 2 2 3 2" xfId="33376" xr:uid="{68C46212-FF02-4528-A615-DE27070E08F9}"/>
    <cellStyle name="Comma 2 3 4 2 2 4" xfId="28484" xr:uid="{B7049BE9-2DCB-46E8-8F00-054F9E38FEF9}"/>
    <cellStyle name="Comma 2 3 4 2 3" xfId="11156" xr:uid="{7D501476-40D7-400B-A4CA-6FACBE3188A9}"/>
    <cellStyle name="Comma 2 3 4 2 3 2" xfId="11157" xr:uid="{C8EA365E-8509-4D57-9E70-C40B53F59EF9}"/>
    <cellStyle name="Comma 2 3 4 2 3 2 2" xfId="23381" xr:uid="{CC86F14C-FC0C-4165-BBD3-D157DC77F6B5}"/>
    <cellStyle name="Comma 2 3 4 2 3 2 2 2" xfId="33379" xr:uid="{188CEB4A-8911-4936-B85C-F40EE0092C7D}"/>
    <cellStyle name="Comma 2 3 4 2 3 2 3" xfId="28487" xr:uid="{8A15A804-B728-4BD4-BF37-13E47793BA5C}"/>
    <cellStyle name="Comma 2 3 4 2 3 3" xfId="23380" xr:uid="{D1BF18A5-8E61-4D75-813E-FCD9609B1DD4}"/>
    <cellStyle name="Comma 2 3 4 2 3 3 2" xfId="33378" xr:uid="{CB793D6E-63D2-4E9B-847D-2A5BB464F4CD}"/>
    <cellStyle name="Comma 2 3 4 2 3 4" xfId="28486" xr:uid="{BD5B7FBF-FADA-48BC-BB9B-34826745FD4F}"/>
    <cellStyle name="Comma 2 3 4 2 4" xfId="11158" xr:uid="{21A07390-4EF2-4CB2-B4BC-993D38210B7A}"/>
    <cellStyle name="Comma 2 3 4 2 4 2" xfId="23382" xr:uid="{AA0A9F2F-2FA2-4EC3-BDAA-11B7DDFEF104}"/>
    <cellStyle name="Comma 2 3 4 2 4 2 2" xfId="33380" xr:uid="{55E51CBA-CC31-46F2-8898-EBED924EBB31}"/>
    <cellStyle name="Comma 2 3 4 2 4 3" xfId="28488" xr:uid="{93898D87-41AD-4AE4-B946-B5BFC1EB2350}"/>
    <cellStyle name="Comma 2 3 4 2 5" xfId="11159" xr:uid="{D584BA8E-9997-4A53-826D-64CC0BB2746C}"/>
    <cellStyle name="Comma 2 3 4 2 5 2" xfId="23383" xr:uid="{F88862E7-A173-4158-8CA0-4663616D2ED5}"/>
    <cellStyle name="Comma 2 3 4 2 5 2 2" xfId="33381" xr:uid="{93F45749-BAC8-4BA3-B586-A04FDD919B9F}"/>
    <cellStyle name="Comma 2 3 4 2 5 3" xfId="28489" xr:uid="{46463CBE-21DB-49D1-B554-38706DADAC66}"/>
    <cellStyle name="Comma 2 3 4 2 6" xfId="11153" xr:uid="{04F7CFDF-809E-43C8-9660-EA2BBC9C730F}"/>
    <cellStyle name="Comma 2 3 4 2 6 2" xfId="23377" xr:uid="{1D73ACC2-FB86-4948-B3CB-3CC5EC6E1668}"/>
    <cellStyle name="Comma 2 3 4 2 6 2 2" xfId="33375" xr:uid="{73B4C3DD-6A76-4E68-B096-107BBBCBADB4}"/>
    <cellStyle name="Comma 2 3 4 2 6 3" xfId="28483" xr:uid="{95136CC1-129F-420B-83F9-307DD27B704C}"/>
    <cellStyle name="Comma 2 3 4 3" xfId="6504" xr:uid="{EF10249E-A20C-44D9-9B69-AD0B2F0D2D10}"/>
    <cellStyle name="Comma 2 3 4 3 2" xfId="11161" xr:uid="{A33595E4-AB52-4A0A-83CE-B9DCA82A610E}"/>
    <cellStyle name="Comma 2 3 4 3 2 2" xfId="23385" xr:uid="{50F9D595-FA59-45B6-9569-64EC90DC60E4}"/>
    <cellStyle name="Comma 2 3 4 3 2 2 2" xfId="33383" xr:uid="{78A5CF14-4C90-4A08-981D-6C41051291A0}"/>
    <cellStyle name="Comma 2 3 4 3 2 3" xfId="28491" xr:uid="{F002BDB7-2F78-41F8-82E2-64EBBD1E12F7}"/>
    <cellStyle name="Comma 2 3 4 3 3" xfId="11160" xr:uid="{B49930E7-2495-4ECB-A728-8F136EA38256}"/>
    <cellStyle name="Comma 2 3 4 3 3 2" xfId="23384" xr:uid="{0B560F6B-5673-4BF8-B19D-37CEE139375B}"/>
    <cellStyle name="Comma 2 3 4 3 3 2 2" xfId="33382" xr:uid="{B12F3F64-5ED2-474E-8384-0314FE206453}"/>
    <cellStyle name="Comma 2 3 4 3 3 3" xfId="28490" xr:uid="{658816D3-9CD4-4E9C-AF9A-FAFB22FFD75E}"/>
    <cellStyle name="Comma 2 3 4 4" xfId="11162" xr:uid="{CAF20C5E-98D8-445C-BB7E-171576B9E3A4}"/>
    <cellStyle name="Comma 2 3 4 4 2" xfId="11163" xr:uid="{D31D1D26-ADD1-41CF-AE18-D863B5C94A13}"/>
    <cellStyle name="Comma 2 3 4 4 2 2" xfId="23387" xr:uid="{4A6057AC-6E97-436D-B4B0-AD3D840B4636}"/>
    <cellStyle name="Comma 2 3 4 4 2 2 2" xfId="33385" xr:uid="{065C9867-318E-4A2F-A13F-7844F1DC131A}"/>
    <cellStyle name="Comma 2 3 4 4 2 3" xfId="28493" xr:uid="{1A6D13B0-D227-4015-A056-1EBBB5CD833B}"/>
    <cellStyle name="Comma 2 3 4 4 3" xfId="23386" xr:uid="{C0359E1C-42A5-4372-AFC7-78DFFBDCD591}"/>
    <cellStyle name="Comma 2 3 4 4 3 2" xfId="33384" xr:uid="{2D128DB5-6CAD-4C31-8067-1A2CE816C3D9}"/>
    <cellStyle name="Comma 2 3 4 4 4" xfId="28492" xr:uid="{709654E6-92F7-4F23-A938-A00AE57FF5AA}"/>
    <cellStyle name="Comma 2 3 4 5" xfId="11164" xr:uid="{50781DA7-FEF7-4488-8D85-E4D241FD80B4}"/>
    <cellStyle name="Comma 2 3 4 5 2" xfId="23388" xr:uid="{4521A088-D464-4FE9-ACBD-00BB24739AF3}"/>
    <cellStyle name="Comma 2 3 4 5 2 2" xfId="33386" xr:uid="{6E325D98-D884-4782-B9E5-DCEECEAC5F9B}"/>
    <cellStyle name="Comma 2 3 4 5 3" xfId="28494" xr:uid="{6952F4CE-1B5D-49CB-A552-5DD467DBE35D}"/>
    <cellStyle name="Comma 2 3 4 6" xfId="11165" xr:uid="{546AC409-FC53-475A-A0C2-F4DD9588CAD0}"/>
    <cellStyle name="Comma 2 3 4 6 2" xfId="23389" xr:uid="{8E45260F-74EF-4593-8A10-5D351A1048E0}"/>
    <cellStyle name="Comma 2 3 4 6 2 2" xfId="33387" xr:uid="{BBBFE1CD-57C0-4EBD-8A7D-0ABD63968A53}"/>
    <cellStyle name="Comma 2 3 4 6 3" xfId="28495" xr:uid="{69CF8BED-3F97-465F-8282-22E098AF04DC}"/>
    <cellStyle name="Comma 2 3 4 7" xfId="11152" xr:uid="{A683D371-1C98-4396-BC2B-9775C2C34BD1}"/>
    <cellStyle name="Comma 2 3 4 7 2" xfId="23376" xr:uid="{E94F3D31-2366-44BA-919B-3C6C735A6FC0}"/>
    <cellStyle name="Comma 2 3 4 7 2 2" xfId="33374" xr:uid="{6006FC16-841A-4625-ADA2-0C22B4434D3C}"/>
    <cellStyle name="Comma 2 3 4 7 3" xfId="28482" xr:uid="{78C9EAE7-C360-4CB2-9D75-76A2277A3138}"/>
    <cellStyle name="Comma 2 3 4 8" xfId="36247" xr:uid="{1107EFFA-C966-4BB9-982B-63B68ABF707C}"/>
    <cellStyle name="Comma 2 3 4_Sheet6" xfId="11166" xr:uid="{1FAB4DD2-943B-4B65-ACF8-184C81F8F623}"/>
    <cellStyle name="Comma 2 3 5" xfId="2842" xr:uid="{80A63512-46F0-43A2-BC9B-169426D2BEEE}"/>
    <cellStyle name="Comma 2 3 5 2" xfId="11168" xr:uid="{6C73A2B2-868A-4328-86EC-1DC23EBCFDA7}"/>
    <cellStyle name="Comma 2 3 5 2 2" xfId="23391" xr:uid="{6DF7FDCB-5917-467D-9458-EF0D65049F9C}"/>
    <cellStyle name="Comma 2 3 5 2 2 2" xfId="33389" xr:uid="{F45880C7-C49E-41FC-8BB7-02775198DCB5}"/>
    <cellStyle name="Comma 2 3 5 2 3" xfId="28497" xr:uid="{02D5106B-F058-45A2-8450-F103B16637BE}"/>
    <cellStyle name="Comma 2 3 5 3" xfId="11169" xr:uid="{3419F741-D7F3-417E-B301-F1DD91DC8BB4}"/>
    <cellStyle name="Comma 2 3 5 3 2" xfId="23392" xr:uid="{EABDB332-C0B6-4436-B057-79B6BA1E7442}"/>
    <cellStyle name="Comma 2 3 5 3 2 2" xfId="33390" xr:uid="{45B9BE4C-4422-4507-A2DC-8B4E5CCE674F}"/>
    <cellStyle name="Comma 2 3 5 3 3" xfId="28498" xr:uid="{8A355514-B3FD-44FC-8885-9953C7B7A1C5}"/>
    <cellStyle name="Comma 2 3 5 4" xfId="11167" xr:uid="{5AB9BEB5-DFF6-4167-934A-D144A448828D}"/>
    <cellStyle name="Comma 2 3 5 4 2" xfId="23390" xr:uid="{1FEB43AA-6048-4582-AC96-245824C71239}"/>
    <cellStyle name="Comma 2 3 5 4 2 2" xfId="33388" xr:uid="{DF7D3322-9C5B-4E8B-AD87-72D1971F6948}"/>
    <cellStyle name="Comma 2 3 5 4 3" xfId="28496" xr:uid="{6B8E3F5D-D144-497A-AEDA-AA4A0BFDB533}"/>
    <cellStyle name="Comma 2 3 6" xfId="6500" xr:uid="{F22CE241-F3ED-426D-9D9D-BD090FEDEE1F}"/>
    <cellStyle name="Comma 2 3 6 2" xfId="11170" xr:uid="{C524D215-F71C-4ABE-99C0-66968D958A8A}"/>
    <cellStyle name="Comma 2 3 7" xfId="11171" xr:uid="{2EFFC03E-C22E-40CD-873E-0210A9F0D8A6}"/>
    <cellStyle name="Comma 2 3 8" xfId="730" xr:uid="{189E4B34-3F86-4969-8412-0113303CC344}"/>
    <cellStyle name="Comma 2 3 9" xfId="39340" xr:uid="{B4054332-E7DC-481B-B62A-23DEF7482265}"/>
    <cellStyle name="Comma 2 3_Lead MLM 30.6.55" xfId="11172" xr:uid="{D44C2EAB-69CF-4262-A095-F2A756163DFF}"/>
    <cellStyle name="Comma 2 30" xfId="11173" xr:uid="{35AE9B07-24D9-4E1D-8FB3-BB27BD885DDB}"/>
    <cellStyle name="Comma 2 31" xfId="11174" xr:uid="{EF2D6A0B-5CF4-4AEB-97FC-985B89415182}"/>
    <cellStyle name="Comma 2 32" xfId="11175" xr:uid="{C0D396CA-4780-4A29-8EEC-B339F536E66D}"/>
    <cellStyle name="Comma 2 33" xfId="11176" xr:uid="{3E3336CD-3B9A-4957-9D56-6E7987D8D55F}"/>
    <cellStyle name="Comma 2 34" xfId="11177" xr:uid="{587E26F2-A73E-4281-B73A-73140C89CB1E}"/>
    <cellStyle name="Comma 2 35" xfId="11178" xr:uid="{C0DFAD2B-7DCC-4C09-AC20-B3C7A90C26B0}"/>
    <cellStyle name="Comma 2 36" xfId="11179" xr:uid="{43ED7DF3-B589-4194-9FA2-AE3E7B58C4C6}"/>
    <cellStyle name="Comma 2 37" xfId="11180" xr:uid="{A75D685E-BBB1-48C3-86E8-0082429BED8F}"/>
    <cellStyle name="Comma 2 38" xfId="11181" xr:uid="{46AD3128-A246-4D59-A1A0-C7389CCF85C5}"/>
    <cellStyle name="Comma 2 39" xfId="11182" xr:uid="{BC4EC683-52F3-48E9-9CB2-6F8C35B3C05A}"/>
    <cellStyle name="Comma 2 4" xfId="101" xr:uid="{48017B3F-1657-4015-9DC7-322D13F5D7A0}"/>
    <cellStyle name="Comma 2 4 10" xfId="2852" xr:uid="{7E32B831-BF5D-49EB-938C-67D74DA6C55D}"/>
    <cellStyle name="Comma 2 4 10 2" xfId="11183" xr:uid="{0831C1AE-963A-447D-876E-A252BFF2098B}"/>
    <cellStyle name="Comma 2 4 11" xfId="2851" xr:uid="{5594E014-CCB5-463F-8FF5-D31D4118B20B}"/>
    <cellStyle name="Comma 2 4 12" xfId="733" xr:uid="{9462AA1E-5E12-47C9-86C9-157965EDAAAD}"/>
    <cellStyle name="Comma 2 4 2" xfId="186" xr:uid="{4107898C-3EBE-4DCF-9D37-04AC99A7773F}"/>
    <cellStyle name="Comma 2 4 2 10" xfId="11185" xr:uid="{B4C7E6B2-4217-435F-87C6-05999A28BCA4}"/>
    <cellStyle name="Comma 2 4 2 10 2" xfId="23393" xr:uid="{D08E4730-F7C3-43FF-B7C5-D8442E59AFA2}"/>
    <cellStyle name="Comma 2 4 2 10 2 2" xfId="33391" xr:uid="{5112879F-72B7-4AB3-ABAD-46B03AFAC29D}"/>
    <cellStyle name="Comma 2 4 2 10 3" xfId="28499" xr:uid="{4EEE8BCE-D4D3-4869-812C-3DC726E9F564}"/>
    <cellStyle name="Comma 2 4 2 11" xfId="11184" xr:uid="{BFB369A9-F28B-4C9E-8834-5D8FEAC68F86}"/>
    <cellStyle name="Comma 2 4 2 12" xfId="734" xr:uid="{BFB99F1B-AA9F-47BF-93DE-FC4B22A1E66C}"/>
    <cellStyle name="Comma 2 4 2 2" xfId="2854" xr:uid="{599E0822-858F-4918-A879-CCA5936761B5}"/>
    <cellStyle name="Comma 2 4 2 2 10" xfId="11186" xr:uid="{EA496516-B45E-46CD-84FA-DDAF8D5AF87C}"/>
    <cellStyle name="Comma 2 4 2 2 10 2" xfId="23394" xr:uid="{EB7F8C3A-313F-4AF7-B24C-68EF28CFA606}"/>
    <cellStyle name="Comma 2 4 2 2 10 2 2" xfId="33392" xr:uid="{DB8E3FE8-022C-4DC5-BCDD-EFD776A92BE2}"/>
    <cellStyle name="Comma 2 4 2 2 10 3" xfId="28500" xr:uid="{CB3DEE4D-AE54-4E80-A5C0-7A5747A78387}"/>
    <cellStyle name="Comma 2 4 2 2 2" xfId="2855" xr:uid="{99067BAF-D3EF-4F91-96B2-831A2850A8E7}"/>
    <cellStyle name="Comma 2 4 2 2 2 2" xfId="11188" xr:uid="{899745D8-AF36-45F4-B455-5933BB66F7C7}"/>
    <cellStyle name="Comma 2 4 2 2 2 2 2" xfId="23396" xr:uid="{C2DB3E2F-E6CC-4CF9-8638-3415CDF900C3}"/>
    <cellStyle name="Comma 2 4 2 2 2 2 2 2" xfId="33394" xr:uid="{40F9AFB5-A347-4642-A795-69E16237E825}"/>
    <cellStyle name="Comma 2 4 2 2 2 2 3" xfId="28502" xr:uid="{44C834C6-7F2C-4EFA-AEDE-3F97F14B45AD}"/>
    <cellStyle name="Comma 2 4 2 2 2 3" xfId="11187" xr:uid="{849A13A4-9DE0-47FB-B32D-26164D66C0D5}"/>
    <cellStyle name="Comma 2 4 2 2 2 3 2" xfId="23395" xr:uid="{C29665AF-4E20-47C9-9021-238E6FC8C112}"/>
    <cellStyle name="Comma 2 4 2 2 2 3 2 2" xfId="33393" xr:uid="{F83B801D-0625-4507-BD83-477BECF6C9CE}"/>
    <cellStyle name="Comma 2 4 2 2 2 3 3" xfId="28501" xr:uid="{C2328129-E5FE-4FFC-BABA-2CF6D21C01DB}"/>
    <cellStyle name="Comma 2 4 2 2 3" xfId="11189" xr:uid="{5200A973-C323-456E-93F1-4C7D03FADF80}"/>
    <cellStyle name="Comma 2 4 2 2 3 2" xfId="11190" xr:uid="{6CC7FA73-120A-4A9A-9E9B-CDBD4B390D22}"/>
    <cellStyle name="Comma 2 4 2 2 3 2 2" xfId="23398" xr:uid="{006CDD8C-0D62-4CAE-920F-324F475E109E}"/>
    <cellStyle name="Comma 2 4 2 2 3 2 2 2" xfId="33396" xr:uid="{E06D5702-1082-44BB-AE5B-ACD9F75FB24E}"/>
    <cellStyle name="Comma 2 4 2 2 3 2 3" xfId="28504" xr:uid="{7AA7947B-E509-437F-94BB-E8653CE8261B}"/>
    <cellStyle name="Comma 2 4 2 2 3 3" xfId="23397" xr:uid="{92631092-D39E-4B1B-8A33-A95DA1B4E971}"/>
    <cellStyle name="Comma 2 4 2 2 3 3 2" xfId="33395" xr:uid="{6D4412A4-EE25-41C0-9620-ED9307B4CBD0}"/>
    <cellStyle name="Comma 2 4 2 2 3 4" xfId="28503" xr:uid="{2F9D7F3C-68C1-4738-B2EC-712F30928ABC}"/>
    <cellStyle name="Comma 2 4 2 2 4" xfId="11191" xr:uid="{DCEC6408-C4E7-44D4-87B0-E63E663739A9}"/>
    <cellStyle name="Comma 2 4 2 2 4 2" xfId="11192" xr:uid="{C23F017C-C5EC-4B24-B5BE-696126499B55}"/>
    <cellStyle name="Comma 2 4 2 2 4 2 2" xfId="23400" xr:uid="{41C17044-5BF0-4837-B493-7EEFF7F78EF1}"/>
    <cellStyle name="Comma 2 4 2 2 4 2 2 2" xfId="33398" xr:uid="{5A5AA14D-9332-4BA9-94EE-822F5F9B22AA}"/>
    <cellStyle name="Comma 2 4 2 2 4 2 3" xfId="28506" xr:uid="{DEE0881E-EEBE-4147-B86F-0B3D1498D4F4}"/>
    <cellStyle name="Comma 2 4 2 2 4 3" xfId="23399" xr:uid="{B039EF20-A1C7-4BC7-B3C0-F6BE930B7DB9}"/>
    <cellStyle name="Comma 2 4 2 2 4 3 2" xfId="33397" xr:uid="{8D760F72-C3E1-4958-81CA-43799F54B25E}"/>
    <cellStyle name="Comma 2 4 2 2 4 4" xfId="28505" xr:uid="{F9898EB6-6D98-4621-8BA2-2EC650938260}"/>
    <cellStyle name="Comma 2 4 2 2 5" xfId="11193" xr:uid="{353532A6-27E8-4520-912E-FA5002D3E340}"/>
    <cellStyle name="Comma 2 4 2 2 5 2" xfId="11194" xr:uid="{DA1434F7-2F99-43C6-A99B-0B1B4D971D00}"/>
    <cellStyle name="Comma 2 4 2 2 5 2 2" xfId="23402" xr:uid="{2989B118-0D1C-45A7-A7EE-C8694613AFC6}"/>
    <cellStyle name="Comma 2 4 2 2 5 2 2 2" xfId="33400" xr:uid="{3195561E-F59B-4820-827A-4903ADE23BB2}"/>
    <cellStyle name="Comma 2 4 2 2 5 2 3" xfId="28508" xr:uid="{DB479555-B57A-4922-9926-F3A8240D0398}"/>
    <cellStyle name="Comma 2 4 2 2 5 3" xfId="23401" xr:uid="{B71B179D-5071-40E1-BA11-C13BBABF59B8}"/>
    <cellStyle name="Comma 2 4 2 2 5 3 2" xfId="33399" xr:uid="{08F57B08-8114-418D-B153-BFB0ADDE10BF}"/>
    <cellStyle name="Comma 2 4 2 2 5 4" xfId="28507" xr:uid="{85FD2118-815E-472A-87BA-011FDC5FD85D}"/>
    <cellStyle name="Comma 2 4 2 2 6" xfId="11195" xr:uid="{5B1F9AF4-C0D5-42BF-BA81-C2A70B4DE78F}"/>
    <cellStyle name="Comma 2 4 2 2 6 2" xfId="11196" xr:uid="{EE5A7B29-62F4-43AB-8576-6608B842FE81}"/>
    <cellStyle name="Comma 2 4 2 2 6 2 2" xfId="23404" xr:uid="{42BD7BAF-8D03-4968-8DD4-5BDFA7D86223}"/>
    <cellStyle name="Comma 2 4 2 2 6 2 2 2" xfId="33402" xr:uid="{8F9FCC11-C9FF-433B-BCCA-09A624F8A0FD}"/>
    <cellStyle name="Comma 2 4 2 2 6 2 3" xfId="28510" xr:uid="{06E24020-E4F0-40AD-83E9-352AC839C697}"/>
    <cellStyle name="Comma 2 4 2 2 6 3" xfId="23403" xr:uid="{A27139CE-79C5-427F-BDB3-0D25B59D53A3}"/>
    <cellStyle name="Comma 2 4 2 2 6 3 2" xfId="33401" xr:uid="{30D24733-EA84-4EE7-8576-1169938DCAF4}"/>
    <cellStyle name="Comma 2 4 2 2 6 4" xfId="28509" xr:uid="{357E1C9A-8ECC-40E9-85A4-0837FD8C8511}"/>
    <cellStyle name="Comma 2 4 2 2 7" xfId="11197" xr:uid="{2C6F9864-C64F-49A2-8140-45D1DBF8DAAC}"/>
    <cellStyle name="Comma 2 4 2 2 8" xfId="11198" xr:uid="{3DD7A285-1BC7-47A6-8882-7DB8B587C3C9}"/>
    <cellStyle name="Comma 2 4 2 2 8 2" xfId="23405" xr:uid="{84036E3B-8571-46B2-8A45-D1994CA87580}"/>
    <cellStyle name="Comma 2 4 2 2 8 2 2" xfId="33403" xr:uid="{1383F9D6-BAB6-429C-96EB-8AEBBF3848E1}"/>
    <cellStyle name="Comma 2 4 2 2 8 3" xfId="28511" xr:uid="{1302B1F6-1E03-496D-A5D4-F4B611D820E0}"/>
    <cellStyle name="Comma 2 4 2 2 9" xfId="11199" xr:uid="{6330228E-B5D9-41AE-A763-4098DA8E7B39}"/>
    <cellStyle name="Comma 2 4 2 2 9 2" xfId="23406" xr:uid="{F704D9E2-FAA5-49DF-A952-388A2F8B1BEC}"/>
    <cellStyle name="Comma 2 4 2 2 9 2 2" xfId="33404" xr:uid="{A22A9E06-3209-41D4-B9AF-3C259D701D56}"/>
    <cellStyle name="Comma 2 4 2 2 9 3" xfId="28512" xr:uid="{929133D5-C620-4337-8DBC-159D791BD9B5}"/>
    <cellStyle name="Comma 2 4 2 3" xfId="2856" xr:uid="{EB89F9C3-5ADE-4666-B29B-856B541980BC}"/>
    <cellStyle name="Comma 2 4 2 3 2" xfId="11201" xr:uid="{4509D8D0-A7FD-40E8-A44A-15E3B0C12FDC}"/>
    <cellStyle name="Comma 2 4 2 3 2 2" xfId="23408" xr:uid="{20CAAFE8-84B2-41D3-A9D2-83F25A1C4272}"/>
    <cellStyle name="Comma 2 4 2 3 2 2 2" xfId="33406" xr:uid="{3E2231B0-0FD3-4776-8FB8-E35448D9C92D}"/>
    <cellStyle name="Comma 2 4 2 3 2 3" xfId="28514" xr:uid="{2C8558E1-448E-44C2-98E4-1AC0BA795E0A}"/>
    <cellStyle name="Comma 2 4 2 3 3" xfId="11200" xr:uid="{3F30D805-88FE-48A5-A480-45ACAEBEEDA3}"/>
    <cellStyle name="Comma 2 4 2 3 3 2" xfId="23407" xr:uid="{2E0525A5-BF1F-4ECF-A896-D1F217A2CEC1}"/>
    <cellStyle name="Comma 2 4 2 3 3 2 2" xfId="33405" xr:uid="{ECD3A849-9EAA-4913-A44E-231800F45BB7}"/>
    <cellStyle name="Comma 2 4 2 3 3 3" xfId="28513" xr:uid="{87C58F41-BA5E-488F-9D7E-8E374090A69B}"/>
    <cellStyle name="Comma 2 4 2 4" xfId="2857" xr:uid="{7898B160-E794-42CC-AC5D-D01AE0C77176}"/>
    <cellStyle name="Comma 2 4 2 4 2" xfId="11203" xr:uid="{73325995-D055-4710-AD1A-2AB2F5C43750}"/>
    <cellStyle name="Comma 2 4 2 4 2 2" xfId="23410" xr:uid="{FC59C71E-26B5-4660-AF1B-9FE9E766BC8E}"/>
    <cellStyle name="Comma 2 4 2 4 2 2 2" xfId="33408" xr:uid="{5B42F97C-F1D4-4381-8C47-B58A9624D612}"/>
    <cellStyle name="Comma 2 4 2 4 2 3" xfId="28516" xr:uid="{8C6CA0D8-839B-42EC-9E94-75A1182BC5AB}"/>
    <cellStyle name="Comma 2 4 2 4 3" xfId="11202" xr:uid="{7B7FE0EA-6376-4901-BDF8-E664E9E0E210}"/>
    <cellStyle name="Comma 2 4 2 4 3 2" xfId="23409" xr:uid="{8FAA0A81-6DEC-418C-AFC5-938716000F0E}"/>
    <cellStyle name="Comma 2 4 2 4 3 2 2" xfId="33407" xr:uid="{60ADB7D0-AEA3-4EE8-BE59-D910FEA892E2}"/>
    <cellStyle name="Comma 2 4 2 4 3 3" xfId="28515" xr:uid="{5730DA0A-ADE7-4965-B190-38A9118A3FD7}"/>
    <cellStyle name="Comma 2 4 2 5" xfId="2853" xr:uid="{3234EF13-0035-4734-9250-D53B614757C5}"/>
    <cellStyle name="Comma 2 4 2 5 2" xfId="11205" xr:uid="{E6FB5ED0-DD73-4EEE-8186-0E549E4DB301}"/>
    <cellStyle name="Comma 2 4 2 5 2 2" xfId="23412" xr:uid="{D0FD65EC-A628-4011-97B1-FF18F98E7D69}"/>
    <cellStyle name="Comma 2 4 2 5 2 2 2" xfId="33410" xr:uid="{601AED26-2A4D-43A6-80F2-900A87083C72}"/>
    <cellStyle name="Comma 2 4 2 5 2 3" xfId="28518" xr:uid="{4E6F6495-73EB-4E22-829F-5BA5BAA75951}"/>
    <cellStyle name="Comma 2 4 2 5 3" xfId="11204" xr:uid="{B6766EA3-4E11-41ED-8C94-6693CB3375CF}"/>
    <cellStyle name="Comma 2 4 2 5 3 2" xfId="23411" xr:uid="{46DA238A-90A5-45A1-B7AF-F9DA13602544}"/>
    <cellStyle name="Comma 2 4 2 5 3 2 2" xfId="33409" xr:uid="{B889627E-AFF8-4AA2-A71D-560541CCFF28}"/>
    <cellStyle name="Comma 2 4 2 5 3 3" xfId="28517" xr:uid="{46BD0CDD-045E-4A74-9699-4FC206AE37E0}"/>
    <cellStyle name="Comma 2 4 2 6" xfId="6506" xr:uid="{9487CF1E-FC7C-4164-969E-919937383D04}"/>
    <cellStyle name="Comma 2 4 2 6 2" xfId="11207" xr:uid="{387F2614-4BB0-4CFD-A749-A32812AAAF23}"/>
    <cellStyle name="Comma 2 4 2 6 2 2" xfId="23414" xr:uid="{F030776E-9952-4772-B16F-9D46D7BC1770}"/>
    <cellStyle name="Comma 2 4 2 6 2 2 2" xfId="33412" xr:uid="{2BA89C32-109C-411A-849B-BC6D268DFA85}"/>
    <cellStyle name="Comma 2 4 2 6 2 3" xfId="28520" xr:uid="{86880CF1-D47D-44AD-9A81-6416D4E10EB9}"/>
    <cellStyle name="Comma 2 4 2 6 3" xfId="11206" xr:uid="{D86C6A2C-B2BA-4D3A-B080-35FBF8A74BDD}"/>
    <cellStyle name="Comma 2 4 2 6 3 2" xfId="23413" xr:uid="{FD125968-8F61-4D35-AE82-FE3F4B99AB94}"/>
    <cellStyle name="Comma 2 4 2 6 3 2 2" xfId="33411" xr:uid="{FFB2711F-CF9E-42EC-9DA3-78A2DE043829}"/>
    <cellStyle name="Comma 2 4 2 6 3 3" xfId="28519" xr:uid="{120B1E97-C694-4F77-95C1-160F3107ED78}"/>
    <cellStyle name="Comma 2 4 2 7" xfId="11208" xr:uid="{1161F2FD-8975-49D3-A86C-37E1585FD6EF}"/>
    <cellStyle name="Comma 2 4 2 8" xfId="11209" xr:uid="{5F710688-68BB-4AAE-A146-5917D6DD26E5}"/>
    <cellStyle name="Comma 2 4 2 9" xfId="11210" xr:uid="{86BF1B22-6B4F-43B3-B316-D9C363A5A0F5}"/>
    <cellStyle name="Comma 2 4 3" xfId="352" xr:uid="{94860BCB-45D3-4BA9-BF5A-512A3E84D45B}"/>
    <cellStyle name="Comma 2 4 3 10" xfId="11211" xr:uid="{5A6458CB-C449-483F-902A-FBBF7D0C4BE1}"/>
    <cellStyle name="Comma 2 4 3 11" xfId="735" xr:uid="{D70703D0-1757-4B38-8ECF-94E2639A36DC}"/>
    <cellStyle name="Comma 2 4 3 12" xfId="37202" xr:uid="{4D57A17A-5BCE-48FF-8E0B-477B5E8FCBA3}"/>
    <cellStyle name="Comma 2 4 3 2" xfId="736" xr:uid="{CC1F50D5-0772-451D-A687-D206A8EFAB40}"/>
    <cellStyle name="Comma 2 4 3 2 2" xfId="2860" xr:uid="{1B68381B-9D56-4FFB-BE73-970076BB3561}"/>
    <cellStyle name="Comma 2 4 3 2 3" xfId="2859" xr:uid="{13D65C27-0B40-438B-8B16-CA3547373BAB}"/>
    <cellStyle name="Comma 2 4 3 2 4" xfId="6508" xr:uid="{131D8CC5-0D1F-4F3D-8F3F-40A4A8FC20C6}"/>
    <cellStyle name="Comma 2 4 3 2 5" xfId="11212" xr:uid="{0915EB35-8DA8-4124-80AD-248DF0BDE73A}"/>
    <cellStyle name="Comma 2 4 3 3" xfId="737" xr:uid="{6A543A23-93A3-41EB-91B9-DB2522C71A50}"/>
    <cellStyle name="Comma 2 4 3 3 2" xfId="2861" xr:uid="{50BFCA28-12EB-4CF6-8CD1-3C0C601F7A9A}"/>
    <cellStyle name="Comma 2 4 3 3 3" xfId="6509" xr:uid="{7B2CF5B6-2879-468B-88FE-32BE39D225C5}"/>
    <cellStyle name="Comma 2 4 3 3 4" xfId="11213" xr:uid="{0FE906B6-6DEC-47BC-BDA4-72BA8C1708F9}"/>
    <cellStyle name="Comma 2 4 3 4" xfId="2858" xr:uid="{B6D0CCDE-B5BB-4D23-850A-156FBA107C76}"/>
    <cellStyle name="Comma 2 4 3 4 2" xfId="11214" xr:uid="{B748B9C3-5ABA-4F77-9660-AEE351030FB0}"/>
    <cellStyle name="Comma 2 4 3 5" xfId="6507" xr:uid="{4F2B1F33-A091-48A4-9252-29BAC7881FB1}"/>
    <cellStyle name="Comma 2 4 3 5 2" xfId="11215" xr:uid="{5BEB0A73-C76F-442B-87C7-07AAC346315E}"/>
    <cellStyle name="Comma 2 4 3 6" xfId="11216" xr:uid="{9A5AE503-582F-4F58-8528-63B62DC7CF32}"/>
    <cellStyle name="Comma 2 4 3 7" xfId="11217" xr:uid="{32B21C17-85B4-4F00-A1F7-E43DE9FBBCA3}"/>
    <cellStyle name="Comma 2 4 3 8" xfId="11218" xr:uid="{29B99B98-56CD-40F9-BBAC-74B28A1E5451}"/>
    <cellStyle name="Comma 2 4 3 9" xfId="11219" xr:uid="{7B46838F-18A5-47D5-B63D-306FA5D39D8F}"/>
    <cellStyle name="Comma 2 4 4" xfId="2862" xr:uid="{16E36A97-8494-476B-9984-CE63023E34DA}"/>
    <cellStyle name="Comma 2 4 4 2" xfId="2863" xr:uid="{F980FC66-F152-4FCB-A293-8F98FAE14EFE}"/>
    <cellStyle name="Comma 2 4 4 2 2" xfId="11220" xr:uid="{21E689B4-E599-4A00-AEDC-1FA0D75DAE1E}"/>
    <cellStyle name="Comma 2 4 4 3" xfId="6510" xr:uid="{0F54726E-CC26-4B9B-8C21-FC31890EDCD1}"/>
    <cellStyle name="Comma 2 4 4 3 2" xfId="11221" xr:uid="{562512A3-DFAA-428D-85BC-0B93B6685F84}"/>
    <cellStyle name="Comma 2 4 5" xfId="2864" xr:uid="{294A9642-2D42-4261-9E57-6FB48AEBF310}"/>
    <cellStyle name="Comma 2 4 5 2" xfId="2865" xr:uid="{64F59606-0BF2-424A-BEA5-060945913470}"/>
    <cellStyle name="Comma 2 4 5 3" xfId="11222" xr:uid="{09B9EAAB-6D21-4118-AC48-D436570F516F}"/>
    <cellStyle name="Comma 2 4 6" xfId="2866" xr:uid="{64D87BCA-88AD-4EAB-81F1-9B0D17359B02}"/>
    <cellStyle name="Comma 2 4 6 2" xfId="2867" xr:uid="{410C5BC2-F99D-42FE-BA72-D4EB6A5E0137}"/>
    <cellStyle name="Comma 2 4 6 2 2" xfId="11224" xr:uid="{72801C89-ECC8-42C6-915A-0A8260A38C7D}"/>
    <cellStyle name="Comma 2 4 6 2 2 2" xfId="23416" xr:uid="{825FF5CA-1CA8-4262-8D78-93CCDB02C806}"/>
    <cellStyle name="Comma 2 4 6 2 2 2 2" xfId="33414" xr:uid="{1AD81DD3-2319-432A-9CFC-D0D5192FEEC9}"/>
    <cellStyle name="Comma 2 4 6 2 2 3" xfId="28522" xr:uid="{2F508AF7-D98D-4A90-A03D-319E7219F905}"/>
    <cellStyle name="Comma 2 4 6 3" xfId="11223" xr:uid="{712EBE7B-9040-483B-AE80-5088C09B64FC}"/>
    <cellStyle name="Comma 2 4 6 3 2" xfId="23415" xr:uid="{350C3DE9-1423-4E19-B380-89C2C778B86D}"/>
    <cellStyle name="Comma 2 4 6 3 2 2" xfId="33413" xr:uid="{E0628AAD-9D91-45F3-8367-376811077B20}"/>
    <cellStyle name="Comma 2 4 6 3 3" xfId="28521" xr:uid="{E6786C97-8F32-46A2-B544-19E9D6EB6ABE}"/>
    <cellStyle name="Comma 2 4 7" xfId="2868" xr:uid="{6670F0E9-E144-4146-97A0-7DE8E1834A9A}"/>
    <cellStyle name="Comma 2 4 7 2" xfId="2869" xr:uid="{0E2AB022-5B97-47B0-80B1-181098FED452}"/>
    <cellStyle name="Comma 2 4 7 3" xfId="11225" xr:uid="{5B1BF114-8186-47B0-AC31-298F7ABC9174}"/>
    <cellStyle name="Comma 2 4 8" xfId="2870" xr:uid="{36CB2E97-EB91-46BB-8888-1EFF1FC9F43B}"/>
    <cellStyle name="Comma 2 4 8 2" xfId="2871" xr:uid="{29CCE5BD-5D64-478B-B4D7-30BF5A083C32}"/>
    <cellStyle name="Comma 2 4 8 3" xfId="11226" xr:uid="{CA8ED158-D800-422F-9B16-6DF3ED86B6FA}"/>
    <cellStyle name="Comma 2 4 9" xfId="2872" xr:uid="{E111B3F2-FAEB-4C17-8BBC-551CC18CF950}"/>
    <cellStyle name="Comma 2 4 9 2" xfId="2873" xr:uid="{08DD0F35-7A8B-4203-8E62-BBC1F8586581}"/>
    <cellStyle name="Comma 2 4 9 3" xfId="11227" xr:uid="{4EB2002F-3C98-489B-B409-3569B6633D91}"/>
    <cellStyle name="Comma 2 4_Lead MLM 30.6.55" xfId="11228" xr:uid="{8D577CD5-D7A6-4232-A6BD-4C208B8A1E47}"/>
    <cellStyle name="Comma 2 40" xfId="11229" xr:uid="{344A6858-4559-43BD-8AF7-09FE1F3F3691}"/>
    <cellStyle name="Comma 2 41" xfId="11230" xr:uid="{24769BC9-BD11-4C0A-8621-E7AB487FA2D1}"/>
    <cellStyle name="Comma 2 42" xfId="11231" xr:uid="{86C79D6A-B23B-48B6-B74F-EAB0E329B79D}"/>
    <cellStyle name="Comma 2 43" xfId="11232" xr:uid="{812557EA-94AD-4D8D-B05B-345002D17D20}"/>
    <cellStyle name="Comma 2 44" xfId="11233" xr:uid="{7C219923-70E4-470B-8FF1-5A1827D3DDB6}"/>
    <cellStyle name="Comma 2 45" xfId="11234" xr:uid="{4631553D-0DBD-43AD-A9F3-61603ABA830D}"/>
    <cellStyle name="Comma 2 46" xfId="11235" xr:uid="{13A49705-93B9-4501-82B9-01D35E0EA1AE}"/>
    <cellStyle name="Comma 2 47" xfId="11236" xr:uid="{DC85338D-1F87-4022-8FE1-ACDE244F0C82}"/>
    <cellStyle name="Comma 2 48" xfId="11237" xr:uid="{D2CB99EF-2775-4B1D-9869-7567EE1DA209}"/>
    <cellStyle name="Comma 2 49" xfId="11238" xr:uid="{6564E2A9-800F-4145-B775-8A38A776C193}"/>
    <cellStyle name="Comma 2 5" xfId="267" xr:uid="{AAA24D6D-1A51-4285-A235-13222FB68D1F}"/>
    <cellStyle name="Comma 2 5 10" xfId="2875" xr:uid="{E6B97EF8-0384-49E0-AAB3-848C1B84DB74}"/>
    <cellStyle name="Comma 2 5 10 2" xfId="11239" xr:uid="{6D1066AE-78CB-48AA-94B8-CDD3905CBCDE}"/>
    <cellStyle name="Comma 2 5 11" xfId="2876" xr:uid="{C77CB948-47B5-4FC7-8F1B-A33D0980B826}"/>
    <cellStyle name="Comma 2 5 12" xfId="2877" xr:uid="{9B6AF0F4-90B4-4BB3-955A-AEEBB2C95D07}"/>
    <cellStyle name="Comma 2 5 13" xfId="2878" xr:uid="{AD524534-9B80-4227-877E-EC702F8606D9}"/>
    <cellStyle name="Comma 2 5 14" xfId="2874" xr:uid="{708FBBD3-FC49-437F-848A-582E7B71D2FE}"/>
    <cellStyle name="Comma 2 5 15" xfId="36248" xr:uid="{B9F97624-9D7A-42EE-B11B-23595B6D8D0F}"/>
    <cellStyle name="Comma 2 5 2" xfId="2879" xr:uid="{2A918C9B-6853-4337-8D51-548B8B3D3EFD}"/>
    <cellStyle name="Comma 2 5 2 10" xfId="11240" xr:uid="{6619E101-927A-4364-B69F-F4403823ED54}"/>
    <cellStyle name="Comma 2 5 2 11" xfId="36326" xr:uid="{BD145BD3-9126-4516-8DBE-4DEB395E4225}"/>
    <cellStyle name="Comma 2 5 2 2" xfId="2880" xr:uid="{EA865BD6-782E-4E8A-ADA3-39A93CDB63BE}"/>
    <cellStyle name="Comma 2 5 2 2 2" xfId="2881" xr:uid="{B424D7B7-C19A-491C-B44A-7C675DBFC8EE}"/>
    <cellStyle name="Comma 2 5 2 2 2 2" xfId="2882" xr:uid="{23281941-BB41-48A6-9281-DD83B927FAAC}"/>
    <cellStyle name="Comma 2 5 2 2 2 3" xfId="11242" xr:uid="{D6DBAC51-6E7C-4050-9968-1F50ED25B16B}"/>
    <cellStyle name="Comma 2 5 2 2 3" xfId="2883" xr:uid="{7E53D283-03B1-45E7-B2D6-8967040E4C72}"/>
    <cellStyle name="Comma 2 5 2 2 4" xfId="2884" xr:uid="{01700AB7-96B0-4EE1-8729-6C25171F0E1F}"/>
    <cellStyle name="Comma 2 5 2 2 5" xfId="11241" xr:uid="{5069EB4B-13DC-4CE4-A242-9ACE791A3C15}"/>
    <cellStyle name="Comma 2 5 2 3" xfId="2885" xr:uid="{F6AF2562-8D86-407E-A11F-76141DDE58C7}"/>
    <cellStyle name="Comma 2 5 2 3 2" xfId="2886" xr:uid="{934BC6CE-917A-46C5-9794-99527BE782E2}"/>
    <cellStyle name="Comma 2 5 2 3 2 2" xfId="2887" xr:uid="{98DB830D-376D-4FE5-BC1B-8DCA57F2D351}"/>
    <cellStyle name="Comma 2 5 2 3 3" xfId="2888" xr:uid="{28D6A61E-BC6C-4B28-B2A6-270CF0AA46DC}"/>
    <cellStyle name="Comma 2 5 2 3 4" xfId="2889" xr:uid="{9F5918AB-ABA9-4C07-9FE1-E63756925A53}"/>
    <cellStyle name="Comma 2 5 2 3 5" xfId="11243" xr:uid="{35596D2F-BC23-4679-9BB2-7B28E32681BB}"/>
    <cellStyle name="Comma 2 5 2 4" xfId="2890" xr:uid="{7AF619F8-55A2-450C-8C34-D360C06B9BEC}"/>
    <cellStyle name="Comma 2 5 2 4 2" xfId="2891" xr:uid="{4B1647C0-94E0-46CF-BDE5-E1D652F91F36}"/>
    <cellStyle name="Comma 2 5 2 4 3" xfId="11244" xr:uid="{335B352F-8B1C-4440-BDA9-2CA2177E6129}"/>
    <cellStyle name="Comma 2 5 2 5" xfId="2892" xr:uid="{8F910084-21AA-485E-9EDD-BBB11366F98E}"/>
    <cellStyle name="Comma 2 5 2 5 2" xfId="11245" xr:uid="{78F73B3B-30D3-4BB2-BA0D-322B01BB7B50}"/>
    <cellStyle name="Comma 2 5 2 6" xfId="2893" xr:uid="{D0355809-47A7-4BC3-85AC-D2B95C8A973A}"/>
    <cellStyle name="Comma 2 5 2 6 2" xfId="11246" xr:uid="{5249C6AD-3F72-43DD-858B-369A3C6BD53F}"/>
    <cellStyle name="Comma 2 5 2 7" xfId="2894" xr:uid="{6B9D4C42-5712-478F-93E5-C48D3769C77A}"/>
    <cellStyle name="Comma 2 5 2 7 2" xfId="11247" xr:uid="{E161A952-7921-486B-A82B-0459A95F205F}"/>
    <cellStyle name="Comma 2 5 2 8" xfId="6512" xr:uid="{E3946A91-F3E9-4EA4-A65C-32C3B0BE2589}"/>
    <cellStyle name="Comma 2 5 2 8 2" xfId="11248" xr:uid="{4AD83557-1051-4751-B4FF-8B8E85ABB5F9}"/>
    <cellStyle name="Comma 2 5 2 9" xfId="11249" xr:uid="{7A111368-E3CE-4A14-A366-8276F0EEB713}"/>
    <cellStyle name="Comma 2 5 3" xfId="2895" xr:uid="{5026FF85-962D-4855-BA9D-368B5FEF9DEE}"/>
    <cellStyle name="Comma 2 5 3 2" xfId="2896" xr:uid="{7476F09E-9852-4442-B607-B634821F45B6}"/>
    <cellStyle name="Comma 2 5 3 2 2" xfId="2897" xr:uid="{C5C4558E-53C5-460B-AD12-941F0F73BBDC}"/>
    <cellStyle name="Comma 2 5 3 2 2 2" xfId="2898" xr:uid="{B7C193C3-5A95-47D2-8223-74A60FBC81AD}"/>
    <cellStyle name="Comma 2 5 3 2 3" xfId="2899" xr:uid="{D1014BF7-EAA6-4ABE-99FB-3091ADD777D1}"/>
    <cellStyle name="Comma 2 5 3 2 4" xfId="2900" xr:uid="{E40D8A19-96F2-4127-8C5C-BEC8FCA339F2}"/>
    <cellStyle name="Comma 2 5 3 2 5" xfId="11251" xr:uid="{936CC38A-575F-4588-8E21-A22771E4F3B3}"/>
    <cellStyle name="Comma 2 5 3 3" xfId="2901" xr:uid="{9F905AB7-286F-4D86-B906-44864DB85157}"/>
    <cellStyle name="Comma 2 5 3 3 2" xfId="2902" xr:uid="{D2F16268-253D-4A9F-A857-AEBB9DD4468C}"/>
    <cellStyle name="Comma 2 5 3 3 3" xfId="11252" xr:uid="{871A8DA6-B7CB-4DA7-9CB5-7C6BDDF33E24}"/>
    <cellStyle name="Comma 2 5 3 4" xfId="2903" xr:uid="{EA096B00-97B9-4FA4-99A0-357319F56385}"/>
    <cellStyle name="Comma 2 5 3 5" xfId="2904" xr:uid="{B23AD3FF-C098-4F20-8213-58D32D1377DE}"/>
    <cellStyle name="Comma 2 5 3 6" xfId="2905" xr:uid="{0BBB836A-25FC-4A30-9A7A-D3D2C8E54789}"/>
    <cellStyle name="Comma 2 5 3 7" xfId="2906" xr:uid="{A022E276-D637-42E4-8DE9-68136A0E70D2}"/>
    <cellStyle name="Comma 2 5 3 8" xfId="11250" xr:uid="{6E672493-F29C-4EAA-B949-20D148F8EB66}"/>
    <cellStyle name="Comma 2 5 4" xfId="2907" xr:uid="{DF965D84-1342-47F6-A79E-732E4430825A}"/>
    <cellStyle name="Comma 2 5 4 2" xfId="2908" xr:uid="{AFEDB10B-F478-48CD-A1ED-2B8A464DB12D}"/>
    <cellStyle name="Comma 2 5 4 2 2" xfId="2909" xr:uid="{0D9F3706-D3A1-4FAD-9387-65370D0412BB}"/>
    <cellStyle name="Comma 2 5 4 3" xfId="2910" xr:uid="{14F3F656-5637-4699-964E-B3E00267BB9F}"/>
    <cellStyle name="Comma 2 5 4 4" xfId="2911" xr:uid="{709839E0-C446-48DE-B21E-1FFCB78439BA}"/>
    <cellStyle name="Comma 2 5 4 5" xfId="11253" xr:uid="{DE1F1C72-5749-48C8-BF4F-4B83FD062D2B}"/>
    <cellStyle name="Comma 2 5 5" xfId="2912" xr:uid="{596AC5F4-9899-4B10-9170-B72517666B3F}"/>
    <cellStyle name="Comma 2 5 5 2" xfId="2913" xr:uid="{FD4D1923-E61F-4A75-A250-1B55286C5DF3}"/>
    <cellStyle name="Comma 2 5 5 2 2" xfId="2914" xr:uid="{C6AF90B9-0E09-4DC4-A706-95097FC6A30D}"/>
    <cellStyle name="Comma 2 5 5 3" xfId="2915" xr:uid="{F9DF30D3-6A4A-4C4E-9B9F-0E73B3B11EBB}"/>
    <cellStyle name="Comma 2 5 5 4" xfId="2916" xr:uid="{0066F79F-DDF8-4C43-B7ED-98FF60F7DA16}"/>
    <cellStyle name="Comma 2 5 5 5" xfId="11254" xr:uid="{C4F1D4DF-EBD7-488C-AD68-4F5FEEC9DCE1}"/>
    <cellStyle name="Comma 2 5 6" xfId="2917" xr:uid="{A1BF4C09-2516-4DE4-AB8D-DA288A285587}"/>
    <cellStyle name="Comma 2 5 6 2" xfId="2918" xr:uid="{5B4FBD7B-2300-44DE-A792-0C306020CFFB}"/>
    <cellStyle name="Comma 2 5 6 2 2" xfId="2919" xr:uid="{7771EB76-802C-43F1-94D0-8E64A2ED1458}"/>
    <cellStyle name="Comma 2 5 6 3" xfId="2920" xr:uid="{60E1BB5F-66D4-4A63-98FC-A9FB43233D28}"/>
    <cellStyle name="Comma 2 5 6 4" xfId="2921" xr:uid="{87FA43CE-3A47-47ED-A89F-471EDEFB0975}"/>
    <cellStyle name="Comma 2 5 6 5" xfId="11255" xr:uid="{B68AD541-27A5-4416-A12B-2E1B784F0D83}"/>
    <cellStyle name="Comma 2 5 7" xfId="2922" xr:uid="{EB3D0743-DE97-4873-BA85-4D93CDD6CCC7}"/>
    <cellStyle name="Comma 2 5 7 2" xfId="2923" xr:uid="{AB927531-1CC1-4067-AC02-D46262270842}"/>
    <cellStyle name="Comma 2 5 7 3" xfId="11256" xr:uid="{DA6A0354-2454-4DF3-9135-9C3F647D7795}"/>
    <cellStyle name="Comma 2 5 8" xfId="2924" xr:uid="{6F6E5E99-CDDE-41B7-9E83-0312A16BAE3C}"/>
    <cellStyle name="Comma 2 5 8 2" xfId="11257" xr:uid="{B286655F-ABD6-4E35-87E4-E2D551F7B89F}"/>
    <cellStyle name="Comma 2 5 9" xfId="2925" xr:uid="{607D24A5-189A-459B-A998-0D97E60152BE}"/>
    <cellStyle name="Comma 2 5 9 2" xfId="11258" xr:uid="{BBF4D0A6-3656-4630-B214-4951A8F53BCD}"/>
    <cellStyle name="Comma 2 5_Lead MLM 30.6.55" xfId="11259" xr:uid="{A6F1795B-2E30-435F-97D7-81DAA31BCDD8}"/>
    <cellStyle name="Comma 2 50" xfId="11260" xr:uid="{BD3864E5-3F67-4C46-939D-0445CC615281}"/>
    <cellStyle name="Comma 2 51" xfId="11261" xr:uid="{16DBA428-0DE9-481C-857E-7B3CD0955220}"/>
    <cellStyle name="Comma 2 52" xfId="11262" xr:uid="{670454BF-84E2-4D0A-9D1A-4605F119046C}"/>
    <cellStyle name="Comma 2 53" xfId="11263" xr:uid="{DEABD5DD-67D1-467C-875F-0423BC7E3FDD}"/>
    <cellStyle name="Comma 2 54" xfId="11264" xr:uid="{E0D27539-4599-4995-B870-6595ED29E5A5}"/>
    <cellStyle name="Comma 2 55" xfId="11265" xr:uid="{89794C97-7C6B-421C-BBE5-264511E1D39A}"/>
    <cellStyle name="Comma 2 56" xfId="11266" xr:uid="{0F12EC43-5F36-4E53-AABE-8411AA33A03B}"/>
    <cellStyle name="Comma 2 57" xfId="11267" xr:uid="{0439B035-5F62-4EE8-B861-B58F5CBF9FA3}"/>
    <cellStyle name="Comma 2 58" xfId="11268" xr:uid="{D21D1BDE-3C42-4B4E-B25C-BE654C5DE6DD}"/>
    <cellStyle name="Comma 2 59" xfId="11269" xr:uid="{53C73F1E-23D5-4AF6-8352-DE509AB6FDFD}"/>
    <cellStyle name="Comma 2 6" xfId="738" xr:uid="{43625943-EA2A-4A41-9E29-A0DCE3DEB162}"/>
    <cellStyle name="Comma 2 6 10" xfId="2927" xr:uid="{E5CA1688-4E09-4EEA-BD4E-F2A9787409BA}"/>
    <cellStyle name="Comma 2 6 11" xfId="2928" xr:uid="{AC811C77-C875-4CE4-A88D-CF48F71ACFB0}"/>
    <cellStyle name="Comma 2 6 12" xfId="2929" xr:uid="{7B8EED9F-101A-454C-9E4F-981C21613634}"/>
    <cellStyle name="Comma 2 6 13" xfId="2930" xr:uid="{D202166F-1D5F-4D72-A093-25E080718E94}"/>
    <cellStyle name="Comma 2 6 14" xfId="2926" xr:uid="{87DABDEC-1C10-407D-9B00-47599D8C6312}"/>
    <cellStyle name="Comma 2 6 2" xfId="2931" xr:uid="{3DD37F3C-C6FA-4F11-8434-5794E9F86CF0}"/>
    <cellStyle name="Comma 2 6 2 2" xfId="2932" xr:uid="{58B3DEA2-2E05-459B-A413-DFC7BC0291AD}"/>
    <cellStyle name="Comma 2 6 2 2 2" xfId="2933" xr:uid="{11775EB1-E87F-4060-B45B-9BB7D4A0BD30}"/>
    <cellStyle name="Comma 2 6 2 2 2 2" xfId="2934" xr:uid="{F1B79817-828D-4BCD-BFBF-B57214FDEFBA}"/>
    <cellStyle name="Comma 2 6 2 2 3" xfId="2935" xr:uid="{F04F278F-B794-42B7-AB8C-A9ACB8D21C9C}"/>
    <cellStyle name="Comma 2 6 2 2 4" xfId="2936" xr:uid="{AAD674A7-DA37-486D-B4C5-B2C2D7BD0FF6}"/>
    <cellStyle name="Comma 2 6 2 3" xfId="2937" xr:uid="{9500AD86-16A9-4544-8E36-4540A1A5F3F5}"/>
    <cellStyle name="Comma 2 6 2 3 2" xfId="2938" xr:uid="{A602DDE5-9F74-496D-9A22-454A03D9ECC5}"/>
    <cellStyle name="Comma 2 6 2 4" xfId="2939" xr:uid="{0397EDDA-D1AA-4EB4-ACF5-39F052DF4ACB}"/>
    <cellStyle name="Comma 2 6 2 4 2" xfId="11270" xr:uid="{D25E3B1B-2054-42DF-9346-1A6AF77AB52C}"/>
    <cellStyle name="Comma 2 6 2 4 3" xfId="21336" xr:uid="{335150D3-8234-4C15-A967-462F922BF7CF}"/>
    <cellStyle name="Comma 2 6 2 4 3 2" xfId="31370" xr:uid="{72F800D8-DDE2-49D4-9A91-C4C2A16841F0}"/>
    <cellStyle name="Comma 2 6 2 4 4" xfId="26479" xr:uid="{1EFF5B9E-50D0-4E9A-99EB-E636D0306622}"/>
    <cellStyle name="Comma 2 6 2 5" xfId="2940" xr:uid="{E7B5D2FB-45E5-4678-8175-C9CBB31F35E9}"/>
    <cellStyle name="Comma 2 6 2 6" xfId="2941" xr:uid="{20D8AB80-A8C4-4717-90D7-1E7D2BF2C69C}"/>
    <cellStyle name="Comma 2 6 2 7" xfId="2942" xr:uid="{2D38C7F7-A78B-4D40-800D-4525F86B8A67}"/>
    <cellStyle name="Comma 2 6 2 8" xfId="6514" xr:uid="{D7FEF532-969C-49BE-B464-AE9A7560E65A}"/>
    <cellStyle name="Comma 2 6 3" xfId="2943" xr:uid="{DC1A23EC-7B42-452C-B809-5EF875592E2D}"/>
    <cellStyle name="Comma 2 6 3 2" xfId="2944" xr:uid="{AC55E90A-60AE-4862-B714-79F0FC707E3D}"/>
    <cellStyle name="Comma 2 6 3 2 2" xfId="2945" xr:uid="{17DBC8CA-0D6F-480D-A5E4-4CE9DDA4D793}"/>
    <cellStyle name="Comma 2 6 3 2 3" xfId="11272" xr:uid="{61E8DCB7-556A-4D32-B338-3FF2F6C3C45C}"/>
    <cellStyle name="Comma 2 6 3 3" xfId="2946" xr:uid="{AF19295D-374E-4319-83D9-3990E3BC60F8}"/>
    <cellStyle name="Comma 2 6 3 4" xfId="2947" xr:uid="{70E09669-8711-4656-A4DE-D15B99BF32D9}"/>
    <cellStyle name="Comma 2 6 3 5" xfId="2948" xr:uid="{6966025F-790F-4B7E-A208-FE4FC1160811}"/>
    <cellStyle name="Comma 2 6 3 6" xfId="11271" xr:uid="{A78C679E-1232-4DC4-8545-AAAC4CE51CFD}"/>
    <cellStyle name="Comma 2 6 4" xfId="2949" xr:uid="{D2852A5B-15D4-42E9-8F5F-8CD34E685C8D}"/>
    <cellStyle name="Comma 2 6 4 2" xfId="2950" xr:uid="{1CC30852-E0ED-4C1F-8A19-41049AF2C74F}"/>
    <cellStyle name="Comma 2 6 4 2 2" xfId="2951" xr:uid="{C6F188B9-7263-458C-A98D-42C692865D25}"/>
    <cellStyle name="Comma 2 6 4 3" xfId="2952" xr:uid="{2E8E0A4F-5AEF-4FC3-BB60-24F4AC1BBA00}"/>
    <cellStyle name="Comma 2 6 4 4" xfId="2953" xr:uid="{C1B5EFDB-8721-41E5-B4D4-F7F251379078}"/>
    <cellStyle name="Comma 2 6 4 5" xfId="11273" xr:uid="{13713304-BEB2-4D0B-9A51-6935DC571847}"/>
    <cellStyle name="Comma 2 6 5" xfId="2954" xr:uid="{7810D6CE-4E97-4D2B-98DB-16430B46BFA9}"/>
    <cellStyle name="Comma 2 6 5 2" xfId="2955" xr:uid="{10DE03E7-424E-4A63-83FD-0AB34222E440}"/>
    <cellStyle name="Comma 2 6 5 2 2" xfId="2956" xr:uid="{972954BC-42BC-4566-91A2-BC77438B5700}"/>
    <cellStyle name="Comma 2 6 5 3" xfId="2957" xr:uid="{EB5BF826-2D1B-45AA-A362-25FC33C82942}"/>
    <cellStyle name="Comma 2 6 5 4" xfId="2958" xr:uid="{E3ABE9C7-0EC2-4700-8B20-9DB747367BF4}"/>
    <cellStyle name="Comma 2 6 5 5" xfId="11274" xr:uid="{EFE45474-F031-4E00-ACD8-9279780E2472}"/>
    <cellStyle name="Comma 2 6 6" xfId="2959" xr:uid="{04E6F9A9-D6E9-4B9E-A649-285B6A509499}"/>
    <cellStyle name="Comma 2 6 6 2" xfId="2960" xr:uid="{D600E7BE-C8E3-4B26-AD8B-48589832D4B5}"/>
    <cellStyle name="Comma 2 6 7" xfId="2961" xr:uid="{2BBC108D-A09B-46AF-B478-3A8AB8186196}"/>
    <cellStyle name="Comma 2 6 7 2" xfId="11276" xr:uid="{571AFDD9-3707-4C13-9D77-788AE0F481B7}"/>
    <cellStyle name="Comma 2 6 8" xfId="2962" xr:uid="{45B1718F-0A65-4B46-8B60-318CF360A1F3}"/>
    <cellStyle name="Comma 2 6 9" xfId="2963" xr:uid="{2EF0AB87-AF02-4548-94CF-B26A3015FADA}"/>
    <cellStyle name="Comma 2 60" xfId="11277" xr:uid="{4492090D-8B7F-4A3B-BE2D-570E280CE593}"/>
    <cellStyle name="Comma 2 60 2" xfId="11278" xr:uid="{C519380B-47B1-40F7-B7D9-F7594D9255C5}"/>
    <cellStyle name="Comma 2 61" xfId="11279" xr:uid="{550E1AEC-B2ED-4A7B-8047-2390D09E0EB2}"/>
    <cellStyle name="Comma 2 62" xfId="11280" xr:uid="{06B84320-08AA-4EDC-887A-F29ABB745CC9}"/>
    <cellStyle name="Comma 2 63" xfId="10824" xr:uid="{15D79B50-20C8-41BD-983A-8FD229DE155B}"/>
    <cellStyle name="Comma 2 64" xfId="21021" xr:uid="{ECB037B2-B5B0-497B-B304-01DCA72B7C30}"/>
    <cellStyle name="Comma 2 65" xfId="21166" xr:uid="{02778ACC-7E2B-4A9F-905B-3A3AACAEC03E}"/>
    <cellStyle name="Comma 2 66" xfId="36214" xr:uid="{A10809A6-FD17-4EEA-BD4F-C788ED0FD5E4}"/>
    <cellStyle name="Comma 2 67" xfId="706" xr:uid="{64CA680D-3F72-4406-AA61-90CF7F13DC20}"/>
    <cellStyle name="Comma 2 68" xfId="56" xr:uid="{8512DD5F-3D40-460E-A81C-CB5415931342}"/>
    <cellStyle name="Comma 2 7" xfId="739" xr:uid="{C14A1D65-F5F1-4C32-A5EA-4A13725134FF}"/>
    <cellStyle name="Comma 2 7 2" xfId="2965" xr:uid="{5645A87A-727B-4DB9-BC64-67B27D251639}"/>
    <cellStyle name="Comma 2 7 2 2" xfId="2966" xr:uid="{D3278A89-47C7-4C78-91C3-8CB414E8E9FE}"/>
    <cellStyle name="Comma 2 7 2 3" xfId="11281" xr:uid="{E782586B-E7DB-4E7A-9762-EA47E3204475}"/>
    <cellStyle name="Comma 2 7 3" xfId="2967" xr:uid="{3872175D-FDE4-4F91-B2D9-BAF75D390072}"/>
    <cellStyle name="Comma 2 7 4" xfId="2968" xr:uid="{2A6EED2D-2884-4E8E-8209-28754D88BE0C}"/>
    <cellStyle name="Comma 2 7 4 2" xfId="11282" xr:uid="{64F66799-1B25-4257-A02A-250E29254C5A}"/>
    <cellStyle name="Comma 2 7 5" xfId="2964" xr:uid="{7880013D-5293-43E1-808D-264E358A2700}"/>
    <cellStyle name="Comma 2 7 5 2" xfId="11283" xr:uid="{DA33FE59-90B2-4045-B027-F7D3BBB6C73F}"/>
    <cellStyle name="Comma 2 7 6" xfId="36430" xr:uid="{DE497F64-6560-4F34-BB8C-6BDA01238735}"/>
    <cellStyle name="Comma 2 8" xfId="740" xr:uid="{B13C8C90-E41A-4484-843A-939DB5C591BE}"/>
    <cellStyle name="Comma 2 8 2" xfId="2970" xr:uid="{F52AEA0C-6555-483D-A1E9-3B597709BFB1}"/>
    <cellStyle name="Comma 2 8 2 2" xfId="2971" xr:uid="{21459731-94DD-4CCA-9529-03915420D843}"/>
    <cellStyle name="Comma 2 8 2 3" xfId="11285" xr:uid="{55B93411-6C25-48F6-82FB-8CFE703B969B}"/>
    <cellStyle name="Comma 2 8 3" xfId="2972" xr:uid="{3F897FC3-CC77-4285-8452-A53429FB6DC5}"/>
    <cellStyle name="Comma 2 8 3 2" xfId="11286" xr:uid="{2990129E-5B7E-448D-97C8-8726975C9B49}"/>
    <cellStyle name="Comma 2 8 4" xfId="2973" xr:uid="{58358285-A8B7-45C9-BECD-064F803636C3}"/>
    <cellStyle name="Comma 2 8 4 2" xfId="11287" xr:uid="{B4869BFB-69F7-4D41-9157-1FE73F807F7B}"/>
    <cellStyle name="Comma 2 8 5" xfId="2974" xr:uid="{F53B4B7C-6376-4E14-AC81-1DCC23E9E404}"/>
    <cellStyle name="Comma 2 8 6" xfId="2975" xr:uid="{42CD23A4-0D00-4623-AD80-D28B85AEB7E8}"/>
    <cellStyle name="Comma 2 8 7" xfId="2976" xr:uid="{29CF8ABA-69B6-43E0-A561-911FE07A5CCD}"/>
    <cellStyle name="Comma 2 8 8" xfId="2969" xr:uid="{604622EE-E227-4C95-9CAF-0FC28E7A9F9F}"/>
    <cellStyle name="Comma 2 8 9" xfId="11284" xr:uid="{98E5A2BF-BCDF-4D37-A1FC-D437D35AA9EC}"/>
    <cellStyle name="Comma 2 9" xfId="741" xr:uid="{8F2279A8-B49A-4CB4-97F7-1E2B6D5661D4}"/>
    <cellStyle name="Comma 2 9 2" xfId="2978" xr:uid="{E0A8F443-D9B4-4122-8C9B-85B01E228F9D}"/>
    <cellStyle name="Comma 2 9 2 2" xfId="11289" xr:uid="{78E187DA-50EF-49EC-96E9-553880889DF0}"/>
    <cellStyle name="Comma 2 9 3" xfId="2977" xr:uid="{C956660F-40C3-4024-A9BB-ED3E6CF63F32}"/>
    <cellStyle name="Comma 2 9 3 2" xfId="11290" xr:uid="{2DA1D957-513C-4DEB-90AF-938E4AD52849}"/>
    <cellStyle name="Comma 2 9 4" xfId="11291" xr:uid="{33E98710-2F56-4C8A-9AA0-39A03BB8EEAD}"/>
    <cellStyle name="Comma 2 9 5" xfId="11292" xr:uid="{A5EF4F3B-EAF5-4CF9-8E95-8288835A4968}"/>
    <cellStyle name="Comma 2 9 6" xfId="11288" xr:uid="{9C7A280F-63ED-41BC-9C33-1D7C7D1E071C}"/>
    <cellStyle name="Comma 2 9 7" xfId="21171" xr:uid="{453879FB-2691-4FC5-91DD-F076E0433731}"/>
    <cellStyle name="Comma 2 9 7 2" xfId="26226" xr:uid="{30D19434-EC21-4BF1-B71F-71742B6C99B2}"/>
    <cellStyle name="Comma 2 9 7 2 2" xfId="36207" xr:uid="{E6542FF4-DBCC-4B9D-A229-6F37C705BAA9}"/>
    <cellStyle name="Comma 2 9 7 3" xfId="31310" xr:uid="{A64B29CB-2F28-4E3B-9D4E-6FD0D3049B6E}"/>
    <cellStyle name="Comma 2 9 8" xfId="37198" xr:uid="{7756FE95-24B0-46C8-8B83-C991BE90EF02}"/>
    <cellStyle name="Comma 2_~2003809" xfId="11293" xr:uid="{BA5F0060-4B36-4174-843B-EC92AF318069}"/>
    <cellStyle name="Comma 20" xfId="2979" xr:uid="{9F9F643D-0FFE-4DE8-BCDA-F3494F3B4A03}"/>
    <cellStyle name="Comma 20 10" xfId="11295" xr:uid="{F3FE98B5-E030-4990-89E4-C21F09BE5B3D}"/>
    <cellStyle name="Comma 20 10 2" xfId="23418" xr:uid="{60234983-627F-421C-9AAB-AD3352F1665B}"/>
    <cellStyle name="Comma 20 10 2 2" xfId="33416" xr:uid="{3F8B4304-0E4F-4CA6-86B6-6DBD00165FF9}"/>
    <cellStyle name="Comma 20 10 3" xfId="28524" xr:uid="{82EF90B9-1413-4BB5-874B-D9F5C8305BEB}"/>
    <cellStyle name="Comma 20 11" xfId="11296" xr:uid="{727107AA-D6A0-49A6-ADCA-4B9CB6EFB12F}"/>
    <cellStyle name="Comma 20 11 2" xfId="23419" xr:uid="{36EED449-4870-4938-AE92-AE65C450FAD2}"/>
    <cellStyle name="Comma 20 11 2 2" xfId="33417" xr:uid="{E037DC46-5113-4F86-A9C6-4CADB24AF230}"/>
    <cellStyle name="Comma 20 11 3" xfId="28525" xr:uid="{3C5BDB18-F4F7-4679-AC23-EFC41CA79A8E}"/>
    <cellStyle name="Comma 20 12" xfId="11294" xr:uid="{4D2B0FA7-63D3-4CD0-B2B8-7493644433EF}"/>
    <cellStyle name="Comma 20 12 2" xfId="23417" xr:uid="{502769C5-54B1-4D0C-BC1F-19D906BC0042}"/>
    <cellStyle name="Comma 20 12 2 2" xfId="33415" xr:uid="{E705591D-2A11-4BA8-B64E-F3F40DD5F81E}"/>
    <cellStyle name="Comma 20 12 3" xfId="28523" xr:uid="{AD7CC1E3-704F-4B32-8DBB-B40537D0F9A0}"/>
    <cellStyle name="Comma 20 13" xfId="21068" xr:uid="{C1412AE8-EAB5-4A43-9D84-A066CAC3617D}"/>
    <cellStyle name="Comma 20 2" xfId="742" xr:uid="{B8A5B7CE-352A-4DEA-81BE-760005B3D685}"/>
    <cellStyle name="Comma 20 2 2" xfId="2981" xr:uid="{04242FAE-DF58-420F-9EAF-A8B0E857812C}"/>
    <cellStyle name="Comma 20 2 2 2" xfId="2982" xr:uid="{12C22C68-4232-43A8-8321-2D0EDE4CD7DC}"/>
    <cellStyle name="Comma 20 2 2 2 2" xfId="11299" xr:uid="{D6A3BEF1-8782-4544-AEED-AF80D172CB10}"/>
    <cellStyle name="Comma 20 2 2 3" xfId="11300" xr:uid="{800A98CE-B223-4083-AA07-C502EDBC8F7C}"/>
    <cellStyle name="Comma 20 2 2 3 2" xfId="11301" xr:uid="{E9C94CDD-94F5-4191-B553-22DA570B9A71}"/>
    <cellStyle name="Comma 20 2 2 3 2 2" xfId="23421" xr:uid="{30F4DBBA-8F7E-407C-8332-569A6A323A32}"/>
    <cellStyle name="Comma 20 2 2 3 2 2 2" xfId="33419" xr:uid="{D16D050E-ED55-4AC8-B7C2-38E3F47030C7}"/>
    <cellStyle name="Comma 20 2 2 3 2 3" xfId="28527" xr:uid="{C6D58092-1A40-4BEC-A3BC-A95F0A1847BE}"/>
    <cellStyle name="Comma 20 2 2 3 3" xfId="23420" xr:uid="{CD12ED50-A9DC-4B07-B960-A0A502615A57}"/>
    <cellStyle name="Comma 20 2 2 3 3 2" xfId="33418" xr:uid="{3A45AB4B-5EC4-48CE-BA01-CAA8132F9159}"/>
    <cellStyle name="Comma 20 2 2 3 4" xfId="28526" xr:uid="{829E9588-A17F-4005-BBB7-0F22808E3F5B}"/>
    <cellStyle name="Comma 20 2 2 4" xfId="11302" xr:uid="{13B46ED1-2C88-48BC-BBE4-E47E4CAFB2E9}"/>
    <cellStyle name="Comma 20 2 2 5" xfId="11298" xr:uid="{1860F1BF-2B33-471D-9C74-6E1B97C49239}"/>
    <cellStyle name="Comma 20 2 3" xfId="2983" xr:uid="{DF655C43-4979-49EA-9E58-5579BB92B943}"/>
    <cellStyle name="Comma 20 2 3 2" xfId="11304" xr:uid="{7A754904-469E-4A0F-9062-64B2B145A99A}"/>
    <cellStyle name="Comma 20 2 3 2 2" xfId="23423" xr:uid="{B119CC83-2563-418C-9B1A-FF50B425F006}"/>
    <cellStyle name="Comma 20 2 3 2 2 2" xfId="33421" xr:uid="{495E09CA-AE9D-4B06-B0FD-1BC9BC3AAFF4}"/>
    <cellStyle name="Comma 20 2 3 2 3" xfId="28529" xr:uid="{08AF21E4-B729-4D87-B562-4142CE45724C}"/>
    <cellStyle name="Comma 20 2 3 3" xfId="11305" xr:uid="{9CB0C25A-AAF5-4A70-8FA4-A7434E9A0843}"/>
    <cellStyle name="Comma 20 2 3 4" xfId="11303" xr:uid="{78F60582-E97D-4CCB-96E6-D889669D5D65}"/>
    <cellStyle name="Comma 20 2 3 4 2" xfId="23422" xr:uid="{99814929-5EAD-4B5F-A20B-6DAC55F90190}"/>
    <cellStyle name="Comma 20 2 3 4 2 2" xfId="33420" xr:uid="{7E35CCD8-9400-43A6-A084-A9F7A4746203}"/>
    <cellStyle name="Comma 20 2 3 4 3" xfId="28528" xr:uid="{FBDD2197-4118-498F-BD0B-553672D62C2D}"/>
    <cellStyle name="Comma 20 2 4" xfId="2984" xr:uid="{612102EC-AF2B-49B6-8BEB-C5037C780AC3}"/>
    <cellStyle name="Comma 20 2 4 2" xfId="11307" xr:uid="{01095AE5-A03A-4C64-B624-42D63338F1BA}"/>
    <cellStyle name="Comma 20 2 4 2 2" xfId="23425" xr:uid="{C1CBE6C8-21FC-4B65-8F71-EA954B5EC16D}"/>
    <cellStyle name="Comma 20 2 4 2 2 2" xfId="33423" xr:uid="{04B044AE-2DA5-46B7-A00A-0CF7D79A5990}"/>
    <cellStyle name="Comma 20 2 4 2 3" xfId="28531" xr:uid="{8C2508F8-EA8E-4D84-9C4B-53B19588348F}"/>
    <cellStyle name="Comma 20 2 4 3" xfId="11306" xr:uid="{AB9728B9-D73F-46F7-9F25-253403B06B61}"/>
    <cellStyle name="Comma 20 2 4 3 2" xfId="23424" xr:uid="{846A6F51-403B-401C-8FC0-471E60B4215C}"/>
    <cellStyle name="Comma 20 2 4 3 2 2" xfId="33422" xr:uid="{00D75117-B41E-4D05-BC32-10B2FBFCB4EF}"/>
    <cellStyle name="Comma 20 2 4 3 3" xfId="28530" xr:uid="{26BF3DA9-BA1A-4390-B43B-937E540B023C}"/>
    <cellStyle name="Comma 20 2 5" xfId="2985" xr:uid="{B02AD69B-41E4-4BE0-A094-372F4F24DE48}"/>
    <cellStyle name="Comma 20 2 5 2" xfId="11309" xr:uid="{07ED51A7-E02D-4CDA-B767-E29D458DF210}"/>
    <cellStyle name="Comma 20 2 5 2 2" xfId="23427" xr:uid="{A5448705-653C-47FE-83ED-7AAE4705751B}"/>
    <cellStyle name="Comma 20 2 5 2 2 2" xfId="33425" xr:uid="{D0C8F419-184A-4DC8-86D4-91FF348746FE}"/>
    <cellStyle name="Comma 20 2 5 2 3" xfId="28533" xr:uid="{7E984315-AEF0-404D-8C25-E5E0161A1817}"/>
    <cellStyle name="Comma 20 2 5 3" xfId="11308" xr:uid="{DBF825C3-6FFE-45A2-8913-A744D41AFD83}"/>
    <cellStyle name="Comma 20 2 5 3 2" xfId="23426" xr:uid="{73D54692-48D5-4140-A16D-47F198C2DF85}"/>
    <cellStyle name="Comma 20 2 5 3 2 2" xfId="33424" xr:uid="{7B8FB5B4-0192-4E9E-A9B9-08FE30832FF2}"/>
    <cellStyle name="Comma 20 2 5 3 3" xfId="28532" xr:uid="{52F9DA51-FCCB-48A3-9D15-264841C9D2D1}"/>
    <cellStyle name="Comma 20 2 6" xfId="2980" xr:uid="{B36B38FB-5F9D-45D6-9AF9-2D5B82EB4D5C}"/>
    <cellStyle name="Comma 20 2 6 2" xfId="11310" xr:uid="{64FEA7BF-D256-445E-9187-4973E838A526}"/>
    <cellStyle name="Comma 20 2 7" xfId="5374" xr:uid="{4CDADF5B-D5B6-4A1C-A9C5-8A7373C7E70D}"/>
    <cellStyle name="Comma 20 2 7 2" xfId="11311" xr:uid="{B3B9D52F-5FE3-4B88-8660-3B19A138C4BD}"/>
    <cellStyle name="Comma 20 2 8" xfId="6518" xr:uid="{35092606-58DC-4E9D-8DF3-1EE10C4F4EA6}"/>
    <cellStyle name="Comma 20 2 8 2" xfId="11312" xr:uid="{5E7F40B4-15F9-4A86-B4BD-D6A054E2983F}"/>
    <cellStyle name="Comma 20 2 9" xfId="11297" xr:uid="{75209C76-9AAD-4FE7-97FE-538BA808F97A}"/>
    <cellStyle name="Comma 20 3" xfId="743" xr:uid="{9402BBDD-07CA-473C-BDB2-128BC11557F7}"/>
    <cellStyle name="Comma 20 3 2" xfId="6519" xr:uid="{72952D69-D171-4536-AD50-A3814CE7B9EC}"/>
    <cellStyle name="Comma 20 3 2 2" xfId="11314" xr:uid="{EB6EE539-FE69-424E-8C1E-95C2FCAD5E2E}"/>
    <cellStyle name="Comma 20 3 2 2 2" xfId="23429" xr:uid="{65197BE2-9B5C-4A96-950B-05C688AD0C15}"/>
    <cellStyle name="Comma 20 3 2 2 2 2" xfId="33427" xr:uid="{B67859D0-CD8C-43CD-9665-C81085E30A93}"/>
    <cellStyle name="Comma 20 3 2 2 3" xfId="28535" xr:uid="{D07FEBEA-BA4D-4DE2-8611-2BA8769E5B9E}"/>
    <cellStyle name="Comma 20 3 3" xfId="11315" xr:uid="{3D110EC6-3121-4A8F-9549-1AEB7651F659}"/>
    <cellStyle name="Comma 20 3 3 2" xfId="23430" xr:uid="{98B880F8-61F3-4E14-9C7B-0EB77C0227AF}"/>
    <cellStyle name="Comma 20 3 3 2 2" xfId="33428" xr:uid="{1AAA8421-8C9E-426E-9D2E-B44872CCBF3F}"/>
    <cellStyle name="Comma 20 3 3 3" xfId="28536" xr:uid="{C69936CA-EE31-4472-BBCF-B5FD35E6A4F9}"/>
    <cellStyle name="Comma 20 3 4" xfId="11313" xr:uid="{9E392048-F2DF-4CED-BFD4-1BB1D268EC23}"/>
    <cellStyle name="Comma 20 3 4 2" xfId="23428" xr:uid="{D5A0EC97-3499-4565-BD14-59FE8A24282B}"/>
    <cellStyle name="Comma 20 3 4 2 2" xfId="33426" xr:uid="{AB45C8C1-5C7E-4430-A65D-F30FCC0A9BC0}"/>
    <cellStyle name="Comma 20 3 4 3" xfId="28534" xr:uid="{8A5A17CF-7356-45BD-B6BE-BA395ACAD1DB}"/>
    <cellStyle name="Comma 20 4" xfId="744" xr:uid="{DB2F7EDE-28E2-498D-9AD7-076D0990B98C}"/>
    <cellStyle name="Comma 20 4 2" xfId="6520" xr:uid="{CD2EB144-A71A-45E2-92C0-41D3BB40667F}"/>
    <cellStyle name="Comma 20 4 2 2" xfId="11317" xr:uid="{0711C222-3227-4B60-BA3A-FAC81BADFBF4}"/>
    <cellStyle name="Comma 20 4 2 2 2" xfId="23432" xr:uid="{DB916606-DAAA-4F74-A090-C7BFD2B12ACD}"/>
    <cellStyle name="Comma 20 4 2 2 2 2" xfId="33430" xr:uid="{F6705E8D-AF88-424F-A387-2ED367862457}"/>
    <cellStyle name="Comma 20 4 2 2 3" xfId="28538" xr:uid="{7F2ABCE6-BEAD-450C-872B-740ADCB3D022}"/>
    <cellStyle name="Comma 20 4 3" xfId="11316" xr:uid="{874B1A8F-FD1C-4E66-9145-BA30C0CC9439}"/>
    <cellStyle name="Comma 20 4 3 2" xfId="23431" xr:uid="{7A7FE826-B369-452B-8D9B-E895AD16D369}"/>
    <cellStyle name="Comma 20 4 3 2 2" xfId="33429" xr:uid="{9509DE36-88D9-4F84-9B19-764C6DC2DFD6}"/>
    <cellStyle name="Comma 20 4 3 3" xfId="28537" xr:uid="{CF44B9E4-09F3-4062-AE61-5078AB512AD7}"/>
    <cellStyle name="Comma 20 5" xfId="745" xr:uid="{F3B9D232-44DC-42ED-8CF7-3885C0D92FF3}"/>
    <cellStyle name="Comma 20 5 2" xfId="746" xr:uid="{F0E7A016-B940-4672-84FC-BA6AF0D4407F}"/>
    <cellStyle name="Comma 20 5 2 2" xfId="6522" xr:uid="{91C941A0-F9CE-4DC1-A695-5351680E9149}"/>
    <cellStyle name="Comma 20 5 3" xfId="747" xr:uid="{7F859A5C-99FD-428E-AAFB-3E8D16EECF89}"/>
    <cellStyle name="Comma 20 5 3 2" xfId="6523" xr:uid="{2F743D39-4109-4B0B-9512-7DF634B2ACDA}"/>
    <cellStyle name="Comma 20 5 4" xfId="6521" xr:uid="{15C495C1-E150-4335-B8B4-6B6C406F8BAE}"/>
    <cellStyle name="Comma 20 5 5" xfId="11318" xr:uid="{CA04AB03-3673-4DCB-8CAA-5E302F7B670E}"/>
    <cellStyle name="Comma 20 6" xfId="6517" xr:uid="{6CACEAFE-5AD3-45A1-8250-3032A7C57F9B}"/>
    <cellStyle name="Comma 20 6 2" xfId="11320" xr:uid="{CA0880CB-FEC0-425D-B435-5808F20D8B04}"/>
    <cellStyle name="Comma 20 6 2 2" xfId="23434" xr:uid="{0DA1F4D4-EDA4-4786-B939-DBD4D2128796}"/>
    <cellStyle name="Comma 20 6 2 2 2" xfId="33432" xr:uid="{E9C82B28-9BC2-4F3E-9DF1-225CED75FE04}"/>
    <cellStyle name="Comma 20 6 2 3" xfId="28540" xr:uid="{8B655CDC-C06C-4FA3-AEEA-E98A3F319839}"/>
    <cellStyle name="Comma 20 6 3" xfId="11319" xr:uid="{0E9402A6-FCDF-43E6-BB2F-118EC1FBCBE2}"/>
    <cellStyle name="Comma 20 6 3 2" xfId="23433" xr:uid="{DB6D4EB5-CAB6-4194-A226-250CA9269CB5}"/>
    <cellStyle name="Comma 20 6 3 2 2" xfId="33431" xr:uid="{F40981C1-1421-43E3-80BD-0BD5AC7F0B5D}"/>
    <cellStyle name="Comma 20 6 3 3" xfId="28539" xr:uid="{439A9C78-699A-44AC-81EB-D4FC0A7BE8DE}"/>
    <cellStyle name="Comma 20 7" xfId="11321" xr:uid="{E1FD221B-5F49-4AA7-9CFE-17F683F9A1E8}"/>
    <cellStyle name="Comma 20 7 2" xfId="11322" xr:uid="{8AEA4DA6-9DF6-45D3-A7A3-71C09F4A4E1E}"/>
    <cellStyle name="Comma 20 7 2 2" xfId="23436" xr:uid="{FE20FB51-1BF0-478D-8A45-AC4928023AD3}"/>
    <cellStyle name="Comma 20 7 2 2 2" xfId="33434" xr:uid="{8F91E7A0-C00B-4364-B27B-C9F20F59EDB6}"/>
    <cellStyle name="Comma 20 7 2 3" xfId="28542" xr:uid="{CDF1B4F3-C521-45CA-B1ED-EA91EB485745}"/>
    <cellStyle name="Comma 20 7 3" xfId="23435" xr:uid="{2EB24A9F-F6F3-4960-860D-39D1A8080336}"/>
    <cellStyle name="Comma 20 7 3 2" xfId="33433" xr:uid="{E332679F-7D8C-42F3-BB8F-B508C8BD9C37}"/>
    <cellStyle name="Comma 20 7 4" xfId="28541" xr:uid="{184F663D-57A5-4139-BEBE-D110059EF009}"/>
    <cellStyle name="Comma 20 8" xfId="11323" xr:uid="{7E6351F7-DC26-41C0-9402-5DBC1AD5C8CE}"/>
    <cellStyle name="Comma 20 8 2" xfId="11324" xr:uid="{CBE11B31-2F9A-4899-962E-48DD1E54B1DC}"/>
    <cellStyle name="Comma 20 8 2 2" xfId="23438" xr:uid="{432305E8-7F85-44CC-9FA0-650A75458FA3}"/>
    <cellStyle name="Comma 20 8 2 2 2" xfId="33436" xr:uid="{D12C3EDC-DC91-45D7-9104-BF44C7D08BA7}"/>
    <cellStyle name="Comma 20 8 2 3" xfId="28544" xr:uid="{D2666D97-7F8C-4083-B8B2-9AD93E8BC9D6}"/>
    <cellStyle name="Comma 20 8 3" xfId="23437" xr:uid="{2260219A-60C4-4B44-9D88-C241CC861CF6}"/>
    <cellStyle name="Comma 20 8 3 2" xfId="33435" xr:uid="{C1B96C73-A4D4-48D2-A94D-38B22EC089B4}"/>
    <cellStyle name="Comma 20 8 4" xfId="28543" xr:uid="{6DC98462-18EE-4A91-B096-D1429AFFA232}"/>
    <cellStyle name="Comma 20 9" xfId="11325" xr:uid="{54B36733-D8A5-4274-8CD9-01DE13CBAF30}"/>
    <cellStyle name="Comma 21" xfId="2986" xr:uid="{AA53266A-9974-4202-9F3A-E5E1868FE5F7}"/>
    <cellStyle name="Comma 21 10" xfId="11326" xr:uid="{01885CD3-3A62-426B-964F-B4FDE611F9EE}"/>
    <cellStyle name="Comma 21 11" xfId="37195" xr:uid="{5310E309-F928-456A-BDF0-20B0BBBC6C6E}"/>
    <cellStyle name="Comma 21 2" xfId="2987" xr:uid="{36223BF8-F45F-4473-BEE1-97524A09816A}"/>
    <cellStyle name="Comma 21 2 2" xfId="11328" xr:uid="{4ED1DCC4-0495-4C1A-BF11-25AF0B19B2DE}"/>
    <cellStyle name="Comma 21 2 2 2" xfId="11329" xr:uid="{1A84AB51-3CCD-41C1-8CB9-92F309BD03F3}"/>
    <cellStyle name="Comma 21 2 2 2 2" xfId="11330" xr:uid="{458E1909-4BC1-41C3-A082-C527D208D87F}"/>
    <cellStyle name="Comma 21 2 2 2 2 2" xfId="11331" xr:uid="{8436E354-D015-4D30-8BC5-E62982A34C9E}"/>
    <cellStyle name="Comma 21 2 2 2 2 2 2" xfId="23441" xr:uid="{A2B79E4E-E283-4C2F-99A8-772BC7A0800E}"/>
    <cellStyle name="Comma 21 2 2 2 2 2 2 2" xfId="33439" xr:uid="{25CDC588-28CA-41E6-B6A0-B4F290588CC0}"/>
    <cellStyle name="Comma 21 2 2 2 2 2 3" xfId="28547" xr:uid="{743DEDE8-795B-4950-BE15-5D70ED17CA0D}"/>
    <cellStyle name="Comma 21 2 2 2 2 3" xfId="23440" xr:uid="{B5FF2EC5-6070-487B-A39A-4D12B839DCF7}"/>
    <cellStyle name="Comma 21 2 2 2 2 3 2" xfId="33438" xr:uid="{28AC32A1-5C44-4CA2-A854-CB678EBB3B16}"/>
    <cellStyle name="Comma 21 2 2 2 2 4" xfId="28546" xr:uid="{A54C80E4-8B58-4ACC-ADD5-D5A383962599}"/>
    <cellStyle name="Comma 21 2 2 2 3" xfId="11332" xr:uid="{CEAFF057-E7C5-49AB-8F2B-51E1F3F88CC8}"/>
    <cellStyle name="Comma 21 2 2 2 3 2" xfId="23442" xr:uid="{B28D486C-4E45-47E5-B8A4-A41FD4B773D5}"/>
    <cellStyle name="Comma 21 2 2 2 3 2 2" xfId="33440" xr:uid="{6591A133-1A2D-45D6-A728-797914250F51}"/>
    <cellStyle name="Comma 21 2 2 2 3 3" xfId="28548" xr:uid="{6C251B6E-6B6F-418B-9299-51B0836D431C}"/>
    <cellStyle name="Comma 21 2 2 2 4" xfId="23439" xr:uid="{A551430C-C196-41B0-BB8B-297D1709598A}"/>
    <cellStyle name="Comma 21 2 2 2 4 2" xfId="33437" xr:uid="{BC97F6D0-8DA8-42F3-BE9F-47D68EDA20C5}"/>
    <cellStyle name="Comma 21 2 2 2 5" xfId="28545" xr:uid="{47AAFBC9-B711-44A2-BE56-D58C22C81833}"/>
    <cellStyle name="Comma 21 2 2 3" xfId="11333" xr:uid="{55919F58-48F0-4F7C-A9AA-88FB26E11082}"/>
    <cellStyle name="Comma 21 2 2 4" xfId="11334" xr:uid="{EC332FC2-D576-473C-919B-FF50590B905C}"/>
    <cellStyle name="Comma 21 2 2 5" xfId="38536" xr:uid="{2259A8C6-C486-4FD7-8B54-DDECC295ED20}"/>
    <cellStyle name="Comma 21 2 3" xfId="11335" xr:uid="{E205982E-01FF-4025-8C79-1F0E8AAC50AE}"/>
    <cellStyle name="Comma 21 2 3 2" xfId="11336" xr:uid="{49CA66ED-D8E8-4B01-AF66-E8156F70CB51}"/>
    <cellStyle name="Comma 21 2 3 2 2" xfId="11337" xr:uid="{FBD81941-7EA2-45D6-B6FE-94AA7CEBA0E3}"/>
    <cellStyle name="Comma 21 2 3 2 2 2" xfId="23445" xr:uid="{150FAC06-ED2F-4714-BD39-4E214A2ABA0F}"/>
    <cellStyle name="Comma 21 2 3 2 2 2 2" xfId="33443" xr:uid="{B0A96FC9-4D58-43F5-97DB-FC9751964197}"/>
    <cellStyle name="Comma 21 2 3 2 2 3" xfId="28551" xr:uid="{332C7E71-CEA6-4EF3-9F24-B396158D1DC3}"/>
    <cellStyle name="Comma 21 2 3 2 3" xfId="23444" xr:uid="{A13D5FB3-9694-487D-88F9-88532D8038EC}"/>
    <cellStyle name="Comma 21 2 3 2 3 2" xfId="33442" xr:uid="{2B22DE12-6028-4EB0-B08F-E4AA67987E13}"/>
    <cellStyle name="Comma 21 2 3 2 4" xfId="28550" xr:uid="{A97BABD4-D84F-41FD-A122-C30BD33BE789}"/>
    <cellStyle name="Comma 21 2 3 3" xfId="11338" xr:uid="{7964734D-1F2D-473F-9475-E5640B013C5A}"/>
    <cellStyle name="Comma 21 2 3 3 2" xfId="23446" xr:uid="{2F4C85B4-D059-4181-B044-4068C477BF21}"/>
    <cellStyle name="Comma 21 2 3 3 2 2" xfId="33444" xr:uid="{20EA8303-DBA1-464D-AA7F-699E6B2B5563}"/>
    <cellStyle name="Comma 21 2 3 3 3" xfId="28552" xr:uid="{5C192E12-6296-4224-9C93-E669A1681D76}"/>
    <cellStyle name="Comma 21 2 3 4" xfId="23443" xr:uid="{BE394F21-0142-419A-ADB7-9053F35BC792}"/>
    <cellStyle name="Comma 21 2 3 4 2" xfId="33441" xr:uid="{2FE5B677-49F3-4155-BBE9-193C082F07C8}"/>
    <cellStyle name="Comma 21 2 3 5" xfId="28549" xr:uid="{D1B51B68-5021-43FB-8478-4C515868C958}"/>
    <cellStyle name="Comma 21 2 3 6" xfId="39197" xr:uid="{B23EA0DC-C65B-4F1E-B577-5BD31DEF7639}"/>
    <cellStyle name="Comma 21 2 4" xfId="11339" xr:uid="{CD43A165-87EE-4715-AC3D-1B0595E03A73}"/>
    <cellStyle name="Comma 21 2 5" xfId="11340" xr:uid="{9F8D6853-D7BF-44F3-BA97-06C8FA80EDB9}"/>
    <cellStyle name="Comma 21 2 6" xfId="11341" xr:uid="{69CA2E48-DA9D-40AB-A018-2F7E9A7F21D6}"/>
    <cellStyle name="Comma 21 2 7" xfId="11327" xr:uid="{4FFBD2AC-5DF6-4085-B49B-E9EB58B71FD1}"/>
    <cellStyle name="Comma 21 2 8" xfId="37892" xr:uid="{A77520BB-21EB-40D7-9DB9-6B47BD0EFE87}"/>
    <cellStyle name="Comma 21 3" xfId="6524" xr:uid="{58FB737E-FD48-4CFA-B388-4CEBF717ABFC}"/>
    <cellStyle name="Comma 21 3 2" xfId="11343" xr:uid="{C75231D2-27FF-408D-BF12-35562E6F548A}"/>
    <cellStyle name="Comma 21 3 2 2" xfId="11344" xr:uid="{E2D1B5EA-7A49-4013-BB53-E7A0655E8844}"/>
    <cellStyle name="Comma 21 3 2 2 2" xfId="11345" xr:uid="{2257BB3F-F5E5-49A5-9A62-349FEC625BC5}"/>
    <cellStyle name="Comma 21 3 2 2 2 2" xfId="23449" xr:uid="{773D8EA9-B2BB-47E8-93D5-AA22B435F97C}"/>
    <cellStyle name="Comma 21 3 2 2 2 2 2" xfId="33447" xr:uid="{DEE0A607-5692-44DA-9688-726D2CD01D59}"/>
    <cellStyle name="Comma 21 3 2 2 2 3" xfId="28555" xr:uid="{92961BE5-01F1-479F-8DAA-99078D4BC401}"/>
    <cellStyle name="Comma 21 3 2 2 3" xfId="23448" xr:uid="{8E152457-83C4-42A9-9831-B52255FE8334}"/>
    <cellStyle name="Comma 21 3 2 2 3 2" xfId="33446" xr:uid="{B2EEEF9C-FE63-43AE-89A0-2CE671961C53}"/>
    <cellStyle name="Comma 21 3 2 2 4" xfId="28554" xr:uid="{7186E625-53D1-4163-A07A-862E1242FBFB}"/>
    <cellStyle name="Comma 21 3 2 3" xfId="11346" xr:uid="{88416C39-5DEF-46C2-A81C-E1666FBC3A9D}"/>
    <cellStyle name="Comma 21 3 2 3 2" xfId="23450" xr:uid="{602AD4C4-9DBB-47DF-B4F3-EBE5CCC0E26A}"/>
    <cellStyle name="Comma 21 3 2 3 2 2" xfId="33448" xr:uid="{9E5381A9-4D09-433F-91F4-F73A722E025F}"/>
    <cellStyle name="Comma 21 3 2 3 3" xfId="28556" xr:uid="{C9481ABD-F7B4-45E9-B91B-942F003F9030}"/>
    <cellStyle name="Comma 21 3 2 4" xfId="23447" xr:uid="{CEB808B3-8B82-42B7-8194-A4E22BB8EC9B}"/>
    <cellStyle name="Comma 21 3 2 4 2" xfId="33445" xr:uid="{5E1F60B3-B58B-44A2-A1A3-339764A9D54E}"/>
    <cellStyle name="Comma 21 3 2 5" xfId="28553" xr:uid="{7108629E-39CB-4FF1-A1AC-E3AD796892A2}"/>
    <cellStyle name="Comma 21 3 3" xfId="11347" xr:uid="{0B8E7F29-81F8-457C-A670-A7860CC9BB83}"/>
    <cellStyle name="Comma 21 3 4" xfId="11348" xr:uid="{EBFEFA56-6E81-40E9-9CD5-FEB70A8F3BB9}"/>
    <cellStyle name="Comma 21 3 5" xfId="11342" xr:uid="{376152C9-328E-48B3-BF38-E33B47C29EF2}"/>
    <cellStyle name="Comma 21 3 6" xfId="38244" xr:uid="{9810C81D-32A4-4994-8294-19126C2FAB84}"/>
    <cellStyle name="Comma 21 4" xfId="11349" xr:uid="{812AA817-F2B7-44E2-B25C-C138D6607774}"/>
    <cellStyle name="Comma 21 4 2" xfId="11350" xr:uid="{4B3B25A0-C3F6-4ED5-9B69-7B92DC631226}"/>
    <cellStyle name="Comma 21 4 3" xfId="11351" xr:uid="{CD8043B0-89DA-45B8-80E5-A3DE2CAA2F03}"/>
    <cellStyle name="Comma 21 4 3 2" xfId="11352" xr:uid="{3C4FC355-E4AC-4177-B273-D26E61E9DA77}"/>
    <cellStyle name="Comma 21 4 4" xfId="38903" xr:uid="{0E882AF8-7219-4B64-8921-DF23A8469F0E}"/>
    <cellStyle name="Comma 21 5" xfId="11353" xr:uid="{30B03FE6-4946-4ABA-8475-C6A4E2769FBB}"/>
    <cellStyle name="Comma 21 5 2" xfId="11354" xr:uid="{FD2C60EB-A86B-4E0D-863A-3316A37A6AFD}"/>
    <cellStyle name="Comma 21 5 2 2" xfId="23452" xr:uid="{B62D3DA4-2B9A-453F-A377-201A2590CD93}"/>
    <cellStyle name="Comma 21 5 2 2 2" xfId="33450" xr:uid="{F9FEE7C9-62AC-4175-93EE-4056B30EA370}"/>
    <cellStyle name="Comma 21 5 2 3" xfId="28558" xr:uid="{6A9F4DFA-564F-4A24-BFEE-C98BF26F9690}"/>
    <cellStyle name="Comma 21 5 3" xfId="23451" xr:uid="{7C937E41-AAAF-451C-8AC0-E7A698651367}"/>
    <cellStyle name="Comma 21 5 3 2" xfId="33449" xr:uid="{FD1D4191-A5C0-4FDC-BD33-48EFB83FC904}"/>
    <cellStyle name="Comma 21 5 4" xfId="28557" xr:uid="{5E62B8F2-C6C4-4D21-82B8-EB4B36FDE2E3}"/>
    <cellStyle name="Comma 21 6" xfId="11355" xr:uid="{06595A60-8C8A-47C3-B036-54A1A663D157}"/>
    <cellStyle name="Comma 21 6 2" xfId="11356" xr:uid="{0CC11CFD-4DB9-4917-B30C-7AD3AD036416}"/>
    <cellStyle name="Comma 21 6 2 2" xfId="23454" xr:uid="{EAD73486-3953-40AD-A2C5-1094AA99C4EF}"/>
    <cellStyle name="Comma 21 6 2 2 2" xfId="33452" xr:uid="{0BD2E87D-0E18-40BB-B6EB-67F692AC5069}"/>
    <cellStyle name="Comma 21 6 2 3" xfId="28560" xr:uid="{D13ECF27-41C0-42C2-B3CF-81F5B3956CF1}"/>
    <cellStyle name="Comma 21 6 3" xfId="23453" xr:uid="{2A206050-F1F3-44B8-9C6D-50FADE6FBCD9}"/>
    <cellStyle name="Comma 21 6 3 2" xfId="33451" xr:uid="{CED09950-565F-4BE8-8B9C-81C128EA1969}"/>
    <cellStyle name="Comma 21 6 4" xfId="28559" xr:uid="{440D072E-7B20-4728-86D6-D045F7F89915}"/>
    <cellStyle name="Comma 21 7" xfId="11357" xr:uid="{8F6A8AF6-5E0F-4091-AF12-37DDD70AA00E}"/>
    <cellStyle name="Comma 21 8" xfId="11358" xr:uid="{D6F524E9-5618-47BF-8023-8E1496E32802}"/>
    <cellStyle name="Comma 21 8 2" xfId="11359" xr:uid="{AB06A7FB-50F4-4A5C-BAB2-DA9F4EFD530E}"/>
    <cellStyle name="Comma 21 9" xfId="11360" xr:uid="{61CA5178-AC8C-407A-B267-73864237748D}"/>
    <cellStyle name="Comma 22" xfId="2988" xr:uid="{A0C5892A-1135-4441-B863-6C49A07F8864}"/>
    <cellStyle name="Comma 22 10" xfId="37617" xr:uid="{A73C3EA9-519D-4DC6-AAF6-A8759BD903E1}"/>
    <cellStyle name="Comma 22 2" xfId="748" xr:uid="{6CA850E1-75F4-45F7-A780-6ADE68E20E7C}"/>
    <cellStyle name="Comma 22 2 2" xfId="6526" xr:uid="{8F420DEC-C5EC-417C-814C-BE93F76140A6}"/>
    <cellStyle name="Comma 22 2 2 2" xfId="11364" xr:uid="{BBBA26ED-4C01-4C17-9CA7-994AF32A761E}"/>
    <cellStyle name="Comma 22 2 2 2 2" xfId="11365" xr:uid="{CD38C12D-384C-4CD6-9910-694C8D7B8E72}"/>
    <cellStyle name="Comma 22 2 2 2 2 2" xfId="11366" xr:uid="{53E2EC2E-4224-460B-995E-B7D5AACCAC77}"/>
    <cellStyle name="Comma 22 2 2 2 2 2 2" xfId="23457" xr:uid="{54CBD2A3-1509-4069-8AAC-6D069F5BE215}"/>
    <cellStyle name="Comma 22 2 2 2 2 2 2 2" xfId="33455" xr:uid="{7B9A2005-6F91-4C60-BC33-E0FE6EF44A44}"/>
    <cellStyle name="Comma 22 2 2 2 2 2 3" xfId="28563" xr:uid="{DBAC0F71-9884-4DF6-894C-E15E5C851566}"/>
    <cellStyle name="Comma 22 2 2 2 2 3" xfId="23456" xr:uid="{82FFDFE5-373B-494A-9D72-2ABF4D36FD38}"/>
    <cellStyle name="Comma 22 2 2 2 2 3 2" xfId="33454" xr:uid="{05D8333E-AFC7-4706-A732-B56577A13A0D}"/>
    <cellStyle name="Comma 22 2 2 2 2 4" xfId="28562" xr:uid="{984E1FB3-2166-460E-B010-153CAF748A45}"/>
    <cellStyle name="Comma 22 2 2 2 3" xfId="11367" xr:uid="{F512B408-5CA5-4A1D-B74E-41D73E59F084}"/>
    <cellStyle name="Comma 22 2 2 2 3 2" xfId="23458" xr:uid="{7CBF2A1B-0882-490C-AB9B-1AD7402C05BB}"/>
    <cellStyle name="Comma 22 2 2 2 3 2 2" xfId="33456" xr:uid="{C35B6CBE-7A04-4715-9FC3-24A21236394B}"/>
    <cellStyle name="Comma 22 2 2 2 3 3" xfId="28564" xr:uid="{31EE835B-053D-4217-AF89-3131A94FD8CF}"/>
    <cellStyle name="Comma 22 2 2 2 4" xfId="23455" xr:uid="{EC0C7914-8118-4966-A0A1-ECD0B97B9EE4}"/>
    <cellStyle name="Comma 22 2 2 2 4 2" xfId="33453" xr:uid="{1E630700-75BC-44A1-B1F2-77EE66035F9D}"/>
    <cellStyle name="Comma 22 2 2 2 5" xfId="28561" xr:uid="{2C89D96B-CBC1-4A1B-A421-9745A92CC9DF}"/>
    <cellStyle name="Comma 22 2 2 3" xfId="11368" xr:uid="{E76E1332-6168-45F9-B3CE-7964AFEEF931}"/>
    <cellStyle name="Comma 22 2 2 3 2" xfId="11369" xr:uid="{B6400E38-3D44-403C-95E1-9C3E1D6CCC19}"/>
    <cellStyle name="Comma 22 2 2 4" xfId="11370" xr:uid="{FE177A3F-D2C1-49E7-913E-789B0FF6D7B4}"/>
    <cellStyle name="Comma 22 2 2 5" xfId="11371" xr:uid="{14B6C523-3414-43C4-B3D8-0E17611AAD57}"/>
    <cellStyle name="Comma 22 2 2 6" xfId="11363" xr:uid="{86E29895-FE94-4C7C-A730-E634CD21154F}"/>
    <cellStyle name="Comma 22 2 2 7" xfId="38548" xr:uid="{D9C2CD2E-C81D-4DB8-B4F6-0511928B9D0F}"/>
    <cellStyle name="Comma 22 2 3" xfId="11372" xr:uid="{2010CBAB-04A2-4E90-9058-729B2F863631}"/>
    <cellStyle name="Comma 22 2 3 2" xfId="11373" xr:uid="{ACD29DC1-0F9C-48BB-87B7-B10A1ECDC5A9}"/>
    <cellStyle name="Comma 22 2 3 2 2" xfId="11374" xr:uid="{87D17858-D68C-4B76-84C5-7291BBB463D7}"/>
    <cellStyle name="Comma 22 2 3 2 2 2" xfId="23461" xr:uid="{FFAF4818-EC59-428F-A9CD-F0C8899D02C0}"/>
    <cellStyle name="Comma 22 2 3 2 2 2 2" xfId="33459" xr:uid="{52DAA48E-468E-4875-A94E-E22299E5C07F}"/>
    <cellStyle name="Comma 22 2 3 2 2 3" xfId="28567" xr:uid="{48D8D5A7-3B82-48DD-A946-8B2BE856B466}"/>
    <cellStyle name="Comma 22 2 3 2 3" xfId="23460" xr:uid="{B00EAACD-594A-444B-B39B-90568968F0FC}"/>
    <cellStyle name="Comma 22 2 3 2 3 2" xfId="33458" xr:uid="{ADA3E066-4E9D-4E7B-9F12-78C7FDEE7906}"/>
    <cellStyle name="Comma 22 2 3 2 4" xfId="28566" xr:uid="{3FBDEF0A-7729-441A-91E8-FDA121D4C90E}"/>
    <cellStyle name="Comma 22 2 3 3" xfId="11375" xr:uid="{921ADB09-B161-458E-946C-89475613FA92}"/>
    <cellStyle name="Comma 22 2 3 3 2" xfId="23462" xr:uid="{E5EE32A7-FE57-4593-BD96-DCC8DA366735}"/>
    <cellStyle name="Comma 22 2 3 3 2 2" xfId="33460" xr:uid="{9EAED618-3DDB-40B5-A09C-99DAB65E34FB}"/>
    <cellStyle name="Comma 22 2 3 3 3" xfId="28568" xr:uid="{71EC3686-200F-4121-85E9-0279EFBA7CE4}"/>
    <cellStyle name="Comma 22 2 3 4" xfId="23459" xr:uid="{2D38041C-3D90-4356-8D11-18E961AC3C1B}"/>
    <cellStyle name="Comma 22 2 3 4 2" xfId="33457" xr:uid="{90210748-47EA-41D6-983F-36E46FC613CF}"/>
    <cellStyle name="Comma 22 2 3 5" xfId="28565" xr:uid="{6152B596-7068-4DE3-ACD3-A0AE81FA8484}"/>
    <cellStyle name="Comma 22 2 3 6" xfId="39210" xr:uid="{6681F676-F0B6-4AFA-85B3-8F95B50D9227}"/>
    <cellStyle name="Comma 22 2 4" xfId="11376" xr:uid="{183D1450-BDC5-4371-B4EE-FFD8E578F446}"/>
    <cellStyle name="Comma 22 2 4 2" xfId="11377" xr:uid="{BF53C94D-82BA-4E8D-87EE-DE89BB90EC6C}"/>
    <cellStyle name="Comma 22 2 5" xfId="11378" xr:uid="{0B4B57CB-2E64-4D78-BE0A-17CAE21E4F02}"/>
    <cellStyle name="Comma 22 2 6" xfId="11379" xr:uid="{D94635F1-7465-49AE-BB6E-823B69116FDD}"/>
    <cellStyle name="Comma 22 2 7" xfId="11362" xr:uid="{3F742534-EB93-43EE-9667-B29B8DC0E597}"/>
    <cellStyle name="Comma 22 2 8" xfId="37904" xr:uid="{5EF20A82-BC43-4250-B4BC-3A932C205945}"/>
    <cellStyle name="Comma 22 3" xfId="2989" xr:uid="{268C6047-379A-4C1A-8927-F1C631D43712}"/>
    <cellStyle name="Comma 22 3 2" xfId="11381" xr:uid="{805B659F-7195-4530-B7B1-A41DBFB47E5B}"/>
    <cellStyle name="Comma 22 3 2 2" xfId="11382" xr:uid="{45CD9874-1A64-46A3-88F6-BECF3B4CDA00}"/>
    <cellStyle name="Comma 22 3 2 2 2" xfId="11383" xr:uid="{7CED7253-6E6A-4553-8FB3-495ECD169761}"/>
    <cellStyle name="Comma 22 3 2 2 2 2" xfId="23465" xr:uid="{EC1F08A3-4C14-44B9-8F9F-4CE7EC5386D9}"/>
    <cellStyle name="Comma 22 3 2 2 2 2 2" xfId="33463" xr:uid="{E04E2680-F633-45F7-84AB-A0BFE47D3C86}"/>
    <cellStyle name="Comma 22 3 2 2 2 3" xfId="28571" xr:uid="{3E025CDB-00C4-4A35-AD43-F763FD742455}"/>
    <cellStyle name="Comma 22 3 2 2 3" xfId="23464" xr:uid="{9F5E57CE-546F-48E6-8CF5-5970A1D259F9}"/>
    <cellStyle name="Comma 22 3 2 2 3 2" xfId="33462" xr:uid="{EDCD24B4-7CAB-4269-A287-6422293470EC}"/>
    <cellStyle name="Comma 22 3 2 2 4" xfId="28570" xr:uid="{40851B6B-DB24-49C9-94E4-7C6FB994FB89}"/>
    <cellStyle name="Comma 22 3 2 3" xfId="11384" xr:uid="{CD039360-A87E-4822-B766-6083E9F461AD}"/>
    <cellStyle name="Comma 22 3 2 3 2" xfId="23466" xr:uid="{17126076-0FC7-4A1C-A6D7-6020CDA18D30}"/>
    <cellStyle name="Comma 22 3 2 3 2 2" xfId="33464" xr:uid="{F02E0EBA-F0C4-4C09-A60E-38DF59A5229C}"/>
    <cellStyle name="Comma 22 3 2 3 3" xfId="28572" xr:uid="{587B2BB0-950C-44C6-8291-CA3BD6B01426}"/>
    <cellStyle name="Comma 22 3 2 4" xfId="23463" xr:uid="{05B51EA8-1D53-459F-9250-E04E922530F4}"/>
    <cellStyle name="Comma 22 3 2 4 2" xfId="33461" xr:uid="{5B085D5D-50C5-4F40-BE5C-D8B5AFDE4D07}"/>
    <cellStyle name="Comma 22 3 2 5" xfId="28569" xr:uid="{CE49AE5E-60D1-4ABA-86AC-5973AAF4FC45}"/>
    <cellStyle name="Comma 22 3 3" xfId="11385" xr:uid="{350D3A2B-81E6-4768-90E9-87D77284BE91}"/>
    <cellStyle name="Comma 22 3 4" xfId="11386" xr:uid="{2AA10DDE-0B8A-4916-BD66-0743521D3D82}"/>
    <cellStyle name="Comma 22 3 5" xfId="11380" xr:uid="{02ECD207-084A-40AE-BE39-E27B85FFB672}"/>
    <cellStyle name="Comma 22 3 6" xfId="38257" xr:uid="{F7291A22-0973-48F4-A91D-BBC5D3807BC2}"/>
    <cellStyle name="Comma 22 4" xfId="5545" xr:uid="{7B81A6D0-64E9-448A-A514-BB96EE22E1D4}"/>
    <cellStyle name="Comma 22 4 2" xfId="11388" xr:uid="{75E0F12B-128E-45A6-B881-70F802A1865A}"/>
    <cellStyle name="Comma 22 4 2 2" xfId="11389" xr:uid="{9576CEA3-141D-4193-BA16-C15CF7C5DEBC}"/>
    <cellStyle name="Comma 22 4 2 2 2" xfId="23469" xr:uid="{075D8C40-019A-4785-A57F-663E8C0243F7}"/>
    <cellStyle name="Comma 22 4 2 2 2 2" xfId="33467" xr:uid="{ED761C0A-9B9B-4EA4-8112-F94AA0CB06D7}"/>
    <cellStyle name="Comma 22 4 2 2 3" xfId="28575" xr:uid="{65C8B26C-22C5-46D8-9F5D-7592E08A7E3E}"/>
    <cellStyle name="Comma 22 4 2 3" xfId="23468" xr:uid="{3419F618-0B43-4747-B668-F7E7B29C305B}"/>
    <cellStyle name="Comma 22 4 2 3 2" xfId="33466" xr:uid="{1B95C0C3-BD68-4FFC-8383-1CF54A843AAC}"/>
    <cellStyle name="Comma 22 4 2 4" xfId="28574" xr:uid="{DE694004-01A5-4874-BAEC-0226D15EC18D}"/>
    <cellStyle name="Comma 22 4 3" xfId="11390" xr:uid="{7DECDA61-9832-4E64-A13C-F7309F66B72D}"/>
    <cellStyle name="Comma 22 4 3 2" xfId="11391" xr:uid="{5DA0F2F1-9A46-465C-B729-A4E8C41108EE}"/>
    <cellStyle name="Comma 22 4 4" xfId="11392" xr:uid="{C9D6F175-233B-45F1-B2E0-55CDB0B6D2A0}"/>
    <cellStyle name="Comma 22 4 4 2" xfId="23470" xr:uid="{B2B06620-AAEB-452D-8E56-3B9D932D2029}"/>
    <cellStyle name="Comma 22 4 4 2 2" xfId="33468" xr:uid="{C7107C36-BC4F-4014-8230-25080788A80E}"/>
    <cellStyle name="Comma 22 4 4 3" xfId="28576" xr:uid="{D41DB7A6-2C71-4C40-88B0-D2F4032C243A}"/>
    <cellStyle name="Comma 22 4 5" xfId="11387" xr:uid="{62CA2E33-69FA-4C96-B1BB-CC302FB78858}"/>
    <cellStyle name="Comma 22 4 5 2" xfId="23467" xr:uid="{2A95982E-AB5D-493A-9D19-0D9ED8BCC5EE}"/>
    <cellStyle name="Comma 22 4 5 2 2" xfId="33465" xr:uid="{3B9DADD8-2C6A-481E-B486-3671C7662E78}"/>
    <cellStyle name="Comma 22 4 5 3" xfId="28573" xr:uid="{72EC842F-7445-4DCA-AD8F-BF8482A895CE}"/>
    <cellStyle name="Comma 22 4 6" xfId="38916" xr:uid="{C6506125-7734-44E5-B6B5-3FBCED058B54}"/>
    <cellStyle name="Comma 22 5" xfId="6525" xr:uid="{8D9D55FD-4BFA-4192-815A-5A5629BD959A}"/>
    <cellStyle name="Comma 22 5 2" xfId="11393" xr:uid="{CDAFE834-0073-45B5-BD87-6362A39795C4}"/>
    <cellStyle name="Comma 22 6" xfId="11394" xr:uid="{23D37017-4714-4F99-B180-9F1DFAFE3614}"/>
    <cellStyle name="Comma 22 7" xfId="11361" xr:uid="{7DB35B25-D111-4F86-8AB7-B342605F2864}"/>
    <cellStyle name="Comma 22 8" xfId="21337" xr:uid="{BBE8FA74-9C66-432A-A322-1AD2EF4187D5}"/>
    <cellStyle name="Comma 22 8 2" xfId="31371" xr:uid="{79D4BC6C-927C-4307-BBA2-B6463A54088C}"/>
    <cellStyle name="Comma 22 9" xfId="26480" xr:uid="{76B15E8E-9459-451A-AC9C-696CEB68C95D}"/>
    <cellStyle name="Comma 23" xfId="2990" xr:uid="{517552C0-F123-4A19-A52B-31AD26F12F79}"/>
    <cellStyle name="Comma 23 10" xfId="21041" xr:uid="{0AF131C1-294E-4A39-A1F5-6A87A8E68600}"/>
    <cellStyle name="Comma 23 2" xfId="2991" xr:uid="{98B154F3-0983-44BB-B5A9-1D4D05DAF664}"/>
    <cellStyle name="Comma 23 2 2" xfId="11396" xr:uid="{93946FCE-EBBC-4613-BA69-D19F0BD5EED8}"/>
    <cellStyle name="Comma 23 2 2 2" xfId="11397" xr:uid="{B0115ABE-BB85-4AE0-95D0-CFEEE18C2672}"/>
    <cellStyle name="Comma 23 2 2 2 2" xfId="11398" xr:uid="{C12069F2-4DC4-4BB9-AA3B-944855268F51}"/>
    <cellStyle name="Comma 23 2 2 2 2 2" xfId="11399" xr:uid="{FF626E98-FE76-4982-90AD-AA7C9264FE2E}"/>
    <cellStyle name="Comma 23 2 2 2 2 2 2" xfId="23474" xr:uid="{1D804E20-1B01-4CB3-8CDC-31E5A0DA9F38}"/>
    <cellStyle name="Comma 23 2 2 2 2 2 2 2" xfId="33472" xr:uid="{6E857249-73A9-4249-95BE-2633FCC752BC}"/>
    <cellStyle name="Comma 23 2 2 2 2 2 3" xfId="28580" xr:uid="{3857225D-B634-4DDD-AC1F-9584DC9D73D2}"/>
    <cellStyle name="Comma 23 2 2 2 2 3" xfId="23473" xr:uid="{A6999F7A-3B1E-4AB9-AADD-945BF623B0EF}"/>
    <cellStyle name="Comma 23 2 2 2 2 3 2" xfId="33471" xr:uid="{AFD2E6DF-5E85-44AE-8DD0-4CCC3B44424D}"/>
    <cellStyle name="Comma 23 2 2 2 2 4" xfId="28579" xr:uid="{85750528-451D-4FCA-BD13-4C611276209A}"/>
    <cellStyle name="Comma 23 2 2 2 3" xfId="11400" xr:uid="{477F1A4F-8A11-499C-917F-6F5D124F6A4D}"/>
    <cellStyle name="Comma 23 2 2 2 3 2" xfId="23475" xr:uid="{FDE207B0-6A95-4146-B69F-BEED962CE060}"/>
    <cellStyle name="Comma 23 2 2 2 3 2 2" xfId="33473" xr:uid="{0767B84A-838F-4BDA-8ACC-08262021DAB9}"/>
    <cellStyle name="Comma 23 2 2 2 3 3" xfId="28581" xr:uid="{8F99163A-80F5-44A5-9572-B936E7D4AA40}"/>
    <cellStyle name="Comma 23 2 2 2 4" xfId="23472" xr:uid="{060930AF-4DE0-4933-A8E0-CD3E69EDC688}"/>
    <cellStyle name="Comma 23 2 2 2 4 2" xfId="33470" xr:uid="{5145E869-8641-488B-B663-1AC50C2CD38F}"/>
    <cellStyle name="Comma 23 2 2 2 5" xfId="28578" xr:uid="{6E485021-D111-49B1-9660-4EE2F6B42C33}"/>
    <cellStyle name="Comma 23 2 2 3" xfId="11401" xr:uid="{FFF7A445-4D43-411B-BCDE-665B23CAFB77}"/>
    <cellStyle name="Comma 23 2 2 4" xfId="11402" xr:uid="{56EE6635-EC67-4927-85C0-4AED53E0BA07}"/>
    <cellStyle name="Comma 23 2 3" xfId="11403" xr:uid="{5E15444D-956A-479D-BCDD-5948D5B76C31}"/>
    <cellStyle name="Comma 23 2 3 2" xfId="11404" xr:uid="{C6015A31-F9B4-47F4-B119-CACD16DA3F0F}"/>
    <cellStyle name="Comma 23 2 3 2 2" xfId="11405" xr:uid="{20677CD9-7CAB-40C3-AB5B-B6D445EFDE4A}"/>
    <cellStyle name="Comma 23 2 3 2 2 2" xfId="23478" xr:uid="{CD0B9232-213B-488A-BDA3-ED6884975C6B}"/>
    <cellStyle name="Comma 23 2 3 2 2 2 2" xfId="33476" xr:uid="{DAAA4E17-C76D-48BA-832F-D54C953C3932}"/>
    <cellStyle name="Comma 23 2 3 2 2 3" xfId="28584" xr:uid="{69CCBFBD-2EE5-4622-8731-E6D6E296FE27}"/>
    <cellStyle name="Comma 23 2 3 2 3" xfId="23477" xr:uid="{2D7EFE68-D275-4C07-8AD8-F1F3C52653C6}"/>
    <cellStyle name="Comma 23 2 3 2 3 2" xfId="33475" xr:uid="{103B5AEA-5F72-4661-8FF4-06523955DABE}"/>
    <cellStyle name="Comma 23 2 3 2 4" xfId="28583" xr:uid="{565CB544-65EF-40AE-BD74-8497516243ED}"/>
    <cellStyle name="Comma 23 2 3 3" xfId="11406" xr:uid="{D5F4A962-0742-4EF4-9C31-3C3E1628E358}"/>
    <cellStyle name="Comma 23 2 3 3 2" xfId="23479" xr:uid="{8296A382-D8DC-48BC-BBA1-FCF8B18CF0DE}"/>
    <cellStyle name="Comma 23 2 3 3 2 2" xfId="33477" xr:uid="{88214E38-D52F-4F67-B85E-C21DBAF632E4}"/>
    <cellStyle name="Comma 23 2 3 3 3" xfId="28585" xr:uid="{AE68702F-0BD3-4DE3-9CEA-79B74204F1AE}"/>
    <cellStyle name="Comma 23 2 3 4" xfId="23476" xr:uid="{1959ABCC-679C-47BA-BEDA-14B75B09BA6C}"/>
    <cellStyle name="Comma 23 2 3 4 2" xfId="33474" xr:uid="{D1B43DC8-E422-4991-A046-DC817E95C980}"/>
    <cellStyle name="Comma 23 2 3 5" xfId="28582" xr:uid="{1BBD70E3-B290-4E5C-AD36-60F27244FC40}"/>
    <cellStyle name="Comma 23 2 4" xfId="11407" xr:uid="{7FF9616F-41F0-4200-826A-66C04C205851}"/>
    <cellStyle name="Comma 23 2 5" xfId="11408" xr:uid="{613FBB4C-3C7D-4A16-BEF7-32C3F5AB87B6}"/>
    <cellStyle name="Comma 23 2 6" xfId="11409" xr:uid="{DE90C704-3D9E-42C4-968C-19E019911282}"/>
    <cellStyle name="Comma 23 2 7" xfId="38258" xr:uid="{EDB02028-7B4A-4C06-AEF8-8C6E527AAD1F}"/>
    <cellStyle name="Comma 23 3" xfId="6527" xr:uid="{01629D64-C860-46F8-A8C0-B8E0B0CDC82E}"/>
    <cellStyle name="Comma 23 3 2" xfId="11411" xr:uid="{9A9B87C2-51D2-46D4-A888-6FE03625AD24}"/>
    <cellStyle name="Comma 23 3 2 2" xfId="11412" xr:uid="{09B7A8D5-B281-4682-9F61-BA7AAD33F4B2}"/>
    <cellStyle name="Comma 23 3 2 2 2" xfId="11413" xr:uid="{23059EBE-93FF-48BE-883D-DA652970F288}"/>
    <cellStyle name="Comma 23 3 2 2 2 2" xfId="23483" xr:uid="{4CD3DB2F-772F-46E5-9BEC-9CFAF34E3F13}"/>
    <cellStyle name="Comma 23 3 2 2 2 2 2" xfId="33481" xr:uid="{596F832C-3C2C-471C-B57D-54B1374E7808}"/>
    <cellStyle name="Comma 23 3 2 2 2 3" xfId="28589" xr:uid="{8DF55763-90C8-492A-B477-EFCF5E921BC6}"/>
    <cellStyle name="Comma 23 3 2 2 3" xfId="23482" xr:uid="{10011E96-03BD-43CB-9938-34D93C77DAF0}"/>
    <cellStyle name="Comma 23 3 2 2 3 2" xfId="33480" xr:uid="{CCFD57B8-90D3-4271-B727-CA11BDD555AC}"/>
    <cellStyle name="Comma 23 3 2 2 4" xfId="28588" xr:uid="{FC986017-4B25-4FDD-BD1D-41BB921BB6C6}"/>
    <cellStyle name="Comma 23 3 2 3" xfId="11414" xr:uid="{BDCC0A82-3B39-498D-B980-15B55ED162E0}"/>
    <cellStyle name="Comma 23 3 2 3 2" xfId="23484" xr:uid="{EB726E0F-EF22-482B-8AD7-6B88E86481DD}"/>
    <cellStyle name="Comma 23 3 2 3 2 2" xfId="33482" xr:uid="{BF26034D-42EA-48B8-BECD-F25432B38510}"/>
    <cellStyle name="Comma 23 3 2 3 3" xfId="28590" xr:uid="{B89B83B6-BBC2-4B1A-AEC4-F4CAE267290D}"/>
    <cellStyle name="Comma 23 3 2 4" xfId="23481" xr:uid="{A79DC5AC-47DD-4E8B-92E9-E3A9649A5DC6}"/>
    <cellStyle name="Comma 23 3 2 4 2" xfId="33479" xr:uid="{90F95749-A899-4FB5-BC87-41968875621F}"/>
    <cellStyle name="Comma 23 3 2 5" xfId="28587" xr:uid="{15581419-0B7F-4FE1-8DBB-8F505B5A1A96}"/>
    <cellStyle name="Comma 23 3 3" xfId="11415" xr:uid="{A0270323-387A-4846-B16B-4CEFFD8DD609}"/>
    <cellStyle name="Comma 23 3 3 2" xfId="11416" xr:uid="{8F1DF2DE-2F28-4337-9F50-64D5982C4ED0}"/>
    <cellStyle name="Comma 23 3 3 2 2" xfId="23486" xr:uid="{54766C57-4315-4FC6-9461-7FE0AAECBC26}"/>
    <cellStyle name="Comma 23 3 3 2 2 2" xfId="33484" xr:uid="{B23D483D-D40E-4FC7-8A90-BA22CC687DD2}"/>
    <cellStyle name="Comma 23 3 3 2 3" xfId="28592" xr:uid="{553AE554-4C69-41E1-ADF4-8410023C7DFF}"/>
    <cellStyle name="Comma 23 3 3 3" xfId="23485" xr:uid="{9F86FC9A-A406-484C-AB9A-D7B5DE7EFB00}"/>
    <cellStyle name="Comma 23 3 3 3 2" xfId="33483" xr:uid="{0EE238FB-E8F5-476C-B888-65D3631A85CD}"/>
    <cellStyle name="Comma 23 3 3 4" xfId="28591" xr:uid="{483A3D1B-A2E0-417D-99B9-56D39EE1BA15}"/>
    <cellStyle name="Comma 23 3 4" xfId="11417" xr:uid="{180FD256-677F-47C4-8865-133AFF8B70FF}"/>
    <cellStyle name="Comma 23 3 4 2" xfId="23487" xr:uid="{84EFCA8F-17CE-4C14-A348-3617A59D3D14}"/>
    <cellStyle name="Comma 23 3 4 2 2" xfId="33485" xr:uid="{1B7A7F38-E422-4E6B-908E-4112E8058652}"/>
    <cellStyle name="Comma 23 3 4 3" xfId="28593" xr:uid="{BDA95E66-7E90-4788-A02F-80EF0F2BE28E}"/>
    <cellStyle name="Comma 23 3 5" xfId="11418" xr:uid="{001EE924-CF55-41D7-9F46-7095D587749E}"/>
    <cellStyle name="Comma 23 3 5 2" xfId="23488" xr:uid="{2CD64BB1-8009-4F2F-B129-C6A0761C3D3C}"/>
    <cellStyle name="Comma 23 3 5 2 2" xfId="33486" xr:uid="{BF221A52-A9B7-46CE-88F4-09E79A3E1934}"/>
    <cellStyle name="Comma 23 3 5 3" xfId="28594" xr:uid="{D2B81C7A-2226-4343-92BF-111A0C8AC530}"/>
    <cellStyle name="Comma 23 3 6" xfId="11410" xr:uid="{129EB9F9-A3B1-4F56-A176-3A92952CBB16}"/>
    <cellStyle name="Comma 23 3 6 2" xfId="23480" xr:uid="{05A1A45D-17B7-49CC-BAF2-0D2BD8214397}"/>
    <cellStyle name="Comma 23 3 6 2 2" xfId="33478" xr:uid="{4C09FA84-E3FC-40FC-A6F8-81C7E9B57BAA}"/>
    <cellStyle name="Comma 23 3 6 3" xfId="28586" xr:uid="{3EE56409-B24D-4780-A65D-DB9333340386}"/>
    <cellStyle name="Comma 23 4" xfId="11419" xr:uid="{A68D77A8-8239-4046-AEB6-D41C8A3B272B}"/>
    <cellStyle name="Comma 23 4 2" xfId="11420" xr:uid="{280640BE-73E5-422A-8215-6C43721EFDBF}"/>
    <cellStyle name="Comma 23 4 2 2" xfId="11421" xr:uid="{419FF38F-E53D-47AE-9BC5-8770958DE222}"/>
    <cellStyle name="Comma 23 4 2 2 2" xfId="23491" xr:uid="{5633F4AD-E0BA-4D5C-870A-35A871BB75CC}"/>
    <cellStyle name="Comma 23 4 2 2 2 2" xfId="33489" xr:uid="{53FA8217-8322-4FC0-B303-5D08257ED301}"/>
    <cellStyle name="Comma 23 4 2 2 3" xfId="28597" xr:uid="{11DA7B42-126C-4FBB-9409-2034A3167637}"/>
    <cellStyle name="Comma 23 4 2 3" xfId="23490" xr:uid="{9E0C1A4C-EADB-4DF5-B6F4-B18AF8074382}"/>
    <cellStyle name="Comma 23 4 2 3 2" xfId="33488" xr:uid="{5637F311-4A8C-4537-92F2-C8B343DF05D3}"/>
    <cellStyle name="Comma 23 4 2 4" xfId="28596" xr:uid="{1A3F1DD9-33EA-4458-9743-EFC707D8C619}"/>
    <cellStyle name="Comma 23 4 3" xfId="11422" xr:uid="{674E948C-0A0E-479F-B9C1-FA30B0AF87E3}"/>
    <cellStyle name="Comma 23 4 3 2" xfId="11423" xr:uid="{8A5922C1-5A8C-45EC-A540-2181A066FA56}"/>
    <cellStyle name="Comma 23 4 4" xfId="11424" xr:uid="{B3470C46-11E1-4D74-9C89-1682C90B2ACF}"/>
    <cellStyle name="Comma 23 4 4 2" xfId="23492" xr:uid="{659F6AD0-B072-47A3-B5F8-8F5EC8B98B4A}"/>
    <cellStyle name="Comma 23 4 4 2 2" xfId="33490" xr:uid="{DF6E1F72-FFFF-4487-9414-E718A545B3C6}"/>
    <cellStyle name="Comma 23 4 4 3" xfId="28598" xr:uid="{08CDBF7C-975E-4C41-896B-1D5FCB57AFBA}"/>
    <cellStyle name="Comma 23 4 5" xfId="23489" xr:uid="{5B68729F-EFE6-413F-BD62-B66950D3C0CE}"/>
    <cellStyle name="Comma 23 4 5 2" xfId="33487" xr:uid="{110A2930-5A0A-49E3-8036-85F70896CEC1}"/>
    <cellStyle name="Comma 23 4 6" xfId="28595" xr:uid="{1F4F4001-E8D6-4B1A-ADE5-42FCBCB03074}"/>
    <cellStyle name="Comma 23 5" xfId="11425" xr:uid="{39F2C0DF-ECC0-417E-956B-DB5C99662F2A}"/>
    <cellStyle name="Comma 23 5 2" xfId="11426" xr:uid="{3DBDA968-BEF7-47D8-B2A5-C92D1D42607C}"/>
    <cellStyle name="Comma 23 5 2 2" xfId="23494" xr:uid="{8E13C0BA-8F8E-4F4B-9B06-8F2D0BCBC9A3}"/>
    <cellStyle name="Comma 23 5 2 2 2" xfId="33492" xr:uid="{F7E34BF8-C690-4F0B-B8BC-15470DE28070}"/>
    <cellStyle name="Comma 23 5 2 3" xfId="28600" xr:uid="{8C689886-AB71-4D64-A042-4008A27BA2A5}"/>
    <cellStyle name="Comma 23 5 3" xfId="23493" xr:uid="{6956A3DA-38F2-4DD0-8BF8-CAD0163D12D0}"/>
    <cellStyle name="Comma 23 5 3 2" xfId="33491" xr:uid="{B4965E88-12B6-4D4A-BA75-FC8B35D0FC7D}"/>
    <cellStyle name="Comma 23 5 4" xfId="28599" xr:uid="{7CB27E8D-4854-4957-B4AB-0D1A564F750E}"/>
    <cellStyle name="Comma 23 6" xfId="11427" xr:uid="{1CCFA660-9C3E-43BE-969E-1E4A3441ABDC}"/>
    <cellStyle name="Comma 23 6 2" xfId="11428" xr:uid="{7CAE75AA-CCCD-4B4E-B18A-560A5CE2D761}"/>
    <cellStyle name="Comma 23 7" xfId="11429" xr:uid="{68E20833-BC48-434A-8BA6-6F4A666C3553}"/>
    <cellStyle name="Comma 23 7 2" xfId="23495" xr:uid="{1FF97DB3-7904-4F33-9126-826560C4C208}"/>
    <cellStyle name="Comma 23 7 2 2" xfId="33493" xr:uid="{2708B661-95F9-4494-81B5-E0130C2685D2}"/>
    <cellStyle name="Comma 23 7 3" xfId="28601" xr:uid="{4227C81A-5024-4B9F-A8C3-C54E49FDF5E6}"/>
    <cellStyle name="Comma 23 8" xfId="11430" xr:uid="{7A9D2611-CBAE-446D-AF97-800CC559459D}"/>
    <cellStyle name="Comma 23 8 2" xfId="23496" xr:uid="{0D4AEBC6-5B38-4541-86DA-5D0A51D386AC}"/>
    <cellStyle name="Comma 23 8 2 2" xfId="33494" xr:uid="{6AE41601-874B-4E68-B699-FFD77894C068}"/>
    <cellStyle name="Comma 23 8 3" xfId="28602" xr:uid="{533CD445-7DE4-4B17-95FE-E85B79852CCE}"/>
    <cellStyle name="Comma 23 9" xfId="11395" xr:uid="{184D4950-8BD9-43FB-9F66-698A3AD8AD18}"/>
    <cellStyle name="Comma 23 9 2" xfId="23471" xr:uid="{2FBCDE7A-6994-41C3-9551-646F50BE09AE}"/>
    <cellStyle name="Comma 23 9 2 2" xfId="33469" xr:uid="{C0857624-43AA-49FD-90A2-57C84AF68D4D}"/>
    <cellStyle name="Comma 23 9 3" xfId="28577" xr:uid="{65ED3CC7-AF5F-4FA3-AAF5-5C63469F952A}"/>
    <cellStyle name="Comma 24" xfId="2992" xr:uid="{B98978E3-93DE-46FA-A83D-0FA6907C704E}"/>
    <cellStyle name="Comma 24 10" xfId="11432" xr:uid="{598E3216-4CAE-49D0-95BF-5865C503FC9C}"/>
    <cellStyle name="Comma 24 11" xfId="11431" xr:uid="{8902B0C8-69D1-4EFD-B148-BAD644974972}"/>
    <cellStyle name="Comma 24 12" xfId="21069" xr:uid="{C684329A-C6D9-4659-A3A2-E80DCF1632AC}"/>
    <cellStyle name="Comma 24 12 2" xfId="26217" xr:uid="{7B243F61-7C71-4BFF-B636-B9FF8E4CA195}"/>
    <cellStyle name="Comma 24 12 2 2" xfId="36198" xr:uid="{8535B4BB-3631-4C89-B6AB-756F368839C3}"/>
    <cellStyle name="Comma 24 12 3" xfId="31301" xr:uid="{00680CFA-C4FE-4817-A81C-7A9DB397C60A}"/>
    <cellStyle name="Comma 24 13" xfId="37618" xr:uid="{AD06DB21-F5E7-4F4B-8907-A156278934AD}"/>
    <cellStyle name="Comma 24 2" xfId="188" xr:uid="{B86C17EE-87CA-4F76-9709-A8A9055FC6E8}"/>
    <cellStyle name="Comma 24 2 2" xfId="11434" xr:uid="{674EB7F0-80CF-4704-81F7-79FB6069E858}"/>
    <cellStyle name="Comma 24 2 2 2" xfId="11435" xr:uid="{A5D0D4B1-B420-4632-95BC-A5A5837892B9}"/>
    <cellStyle name="Comma 24 2 2 2 2" xfId="11436" xr:uid="{92992727-ADE6-4EDD-8DD7-1A92B0DFE205}"/>
    <cellStyle name="Comma 24 2 2 2 3" xfId="11437" xr:uid="{EC688151-3E9E-44E1-B65C-34EE820BC29E}"/>
    <cellStyle name="Comma 24 2 2 2 3 2" xfId="11438" xr:uid="{0808564F-F062-49EA-B07C-FFF27D2A8F3B}"/>
    <cellStyle name="Comma 24 2 2 2 3 2 2" xfId="23498" xr:uid="{1667F0B7-D95B-441C-8CBF-29705A6AD242}"/>
    <cellStyle name="Comma 24 2 2 2 3 2 2 2" xfId="33496" xr:uid="{016BE9C8-6CD6-4A1D-87EC-E9C822A49B88}"/>
    <cellStyle name="Comma 24 2 2 2 3 2 3" xfId="28604" xr:uid="{C67C72C8-9273-4112-B431-EF518D1442A1}"/>
    <cellStyle name="Comma 24 2 2 2 3 3" xfId="23497" xr:uid="{C13CBC04-9553-49C3-A94A-3459A9344FDD}"/>
    <cellStyle name="Comma 24 2 2 2 3 3 2" xfId="33495" xr:uid="{78C5CAB3-8E1D-4F26-ABFD-D41BB7D8E6F4}"/>
    <cellStyle name="Comma 24 2 2 2 3 4" xfId="28603" xr:uid="{7967AD3C-6B53-4D53-A2B5-52A26C197065}"/>
    <cellStyle name="Comma 24 2 2 2 4" xfId="11439" xr:uid="{F8B7AAB0-DD3E-461B-B0DD-B4E925B7BD4D}"/>
    <cellStyle name="Comma 24 2 2 3" xfId="11440" xr:uid="{430C7B64-209F-4A0E-85BB-0E84ECDA5182}"/>
    <cellStyle name="Comma 24 2 2 4" xfId="11441" xr:uid="{453C5A04-894B-4E0C-866B-914AEC994A10}"/>
    <cellStyle name="Comma 24 2 2 4 2" xfId="11442" xr:uid="{6917D5C2-F500-495D-AE57-7981F81B3C35}"/>
    <cellStyle name="Comma 24 2 2 4 2 2" xfId="23500" xr:uid="{5F87AF54-72EA-4551-B703-BA41833D0F37}"/>
    <cellStyle name="Comma 24 2 2 4 2 2 2" xfId="33498" xr:uid="{95929C49-0A4C-438D-B84A-3F5A583D8736}"/>
    <cellStyle name="Comma 24 2 2 4 2 3" xfId="28606" xr:uid="{9C2544AF-3C9C-4E7F-B7F5-846D231E7085}"/>
    <cellStyle name="Comma 24 2 2 4 3" xfId="23499" xr:uid="{81167A7E-B549-4A7B-A177-6D8D5E912256}"/>
    <cellStyle name="Comma 24 2 2 4 3 2" xfId="33497" xr:uid="{F6DE48D7-E7F3-4ADD-9E2C-D9CCCA49B5BC}"/>
    <cellStyle name="Comma 24 2 2 4 4" xfId="28605" xr:uid="{6F6E97D7-F04F-4018-9D15-D1B35C95FC9A}"/>
    <cellStyle name="Comma 24 2 2 5" xfId="11443" xr:uid="{9CC16E5A-0CAC-4FDC-A971-AAD6F7FA9620}"/>
    <cellStyle name="Comma 24 2 3" xfId="11444" xr:uid="{DB1C7731-ECCC-42A2-9261-CCF7C05D9FAF}"/>
    <cellStyle name="Comma 24 2 3 2" xfId="11445" xr:uid="{90D8B2A4-EB03-432C-95A7-C36876D05DFE}"/>
    <cellStyle name="Comma 24 2 3 3" xfId="11446" xr:uid="{71729EFF-94A3-4405-8FC9-18E6AF576FC1}"/>
    <cellStyle name="Comma 24 2 3 3 2" xfId="11447" xr:uid="{95173323-F5C2-49F3-870E-0605C02DDE88}"/>
    <cellStyle name="Comma 24 2 3 3 2 2" xfId="23502" xr:uid="{BE1EE6CC-CFED-49C6-A747-E4126E350180}"/>
    <cellStyle name="Comma 24 2 3 3 2 2 2" xfId="33500" xr:uid="{7CC95427-5BE7-46EC-983B-3BAF87F990DF}"/>
    <cellStyle name="Comma 24 2 3 3 2 3" xfId="28608" xr:uid="{983F9718-F3F6-4A0A-969F-B9F522B1399D}"/>
    <cellStyle name="Comma 24 2 3 3 3" xfId="23501" xr:uid="{6618B5D5-4A06-48BD-9CE4-D425278491D8}"/>
    <cellStyle name="Comma 24 2 3 3 3 2" xfId="33499" xr:uid="{83BC4840-891E-4B82-9003-77DEE9F37A78}"/>
    <cellStyle name="Comma 24 2 3 3 4" xfId="28607" xr:uid="{42784736-63D2-4C4C-A28A-593127977F8E}"/>
    <cellStyle name="Comma 24 2 3 4" xfId="11448" xr:uid="{B12601A9-1321-4E50-840B-173FD6EBFFB0}"/>
    <cellStyle name="Comma 24 2 4" xfId="11449" xr:uid="{4AEB34CC-444A-4C3F-A196-2E91B58C7E42}"/>
    <cellStyle name="Comma 24 2 5" xfId="11450" xr:uid="{8300106B-DCF8-4C5B-B22C-4D33690D41F8}"/>
    <cellStyle name="Comma 24 2 5 2" xfId="11451" xr:uid="{BCAD379D-0202-4817-BFB3-C5134745DC4C}"/>
    <cellStyle name="Comma 24 2 5 2 2" xfId="23504" xr:uid="{27BB388F-7BE3-45F5-9BA7-E52750F83B0D}"/>
    <cellStyle name="Comma 24 2 5 2 2 2" xfId="33502" xr:uid="{9B3C0824-06F2-44ED-859C-945383C642BD}"/>
    <cellStyle name="Comma 24 2 5 2 3" xfId="28610" xr:uid="{6B5C496F-AB86-4829-9397-DB5287A56627}"/>
    <cellStyle name="Comma 24 2 5 3" xfId="23503" xr:uid="{4426513A-A22C-46A3-AF66-DFDB09D0BA54}"/>
    <cellStyle name="Comma 24 2 5 3 2" xfId="33501" xr:uid="{F1BCEF61-ABE1-4D6C-90F4-B8A473242880}"/>
    <cellStyle name="Comma 24 2 5 4" xfId="28609" xr:uid="{23C28615-B59D-432F-850A-4143D499A621}"/>
    <cellStyle name="Comma 24 2 6" xfId="11452" xr:uid="{B758C786-B81F-4FE8-930A-CA7E4C3B7934}"/>
    <cellStyle name="Comma 24 2 7" xfId="11453" xr:uid="{2F0F5364-B1BC-4F9C-920F-A1E602D02A89}"/>
    <cellStyle name="Comma 24 2 8" xfId="11433" xr:uid="{ECFBD170-EA68-4C4B-8F1E-6F12A4430367}"/>
    <cellStyle name="Comma 24 2 9" xfId="2993" xr:uid="{48AA13DA-E320-46EB-A6ED-41C983627D38}"/>
    <cellStyle name="Comma 24 3" xfId="749" xr:uid="{503624E5-242F-4C00-9C1B-9077B0E17A87}"/>
    <cellStyle name="Comma 24 3 2" xfId="11455" xr:uid="{7E9A682C-9857-458A-BC66-65521E2EDCCB}"/>
    <cellStyle name="Comma 24 3 2 2" xfId="11456" xr:uid="{A9D5E8F9-4198-4355-9292-5C5DC1384587}"/>
    <cellStyle name="Comma 24 3 2 3" xfId="11457" xr:uid="{00E7D115-2A40-4DC5-8D2A-072E92EE256A}"/>
    <cellStyle name="Comma 24 3 2 3 2" xfId="11458" xr:uid="{3F2CEFDE-A008-4D81-8682-C2299C7E0A93}"/>
    <cellStyle name="Comma 24 3 2 3 2 2" xfId="23506" xr:uid="{A2CA3111-C4B6-4381-92E4-E76362FA5822}"/>
    <cellStyle name="Comma 24 3 2 3 2 2 2" xfId="33504" xr:uid="{64215E4A-6E83-42DF-8D4F-7ED316A6CA40}"/>
    <cellStyle name="Comma 24 3 2 3 2 3" xfId="28612" xr:uid="{8A7904FF-69B6-47DC-A2C3-8605047AA2A1}"/>
    <cellStyle name="Comma 24 3 2 3 3" xfId="23505" xr:uid="{6A3CC594-6648-48AA-8BFA-08EB21C2C5DC}"/>
    <cellStyle name="Comma 24 3 2 3 3 2" xfId="33503" xr:uid="{04AC9D4D-43A4-40A7-B27E-72AD94D7053E}"/>
    <cellStyle name="Comma 24 3 2 3 4" xfId="28611" xr:uid="{3A84C879-55BA-4CD3-8749-F9CE65E39DC7}"/>
    <cellStyle name="Comma 24 3 2 4" xfId="11459" xr:uid="{BACCAD29-0F19-44B9-AEE3-42F86F34F352}"/>
    <cellStyle name="Comma 24 3 3" xfId="11460" xr:uid="{8D11D0B7-61C4-4108-8C67-DE304D6D5395}"/>
    <cellStyle name="Comma 24 3 4" xfId="11461" xr:uid="{E42A0136-A112-4FBF-82D9-34C47FAAB593}"/>
    <cellStyle name="Comma 24 3 4 2" xfId="11462" xr:uid="{D0BE9E77-9C4F-46E2-A537-FA00B0AC8078}"/>
    <cellStyle name="Comma 24 3 4 2 2" xfId="23508" xr:uid="{6FF15C51-E665-47FD-8F14-7DC3383F0849}"/>
    <cellStyle name="Comma 24 3 4 2 2 2" xfId="33506" xr:uid="{ABB41E99-AB99-400A-AE02-FFFFB8E25EB7}"/>
    <cellStyle name="Comma 24 3 4 2 3" xfId="28614" xr:uid="{52A76B2E-19CF-4D0A-9734-C1122CFCFA36}"/>
    <cellStyle name="Comma 24 3 4 3" xfId="23507" xr:uid="{25B7621F-7DA0-4048-ABDB-FAD15AD85BF1}"/>
    <cellStyle name="Comma 24 3 4 3 2" xfId="33505" xr:uid="{CDCF747F-7A37-4F8F-B037-CD07C6EE5360}"/>
    <cellStyle name="Comma 24 3 4 4" xfId="28613" xr:uid="{4B8A0E30-25AA-4AEF-BBC1-E5685D285594}"/>
    <cellStyle name="Comma 24 3 5" xfId="11463" xr:uid="{31027436-308C-43D4-AE43-A4046E834F48}"/>
    <cellStyle name="Comma 24 3 6" xfId="11464" xr:uid="{1C9D8EEA-8F27-47E2-8AFC-9143C731EE13}"/>
    <cellStyle name="Comma 24 3 7" xfId="11454" xr:uid="{16A24DC8-075F-42A3-9B2B-2CFCD275168A}"/>
    <cellStyle name="Comma 24 3 8" xfId="38259" xr:uid="{AD0AC14E-ACDA-4E23-BA85-39EC45BE2D53}"/>
    <cellStyle name="Comma 24 4" xfId="6528" xr:uid="{FDD3CEFF-1207-4603-85F2-8FF4DD25CC35}"/>
    <cellStyle name="Comma 24 4 2" xfId="11466" xr:uid="{FB8AE818-25B2-4274-8C04-B1AA94DC022B}"/>
    <cellStyle name="Comma 24 4 3" xfId="11467" xr:uid="{4DD56558-F47E-4E83-8CD0-0EDBBD4E423A}"/>
    <cellStyle name="Comma 24 4 3 2" xfId="11468" xr:uid="{C9D2C8A6-A8FF-4611-B577-E87C72389C1E}"/>
    <cellStyle name="Comma 24 4 4" xfId="11469" xr:uid="{AD26DC87-9189-407F-B775-6BD001A40739}"/>
    <cellStyle name="Comma 24 4 5" xfId="11465" xr:uid="{A675D55A-FE75-4F1B-AE51-E960C20A7972}"/>
    <cellStyle name="Comma 24 4 6" xfId="38917" xr:uid="{C8E0A660-B9F2-4FC3-8DF1-DC7C83E5528F}"/>
    <cellStyle name="Comma 24 5" xfId="11470" xr:uid="{CA70854B-A34F-49C0-A327-1EC00C682F40}"/>
    <cellStyle name="Comma 24 5 2" xfId="11471" xr:uid="{0A1C2FDA-1872-40F6-8DB3-FBB427D5F7A6}"/>
    <cellStyle name="Comma 24 6" xfId="11472" xr:uid="{8C6DC504-136A-4D84-9038-BDDB60FFD3A7}"/>
    <cellStyle name="Comma 24 6 2" xfId="11473" xr:uid="{A56D6E32-8526-4050-B61E-5ED8708890EE}"/>
    <cellStyle name="Comma 24 7" xfId="11474" xr:uid="{A956A194-2929-40AD-A3AB-153934835279}"/>
    <cellStyle name="Comma 24 7 2" xfId="11475" xr:uid="{45163CA9-9CCD-41EE-82F4-36B61BD27FB7}"/>
    <cellStyle name="Comma 24 8" xfId="11476" xr:uid="{E3A76F7B-5C35-4EAF-AA0B-334CD9A79D20}"/>
    <cellStyle name="Comma 24 8 2" xfId="11477" xr:uid="{8D531234-C43E-4B7F-94FE-BAB4E414C90A}"/>
    <cellStyle name="Comma 24 9" xfId="11478" xr:uid="{53F5787B-EF6B-426D-82B0-30F7C4DA150B}"/>
    <cellStyle name="Comma 25" xfId="2994" xr:uid="{973C9B28-557D-462E-91D0-50759CA1F664}"/>
    <cellStyle name="Comma 25 10" xfId="21070" xr:uid="{4CB219B7-D71B-4AE8-B51A-E52CEABC9882}"/>
    <cellStyle name="Comma 25 11" xfId="37620" xr:uid="{A2E796F9-A03B-4D3C-B26B-6898A41D2488}"/>
    <cellStyle name="Comma 25 2" xfId="2995" xr:uid="{AC255C44-B0AF-4930-A0F4-FD8910CC3658}"/>
    <cellStyle name="Comma 25 2 2" xfId="11481" xr:uid="{7C58E98B-A425-4C45-BADD-792D47F5A44F}"/>
    <cellStyle name="Comma 25 2 2 2" xfId="11482" xr:uid="{A88C7337-8406-4B81-9691-33EF3BAF2FD6}"/>
    <cellStyle name="Comma 25 2 2 2 2" xfId="11483" xr:uid="{E865A2A5-9B6B-4A3B-B2A3-55BE303515EE}"/>
    <cellStyle name="Comma 25 2 2 2 2 2" xfId="11484" xr:uid="{6AC9B9AD-5E71-4D98-9A54-B5DE7A23E624}"/>
    <cellStyle name="Comma 25 2 2 2 2 2 2" xfId="23511" xr:uid="{ABC574BE-8465-49D0-8F83-253174D49CEB}"/>
    <cellStyle name="Comma 25 2 2 2 2 2 2 2" xfId="33509" xr:uid="{A58D9E61-05BE-462E-B0AF-5F9E24A7BE89}"/>
    <cellStyle name="Comma 25 2 2 2 2 2 3" xfId="28617" xr:uid="{4A283071-AA6E-4BD9-9AE1-32512B62D8F2}"/>
    <cellStyle name="Comma 25 2 2 2 2 3" xfId="23510" xr:uid="{AFE5D2A6-8B41-4876-AC8B-4D547215A7F8}"/>
    <cellStyle name="Comma 25 2 2 2 2 3 2" xfId="33508" xr:uid="{45C74498-8324-41EB-98F2-51A90A0AE444}"/>
    <cellStyle name="Comma 25 2 2 2 2 4" xfId="28616" xr:uid="{030F9CDE-4922-4F0E-83A2-4D42A5AEF36E}"/>
    <cellStyle name="Comma 25 2 2 2 3" xfId="11485" xr:uid="{8DA8991F-D3F9-4336-83C5-41910B5DAF2F}"/>
    <cellStyle name="Comma 25 2 2 2 3 2" xfId="23512" xr:uid="{FE9C6CF8-120D-4C4D-A771-92B7D4B56199}"/>
    <cellStyle name="Comma 25 2 2 2 3 2 2" xfId="33510" xr:uid="{81521DD0-E8C3-4302-B250-D53FDC0DBAFD}"/>
    <cellStyle name="Comma 25 2 2 2 3 3" xfId="28618" xr:uid="{0A371E74-3D46-40C9-A738-3D6F91D49A22}"/>
    <cellStyle name="Comma 25 2 2 2 4" xfId="23509" xr:uid="{788468B4-86DA-4BD4-9C25-05BBE385FB71}"/>
    <cellStyle name="Comma 25 2 2 2 4 2" xfId="33507" xr:uid="{32FEB09C-B962-49D3-A2BB-8C6059E1B8C4}"/>
    <cellStyle name="Comma 25 2 2 2 5" xfId="28615" xr:uid="{763F494C-6960-4F45-9DF7-12D673F11E6F}"/>
    <cellStyle name="Comma 25 2 2 3" xfId="11486" xr:uid="{B3D59D6E-B8C8-494C-970D-B1372CF13C88}"/>
    <cellStyle name="Comma 25 2 2 4" xfId="11487" xr:uid="{0C02C586-1E02-438A-8098-E9999C51897A}"/>
    <cellStyle name="Comma 25 2 3" xfId="11488" xr:uid="{1F2C1891-1638-4340-A305-7F36F6CEC9E4}"/>
    <cellStyle name="Comma 25 2 3 2" xfId="11489" xr:uid="{011B339D-E530-4AC5-93C2-26F7A1A4E1D4}"/>
    <cellStyle name="Comma 25 2 3 2 2" xfId="11490" xr:uid="{AE41F228-30FF-49EE-A820-4FF1BD06DD8E}"/>
    <cellStyle name="Comma 25 2 3 2 2 2" xfId="23515" xr:uid="{B47CCE97-DB99-4662-8546-6463ABDD7830}"/>
    <cellStyle name="Comma 25 2 3 2 2 2 2" xfId="33513" xr:uid="{BC2FD9D7-18EA-43DD-997A-08EAF0C6E8C1}"/>
    <cellStyle name="Comma 25 2 3 2 2 3" xfId="28621" xr:uid="{B9A4050C-20D7-4ADB-A0EB-8AE972D80198}"/>
    <cellStyle name="Comma 25 2 3 2 3" xfId="23514" xr:uid="{D52B2615-2084-4E5A-B3B5-53C7E45C12A7}"/>
    <cellStyle name="Comma 25 2 3 2 3 2" xfId="33512" xr:uid="{F73E4A9A-9DF8-4422-8A3A-3D473DE39756}"/>
    <cellStyle name="Comma 25 2 3 2 4" xfId="28620" xr:uid="{E6D0B6F3-3DBA-45E3-B222-9EC200303697}"/>
    <cellStyle name="Comma 25 2 3 3" xfId="11491" xr:uid="{9C47515C-D38A-451D-800D-1B15179C999E}"/>
    <cellStyle name="Comma 25 2 3 3 2" xfId="23516" xr:uid="{C26CC20F-05D4-4CF7-A8BE-E59A355A2F60}"/>
    <cellStyle name="Comma 25 2 3 3 2 2" xfId="33514" xr:uid="{DC201708-4E18-4B3E-A0CF-0CD1B4047B72}"/>
    <cellStyle name="Comma 25 2 3 3 3" xfId="28622" xr:uid="{4DF841A7-9688-42A1-B066-EA1B8F500394}"/>
    <cellStyle name="Comma 25 2 3 4" xfId="23513" xr:uid="{FF80D078-530D-4B70-8B79-4AF09F50EF05}"/>
    <cellStyle name="Comma 25 2 3 4 2" xfId="33511" xr:uid="{1434D64A-033C-436B-B72C-17D2C50303EC}"/>
    <cellStyle name="Comma 25 2 3 5" xfId="28619" xr:uid="{9B9770BF-0D8E-4AAC-8425-290AC2B55386}"/>
    <cellStyle name="Comma 25 2 4" xfId="11492" xr:uid="{D5CD3AAD-5B88-467B-BEAF-719E593221D6}"/>
    <cellStyle name="Comma 25 2 5" xfId="11493" xr:uid="{FF1A6522-591C-40C4-AAAF-C30A4FFA8ADB}"/>
    <cellStyle name="Comma 25 2 6" xfId="11480" xr:uid="{1E0C91B6-4939-4078-A05E-CE19EC39155C}"/>
    <cellStyle name="Comma 25 2 7" xfId="38261" xr:uid="{16AA6E43-8EF8-4506-A71D-918128349C84}"/>
    <cellStyle name="Comma 25 3" xfId="6529" xr:uid="{F1A259FD-B2C2-413B-9E94-456643C35B70}"/>
    <cellStyle name="Comma 25 3 2" xfId="11495" xr:uid="{15369BF4-C60C-4E46-87BA-4709724B63BD}"/>
    <cellStyle name="Comma 25 3 2 2" xfId="11496" xr:uid="{9867DFC4-6E9D-428B-BE2C-FADAE8114A0B}"/>
    <cellStyle name="Comma 25 3 2 2 2" xfId="11497" xr:uid="{E4F67118-E03D-4902-B1DD-34AF4A8639D9}"/>
    <cellStyle name="Comma 25 3 2 2 2 2" xfId="23519" xr:uid="{C88F012C-E43C-49BD-B663-4880A378E12C}"/>
    <cellStyle name="Comma 25 3 2 2 2 2 2" xfId="33517" xr:uid="{F9F99934-7E92-47F1-A87F-4C4A178EE5A4}"/>
    <cellStyle name="Comma 25 3 2 2 2 3" xfId="28625" xr:uid="{50943183-C5B9-4DFD-BCE5-140DC1A54401}"/>
    <cellStyle name="Comma 25 3 2 2 3" xfId="23518" xr:uid="{263FFAFC-9A83-4185-8DC1-98C939D0B04A}"/>
    <cellStyle name="Comma 25 3 2 2 3 2" xfId="33516" xr:uid="{C75EE577-3F10-424B-ADA6-D6377EA4BD2A}"/>
    <cellStyle name="Comma 25 3 2 2 4" xfId="28624" xr:uid="{D60E9671-B407-4402-8053-21E893D6572E}"/>
    <cellStyle name="Comma 25 3 2 3" xfId="11498" xr:uid="{2663CF21-A9F6-43B6-BF87-A664AF11FD15}"/>
    <cellStyle name="Comma 25 3 2 3 2" xfId="23520" xr:uid="{A7EB9C10-EC1F-4901-AD7B-68395D1F2081}"/>
    <cellStyle name="Comma 25 3 2 3 2 2" xfId="33518" xr:uid="{65A0ADA1-3419-436D-A55B-635F2FAA594A}"/>
    <cellStyle name="Comma 25 3 2 3 3" xfId="28626" xr:uid="{0FDF68AA-F3DC-43BE-91B3-1BA52AB4D220}"/>
    <cellStyle name="Comma 25 3 2 4" xfId="23517" xr:uid="{8BAD3B0C-B9A3-419A-895E-6C5659538F96}"/>
    <cellStyle name="Comma 25 3 2 4 2" xfId="33515" xr:uid="{BED0EF07-4C85-4C71-BE13-54EEA4C189F7}"/>
    <cellStyle name="Comma 25 3 2 5" xfId="28623" xr:uid="{1C074C1D-942C-454D-BFB4-16F9B3DFACFC}"/>
    <cellStyle name="Comma 25 3 3" xfId="11499" xr:uid="{0B9F7BA8-62AD-4395-8169-E5F4A1F913ED}"/>
    <cellStyle name="Comma 25 3 4" xfId="11500" xr:uid="{00989100-2CCE-47CE-8140-9BCC16B9C479}"/>
    <cellStyle name="Comma 25 3 5" xfId="11494" xr:uid="{C2803F00-E8AD-485B-AE77-EF55C25A8908}"/>
    <cellStyle name="Comma 25 3 6" xfId="38919" xr:uid="{4A16CE5C-1CCA-4060-AD2B-8D496B4291F6}"/>
    <cellStyle name="Comma 25 4" xfId="11501" xr:uid="{4AB8DFBB-9EF7-4C09-8692-6E549284CA52}"/>
    <cellStyle name="Comma 25 4 2" xfId="11502" xr:uid="{BED7FC59-D745-4212-8FD5-5DB8560612B9}"/>
    <cellStyle name="Comma 25 4 2 2" xfId="11503" xr:uid="{525B5C71-24C1-4588-B034-DDBD7B9848D2}"/>
    <cellStyle name="Comma 25 4 2 2 2" xfId="23523" xr:uid="{2BA73C5D-59FC-4D26-B001-9BA118EF949A}"/>
    <cellStyle name="Comma 25 4 2 2 2 2" xfId="33521" xr:uid="{878A4B18-0CBE-448A-9FE7-CD80DF40F8B7}"/>
    <cellStyle name="Comma 25 4 2 2 3" xfId="28629" xr:uid="{D6E4D0D3-879B-45DC-AE5F-5C6DCDBA1B46}"/>
    <cellStyle name="Comma 25 4 2 3" xfId="23522" xr:uid="{C47A893D-9B15-4AE6-941E-32EDC17DA8C3}"/>
    <cellStyle name="Comma 25 4 2 3 2" xfId="33520" xr:uid="{9A7C95EF-982E-4D7A-94E1-D5A1807BF25E}"/>
    <cellStyle name="Comma 25 4 2 4" xfId="28628" xr:uid="{A3B0DDC3-234D-4E98-9209-5F2923E172FF}"/>
    <cellStyle name="Comma 25 4 3" xfId="11504" xr:uid="{888FA439-6648-4E10-B899-F141C19CDCC4}"/>
    <cellStyle name="Comma 25 4 3 2" xfId="11505" xr:uid="{D03A18DD-D2E0-4BE2-A650-C504E4314127}"/>
    <cellStyle name="Comma 25 4 4" xfId="11506" xr:uid="{8B774ABE-F484-4232-8C4F-DC5C7A4E76C9}"/>
    <cellStyle name="Comma 25 4 4 2" xfId="23524" xr:uid="{A1F3EB84-3EEF-4F8F-9082-6A8FD9E8D6BA}"/>
    <cellStyle name="Comma 25 4 4 2 2" xfId="33522" xr:uid="{71C16FFF-A2B1-4456-AB26-F452F16E190A}"/>
    <cellStyle name="Comma 25 4 4 3" xfId="28630" xr:uid="{69D382E6-DE56-4142-9F43-347E837DF6FF}"/>
    <cellStyle name="Comma 25 4 5" xfId="23521" xr:uid="{93BB8C33-F613-43DA-82C4-2A34E7BD4E28}"/>
    <cellStyle name="Comma 25 4 5 2" xfId="33519" xr:uid="{8746D38B-220B-4D2C-BBF5-F91F08C7811D}"/>
    <cellStyle name="Comma 25 4 6" xfId="28627" xr:uid="{5DA9BBD6-0DA1-4869-A449-983222B84433}"/>
    <cellStyle name="Comma 25 5" xfId="11507" xr:uid="{C63E400B-B854-4749-AB6B-8FACB54AA353}"/>
    <cellStyle name="Comma 25 6" xfId="11508" xr:uid="{D0203251-7F95-4F2E-89DD-718137AADBAB}"/>
    <cellStyle name="Comma 25 6 2" xfId="11509" xr:uid="{F8F41CF9-D019-499A-8D1A-332D48C4A0ED}"/>
    <cellStyle name="Comma 25 7" xfId="11510" xr:uid="{DF837598-69D7-4BFD-B084-9D9466EC590E}"/>
    <cellStyle name="Comma 25 8" xfId="11511" xr:uid="{F3665AE4-B028-479E-94E0-BD3B9EC2FB77}"/>
    <cellStyle name="Comma 25 9" xfId="11479" xr:uid="{75D78198-0370-4B71-85C8-7E31F23E8321}"/>
    <cellStyle name="Comma 26" xfId="168" xr:uid="{DC077CD4-5B8B-4A65-9B0B-1F0B0E296D18}"/>
    <cellStyle name="Comma 26 2" xfId="401" xr:uid="{650BE243-2483-4131-8FDD-C5A88C8AEF88}"/>
    <cellStyle name="Comma 26 2 2" xfId="11513" xr:uid="{BDD9794A-1FD9-4B93-A22D-EDE49B4BAF7C}"/>
    <cellStyle name="Comma 26 2 2 2" xfId="11514" xr:uid="{5A801E06-D792-47CF-845C-D4C4CD638ED6}"/>
    <cellStyle name="Comma 26 2 2 2 2" xfId="11515" xr:uid="{D24E512E-9450-4A64-AB4B-B57D07E026B2}"/>
    <cellStyle name="Comma 26 2 2 2 2 2" xfId="11516" xr:uid="{3B9D3E5A-7B23-4B7E-A96E-FB9D25E3D854}"/>
    <cellStyle name="Comma 26 2 2 2 2 2 2" xfId="23527" xr:uid="{93659721-307A-4ACF-A9E5-CBE486433064}"/>
    <cellStyle name="Comma 26 2 2 2 2 2 2 2" xfId="33525" xr:uid="{5D1736B1-D180-4D06-953D-DE5CCC579A2D}"/>
    <cellStyle name="Comma 26 2 2 2 2 2 3" xfId="28633" xr:uid="{62A051C9-68EB-49C6-A9F4-047CE6C0BB4C}"/>
    <cellStyle name="Comma 26 2 2 2 2 3" xfId="23526" xr:uid="{66CE3B26-DFC8-41A2-A38D-F6D2F64D78A2}"/>
    <cellStyle name="Comma 26 2 2 2 2 3 2" xfId="33524" xr:uid="{909ECA2D-7121-4FDE-87F1-3A23059CFCB5}"/>
    <cellStyle name="Comma 26 2 2 2 2 4" xfId="28632" xr:uid="{BE5C15BF-3670-4954-A1E5-04D007A55089}"/>
    <cellStyle name="Comma 26 2 2 2 3" xfId="11517" xr:uid="{EAFF7102-0E68-4D87-9370-BE2F09F47981}"/>
    <cellStyle name="Comma 26 2 2 2 3 2" xfId="23528" xr:uid="{F92E5F5F-1194-4F03-A38B-19831B419ADF}"/>
    <cellStyle name="Comma 26 2 2 2 3 2 2" xfId="33526" xr:uid="{7041AEBC-67D0-4FF6-8148-333BD51073CD}"/>
    <cellStyle name="Comma 26 2 2 2 3 3" xfId="28634" xr:uid="{227379C7-155F-432B-B1C9-8D50D63346FE}"/>
    <cellStyle name="Comma 26 2 2 2 4" xfId="23525" xr:uid="{F1B339AC-61B7-466E-924B-BCF07FAB9E30}"/>
    <cellStyle name="Comma 26 2 2 2 4 2" xfId="33523" xr:uid="{16942507-B1B7-4F2E-A998-881EA2150863}"/>
    <cellStyle name="Comma 26 2 2 2 5" xfId="28631" xr:uid="{6B7DA14B-2ACC-4549-863A-B5C38635D672}"/>
    <cellStyle name="Comma 26 2 2 3" xfId="11518" xr:uid="{C1F3C04F-0FCA-4715-B8B6-E798574A193F}"/>
    <cellStyle name="Comma 26 2 2 4" xfId="11519" xr:uid="{77A72613-7F39-4DAA-A88A-464FA54AA2E4}"/>
    <cellStyle name="Comma 26 2 2 5" xfId="38262" xr:uid="{E440343C-5817-4BDC-AB8D-3DA68C4753B6}"/>
    <cellStyle name="Comma 26 2 3" xfId="11520" xr:uid="{AADCC450-1C15-4649-80FE-329B19AC88E3}"/>
    <cellStyle name="Comma 26 2 3 2" xfId="11521" xr:uid="{A81EBBA5-189A-425C-9B63-B08D558A37AB}"/>
    <cellStyle name="Comma 26 2 3 2 2" xfId="11522" xr:uid="{F13BFE81-F1FA-4990-B6C3-2E478875A7EA}"/>
    <cellStyle name="Comma 26 2 3 2 2 2" xfId="23531" xr:uid="{305DAB6F-134A-460E-883C-843D4FCC0C82}"/>
    <cellStyle name="Comma 26 2 3 2 2 2 2" xfId="33529" xr:uid="{F19B51D8-3244-4E34-8AC8-634981DCDA9B}"/>
    <cellStyle name="Comma 26 2 3 2 2 3" xfId="28637" xr:uid="{D270FC2E-29CA-42B4-A044-CFAE7FA22F6E}"/>
    <cellStyle name="Comma 26 2 3 2 3" xfId="23530" xr:uid="{AC2C8780-3937-4A02-8D02-89686E61B079}"/>
    <cellStyle name="Comma 26 2 3 2 3 2" xfId="33528" xr:uid="{003964A0-40BF-4C26-9AF1-F0DDE4CADF51}"/>
    <cellStyle name="Comma 26 2 3 2 4" xfId="28636" xr:uid="{8F398950-A48B-45E1-82EB-731835D8AE0D}"/>
    <cellStyle name="Comma 26 2 3 3" xfId="11523" xr:uid="{67C59D6C-3CEB-4920-9127-1A27952F12C7}"/>
    <cellStyle name="Comma 26 2 3 3 2" xfId="23532" xr:uid="{B160A057-71B2-4F39-87AA-4355A1596DB1}"/>
    <cellStyle name="Comma 26 2 3 3 2 2" xfId="33530" xr:uid="{9DD3E8F5-1A06-44E4-9769-3831A4687350}"/>
    <cellStyle name="Comma 26 2 3 3 3" xfId="28638" xr:uid="{AADDF853-7D15-47E9-9E07-70BE736C26D4}"/>
    <cellStyle name="Comma 26 2 3 4" xfId="23529" xr:uid="{ECDA75F2-2FF4-42E0-8192-ECFF2385195E}"/>
    <cellStyle name="Comma 26 2 3 4 2" xfId="33527" xr:uid="{63E04183-72FD-4ED3-B591-EA20D2B26B85}"/>
    <cellStyle name="Comma 26 2 3 5" xfId="28635" xr:uid="{5A80F5FE-E9FA-4349-81FF-8AA8808DAC6C}"/>
    <cellStyle name="Comma 26 2 3 6" xfId="38920" xr:uid="{B2C808E3-087F-4947-B859-9D4DC0740F2C}"/>
    <cellStyle name="Comma 26 2 4" xfId="11524" xr:uid="{48CDF435-F103-47D7-BA09-94F29AE20D45}"/>
    <cellStyle name="Comma 26 2 5" xfId="11525" xr:uid="{96A19C57-24CF-40EF-AAEB-CBF6B1E099E4}"/>
    <cellStyle name="Comma 26 2 6" xfId="11512" xr:uid="{43EF8BE2-D2E7-436F-92D9-B727DA80D04C}"/>
    <cellStyle name="Comma 26 2 7" xfId="21071" xr:uid="{F1E9445B-84CF-4ABD-888C-A369AD1B879A}"/>
    <cellStyle name="Comma 26 2 8" xfId="2996" xr:uid="{BCA415E4-E938-415D-A401-D7ED3BC3B43E}"/>
    <cellStyle name="Comma 26 2 9" xfId="37621" xr:uid="{858C8937-30A2-4198-A64B-E2ECDA909069}"/>
    <cellStyle name="Comma 26 3" xfId="6530" xr:uid="{0732A174-3574-4972-832E-A751E44F1F3C}"/>
    <cellStyle name="Comma 26 3 2" xfId="11527" xr:uid="{FB985353-E801-4C0D-BC95-83B9FEEAE203}"/>
    <cellStyle name="Comma 26 3 2 2" xfId="11528" xr:uid="{D67A62C9-A7C0-4135-963B-701ACE302D98}"/>
    <cellStyle name="Comma 26 3 2 2 2" xfId="11529" xr:uid="{89076CB9-E0D5-4EE2-88A8-759D2B66E0EC}"/>
    <cellStyle name="Comma 26 3 2 2 2 2" xfId="23535" xr:uid="{0C627066-510A-4C47-B8A2-6EA9BBA8504D}"/>
    <cellStyle name="Comma 26 3 2 2 2 2 2" xfId="33533" xr:uid="{6CCD76B0-7AAD-4E3B-8AE0-0C034BE7B586}"/>
    <cellStyle name="Comma 26 3 2 2 2 3" xfId="28641" xr:uid="{9D8B5136-C3A8-410B-AA81-DCF03A4D17B1}"/>
    <cellStyle name="Comma 26 3 2 2 3" xfId="23534" xr:uid="{8D45232E-480F-4A2A-B981-047F0E7A3CA9}"/>
    <cellStyle name="Comma 26 3 2 2 3 2" xfId="33532" xr:uid="{D03EA4F9-BF23-4DF2-AF43-A5C2E54C93F3}"/>
    <cellStyle name="Comma 26 3 2 2 4" xfId="28640" xr:uid="{A14000A3-4B88-4D14-B78E-6D55710893E8}"/>
    <cellStyle name="Comma 26 3 2 3" xfId="11530" xr:uid="{EDA40952-3D4D-40A2-8BBD-A89C6858610E}"/>
    <cellStyle name="Comma 26 3 2 3 2" xfId="23536" xr:uid="{3096FF34-8FFC-4E47-AC1E-A7BA1D1BF5A8}"/>
    <cellStyle name="Comma 26 3 2 3 2 2" xfId="33534" xr:uid="{57AC28A7-1978-40DF-95D5-3CB3F370309B}"/>
    <cellStyle name="Comma 26 3 2 3 3" xfId="28642" xr:uid="{C31C6598-9DEF-472D-B7C1-9BD3DF53DFC7}"/>
    <cellStyle name="Comma 26 3 2 4" xfId="23533" xr:uid="{F59A024C-8EB7-4518-9BF0-C3AEE2381F07}"/>
    <cellStyle name="Comma 26 3 2 4 2" xfId="33531" xr:uid="{05937190-3F94-4EDA-93B6-6A73579CE2E6}"/>
    <cellStyle name="Comma 26 3 2 5" xfId="28639" xr:uid="{EE0B8F9B-2D4A-4CED-8E46-A189B74DE5D3}"/>
    <cellStyle name="Comma 26 3 3" xfId="11531" xr:uid="{E6D994BC-43E9-4A8F-AC60-1FD1F00A553B}"/>
    <cellStyle name="Comma 26 3 4" xfId="11532" xr:uid="{A7908A48-D05D-489C-8E1F-A45EF1C0BF89}"/>
    <cellStyle name="Comma 26 3 5" xfId="11526" xr:uid="{500E8A22-62A0-4D4F-85EF-D734C6CA1AD7}"/>
    <cellStyle name="Comma 26 4" xfId="11533" xr:uid="{599FFD6C-9B90-4EDA-BBDC-A45D14E29A59}"/>
    <cellStyle name="Comma 26 4 2" xfId="11534" xr:uid="{386B5BF1-8A78-4FFC-9B27-ADC71EE9F0EE}"/>
    <cellStyle name="Comma 26 4 2 2" xfId="11535" xr:uid="{2C3A93F6-C240-4B8E-94CA-ECE6D4E1A97F}"/>
    <cellStyle name="Comma 26 4 2 2 2" xfId="23539" xr:uid="{6F3D218C-7E81-4D35-934B-22FFC557FF0C}"/>
    <cellStyle name="Comma 26 4 2 2 2 2" xfId="33537" xr:uid="{89461869-8FC4-4DF3-B53F-FE56C9283793}"/>
    <cellStyle name="Comma 26 4 2 2 3" xfId="28645" xr:uid="{A79DEDB8-CB1A-4726-8157-5CC3867D1B54}"/>
    <cellStyle name="Comma 26 4 2 3" xfId="23538" xr:uid="{B5CFA5F7-9AD4-444A-8E85-7F9F7C431714}"/>
    <cellStyle name="Comma 26 4 2 3 2" xfId="33536" xr:uid="{1D038486-3CC3-4314-AFC7-755698ED2D5C}"/>
    <cellStyle name="Comma 26 4 2 4" xfId="28644" xr:uid="{0272DECA-3E63-4D2D-9581-2B49CDF10CC8}"/>
    <cellStyle name="Comma 26 4 3" xfId="11536" xr:uid="{37D2E5D1-B2B3-4359-9283-ADE655CC3EFD}"/>
    <cellStyle name="Comma 26 4 3 2" xfId="11537" xr:uid="{1F26B0F1-16D1-47C4-BD48-25E9AE91C276}"/>
    <cellStyle name="Comma 26 4 4" xfId="11538" xr:uid="{8E88DC76-01F6-4C29-9019-A47E95F9A7B5}"/>
    <cellStyle name="Comma 26 4 4 2" xfId="23540" xr:uid="{D74C4911-B1D4-4BCB-A6CD-2D858A4AD725}"/>
    <cellStyle name="Comma 26 4 4 2 2" xfId="33538" xr:uid="{481CD7B4-4B63-4DF7-9197-7BD704F68C15}"/>
    <cellStyle name="Comma 26 4 4 3" xfId="28646" xr:uid="{A39A1BAA-70BE-4DCC-AC64-513208498977}"/>
    <cellStyle name="Comma 26 4 5" xfId="23537" xr:uid="{BDE6F24A-719F-4404-825C-E35B2921163D}"/>
    <cellStyle name="Comma 26 4 5 2" xfId="33535" xr:uid="{5B9B2C7B-A3AF-4FAA-8F19-66452F770DE6}"/>
    <cellStyle name="Comma 26 4 6" xfId="28643" xr:uid="{62F4BE8D-F7C2-4E31-B7BC-2EECE48593F4}"/>
    <cellStyle name="Comma 26 5" xfId="11539" xr:uid="{7D0B3F0B-BDAE-4168-8E96-DBE638F193F8}"/>
    <cellStyle name="Comma 26 6" xfId="11540" xr:uid="{75FA732D-CC34-470E-BC69-25FA3E71FEBC}"/>
    <cellStyle name="Comma 26 6 2" xfId="11541" xr:uid="{18470D1A-197B-4F3C-BD47-6CD4CD5DC6FC}"/>
    <cellStyle name="Comma 26 7" xfId="11542" xr:uid="{296721F6-4EB2-44CE-8B85-3B352A39DBD5}"/>
    <cellStyle name="Comma 27" xfId="2997" xr:uid="{FD7BF40B-78D6-4AAC-ADBC-81FBBA5842EA}"/>
    <cellStyle name="Comma 27 10" xfId="21022" xr:uid="{05EE8746-EC88-4036-9490-2F965219D538}"/>
    <cellStyle name="Comma 27 2" xfId="2998" xr:uid="{5C3A1611-9EDA-42C6-BD3D-1A323496D7CA}"/>
    <cellStyle name="Comma 27 2 2" xfId="11544" xr:uid="{F85C93B9-854D-4EE7-BFEA-FB8DB19764E3}"/>
    <cellStyle name="Comma 27 2 2 2" xfId="11545" xr:uid="{CE4585E0-DE3A-414E-AF18-A6FB429FC5B1}"/>
    <cellStyle name="Comma 27 2 2 2 2" xfId="11546" xr:uid="{3119AB89-94E6-4A96-8734-EFCCDEC290C1}"/>
    <cellStyle name="Comma 27 2 2 2 2 2" xfId="11547" xr:uid="{D3D181C3-039E-45AA-8AB1-C57365948004}"/>
    <cellStyle name="Comma 27 2 2 2 2 2 2" xfId="23543" xr:uid="{2E4DE561-EF83-4D29-AA20-920A2A7BA013}"/>
    <cellStyle name="Comma 27 2 2 2 2 2 2 2" xfId="33541" xr:uid="{5D2186B7-B3A2-419D-BEB0-2904B3966732}"/>
    <cellStyle name="Comma 27 2 2 2 2 2 3" xfId="28649" xr:uid="{66D5E4D7-E126-4244-ACAD-B08DEDA36181}"/>
    <cellStyle name="Comma 27 2 2 2 2 3" xfId="23542" xr:uid="{A890A882-97E6-4729-B5CD-61E2AEBEB5B7}"/>
    <cellStyle name="Comma 27 2 2 2 2 3 2" xfId="33540" xr:uid="{6D104FA1-2FEC-43ED-840F-2926318D1E63}"/>
    <cellStyle name="Comma 27 2 2 2 2 4" xfId="28648" xr:uid="{6E66686A-7BC1-46EC-9252-407AE869B5E7}"/>
    <cellStyle name="Comma 27 2 2 2 3" xfId="11548" xr:uid="{340D98BF-0A6B-4207-8AA2-514F16E57894}"/>
    <cellStyle name="Comma 27 2 2 2 3 2" xfId="23544" xr:uid="{58CF99AC-CDBA-4468-A25A-3EFA4CCF7C47}"/>
    <cellStyle name="Comma 27 2 2 2 3 2 2" xfId="33542" xr:uid="{C1D8EAF3-CD38-4054-B7A5-42802BF57857}"/>
    <cellStyle name="Comma 27 2 2 2 3 3" xfId="28650" xr:uid="{D5C35538-E2EC-4F70-AA9C-1CA6E4CAD35E}"/>
    <cellStyle name="Comma 27 2 2 2 4" xfId="23541" xr:uid="{B373BC70-9627-4276-A30E-ABF58EFA2452}"/>
    <cellStyle name="Comma 27 2 2 2 4 2" xfId="33539" xr:uid="{499C0687-0606-4A38-BE4E-2509018F3298}"/>
    <cellStyle name="Comma 27 2 2 2 5" xfId="28647" xr:uid="{F7F6FCB0-C6B5-4E55-8D31-614991997B0B}"/>
    <cellStyle name="Comma 27 2 2 3" xfId="11549" xr:uid="{F210CF28-1446-4574-A084-5440101C37EC}"/>
    <cellStyle name="Comma 27 2 2 4" xfId="11550" xr:uid="{669167C6-5082-448C-A4F2-F7F60BF07C47}"/>
    <cellStyle name="Comma 27 2 3" xfId="11551" xr:uid="{62B976DF-B247-4DDE-943E-8548FC553ECC}"/>
    <cellStyle name="Comma 27 2 3 2" xfId="11552" xr:uid="{D3A69EF1-C636-4A27-A833-D6486026F60E}"/>
    <cellStyle name="Comma 27 2 3 2 2" xfId="11553" xr:uid="{9DACB026-B7FE-4CC7-9127-ED80228281BE}"/>
    <cellStyle name="Comma 27 2 3 2 2 2" xfId="23547" xr:uid="{09BE563E-6927-47C8-AB08-FE4CF79B623D}"/>
    <cellStyle name="Comma 27 2 3 2 2 2 2" xfId="33545" xr:uid="{4EF853BA-30B4-4BD4-B5CE-1D0E4D43190F}"/>
    <cellStyle name="Comma 27 2 3 2 2 3" xfId="28653" xr:uid="{2B329672-F8FD-4CAA-98AC-53A917F293D8}"/>
    <cellStyle name="Comma 27 2 3 2 3" xfId="23546" xr:uid="{23AB92D6-31BD-48D0-80E5-ED8D8848B814}"/>
    <cellStyle name="Comma 27 2 3 2 3 2" xfId="33544" xr:uid="{8178C1A1-0E2C-456C-88BD-3F63D3BBD9D5}"/>
    <cellStyle name="Comma 27 2 3 2 4" xfId="28652" xr:uid="{1DF5894B-3FD5-4990-81FA-260F945B3586}"/>
    <cellStyle name="Comma 27 2 3 3" xfId="11554" xr:uid="{256512D0-205C-41CE-AE7A-E7785E978E70}"/>
    <cellStyle name="Comma 27 2 3 3 2" xfId="23548" xr:uid="{E6D31850-16B2-40BB-A9CA-28B8C5E6ED33}"/>
    <cellStyle name="Comma 27 2 3 3 2 2" xfId="33546" xr:uid="{D50A0B77-BB23-4F3A-A3E9-7FDAC4C43DC4}"/>
    <cellStyle name="Comma 27 2 3 3 3" xfId="28654" xr:uid="{95C8AB30-750D-41F4-A00B-2D3EC895374B}"/>
    <cellStyle name="Comma 27 2 3 4" xfId="23545" xr:uid="{E5490C24-F62C-4B9F-94AA-EE681B430926}"/>
    <cellStyle name="Comma 27 2 3 4 2" xfId="33543" xr:uid="{5582D74B-491C-43D7-8A64-BFF92303A329}"/>
    <cellStyle name="Comma 27 2 3 5" xfId="28651" xr:uid="{64B7D44A-7B07-48C2-B0E3-751610E9212A}"/>
    <cellStyle name="Comma 27 2 4" xfId="11555" xr:uid="{4261574A-FC43-4590-93DB-97A53E967DFB}"/>
    <cellStyle name="Comma 27 2 5" xfId="11556" xr:uid="{1BC82BAD-A281-457A-BDDF-BB8C5B7FAABE}"/>
    <cellStyle name="Comma 27 2 6" xfId="11557" xr:uid="{002B93B9-8C12-4D3B-8B0F-34F90721FA51}"/>
    <cellStyle name="Comma 27 2 7" xfId="11543" xr:uid="{F00D5278-3D38-4274-98D1-89E2415F04E8}"/>
    <cellStyle name="Comma 27 2 8" xfId="38263" xr:uid="{6FA15BE9-AE03-4C52-BDF4-DEEFA2A0621B}"/>
    <cellStyle name="Comma 27 3" xfId="3778" xr:uid="{983BCA74-DDD7-4E82-9956-416F04ABA9E6}"/>
    <cellStyle name="Comma 27 3 2" xfId="11559" xr:uid="{419E0930-A265-4256-936A-CB9D640C2402}"/>
    <cellStyle name="Comma 27 3 2 2" xfId="11560" xr:uid="{56FA4A4C-29E2-425C-BE76-6D611780102E}"/>
    <cellStyle name="Comma 27 3 2 2 2" xfId="11561" xr:uid="{4A1D1FA5-9477-45E4-9CE6-68C9FE65AED2}"/>
    <cellStyle name="Comma 27 3 2 2 2 2" xfId="23551" xr:uid="{96B78AAD-1338-43A3-9F6A-651A0425DD0F}"/>
    <cellStyle name="Comma 27 3 2 2 2 2 2" xfId="33549" xr:uid="{353E6023-C750-4FF3-8B17-CAA0E531DC61}"/>
    <cellStyle name="Comma 27 3 2 2 2 3" xfId="28657" xr:uid="{FA1F6A7F-959C-48BF-96A6-EE58DD7DD80B}"/>
    <cellStyle name="Comma 27 3 2 2 3" xfId="23550" xr:uid="{15B2C153-7CBB-4C1D-9C88-908ABA4F453B}"/>
    <cellStyle name="Comma 27 3 2 2 3 2" xfId="33548" xr:uid="{D2E0DAB0-403D-420D-B464-6C16E9377675}"/>
    <cellStyle name="Comma 27 3 2 2 4" xfId="28656" xr:uid="{BC02556C-E9BA-4B61-B517-8A262011A03F}"/>
    <cellStyle name="Comma 27 3 2 3" xfId="11562" xr:uid="{4E2267AE-0F20-44E0-86D7-C1DF0736BD6B}"/>
    <cellStyle name="Comma 27 3 2 3 2" xfId="23552" xr:uid="{CE4B59C2-F600-49C6-9F9D-951AA6E3BD11}"/>
    <cellStyle name="Comma 27 3 2 3 2 2" xfId="33550" xr:uid="{FFBAD8F3-9C70-4B46-9B00-7CCA7FC48382}"/>
    <cellStyle name="Comma 27 3 2 3 3" xfId="28658" xr:uid="{E86E081D-EE87-4CDD-9E12-335EFEC83284}"/>
    <cellStyle name="Comma 27 3 2 4" xfId="23549" xr:uid="{6B70908E-5E25-4956-B076-043E2B697BA6}"/>
    <cellStyle name="Comma 27 3 2 4 2" xfId="33547" xr:uid="{20C18D40-BED7-4E35-912E-F7D16C08356D}"/>
    <cellStyle name="Comma 27 3 2 5" xfId="28655" xr:uid="{C8F72286-A186-4AE9-BEFA-8F8D54C71922}"/>
    <cellStyle name="Comma 27 3 3" xfId="11563" xr:uid="{885CE1F3-A5F4-4A16-B37E-CBF276828527}"/>
    <cellStyle name="Comma 27 3 4" xfId="11564" xr:uid="{9A1AC78F-D722-4792-BDF7-8303E7930794}"/>
    <cellStyle name="Comma 27 3 5" xfId="11565" xr:uid="{CD9400C3-61CB-4CF3-812E-AA63449275AA}"/>
    <cellStyle name="Comma 27 3 6" xfId="11558" xr:uid="{F6D1617E-4957-48B1-A96F-263FEC525E3E}"/>
    <cellStyle name="Comma 27 3 7" xfId="38921" xr:uid="{36063A6D-0046-491F-86F1-372FCD5C72F0}"/>
    <cellStyle name="Comma 27 4" xfId="11566" xr:uid="{6B791CC2-B634-4EAE-BAC4-40E1E487CB3D}"/>
    <cellStyle name="Comma 27 4 2" xfId="11567" xr:uid="{48F5BD3C-67C5-4D50-BD05-877919F716A9}"/>
    <cellStyle name="Comma 27 4 2 2" xfId="11568" xr:uid="{F4938932-5008-4029-8CCE-05480CB37429}"/>
    <cellStyle name="Comma 27 4 2 3" xfId="11569" xr:uid="{A078E8C7-A47B-439C-8F05-BB950629192E}"/>
    <cellStyle name="Comma 27 4 3" xfId="11570" xr:uid="{E771B5BB-3DBF-4029-B2EE-C72F0CAE7FB9}"/>
    <cellStyle name="Comma 27 4 4" xfId="11571" xr:uid="{89103316-2C5D-422D-8027-57C373112E7D}"/>
    <cellStyle name="Comma 27 5" xfId="11572" xr:uid="{F6147901-0DD7-4320-8DF1-8E607A8FE025}"/>
    <cellStyle name="Comma 27 5 2" xfId="11573" xr:uid="{B483B0FA-4AFF-4830-8641-1B293622C1EA}"/>
    <cellStyle name="Comma 27 5 3" xfId="11574" xr:uid="{B5BCE633-96EC-4099-99A2-61B59BD6CB2A}"/>
    <cellStyle name="Comma 27 6" xfId="11575" xr:uid="{6B009A17-C1E2-475A-990E-F53B1967FEE3}"/>
    <cellStyle name="Comma 27 7" xfId="11576" xr:uid="{5C6549AF-C555-4090-905E-3EF08B11996D}"/>
    <cellStyle name="Comma 27 8" xfId="7597" xr:uid="{605D09AE-4BAD-44CF-9AA5-5AAF9B96F8C1}"/>
    <cellStyle name="Comma 27 8 2" xfId="21725" xr:uid="{FA647F4C-A9AC-496B-99DA-2FCD49C7F707}"/>
    <cellStyle name="Comma 27 8 2 2" xfId="31740" xr:uid="{933C811D-81FB-4DD7-B03B-DAB81709B347}"/>
    <cellStyle name="Comma 27 8 3" xfId="26848" xr:uid="{D15E383C-4598-4084-BBB6-B46C126704F8}"/>
    <cellStyle name="Comma 27 9" xfId="7599" xr:uid="{1C6ADB84-F024-4D43-8269-ABEC4C484ED6}"/>
    <cellStyle name="Comma 28" xfId="2999" xr:uid="{3A84148A-CCD0-43AC-8385-1935EC842E6B}"/>
    <cellStyle name="Comma 28 2" xfId="3000" xr:uid="{A7DB135F-2424-479C-AC7E-8BE099540BA0}"/>
    <cellStyle name="Comma 28 2 2" xfId="11579" xr:uid="{D8DD3A4F-5859-49E9-AC7E-4714954C322B}"/>
    <cellStyle name="Comma 28 2 2 2" xfId="11580" xr:uid="{8DFAE88E-CBC1-43A9-ABE9-6927A6BA1EF2}"/>
    <cellStyle name="Comma 28 2 2 2 2" xfId="11581" xr:uid="{11C0A40D-B146-42EB-B2FC-533E2A7871D8}"/>
    <cellStyle name="Comma 28 2 2 2 2 2" xfId="11582" xr:uid="{7790A2D1-10DE-4454-BC7F-CECE87EF7FC6}"/>
    <cellStyle name="Comma 28 2 2 2 2 2 2" xfId="23555" xr:uid="{7D55EBAA-85AD-453B-BAED-167794A6C099}"/>
    <cellStyle name="Comma 28 2 2 2 2 2 2 2" xfId="33553" xr:uid="{04A8C293-4F4B-482F-8780-26AA39E2D8E1}"/>
    <cellStyle name="Comma 28 2 2 2 2 2 3" xfId="28661" xr:uid="{A25ED0C8-2B0D-433F-B57B-AF7A4BEF52DB}"/>
    <cellStyle name="Comma 28 2 2 2 2 3" xfId="23554" xr:uid="{4C127158-83E0-414D-BA9B-56F09B2F7E0B}"/>
    <cellStyle name="Comma 28 2 2 2 2 3 2" xfId="33552" xr:uid="{A19EE3F2-ABE0-4F3A-BB0B-7B8AD166BE40}"/>
    <cellStyle name="Comma 28 2 2 2 2 4" xfId="28660" xr:uid="{EAD00FBE-91E8-4E32-8E56-40922E8FF267}"/>
    <cellStyle name="Comma 28 2 2 2 3" xfId="11583" xr:uid="{73A2C100-A6BB-4660-AB08-73B67FDE9C30}"/>
    <cellStyle name="Comma 28 2 2 2 3 2" xfId="23556" xr:uid="{C0EDB13E-081C-4DCF-942B-B891D6D22A78}"/>
    <cellStyle name="Comma 28 2 2 2 3 2 2" xfId="33554" xr:uid="{81946743-AEF3-48B3-844D-03E02ADBBCE7}"/>
    <cellStyle name="Comma 28 2 2 2 3 3" xfId="28662" xr:uid="{337560DF-96DC-413C-A64D-D9ACB5BC1955}"/>
    <cellStyle name="Comma 28 2 2 2 4" xfId="23553" xr:uid="{2633F791-1423-45E4-B8D8-251FEC45C4BA}"/>
    <cellStyle name="Comma 28 2 2 2 4 2" xfId="33551" xr:uid="{EF16A0E8-C6D1-43F1-BFBA-54593AA6F446}"/>
    <cellStyle name="Comma 28 2 2 2 5" xfId="28659" xr:uid="{B1E2FA8E-0590-4EA7-90EC-5BA3E2AB5403}"/>
    <cellStyle name="Comma 28 2 2 3" xfId="11584" xr:uid="{208DBAD2-2FDD-47A1-9F6A-2CA50CA5BD66}"/>
    <cellStyle name="Comma 28 2 2 3 2" xfId="11585" xr:uid="{E13A3B20-91ED-4430-8900-D8818C0A2790}"/>
    <cellStyle name="Comma 28 2 2 4" xfId="11586" xr:uid="{C46B94D2-7C36-43CA-84C3-D31664056C06}"/>
    <cellStyle name="Comma 28 2 2 5" xfId="11587" xr:uid="{949689E9-D8C1-4B26-8EB0-79D8E870A897}"/>
    <cellStyle name="Comma 28 2 3" xfId="11588" xr:uid="{D938421E-A737-4CBD-A38C-999FE41A507B}"/>
    <cellStyle name="Comma 28 2 3 2" xfId="11589" xr:uid="{C0F73847-1AEE-4A8B-A917-95E8B79EC715}"/>
    <cellStyle name="Comma 28 2 3 2 2" xfId="11590" xr:uid="{F056E182-3177-4243-8A7C-0805F5627C88}"/>
    <cellStyle name="Comma 28 2 3 2 2 2" xfId="23559" xr:uid="{237A119A-B8CA-428A-AB6C-4721C2CBE854}"/>
    <cellStyle name="Comma 28 2 3 2 2 2 2" xfId="33557" xr:uid="{BE295774-4977-496B-B8D6-210C433DD78E}"/>
    <cellStyle name="Comma 28 2 3 2 2 3" xfId="28665" xr:uid="{803F99A4-699F-470C-A62A-8593966F9D30}"/>
    <cellStyle name="Comma 28 2 3 2 3" xfId="23558" xr:uid="{59AFB6E2-9122-41EA-9210-14931830D25A}"/>
    <cellStyle name="Comma 28 2 3 2 3 2" xfId="33556" xr:uid="{DC0591B0-71C2-4C04-8F85-BA610D405934}"/>
    <cellStyle name="Comma 28 2 3 2 4" xfId="28664" xr:uid="{59A91962-AD60-4A4A-A43E-FD8A319375AD}"/>
    <cellStyle name="Comma 28 2 3 3" xfId="11591" xr:uid="{FCA3CECC-0422-4C13-9209-1A5976559ABE}"/>
    <cellStyle name="Comma 28 2 3 3 2" xfId="23560" xr:uid="{B102DCFB-C7F9-4642-BF72-D6C5D6B2DCEE}"/>
    <cellStyle name="Comma 28 2 3 3 2 2" xfId="33558" xr:uid="{AF7BE7CB-3E15-41D6-B6D3-113189BF100D}"/>
    <cellStyle name="Comma 28 2 3 3 3" xfId="28666" xr:uid="{6FA48B94-220C-4C11-9FF8-2DEFAE19AD90}"/>
    <cellStyle name="Comma 28 2 3 4" xfId="23557" xr:uid="{5876659A-DA85-45B9-8853-32FB2587E64A}"/>
    <cellStyle name="Comma 28 2 3 4 2" xfId="33555" xr:uid="{116FBEC6-9292-416D-BA28-A8EC81267CBF}"/>
    <cellStyle name="Comma 28 2 3 5" xfId="28663" xr:uid="{396AEF50-FEB5-4D83-993E-6AF7D58E0FED}"/>
    <cellStyle name="Comma 28 2 4" xfId="11592" xr:uid="{52A5A80B-F074-4330-A57B-40455D66B39E}"/>
    <cellStyle name="Comma 28 2 4 2" xfId="11593" xr:uid="{196E2E61-DEDD-430D-8BDC-DFE7A085C7BD}"/>
    <cellStyle name="Comma 28 2 5" xfId="11594" xr:uid="{D1B77479-9232-4B86-B3B2-0287D105820B}"/>
    <cellStyle name="Comma 28 2 6" xfId="11595" xr:uid="{7DFFC796-6EEA-4AF8-8426-B85594D78685}"/>
    <cellStyle name="Comma 28 2 7" xfId="11578" xr:uid="{38AE5AF0-2B85-4CF4-BF89-A1596630ECF6}"/>
    <cellStyle name="Comma 28 2 8" xfId="38265" xr:uid="{69E03CF7-1534-4AD8-989E-F38FAEFD3A71}"/>
    <cellStyle name="Comma 28 3" xfId="11596" xr:uid="{064919C1-A495-40BF-9DB4-9FA05DDB1F49}"/>
    <cellStyle name="Comma 28 3 2" xfId="11597" xr:uid="{E2DD6767-E11A-447B-8249-01169C4EDB70}"/>
    <cellStyle name="Comma 28 3 2 2" xfId="11598" xr:uid="{2E724DEF-5F82-463B-9F37-5785115A6DEA}"/>
    <cellStyle name="Comma 28 3 2 2 2" xfId="11599" xr:uid="{447FEC5B-34F1-4820-9F77-0D5E0D410811}"/>
    <cellStyle name="Comma 28 3 2 2 2 2" xfId="23563" xr:uid="{5417A770-586D-47C1-9944-2C8AFE33C0DD}"/>
    <cellStyle name="Comma 28 3 2 2 2 2 2" xfId="33561" xr:uid="{46545BD4-FBA1-43EA-92E1-44F3222C70F5}"/>
    <cellStyle name="Comma 28 3 2 2 2 3" xfId="28669" xr:uid="{2C844AAB-329C-4935-A192-4B0081F5EDF1}"/>
    <cellStyle name="Comma 28 3 2 2 3" xfId="23562" xr:uid="{B234E1EC-A4E4-47A4-A720-6AAABCBDDC96}"/>
    <cellStyle name="Comma 28 3 2 2 3 2" xfId="33560" xr:uid="{B19F44BA-CFB4-40D4-8CB7-8D4E9FD4B067}"/>
    <cellStyle name="Comma 28 3 2 2 4" xfId="28668" xr:uid="{A1152D50-4372-41F9-AE88-EAEF82A24ED2}"/>
    <cellStyle name="Comma 28 3 2 3" xfId="11600" xr:uid="{5686E175-10A2-4A7F-A8CB-AB4F79CD21B1}"/>
    <cellStyle name="Comma 28 3 2 3 2" xfId="23564" xr:uid="{1DFFA570-309D-4E2C-9990-D5AFB1C4B59D}"/>
    <cellStyle name="Comma 28 3 2 3 2 2" xfId="33562" xr:uid="{F4132336-7975-4731-90C8-5B3E4E6F0508}"/>
    <cellStyle name="Comma 28 3 2 3 3" xfId="28670" xr:uid="{06267D93-E226-4F58-9C51-6BF0D3927172}"/>
    <cellStyle name="Comma 28 3 2 4" xfId="23561" xr:uid="{40F416A5-D6CE-4007-AB7D-3EE0964BA93E}"/>
    <cellStyle name="Comma 28 3 2 4 2" xfId="33559" xr:uid="{F19D6776-98DD-4E7E-A3B5-72A91EA38D83}"/>
    <cellStyle name="Comma 28 3 2 5" xfId="28667" xr:uid="{0868E6B8-10B1-4863-AADB-04D0B66D17F9}"/>
    <cellStyle name="Comma 28 3 3" xfId="11601" xr:uid="{9487A895-1080-4EE1-8FC5-816DA977E390}"/>
    <cellStyle name="Comma 28 3 3 2" xfId="11602" xr:uid="{977E8E3E-5BA0-4D44-B5C0-A39DDED3BF21}"/>
    <cellStyle name="Comma 28 3 4" xfId="11603" xr:uid="{1ECAAA4B-B401-46FB-97BE-A2F00FDD199F}"/>
    <cellStyle name="Comma 28 3 5" xfId="11604" xr:uid="{51550CB8-5D4C-41C1-8188-1C23299AE019}"/>
    <cellStyle name="Comma 28 3 6" xfId="38923" xr:uid="{F0340750-B7A8-4756-8EB1-7E6549045948}"/>
    <cellStyle name="Comma 28 4" xfId="11605" xr:uid="{ED63E6C0-CFF3-4667-AEF5-FC6B995DEB12}"/>
    <cellStyle name="Comma 28 4 2" xfId="11606" xr:uid="{EF8CF5D6-AA11-481C-8260-E8486B91147C}"/>
    <cellStyle name="Comma 28 4 2 2" xfId="11607" xr:uid="{736C0817-0634-48D2-92D2-D9833134D32D}"/>
    <cellStyle name="Comma 28 4 2 2 2" xfId="23567" xr:uid="{132A9EE1-30C1-4A12-AF1B-89C57B35A9E1}"/>
    <cellStyle name="Comma 28 4 2 2 2 2" xfId="33565" xr:uid="{7AA0FED8-7A87-4683-8C1C-E75825115227}"/>
    <cellStyle name="Comma 28 4 2 2 3" xfId="28673" xr:uid="{DC235A8A-9D0D-4333-AB9F-766E37385AD6}"/>
    <cellStyle name="Comma 28 4 2 3" xfId="23566" xr:uid="{A6F0DD68-9E44-45EF-B7E4-9C8F6854927F}"/>
    <cellStyle name="Comma 28 4 2 3 2" xfId="33564" xr:uid="{9E407329-30C9-454D-B56F-C6CAB0015500}"/>
    <cellStyle name="Comma 28 4 2 4" xfId="28672" xr:uid="{3DF509EE-F894-4EE3-A735-06E67F51DF9A}"/>
    <cellStyle name="Comma 28 4 3" xfId="11608" xr:uid="{F5ED2BBC-F7D6-4E8F-83E7-636A7FC41716}"/>
    <cellStyle name="Comma 28 4 3 2" xfId="11609" xr:uid="{9D533071-6099-48C2-BB8F-39ADDC100721}"/>
    <cellStyle name="Comma 28 4 4" xfId="11610" xr:uid="{C6AB4B57-32E5-4C9A-BE68-4AFCC246348E}"/>
    <cellStyle name="Comma 28 4 4 2" xfId="23568" xr:uid="{2F080828-4329-4FCD-86AC-278D1B7A07B3}"/>
    <cellStyle name="Comma 28 4 4 2 2" xfId="33566" xr:uid="{1DABEAE3-8C5A-49DE-9768-589EE5BB9296}"/>
    <cellStyle name="Comma 28 4 4 3" xfId="28674" xr:uid="{17478F2D-8D8C-405E-B375-1B2C3A9D9023}"/>
    <cellStyle name="Comma 28 4 5" xfId="23565" xr:uid="{FFAC6697-E3FD-4473-9521-DD1F14F421C4}"/>
    <cellStyle name="Comma 28 4 5 2" xfId="33563" xr:uid="{D72F3990-6CEF-45A4-A72B-FB351D567590}"/>
    <cellStyle name="Comma 28 4 6" xfId="28671" xr:uid="{409FE5F9-79B6-4D55-A074-9084A113CFF2}"/>
    <cellStyle name="Comma 28 5" xfId="11611" xr:uid="{9A0E4253-1610-4F9B-AA51-C54DC23AAB4D}"/>
    <cellStyle name="Comma 28 5 2" xfId="11612" xr:uid="{2A751691-8402-46D5-9120-6A138A63E9D7}"/>
    <cellStyle name="Comma 28 6" xfId="11613" xr:uid="{36429582-87DE-4340-B927-B6157E2B846E}"/>
    <cellStyle name="Comma 28 7" xfId="11614" xr:uid="{FE05A890-1D0A-42FF-8BEB-F94DC8F68F08}"/>
    <cellStyle name="Comma 28 8" xfId="11577" xr:uid="{B4A8BA1B-A1BF-4E68-B300-AB880A3DA2E4}"/>
    <cellStyle name="Comma 28 9" xfId="21072" xr:uid="{9012CCCF-4EC1-47CA-9F46-C1C31FE63A27}"/>
    <cellStyle name="Comma 28 9 2" xfId="26218" xr:uid="{B5181FA7-D2B6-48ED-BD37-A031A5560AD1}"/>
    <cellStyle name="Comma 28 9 2 2" xfId="36199" xr:uid="{EF584535-1BC8-4844-A9B9-2586A3003E2D}"/>
    <cellStyle name="Comma 28 9 3" xfId="31302" xr:uid="{1973715A-4598-4FBA-AC76-5F9A57000458}"/>
    <cellStyle name="Comma 29" xfId="3001" xr:uid="{8CD7190B-F331-4C6E-B4D4-9CA96B099B75}"/>
    <cellStyle name="Comma 29 2" xfId="3002" xr:uid="{DAC18A4E-D468-4A2D-88DA-EF790CFF5580}"/>
    <cellStyle name="Comma 29 2 2" xfId="11617" xr:uid="{35CC591F-510F-4F3D-A25B-889AAECCB8AF}"/>
    <cellStyle name="Comma 29 2 2 2" xfId="11618" xr:uid="{1D48157C-CB3F-4277-A498-8C9DA3165795}"/>
    <cellStyle name="Comma 29 2 2 2 2" xfId="11619" xr:uid="{FBCCAB5B-90A3-4902-9836-7C271E9AE8D0}"/>
    <cellStyle name="Comma 29 2 2 2 2 2" xfId="11620" xr:uid="{939DF52F-7A14-47AE-B2E0-30FC3D5C17B5}"/>
    <cellStyle name="Comma 29 2 2 2 2 2 2" xfId="23571" xr:uid="{34FD7B81-5E16-4A51-BCFA-F3FDCFFAEAE9}"/>
    <cellStyle name="Comma 29 2 2 2 2 2 2 2" xfId="33569" xr:uid="{54195D33-D1AE-49E2-BB9C-EC05859DAC0D}"/>
    <cellStyle name="Comma 29 2 2 2 2 2 3" xfId="28677" xr:uid="{8B81996C-DCDE-4CBB-A204-0FDD093E9650}"/>
    <cellStyle name="Comma 29 2 2 2 2 3" xfId="23570" xr:uid="{B41B550A-361C-46DF-8F53-393C35EC6D1C}"/>
    <cellStyle name="Comma 29 2 2 2 2 3 2" xfId="33568" xr:uid="{CDFEE187-3113-4436-AE22-1E0093AD5094}"/>
    <cellStyle name="Comma 29 2 2 2 2 4" xfId="28676" xr:uid="{EC78DF64-B609-4BFD-8C59-A20DC5D25265}"/>
    <cellStyle name="Comma 29 2 2 2 3" xfId="11621" xr:uid="{710F7F71-4D6F-44DD-B8B8-A06D04B83131}"/>
    <cellStyle name="Comma 29 2 2 2 3 2" xfId="23572" xr:uid="{6117E636-64A9-4104-8552-E99EB55371E6}"/>
    <cellStyle name="Comma 29 2 2 2 3 2 2" xfId="33570" xr:uid="{F8467ED3-C6DA-419C-B62B-BED3E8B00F83}"/>
    <cellStyle name="Comma 29 2 2 2 3 3" xfId="28678" xr:uid="{21C453CB-4AB6-4BE8-9557-D640A349139D}"/>
    <cellStyle name="Comma 29 2 2 2 4" xfId="23569" xr:uid="{6FB291DA-559F-4541-9AEE-CE96F3C72DC1}"/>
    <cellStyle name="Comma 29 2 2 2 4 2" xfId="33567" xr:uid="{A16810CF-C8CB-42AC-8050-58792D204BD7}"/>
    <cellStyle name="Comma 29 2 2 2 5" xfId="28675" xr:uid="{8D22A958-EAB6-4027-8C1A-41B3C254554B}"/>
    <cellStyle name="Comma 29 2 2 3" xfId="11622" xr:uid="{A2ADC653-EEF9-4616-AD6E-B23EE4E83570}"/>
    <cellStyle name="Comma 29 2 2 4" xfId="11623" xr:uid="{C6867591-3767-4421-9E66-EDFFB09C8419}"/>
    <cellStyle name="Comma 29 2 3" xfId="11624" xr:uid="{BCCD59FD-D5DF-4AA3-A7B2-C4417928E21B}"/>
    <cellStyle name="Comma 29 2 3 2" xfId="11625" xr:uid="{291E20A1-1D3D-43F9-BECA-6ABF6E028797}"/>
    <cellStyle name="Comma 29 2 3 2 2" xfId="11626" xr:uid="{B0F92C04-83EA-41CC-9944-731DD3AE68BF}"/>
    <cellStyle name="Comma 29 2 3 2 2 2" xfId="23575" xr:uid="{3E5726E0-4B77-4121-A459-92A4DF416FD0}"/>
    <cellStyle name="Comma 29 2 3 2 2 2 2" xfId="33573" xr:uid="{3FB508C1-8007-497D-8635-66C8F63052E6}"/>
    <cellStyle name="Comma 29 2 3 2 2 3" xfId="28681" xr:uid="{FD87EE5F-B31A-4DC8-BB11-6AEECF9FAE0C}"/>
    <cellStyle name="Comma 29 2 3 2 3" xfId="23574" xr:uid="{F85ACF22-1077-4FE1-B88B-A2AF28EDA08B}"/>
    <cellStyle name="Comma 29 2 3 2 3 2" xfId="33572" xr:uid="{2FDA1CDF-9510-4A79-A18F-18E19E1DD879}"/>
    <cellStyle name="Comma 29 2 3 2 4" xfId="28680" xr:uid="{D7B7688B-B385-441E-BD08-AD426C06618D}"/>
    <cellStyle name="Comma 29 2 3 3" xfId="11627" xr:uid="{C12B1C5A-55F4-4727-9C81-D8F90D619976}"/>
    <cellStyle name="Comma 29 2 3 3 2" xfId="23576" xr:uid="{186F91CC-F185-43DE-BE25-27B4E293B3E2}"/>
    <cellStyle name="Comma 29 2 3 3 2 2" xfId="33574" xr:uid="{E118DE7C-C909-4EE9-BB94-20ED6664D409}"/>
    <cellStyle name="Comma 29 2 3 3 3" xfId="28682" xr:uid="{56590490-DD1C-4FD4-8A8D-C02E0064D1D2}"/>
    <cellStyle name="Comma 29 2 3 4" xfId="23573" xr:uid="{3E36D5D8-F9D9-415E-9A8B-EE3C475B2FD7}"/>
    <cellStyle name="Comma 29 2 3 4 2" xfId="33571" xr:uid="{1DF7C305-2D7D-4002-A6A0-45CAFFAB3F8A}"/>
    <cellStyle name="Comma 29 2 3 5" xfId="28679" xr:uid="{F3CE931C-1623-4F8D-B285-AC99C15427FB}"/>
    <cellStyle name="Comma 29 2 4" xfId="11628" xr:uid="{CD43E9AD-6583-49EF-825D-61D2A20FBFCD}"/>
    <cellStyle name="Comma 29 2 5" xfId="11629" xr:uid="{786118D5-34C6-42A2-9053-C0E2A8362C28}"/>
    <cellStyle name="Comma 29 2 6" xfId="11616" xr:uid="{C9E30467-9E2D-4D5B-ADEA-E3221C18526C}"/>
    <cellStyle name="Comma 29 2 7" xfId="38586" xr:uid="{8342D699-2F85-4A06-B0FF-76F36AA66447}"/>
    <cellStyle name="Comma 29 3" xfId="11630" xr:uid="{FEEAD7D4-2E30-4406-AD39-2EA0D62EFF39}"/>
    <cellStyle name="Comma 29 3 2" xfId="11631" xr:uid="{C82634DC-9EC7-47F1-85B3-582E36034976}"/>
    <cellStyle name="Comma 29 3 2 2" xfId="11632" xr:uid="{2D6CA535-19FD-4875-AF01-67812D63EFFD}"/>
    <cellStyle name="Comma 29 3 2 2 2" xfId="11633" xr:uid="{58B44C74-5988-417C-A0BE-203617019176}"/>
    <cellStyle name="Comma 29 3 2 2 2 2" xfId="23579" xr:uid="{526A9643-7C27-4A99-85BF-5874356744FC}"/>
    <cellStyle name="Comma 29 3 2 2 2 2 2" xfId="33577" xr:uid="{BA65D7C1-97F3-4A83-A505-F9356A344BA9}"/>
    <cellStyle name="Comma 29 3 2 2 2 3" xfId="28685" xr:uid="{B62CE40E-D182-46C1-82B3-9C759867A2EB}"/>
    <cellStyle name="Comma 29 3 2 2 3" xfId="23578" xr:uid="{E261E45A-0013-48C5-9094-9EDC29542079}"/>
    <cellStyle name="Comma 29 3 2 2 3 2" xfId="33576" xr:uid="{EAC199C8-E56E-49B0-9FC4-E480757EA2F8}"/>
    <cellStyle name="Comma 29 3 2 2 4" xfId="28684" xr:uid="{98E48B13-1BC2-44E6-9D46-C605C2926C09}"/>
    <cellStyle name="Comma 29 3 2 3" xfId="11634" xr:uid="{792BBA40-8468-4148-A05B-07313390AE29}"/>
    <cellStyle name="Comma 29 3 2 3 2" xfId="23580" xr:uid="{14117F50-5C21-4468-8989-183D382653B2}"/>
    <cellStyle name="Comma 29 3 2 3 2 2" xfId="33578" xr:uid="{F40E757B-4C08-4E7A-BBB7-E1550390A035}"/>
    <cellStyle name="Comma 29 3 2 3 3" xfId="28686" xr:uid="{F1C8A8B2-2B1A-4647-BE93-6CEDA1065145}"/>
    <cellStyle name="Comma 29 3 2 4" xfId="23577" xr:uid="{B637E0B6-1E78-40D7-9E72-B3E788DF1615}"/>
    <cellStyle name="Comma 29 3 2 4 2" xfId="33575" xr:uid="{BDCAC09A-AECB-4716-AB51-DCCE433DA742}"/>
    <cellStyle name="Comma 29 3 2 5" xfId="28683" xr:uid="{DCFBF326-F392-4995-8FF0-4DCF91735757}"/>
    <cellStyle name="Comma 29 3 3" xfId="11635" xr:uid="{43C0E823-63BF-4650-A773-2595C633FAFA}"/>
    <cellStyle name="Comma 29 3 4" xfId="11636" xr:uid="{D04AA651-339F-459D-8FCC-DCD206798381}"/>
    <cellStyle name="Comma 29 4" xfId="11637" xr:uid="{72BEB3AF-9FE7-42D6-8A56-FEBEDF0FA116}"/>
    <cellStyle name="Comma 29 4 2" xfId="11638" xr:uid="{59331DF8-977E-465A-97B7-D17BB0B58F90}"/>
    <cellStyle name="Comma 29 4 2 2" xfId="11639" xr:uid="{3B1FDAAE-19F4-4D8D-966E-BA8611653B17}"/>
    <cellStyle name="Comma 29 4 2 2 2" xfId="23583" xr:uid="{1E8D7DF2-97B5-4EF7-AFEF-2AF622380DA4}"/>
    <cellStyle name="Comma 29 4 2 2 2 2" xfId="33581" xr:uid="{442CE3FA-86DB-4A07-A388-F0314E270FA9}"/>
    <cellStyle name="Comma 29 4 2 2 3" xfId="28689" xr:uid="{759C8F69-8D3A-474F-9B27-822E6473877C}"/>
    <cellStyle name="Comma 29 4 2 3" xfId="23582" xr:uid="{9BC384CB-C076-4BBA-B90B-A8CD6BDF2F92}"/>
    <cellStyle name="Comma 29 4 2 3 2" xfId="33580" xr:uid="{E4D47F3C-09F6-479A-A278-91B52BFAD5E2}"/>
    <cellStyle name="Comma 29 4 2 4" xfId="28688" xr:uid="{426B78E3-A060-4DEE-9E25-F9D1A60DCF35}"/>
    <cellStyle name="Comma 29 4 3" xfId="11640" xr:uid="{6BFF17D6-F5A5-4B05-9FAF-40D10134C363}"/>
    <cellStyle name="Comma 29 4 3 2" xfId="11641" xr:uid="{0CD6572F-4C85-44AD-A4D5-FB4D394DEBE6}"/>
    <cellStyle name="Comma 29 4 4" xfId="11642" xr:uid="{0D220FC5-69CD-476B-835D-54975A06D49E}"/>
    <cellStyle name="Comma 29 4 4 2" xfId="23584" xr:uid="{4A78A2EC-4D40-4F91-BCA7-F303A4E328C9}"/>
    <cellStyle name="Comma 29 4 4 2 2" xfId="33582" xr:uid="{F435AB22-3115-460B-912A-59D8964D5D2D}"/>
    <cellStyle name="Comma 29 4 4 3" xfId="28690" xr:uid="{9021FC99-F1E6-4CCD-9E4E-2221D539F21B}"/>
    <cellStyle name="Comma 29 4 5" xfId="23581" xr:uid="{E78F5EF0-359D-455D-A53F-9A427B358B83}"/>
    <cellStyle name="Comma 29 4 5 2" xfId="33579" xr:uid="{8E78933C-9E1C-44FB-BA26-E7A3C0C93342}"/>
    <cellStyle name="Comma 29 4 6" xfId="28687" xr:uid="{82A1578F-F040-4D3B-A07F-9A086431F3C1}"/>
    <cellStyle name="Comma 29 5" xfId="11643" xr:uid="{6C929DA9-D72A-4853-A257-5DBC0BCA6CCB}"/>
    <cellStyle name="Comma 29 6" xfId="11644" xr:uid="{833FF690-28C8-4EDC-9B66-A5DB5C891B2C}"/>
    <cellStyle name="Comma 29 6 2" xfId="11645" xr:uid="{9A8D80C7-C03B-4B31-B70E-5B2B3FC2BB65}"/>
    <cellStyle name="Comma 29 7" xfId="11646" xr:uid="{5731A13D-911F-44E0-9E24-50988F6E2DCD}"/>
    <cellStyle name="Comma 29 8" xfId="11615" xr:uid="{D445A7F8-3603-40AD-A3F0-6E6FD0D451FE}"/>
    <cellStyle name="Comma 29 9" xfId="37940" xr:uid="{EC23CF55-50EC-4EBC-BBFA-1E5EDD0C1778}"/>
    <cellStyle name="Comma 3" xfId="165" xr:uid="{6DF882B5-8D30-4942-9CA3-0A6E3A1497CE}"/>
    <cellStyle name="Comma 3 10" xfId="751" xr:uid="{B36D8235-8DBF-4072-8BCB-47CC70943E9D}"/>
    <cellStyle name="Comma 3 10 2" xfId="3005" xr:uid="{54C12318-56C6-461E-8843-58F4D7F7A784}"/>
    <cellStyle name="Comma 3 10 2 2" xfId="3006" xr:uid="{A9E43B7F-3BB3-41F9-9D02-ABD76ADD77A8}"/>
    <cellStyle name="Comma 3 10 2 3" xfId="3007" xr:uid="{3FCBF2DE-3722-4DC7-9B47-01EF6110C045}"/>
    <cellStyle name="Comma 3 10 2 4" xfId="3008" xr:uid="{58676C76-3964-47D9-B73D-6032CB06B0F2}"/>
    <cellStyle name="Comma 3 10 2 5" xfId="3009" xr:uid="{37FBA6D7-7A36-4D4B-A32C-FAA2BF44F367}"/>
    <cellStyle name="Comma 3 10 3" xfId="3010" xr:uid="{62BEC259-A2A5-45B3-851F-A6F27C154DBC}"/>
    <cellStyle name="Comma 3 10 4" xfId="3011" xr:uid="{1BDA3C84-D536-4570-B071-B03268A8DAA1}"/>
    <cellStyle name="Comma 3 10 5" xfId="3012" xr:uid="{79594FF1-C601-46E9-87A6-042381BD02CC}"/>
    <cellStyle name="Comma 3 10 6" xfId="3013" xr:uid="{E4CE976F-FBFB-4887-A6AC-15DE2A824FC6}"/>
    <cellStyle name="Comma 3 10 7" xfId="3004" xr:uid="{333AC9E9-1E69-44D1-ABB7-2EF370CDF15C}"/>
    <cellStyle name="Comma 3 10 8" xfId="11648" xr:uid="{6FFBFBFC-A7B9-4AAD-82B3-D5D5E5D2BF93}"/>
    <cellStyle name="Comma 3 10 9" xfId="37622" xr:uid="{EAAE4D51-C87D-4367-B92F-83F217135402}"/>
    <cellStyle name="Comma 3 11" xfId="3014" xr:uid="{58E45649-9DD1-4D0F-870B-A9FE55ACEE24}"/>
    <cellStyle name="Comma 3 11 2" xfId="3015" xr:uid="{0D34D7E2-457F-4516-8700-AE43E4ADE732}"/>
    <cellStyle name="Comma 3 11 2 2" xfId="3016" xr:uid="{B93A428F-9949-40C2-8106-9788C3374C32}"/>
    <cellStyle name="Comma 3 11 2 3" xfId="3017" xr:uid="{EC054BF0-5DE1-4390-8BE7-13DC70DE833C}"/>
    <cellStyle name="Comma 3 11 2 4" xfId="3018" xr:uid="{EED82769-C461-4207-8846-FEB368364894}"/>
    <cellStyle name="Comma 3 11 2 5" xfId="38267" xr:uid="{8A31D69E-4575-4EB6-8E8A-E5C3A44F847D}"/>
    <cellStyle name="Comma 3 11 3" xfId="3019" xr:uid="{BA4329B4-EAF1-420A-A15F-42052D0AB557}"/>
    <cellStyle name="Comma 3 11 3 2" xfId="38925" xr:uid="{AB2626DF-0C50-4B3A-9DCB-45CC7352C980}"/>
    <cellStyle name="Comma 3 11 4" xfId="3020" xr:uid="{BEF94212-0943-4415-B8E9-98683B3582B9}"/>
    <cellStyle name="Comma 3 11 5" xfId="3021" xr:uid="{A4E24608-BC98-4BFF-8CC5-A2701F760967}"/>
    <cellStyle name="Comma 3 11 6" xfId="3022" xr:uid="{DFFAC8C0-8EE6-4F43-A316-66560E52A6ED}"/>
    <cellStyle name="Comma 3 11 7" xfId="11649" xr:uid="{E1E11B26-7010-4184-941B-B3CD8C706F31}"/>
    <cellStyle name="Comma 3 11 8" xfId="37629" xr:uid="{0448A1A4-D1B9-497A-B293-200A5DE47CAA}"/>
    <cellStyle name="Comma 3 12" xfId="3023" xr:uid="{B77E4FB4-0EB5-408A-821F-8511A846ADC6}"/>
    <cellStyle name="Comma 3 12 2" xfId="3024" xr:uid="{4F37D961-D54A-4CFB-8DC9-8273F1449D67}"/>
    <cellStyle name="Comma 3 12 2 2" xfId="3025" xr:uid="{A6ACAE24-070F-456A-A975-FB078CB34C24}"/>
    <cellStyle name="Comma 3 12 2 3" xfId="3026" xr:uid="{CF3FF901-595A-4C56-9831-2E8E3E4A2938}"/>
    <cellStyle name="Comma 3 12 2 4" xfId="3027" xr:uid="{EE5366F9-E031-4116-A728-FBE99CF43784}"/>
    <cellStyle name="Comma 3 12 2 5" xfId="37979" xr:uid="{13D49BE6-425F-4190-AC6F-DBCCA151E54C}"/>
    <cellStyle name="Comma 3 12 3" xfId="3028" xr:uid="{0E075F2E-2AFB-4E3F-AE67-8A3CE0715B37}"/>
    <cellStyle name="Comma 3 12 3 2" xfId="38632" xr:uid="{3854A97D-120E-4513-9EDA-62AF46F1B372}"/>
    <cellStyle name="Comma 3 12 4" xfId="3029" xr:uid="{8EAE7758-C7EC-4CF0-93F5-A26C52056F71}"/>
    <cellStyle name="Comma 3 12 5" xfId="3030" xr:uid="{13D48582-E394-4680-92CD-B8CE9634920D}"/>
    <cellStyle name="Comma 3 12 6" xfId="11650" xr:uid="{229FAFD2-AD15-4E9F-8040-067BD4BA9654}"/>
    <cellStyle name="Comma 3 12 6 2" xfId="23585" xr:uid="{9B65EB65-B1FF-49E1-8132-9A60B2886227}"/>
    <cellStyle name="Comma 3 12 6 2 2" xfId="33583" xr:uid="{632FAD6B-DD10-444B-9D24-923331BBA835}"/>
    <cellStyle name="Comma 3 12 6 3" xfId="28691" xr:uid="{6282FC94-7AD7-4FBB-9F98-DE37C696619E}"/>
    <cellStyle name="Comma 3 12 7" xfId="36251" xr:uid="{73C6D80A-51B6-4A45-ACC0-7F666BD59092}"/>
    <cellStyle name="Comma 3 13" xfId="3031" xr:uid="{400866B8-2E05-4157-A683-70E40711763B}"/>
    <cellStyle name="Comma 3 13 2" xfId="3032" xr:uid="{550DADD9-03CC-4425-A184-66310DD72E86}"/>
    <cellStyle name="Comma 3 13 3" xfId="3033" xr:uid="{BD50165C-10F2-48A8-BF58-D6E19F182620}"/>
    <cellStyle name="Comma 3 13 4" xfId="3034" xr:uid="{86CF82D9-530D-44C0-A9AD-35C66D6274DB}"/>
    <cellStyle name="Comma 3 14" xfId="3035" xr:uid="{868C6E4A-3B1E-4227-B14D-C8F94B8B2111}"/>
    <cellStyle name="Comma 3 14 2" xfId="3036" xr:uid="{809041F1-3197-44C2-95CC-2A777AC8B07E}"/>
    <cellStyle name="Comma 3 14 3" xfId="3037" xr:uid="{B4675FBB-A233-461F-ABA9-5A99173C94C2}"/>
    <cellStyle name="Comma 3 14 4" xfId="3038" xr:uid="{37D3E5DE-F211-4DF4-8D49-0A0C244C5F12}"/>
    <cellStyle name="Comma 3 15" xfId="3039" xr:uid="{65204040-E694-482C-9BB6-B2D84DF0A693}"/>
    <cellStyle name="Comma 3 15 2" xfId="3040" xr:uid="{DE0DD011-FEDB-4934-9AF0-E589C10B7C50}"/>
    <cellStyle name="Comma 3 15 2 2" xfId="21338" xr:uid="{E8C7EF4F-77CC-4183-869E-B7E3E1540F24}"/>
    <cellStyle name="Comma 3 15 2 2 2" xfId="31372" xr:uid="{2BDA4DB6-A21E-4D8A-82C8-1EF5BECDC517}"/>
    <cellStyle name="Comma 3 15 2 3" xfId="26481" xr:uid="{15904E59-CD71-426E-94AA-9AF515F23548}"/>
    <cellStyle name="Comma 3 16" xfId="3041" xr:uid="{BDB13ABD-9F65-46FA-A882-53AEBE342B38}"/>
    <cellStyle name="Comma 3 17" xfId="3042" xr:uid="{1F4EC0AC-15E8-4D0D-B593-8B530F3E78AE}"/>
    <cellStyle name="Comma 3 18" xfId="3043" xr:uid="{6F2CD154-EC01-479E-B613-56517696290A}"/>
    <cellStyle name="Comma 3 19" xfId="3044" xr:uid="{5253FB98-7BB9-45A3-8723-365E82FCB62A}"/>
    <cellStyle name="Comma 3 2" xfId="60" xr:uid="{E36F1886-683E-4741-B064-EEE5FD49B149}"/>
    <cellStyle name="Comma 3 2 10" xfId="5563" xr:uid="{8C65342C-A1F5-416C-A1B4-1A8A84617E57}"/>
    <cellStyle name="Comma 3 2 10 2" xfId="11653" xr:uid="{F34C89E2-10B8-4230-BB07-687530F05114}"/>
    <cellStyle name="Comma 3 2 10 3" xfId="11652" xr:uid="{FC8EBCAB-2C3C-4807-A0A9-E2B83DBA6EE6}"/>
    <cellStyle name="Comma 3 2 11" xfId="6533" xr:uid="{1E0A9AC4-C1CA-429B-9191-72EBBFDF19AE}"/>
    <cellStyle name="Comma 3 2 11 2" xfId="11654" xr:uid="{1207F5B2-C6C0-440E-92A3-1F4EAA038BA2}"/>
    <cellStyle name="Comma 3 2 11 2 2" xfId="23587" xr:uid="{255D37A1-D433-4C14-88A5-6C224B1F72E7}"/>
    <cellStyle name="Comma 3 2 11 2 2 2" xfId="33585" xr:uid="{2372C5E3-5E7A-4C45-B157-5EF8BDB15DFA}"/>
    <cellStyle name="Comma 3 2 11 2 3" xfId="28693" xr:uid="{96BD486A-EAC2-49CF-B0F8-E159848AFEC1}"/>
    <cellStyle name="Comma 3 2 12" xfId="11655" xr:uid="{3A808009-DBB2-4681-9F76-41D3156C641A}"/>
    <cellStyle name="Comma 3 2 12 2" xfId="23588" xr:uid="{8F943896-7205-4377-8B10-DD2C61B3240E}"/>
    <cellStyle name="Comma 3 2 12 2 2" xfId="33586" xr:uid="{52A03909-5520-4819-B143-64B6DE24BAF2}"/>
    <cellStyle name="Comma 3 2 12 3" xfId="28694" xr:uid="{51FEF56F-C36C-4776-A480-732D07C9B57F}"/>
    <cellStyle name="Comma 3 2 13" xfId="11651" xr:uid="{8815AF62-2ECF-49BF-96C8-BACCDF82C1AA}"/>
    <cellStyle name="Comma 3 2 13 2" xfId="23586" xr:uid="{81544379-6519-4DB0-B3F1-E4CFF1367F41}"/>
    <cellStyle name="Comma 3 2 13 2 2" xfId="33584" xr:uid="{B4FFC970-F57A-4C53-AA61-488BAF5C6B54}"/>
    <cellStyle name="Comma 3 2 13 3" xfId="28692" xr:uid="{13DCA175-61BD-4242-826F-11AEB2EC9065}"/>
    <cellStyle name="Comma 3 2 14" xfId="752" xr:uid="{32E702B5-4CB0-4482-AC2C-1EC81B9F1B9D}"/>
    <cellStyle name="Comma 3 2 15" xfId="36327" xr:uid="{98F3896C-D7B3-4A2C-A04B-2CC815E136AF}"/>
    <cellStyle name="Comma 3 2 2" xfId="402" xr:uid="{2D530116-81ED-43DE-93C5-7E4C44C680E9}"/>
    <cellStyle name="Comma 3 2 2 10" xfId="11657" xr:uid="{94847BD9-605F-4506-97F8-C1E15B0AF3BF}"/>
    <cellStyle name="Comma 3 2 2 10 2" xfId="23590" xr:uid="{77CC5C28-387C-4BFA-AD15-D4CF9E7FB12F}"/>
    <cellStyle name="Comma 3 2 2 10 2 2" xfId="33588" xr:uid="{8E9298C8-795D-45F2-A594-BF5F9CC03497}"/>
    <cellStyle name="Comma 3 2 2 10 3" xfId="28696" xr:uid="{0252802F-B749-4E02-8A38-A8FC844BC968}"/>
    <cellStyle name="Comma 3 2 2 11" xfId="11656" xr:uid="{04C83ABC-5606-4882-8D19-FB0ED65E93A8}"/>
    <cellStyle name="Comma 3 2 2 11 2" xfId="23589" xr:uid="{90ABB5CB-5B02-4B9D-9F9A-FE7715612775}"/>
    <cellStyle name="Comma 3 2 2 11 2 2" xfId="33587" xr:uid="{61FE1118-F0E2-4B36-A23C-6D98E4A425A8}"/>
    <cellStyle name="Comma 3 2 2 11 3" xfId="28695" xr:uid="{EB34345A-AE61-4300-B5C7-E0723B6199EC}"/>
    <cellStyle name="Comma 3 2 2 12" xfId="753" xr:uid="{1987F05B-1385-4421-B3B9-041A5610E751}"/>
    <cellStyle name="Comma 3 2 2 13" xfId="37205" xr:uid="{62413BD9-2D47-4B3D-A32C-D0F5B2601F23}"/>
    <cellStyle name="Comma 3 2 2 2" xfId="3046" xr:uid="{3126892F-E6C9-45EA-8C57-0A86093ED409}"/>
    <cellStyle name="Comma 3 2 2 2 2" xfId="3047" xr:uid="{643F0999-A77A-460E-9121-3A5041A05C79}"/>
    <cellStyle name="Comma 3 2 2 2 2 2" xfId="11660" xr:uid="{CB0508AD-3476-4815-AD9E-E9A7F254DDB3}"/>
    <cellStyle name="Comma 3 2 2 2 2 2 2" xfId="11661" xr:uid="{6B228538-70BA-45BD-B269-F1AEAF4A0B63}"/>
    <cellStyle name="Comma 3 2 2 2 2 2 2 2" xfId="23594" xr:uid="{52FDD642-7239-485C-BDA4-E4142276D76B}"/>
    <cellStyle name="Comma 3 2 2 2 2 2 2 2 2" xfId="33592" xr:uid="{40BEDD57-DF11-4A92-BE0F-82D7F0B3F79D}"/>
    <cellStyle name="Comma 3 2 2 2 2 2 2 3" xfId="28700" xr:uid="{F2EE7F67-4585-43AB-BB7E-16E6639A7041}"/>
    <cellStyle name="Comma 3 2 2 2 2 2 3" xfId="23593" xr:uid="{9663850A-5876-40C4-8BB5-9708A3349AAA}"/>
    <cellStyle name="Comma 3 2 2 2 2 2 3 2" xfId="33591" xr:uid="{05C55B2C-9CE2-4262-A1BF-5B83E94EBB44}"/>
    <cellStyle name="Comma 3 2 2 2 2 2 4" xfId="28699" xr:uid="{45310300-3A4B-4288-B4FD-3FF866D3BA76}"/>
    <cellStyle name="Comma 3 2 2 2 2 3" xfId="11662" xr:uid="{7EAD4799-9564-4927-B945-9532E14E4AE3}"/>
    <cellStyle name="Comma 3 2 2 2 2 3 2" xfId="23595" xr:uid="{B5F3CAEE-E610-4BD0-A2C7-B3DB48931860}"/>
    <cellStyle name="Comma 3 2 2 2 2 3 2 2" xfId="33593" xr:uid="{FF9CA35A-AF14-46CA-A325-BBABBC631449}"/>
    <cellStyle name="Comma 3 2 2 2 2 3 3" xfId="28701" xr:uid="{19825561-9070-43E7-9CFF-66DED8070B63}"/>
    <cellStyle name="Comma 3 2 2 2 2 4" xfId="11659" xr:uid="{82004F59-AA51-4BFB-9F2C-04F137A50894}"/>
    <cellStyle name="Comma 3 2 2 2 2 4 2" xfId="23592" xr:uid="{B78CD46F-C552-4A87-AD72-02C0996A5EF1}"/>
    <cellStyle name="Comma 3 2 2 2 2 4 2 2" xfId="33590" xr:uid="{FADA135A-FA06-4C97-96E7-2AAB3B3B45C0}"/>
    <cellStyle name="Comma 3 2 2 2 2 4 3" xfId="28698" xr:uid="{A333CA32-5D81-464A-84FB-9576AA068287}"/>
    <cellStyle name="Comma 3 2 2 2 3" xfId="11663" xr:uid="{949CB0EF-00CF-43EE-AA4E-8BEB33C69CB9}"/>
    <cellStyle name="Comma 3 2 2 2 3 2" xfId="11664" xr:uid="{316E352C-AEA3-45CA-BE8E-8AADF6F9C3FE}"/>
    <cellStyle name="Comma 3 2 2 2 3 2 2" xfId="23597" xr:uid="{F0CADFA0-04A9-40D9-BB12-F4F761165DE3}"/>
    <cellStyle name="Comma 3 2 2 2 3 2 2 2" xfId="33595" xr:uid="{C4CFDACA-39A1-4D47-82B1-02F1ED1F94CC}"/>
    <cellStyle name="Comma 3 2 2 2 3 2 3" xfId="28703" xr:uid="{509E6EF8-2805-4572-A2E2-DD16ABD88789}"/>
    <cellStyle name="Comma 3 2 2 2 3 3" xfId="23596" xr:uid="{3B1E045B-4CE6-48E7-A85C-7EFABC80C8E5}"/>
    <cellStyle name="Comma 3 2 2 2 3 3 2" xfId="33594" xr:uid="{1FAB298B-D8E9-4F2B-8F05-960761F5FB30}"/>
    <cellStyle name="Comma 3 2 2 2 3 4" xfId="28702" xr:uid="{6585F618-45BB-43DE-B807-F883A33E5366}"/>
    <cellStyle name="Comma 3 2 2 2 4" xfId="11665" xr:uid="{8D65F622-2C4F-46B1-9770-905212474B64}"/>
    <cellStyle name="Comma 3 2 2 2 4 2" xfId="11666" xr:uid="{2C8A998D-AD19-4957-B755-F0F5B9611E5B}"/>
    <cellStyle name="Comma 3 2 2 2 4 2 2" xfId="23599" xr:uid="{05AF1242-3982-4E22-ADE3-60F52D2667FC}"/>
    <cellStyle name="Comma 3 2 2 2 4 2 2 2" xfId="33597" xr:uid="{1FCB3C01-32F7-43A8-8563-D6148032A35B}"/>
    <cellStyle name="Comma 3 2 2 2 4 2 3" xfId="28705" xr:uid="{95F0235D-DB99-404A-8CBE-7D7FB10ADE11}"/>
    <cellStyle name="Comma 3 2 2 2 4 3" xfId="23598" xr:uid="{4060F445-6F2C-4188-B091-EC29CABA5E3C}"/>
    <cellStyle name="Comma 3 2 2 2 4 3 2" xfId="33596" xr:uid="{1AE338BF-5599-44BF-881C-C8798EBCBDFD}"/>
    <cellStyle name="Comma 3 2 2 2 4 4" xfId="28704" xr:uid="{BB6B2065-BF72-44A5-B064-A2E88352CC2B}"/>
    <cellStyle name="Comma 3 2 2 2 5" xfId="11667" xr:uid="{A07CEF52-A174-4B51-A7C5-F426A1F68D50}"/>
    <cellStyle name="Comma 3 2 2 2 5 2" xfId="11668" xr:uid="{B23833DF-8F0C-488C-AFC4-68BC41AA7BA3}"/>
    <cellStyle name="Comma 3 2 2 2 5 2 2" xfId="23601" xr:uid="{ED22B628-7B1D-4D0A-8A45-7EEB02157628}"/>
    <cellStyle name="Comma 3 2 2 2 5 2 2 2" xfId="33599" xr:uid="{3C4DF091-EBE3-4086-BD9A-CF6A162E781F}"/>
    <cellStyle name="Comma 3 2 2 2 5 2 3" xfId="28707" xr:uid="{35037318-1200-42A8-9CE5-B18FEFEF6B55}"/>
    <cellStyle name="Comma 3 2 2 2 5 3" xfId="23600" xr:uid="{51C64CE3-C417-46D3-ACF9-C32006DE922D}"/>
    <cellStyle name="Comma 3 2 2 2 5 3 2" xfId="33598" xr:uid="{E5B83746-546C-47A6-A1BF-0265F633BB87}"/>
    <cellStyle name="Comma 3 2 2 2 5 4" xfId="28706" xr:uid="{EED3E9A1-16DC-4B73-AC28-3A64F2056726}"/>
    <cellStyle name="Comma 3 2 2 2 6" xfId="11669" xr:uid="{25BA9B46-2564-42B6-BFD7-81B685A617F1}"/>
    <cellStyle name="Comma 3 2 2 2 6 2" xfId="11670" xr:uid="{8C48E076-33F3-4561-9552-8ABD44971A0D}"/>
    <cellStyle name="Comma 3 2 2 2 6 2 2" xfId="23603" xr:uid="{B9217D85-7FC0-401A-8BC7-C1E81401BF66}"/>
    <cellStyle name="Comma 3 2 2 2 6 2 2 2" xfId="33601" xr:uid="{B0969285-9D2A-46B6-B667-E4579B3E2D4E}"/>
    <cellStyle name="Comma 3 2 2 2 6 2 3" xfId="28709" xr:uid="{F7E20FF3-2414-4374-AB19-1934050C8728}"/>
    <cellStyle name="Comma 3 2 2 2 6 3" xfId="23602" xr:uid="{B19B49B6-503C-4019-8F09-A6759B179CC4}"/>
    <cellStyle name="Comma 3 2 2 2 6 3 2" xfId="33600" xr:uid="{F6B991B6-9530-4A80-8D17-D87164A9A5D9}"/>
    <cellStyle name="Comma 3 2 2 2 6 4" xfId="28708" xr:uid="{56FECD09-4ADC-45F3-AABB-AC5B6DD3BB9A}"/>
    <cellStyle name="Comma 3 2 2 2 7" xfId="11671" xr:uid="{C793FDC3-EAAD-4A05-A2B0-9B6D7B406537}"/>
    <cellStyle name="Comma 3 2 2 2 7 2" xfId="23604" xr:uid="{261AB693-4B8A-4EAB-AFE3-9E2207126E75}"/>
    <cellStyle name="Comma 3 2 2 2 7 2 2" xfId="33602" xr:uid="{A9B1C81A-4487-4F84-8FF8-C67BA58CC32E}"/>
    <cellStyle name="Comma 3 2 2 2 7 3" xfId="28710" xr:uid="{CB551624-C7EF-4933-BB82-C5CB6B551AA3}"/>
    <cellStyle name="Comma 3 2 2 2 8" xfId="11672" xr:uid="{A11CE618-3CD7-41E2-8F2A-06C2967C7D99}"/>
    <cellStyle name="Comma 3 2 2 2 8 2" xfId="23605" xr:uid="{1BF04BE7-1A81-4B90-8DE2-5F3565660961}"/>
    <cellStyle name="Comma 3 2 2 2 8 2 2" xfId="33603" xr:uid="{AA95E254-546E-4CBA-8152-FF388722A4E6}"/>
    <cellStyle name="Comma 3 2 2 2 8 3" xfId="28711" xr:uid="{B598BCDE-D277-440F-901B-16BFDD6D67D8}"/>
    <cellStyle name="Comma 3 2 2 2 9" xfId="11658" xr:uid="{BA5ABA39-86D7-4EAB-853E-33DB74FD8683}"/>
    <cellStyle name="Comma 3 2 2 2 9 2" xfId="23591" xr:uid="{B53FFFB2-12A3-41FB-B0BA-1AEE3801F013}"/>
    <cellStyle name="Comma 3 2 2 2 9 2 2" xfId="33589" xr:uid="{A038F222-2B9D-4B92-8A1B-17C6A4F308BF}"/>
    <cellStyle name="Comma 3 2 2 2 9 3" xfId="28697" xr:uid="{DA1E1FDD-9BC1-406C-A8BE-3C128B0827F6}"/>
    <cellStyle name="Comma 3 2 2 3" xfId="3048" xr:uid="{B367F8E3-A6CD-4E98-A6AF-6B3CA45FCD09}"/>
    <cellStyle name="Comma 3 2 2 3 2" xfId="11674" xr:uid="{99AE990F-EDFE-4D2A-88E2-DC4087E8C4A5}"/>
    <cellStyle name="Comma 3 2 2 3 2 2" xfId="11675" xr:uid="{64CE65F2-6576-42A4-9A17-E5DE8C59EF00}"/>
    <cellStyle name="Comma 3 2 2 3 2 2 2" xfId="23608" xr:uid="{98931A8A-ED5D-4EEB-8AA2-9FD04967190C}"/>
    <cellStyle name="Comma 3 2 2 3 2 2 2 2" xfId="33606" xr:uid="{1F2B02DE-8213-4388-A2FC-05025A5B6968}"/>
    <cellStyle name="Comma 3 2 2 3 2 2 3" xfId="28714" xr:uid="{82B81214-EAD4-4683-B8FA-5EE322AFBB73}"/>
    <cellStyle name="Comma 3 2 2 3 2 3" xfId="23607" xr:uid="{71481752-FB60-4503-A418-043A6C31B11E}"/>
    <cellStyle name="Comma 3 2 2 3 2 3 2" xfId="33605" xr:uid="{432B24F1-C86D-4D94-A349-B21C2BBE3E89}"/>
    <cellStyle name="Comma 3 2 2 3 2 4" xfId="28713" xr:uid="{2DAB6B1B-FFF5-45FE-852C-C91616426F6C}"/>
    <cellStyle name="Comma 3 2 2 3 3" xfId="11676" xr:uid="{3077624F-F9D4-404F-8948-B2309E1406EF}"/>
    <cellStyle name="Comma 3 2 2 3 3 2" xfId="11677" xr:uid="{E53F3261-C60E-4234-90FE-7B78833B4158}"/>
    <cellStyle name="Comma 3 2 2 3 3 2 2" xfId="23610" xr:uid="{ED837708-2F57-460E-A0BA-443BFD0076DA}"/>
    <cellStyle name="Comma 3 2 2 3 3 2 2 2" xfId="33608" xr:uid="{5FF5A587-C2FF-4F34-87B5-244F73EE8828}"/>
    <cellStyle name="Comma 3 2 2 3 3 2 3" xfId="28716" xr:uid="{AB6AB05F-FE24-4258-993A-7EE1452B9B8F}"/>
    <cellStyle name="Comma 3 2 2 3 3 3" xfId="23609" xr:uid="{F686B7D5-2A41-405D-8148-034B310A8A25}"/>
    <cellStyle name="Comma 3 2 2 3 3 3 2" xfId="33607" xr:uid="{5ACCE50B-181C-454A-90CA-82050769CAA9}"/>
    <cellStyle name="Comma 3 2 2 3 3 4" xfId="28715" xr:uid="{ADD1DC8D-23D6-448A-9DB7-D4D1265AACC5}"/>
    <cellStyle name="Comma 3 2 2 3 4" xfId="11678" xr:uid="{BCC04276-09AA-472E-9436-EDFEBDEB5C1E}"/>
    <cellStyle name="Comma 3 2 2 3 4 2" xfId="23611" xr:uid="{3226896B-83F3-41FB-B2F5-034903D0F9DA}"/>
    <cellStyle name="Comma 3 2 2 3 4 2 2" xfId="33609" xr:uid="{369CBAEE-00C2-40AF-A1CE-0C8C77799603}"/>
    <cellStyle name="Comma 3 2 2 3 4 3" xfId="28717" xr:uid="{6ECCE92F-A945-45BF-862F-32DF9DD5294B}"/>
    <cellStyle name="Comma 3 2 2 3 5" xfId="11673" xr:uid="{317F53E0-4EF4-4266-83DD-B9CE814872FE}"/>
    <cellStyle name="Comma 3 2 2 3 5 2" xfId="23606" xr:uid="{7CB198BF-1C23-4515-8F60-F9573D0C5C5B}"/>
    <cellStyle name="Comma 3 2 2 3 5 2 2" xfId="33604" xr:uid="{CDAC3FF9-6D6E-45D7-B6DF-351D6545D1E9}"/>
    <cellStyle name="Comma 3 2 2 3 5 3" xfId="28712" xr:uid="{5CCE8F99-B938-4C15-AE77-D70E96A21EEE}"/>
    <cellStyle name="Comma 3 2 2 4" xfId="3049" xr:uid="{BCCB7840-B380-477C-B7A6-0A0A17A69924}"/>
    <cellStyle name="Comma 3 2 2 4 2" xfId="11680" xr:uid="{64F09F07-4DA7-4572-B7D7-2AEAE7FF8D9A}"/>
    <cellStyle name="Comma 3 2 2 4 2 2" xfId="11681" xr:uid="{7323D132-D5CA-4AAE-9C63-90DBB27D6E69}"/>
    <cellStyle name="Comma 3 2 2 4 2 2 2" xfId="23614" xr:uid="{5D6AEFD1-E3B8-4705-9911-71010D3E4A90}"/>
    <cellStyle name="Comma 3 2 2 4 2 2 2 2" xfId="33612" xr:uid="{811B714B-27AF-4E0F-8BAD-9829B951E45D}"/>
    <cellStyle name="Comma 3 2 2 4 2 2 3" xfId="28720" xr:uid="{E31573F6-F105-466F-AA81-4AC7249DFD84}"/>
    <cellStyle name="Comma 3 2 2 4 2 3" xfId="23613" xr:uid="{12164067-928E-46BF-94CC-C7C9F53DFEE2}"/>
    <cellStyle name="Comma 3 2 2 4 2 3 2" xfId="33611" xr:uid="{CEB5D2F4-79B6-4BB8-9D56-8EE8C1BB3B1B}"/>
    <cellStyle name="Comma 3 2 2 4 2 4" xfId="28719" xr:uid="{C70A04D2-558A-4217-8EF4-E24E8449E70A}"/>
    <cellStyle name="Comma 3 2 2 4 3" xfId="11682" xr:uid="{05989106-28E7-4D5E-98C4-763B4F1F1482}"/>
    <cellStyle name="Comma 3 2 2 4 3 2" xfId="23615" xr:uid="{D1FFD344-B531-4185-8ED9-C180920B0575}"/>
    <cellStyle name="Comma 3 2 2 4 3 2 2" xfId="33613" xr:uid="{A0CB0AF8-6B3B-428A-B447-DC96872ECE11}"/>
    <cellStyle name="Comma 3 2 2 4 3 3" xfId="28721" xr:uid="{64B1BE0A-5722-4D5B-97C6-6BA4122C7851}"/>
    <cellStyle name="Comma 3 2 2 4 4" xfId="11679" xr:uid="{5E3A7142-3A34-440E-9C5D-85A486B2CD5A}"/>
    <cellStyle name="Comma 3 2 2 4 4 2" xfId="23612" xr:uid="{B18B6297-723B-4332-A90E-DAF8C862C95A}"/>
    <cellStyle name="Comma 3 2 2 4 4 2 2" xfId="33610" xr:uid="{1458E5FD-1932-4924-823B-87322F1FB823}"/>
    <cellStyle name="Comma 3 2 2 4 4 3" xfId="28718" xr:uid="{268334ED-15CA-42EC-A959-50EA3D70E690}"/>
    <cellStyle name="Comma 3 2 2 5" xfId="3050" xr:uid="{B7D6A85F-4A4D-47D2-9826-37AAFE85ABA7}"/>
    <cellStyle name="Comma 3 2 2 5 2" xfId="11683" xr:uid="{4BD28273-AD13-4CB3-B172-1347218E0AA1}"/>
    <cellStyle name="Comma 3 2 2 6" xfId="3051" xr:uid="{DBF97FB2-C2FD-48B7-A402-7865BCD28CD3}"/>
    <cellStyle name="Comma 3 2 2 6 2" xfId="11685" xr:uid="{08BDC291-AC2A-4117-81A6-40F2C201A3AD}"/>
    <cellStyle name="Comma 3 2 2 6 2 2" xfId="23617" xr:uid="{9641C858-7552-4EA2-902C-A38B0B88A061}"/>
    <cellStyle name="Comma 3 2 2 6 2 2 2" xfId="33615" xr:uid="{2AB7C283-3645-4755-84C6-244061C21663}"/>
    <cellStyle name="Comma 3 2 2 6 2 3" xfId="28723" xr:uid="{E43EC319-D400-44EE-BF74-3813F3F94A95}"/>
    <cellStyle name="Comma 3 2 2 6 3" xfId="11684" xr:uid="{D23F6DFC-8E71-4AE8-A7CF-7F6ED116241A}"/>
    <cellStyle name="Comma 3 2 2 6 3 2" xfId="23616" xr:uid="{FD2FD7A9-CB16-46A5-A0DE-54C7EAC6F8E9}"/>
    <cellStyle name="Comma 3 2 2 6 3 2 2" xfId="33614" xr:uid="{164C2657-6F0B-42D4-9167-DDC83A124951}"/>
    <cellStyle name="Comma 3 2 2 6 3 3" xfId="28722" xr:uid="{ABA3663F-D435-44FA-9BA5-62A093ED3372}"/>
    <cellStyle name="Comma 3 2 2 7" xfId="3045" xr:uid="{5D47641C-8E7F-45F3-9B9C-DABE7B350357}"/>
    <cellStyle name="Comma 3 2 2 7 2" xfId="11687" xr:uid="{595DDFF9-9B04-430C-BE12-46EF9427205E}"/>
    <cellStyle name="Comma 3 2 2 7 2 2" xfId="23619" xr:uid="{AFCCB628-56DC-44B6-B3CE-A015D5F53748}"/>
    <cellStyle name="Comma 3 2 2 7 2 2 2" xfId="33617" xr:uid="{B6D2F2BC-799F-4882-8ABF-E1189F6A13C1}"/>
    <cellStyle name="Comma 3 2 2 7 2 3" xfId="28725" xr:uid="{6667889C-334F-4B52-B3E8-739FA24F6F64}"/>
    <cellStyle name="Comma 3 2 2 7 3" xfId="11686" xr:uid="{5AB968A4-40F3-4305-9201-5AE671EBA456}"/>
    <cellStyle name="Comma 3 2 2 7 3 2" xfId="23618" xr:uid="{9264D207-BC76-4A91-BD24-0394D3FE6486}"/>
    <cellStyle name="Comma 3 2 2 7 3 2 2" xfId="33616" xr:uid="{9C0DB75A-54F7-41DC-BC20-1A81AF958BFF}"/>
    <cellStyle name="Comma 3 2 2 7 3 3" xfId="28724" xr:uid="{13BF4C8D-FEE7-4758-9970-E93548CFE52E}"/>
    <cellStyle name="Comma 3 2 2 8" xfId="6534" xr:uid="{DDAF8E1F-6F9B-4677-A035-C5EDAA08B72D}"/>
    <cellStyle name="Comma 3 2 2 8 2" xfId="11689" xr:uid="{84865C11-C897-4725-9450-EB8C2CE2543F}"/>
    <cellStyle name="Comma 3 2 2 8 2 2" xfId="23621" xr:uid="{B48BDABA-9B28-426E-AD2A-F0B7D912752A}"/>
    <cellStyle name="Comma 3 2 2 8 2 2 2" xfId="33619" xr:uid="{0B8AB40A-96B5-4706-9C70-F481D8D4829F}"/>
    <cellStyle name="Comma 3 2 2 8 2 3" xfId="28727" xr:uid="{71367BE6-A598-46AC-A62F-9A4D50C0C444}"/>
    <cellStyle name="Comma 3 2 2 8 3" xfId="11688" xr:uid="{C62FC0A8-C3B1-4850-9335-72F07787F260}"/>
    <cellStyle name="Comma 3 2 2 8 3 2" xfId="23620" xr:uid="{C8DFFB76-80E5-444E-8383-312FB6508804}"/>
    <cellStyle name="Comma 3 2 2 8 3 2 2" xfId="33618" xr:uid="{FA9E5F9B-54AB-4884-9918-08565142BDC1}"/>
    <cellStyle name="Comma 3 2 2 8 3 3" xfId="28726" xr:uid="{92484D45-4732-463D-A200-7CC5F5E02EB8}"/>
    <cellStyle name="Comma 3 2 2 9" xfId="11690" xr:uid="{31E090B3-4E7C-48EE-A2E6-B5429D2872F2}"/>
    <cellStyle name="Comma 3 2 2 9 2" xfId="23622" xr:uid="{E9C06020-D286-4DBF-BD86-06F8890F01AF}"/>
    <cellStyle name="Comma 3 2 2 9 2 2" xfId="33620" xr:uid="{3538778A-0311-49B9-83F0-F51A73E9AA24}"/>
    <cellStyle name="Comma 3 2 2 9 3" xfId="28728" xr:uid="{FC9F1775-A3B3-41D3-A1A8-1774B7E21B7F}"/>
    <cellStyle name="Comma 3 2 3" xfId="754" xr:uid="{1E4DC2BE-DA2F-45F5-A388-6F3EE64E5C6D}"/>
    <cellStyle name="Comma 3 2 3 10" xfId="11691" xr:uid="{7DA50761-7216-4CD2-821C-24E937A12282}"/>
    <cellStyle name="Comma 3 2 3 10 2" xfId="23623" xr:uid="{07695157-58BB-4EB3-BC8D-BBA9B3C6B6ED}"/>
    <cellStyle name="Comma 3 2 3 10 2 2" xfId="33621" xr:uid="{2A71F187-882A-41AB-B368-1CD18DA1AF37}"/>
    <cellStyle name="Comma 3 2 3 10 3" xfId="28729" xr:uid="{635D41E0-0231-4508-BE89-1B331BFB86E5}"/>
    <cellStyle name="Comma 3 2 3 11" xfId="37204" xr:uid="{53D9633B-4A0E-45FE-87F2-822ED7BDD221}"/>
    <cellStyle name="Comma 3 2 3 2" xfId="3053" xr:uid="{5315256D-29AB-4798-B105-F7038752ECAB}"/>
    <cellStyle name="Comma 3 2 3 2 2" xfId="11693" xr:uid="{D97C8526-A742-4C36-8BF1-C9BEC124A579}"/>
    <cellStyle name="Comma 3 2 3 2 2 2" xfId="11694" xr:uid="{8029EC96-C53D-4C2D-8BFB-FAE83EB360EB}"/>
    <cellStyle name="Comma 3 2 3 2 2 2 2" xfId="23626" xr:uid="{DFFA1671-3E75-447F-985B-4EB1F214C889}"/>
    <cellStyle name="Comma 3 2 3 2 2 2 2 2" xfId="33624" xr:uid="{07EAE289-69F8-4873-A0E4-8BA794F8C8FE}"/>
    <cellStyle name="Comma 3 2 3 2 2 2 3" xfId="28732" xr:uid="{3BA83DAC-4840-40BB-BD7E-AFDBC928382F}"/>
    <cellStyle name="Comma 3 2 3 2 2 3" xfId="23625" xr:uid="{C6557263-B694-4761-83A4-F21AFC7E8116}"/>
    <cellStyle name="Comma 3 2 3 2 2 3 2" xfId="33623" xr:uid="{399591B6-AF5D-497B-948A-2BA60C9597D9}"/>
    <cellStyle name="Comma 3 2 3 2 2 4" xfId="28731" xr:uid="{F7345E8B-9E85-47FB-9DBA-811B9C7B2F9D}"/>
    <cellStyle name="Comma 3 2 3 2 3" xfId="11695" xr:uid="{6E844A1A-C7F5-46DB-A617-EBB4180043D8}"/>
    <cellStyle name="Comma 3 2 3 2 3 2" xfId="23627" xr:uid="{77A5CC50-D0E0-4529-B8BF-7A41F56A9818}"/>
    <cellStyle name="Comma 3 2 3 2 3 2 2" xfId="33625" xr:uid="{2E52A014-FEB9-47F7-9E49-977AB9FB70AB}"/>
    <cellStyle name="Comma 3 2 3 2 3 3" xfId="28733" xr:uid="{9984E3E1-914B-466B-ABD2-A60320308171}"/>
    <cellStyle name="Comma 3 2 3 2 4" xfId="11692" xr:uid="{4060D8D2-1137-4299-8BFF-695A72D1BCCA}"/>
    <cellStyle name="Comma 3 2 3 2 4 2" xfId="23624" xr:uid="{FB21D0C2-A317-4B59-990F-CC86A187C1E7}"/>
    <cellStyle name="Comma 3 2 3 2 4 2 2" xfId="33622" xr:uid="{EBCF7D53-B0ED-4E6C-B4BE-6526AA9455B1}"/>
    <cellStyle name="Comma 3 2 3 2 4 3" xfId="28730" xr:uid="{0BD06FEA-809B-4990-A6A0-C167868A9A46}"/>
    <cellStyle name="Comma 3 2 3 3" xfId="3054" xr:uid="{4CEC50E7-368F-4C5E-ADB9-628A119BA578}"/>
    <cellStyle name="Comma 3 2 3 3 2" xfId="11697" xr:uid="{1E113225-3C2D-422E-93BB-1C2567CBEDF7}"/>
    <cellStyle name="Comma 3 2 3 3 2 2" xfId="23629" xr:uid="{B271D958-FD74-4A51-B341-14E1BD7CD6E3}"/>
    <cellStyle name="Comma 3 2 3 3 2 2 2" xfId="33627" xr:uid="{E06CCAB7-A9C6-4C98-895C-A1B3FD9A3FAA}"/>
    <cellStyle name="Comma 3 2 3 3 2 3" xfId="28735" xr:uid="{17F86F8E-D81A-486D-A558-C8DC8AD6BAFC}"/>
    <cellStyle name="Comma 3 2 3 3 3" xfId="11696" xr:uid="{E792951C-68A4-4D80-9D15-526B2474443F}"/>
    <cellStyle name="Comma 3 2 3 3 3 2" xfId="23628" xr:uid="{1CA369A9-0D56-4841-8E10-207FBCC9462D}"/>
    <cellStyle name="Comma 3 2 3 3 3 2 2" xfId="33626" xr:uid="{6C5097F1-2FD1-4429-AFF6-1A572610F821}"/>
    <cellStyle name="Comma 3 2 3 3 3 3" xfId="28734" xr:uid="{08ACB757-3B96-4F3C-A470-4498D28E5A62}"/>
    <cellStyle name="Comma 3 2 3 4" xfId="3055" xr:uid="{B54B6BA0-7759-4D91-B435-4D3D89057DEA}"/>
    <cellStyle name="Comma 3 2 3 4 2" xfId="11699" xr:uid="{B921DB1C-4576-4140-8E11-1BC2566E737F}"/>
    <cellStyle name="Comma 3 2 3 4 2 2" xfId="23631" xr:uid="{0A279188-D170-4CB2-9EFB-6550D6D65229}"/>
    <cellStyle name="Comma 3 2 3 4 2 2 2" xfId="33629" xr:uid="{D2519398-95A2-45DD-B30C-7140AD6A18D2}"/>
    <cellStyle name="Comma 3 2 3 4 2 3" xfId="28737" xr:uid="{1C48DF08-1825-46B5-8CED-BA16FDCBE0E9}"/>
    <cellStyle name="Comma 3 2 3 4 3" xfId="11698" xr:uid="{973F2663-9906-4BCE-B065-824F7D05B4C7}"/>
    <cellStyle name="Comma 3 2 3 4 3 2" xfId="23630" xr:uid="{E0083675-6657-4248-A191-90E968886E94}"/>
    <cellStyle name="Comma 3 2 3 4 3 2 2" xfId="33628" xr:uid="{8D712D5F-8C4F-4E06-BE8D-B7419B720927}"/>
    <cellStyle name="Comma 3 2 3 4 3 3" xfId="28736" xr:uid="{6EA340B2-6F4C-423D-88E3-12834CB971DF}"/>
    <cellStyle name="Comma 3 2 3 5" xfId="3052" xr:uid="{1957E4BB-93D9-41A3-90AC-D3EBC8FC9A43}"/>
    <cellStyle name="Comma 3 2 3 5 2" xfId="11701" xr:uid="{930D1580-EE61-4527-ADEC-ECE89B9BBE80}"/>
    <cellStyle name="Comma 3 2 3 5 2 2" xfId="23633" xr:uid="{003E36EF-A8BF-42C8-9105-D68067638436}"/>
    <cellStyle name="Comma 3 2 3 5 2 2 2" xfId="33631" xr:uid="{046EF3DE-D3F1-4A06-89A1-4C7B5499204A}"/>
    <cellStyle name="Comma 3 2 3 5 2 3" xfId="28739" xr:uid="{D428A96C-4C95-4587-8D55-E4E98B471993}"/>
    <cellStyle name="Comma 3 2 3 5 3" xfId="11700" xr:uid="{2AD0585F-E3A1-462A-88D3-BCF5D69D12CC}"/>
    <cellStyle name="Comma 3 2 3 5 3 2" xfId="23632" xr:uid="{EEF65B87-DA91-4440-BC51-18B6FC1A1F04}"/>
    <cellStyle name="Comma 3 2 3 5 3 2 2" xfId="33630" xr:uid="{7C3E03BF-3F35-43D2-A392-9F78B650A2D6}"/>
    <cellStyle name="Comma 3 2 3 5 3 3" xfId="28738" xr:uid="{4846E2FE-5A47-4841-B0D0-137A00E6BF17}"/>
    <cellStyle name="Comma 3 2 3 6" xfId="11702" xr:uid="{7869FEA9-4A68-4610-9B33-5DB7334BA501}"/>
    <cellStyle name="Comma 3 2 3 6 2" xfId="11703" xr:uid="{679971C3-E624-4B9F-AFC3-98DD2379506B}"/>
    <cellStyle name="Comma 3 2 3 6 2 2" xfId="23635" xr:uid="{7279E15B-4FC3-4E14-AC16-5B72CE69037F}"/>
    <cellStyle name="Comma 3 2 3 6 2 2 2" xfId="33633" xr:uid="{01196A01-3D21-4A68-889F-DB20B4AC5D90}"/>
    <cellStyle name="Comma 3 2 3 6 2 3" xfId="28741" xr:uid="{B2735075-998C-425F-8C0E-78B77430EEE8}"/>
    <cellStyle name="Comma 3 2 3 6 3" xfId="23634" xr:uid="{A4D5E494-9F35-43F1-884D-C82F27764233}"/>
    <cellStyle name="Comma 3 2 3 6 3 2" xfId="33632" xr:uid="{C2A35593-FD07-41BF-877A-92C40320CAA8}"/>
    <cellStyle name="Comma 3 2 3 6 4" xfId="28740" xr:uid="{B272592E-231A-4247-845A-F15C40ABA359}"/>
    <cellStyle name="Comma 3 2 3 7" xfId="11704" xr:uid="{D2617EE4-B4C1-4793-8FCA-A22BE6C4371B}"/>
    <cellStyle name="Comma 3 2 3 7 2" xfId="23636" xr:uid="{11F36E28-DDF3-4C14-BE3D-C7AAAA3127CD}"/>
    <cellStyle name="Comma 3 2 3 7 2 2" xfId="33634" xr:uid="{7A60B691-DA27-4379-B0F5-5036CCF53AF2}"/>
    <cellStyle name="Comma 3 2 3 7 3" xfId="28742" xr:uid="{18821D38-89EB-4D9F-AE2A-008E0CC1F3AF}"/>
    <cellStyle name="Comma 3 2 3 8" xfId="11705" xr:uid="{0390C105-98F8-4675-B50E-039110403335}"/>
    <cellStyle name="Comma 3 2 3 8 2" xfId="23637" xr:uid="{509429B3-0684-4C53-A821-6760C81AB5AD}"/>
    <cellStyle name="Comma 3 2 3 8 2 2" xfId="33635" xr:uid="{F6958308-B81B-49C2-BD20-BCD0F91B3A22}"/>
    <cellStyle name="Comma 3 2 3 8 3" xfId="28743" xr:uid="{2EF5970E-B4AF-4CE6-BC45-A792D72AAA1C}"/>
    <cellStyle name="Comma 3 2 3 9" xfId="11706" xr:uid="{3543179D-2534-495F-9DD6-E5B52A7335D1}"/>
    <cellStyle name="Comma 3 2 4" xfId="755" xr:uid="{D3F8D785-A884-4580-A0D1-34C1C1713ED1}"/>
    <cellStyle name="Comma 3 2 4 2" xfId="3057" xr:uid="{E9E4C45A-9354-4628-88C4-F4D6D44A8068}"/>
    <cellStyle name="Comma 3 2 4 2 2" xfId="11709" xr:uid="{4F0A8AAA-40D3-4286-A76F-7808A88468A7}"/>
    <cellStyle name="Comma 3 2 4 2 2 2" xfId="23640" xr:uid="{7614FB7B-3ABD-454D-AF6F-F97FBAED26B4}"/>
    <cellStyle name="Comma 3 2 4 2 2 2 2" xfId="33638" xr:uid="{E84DBC2F-3641-4C31-9D8D-BE389E22303F}"/>
    <cellStyle name="Comma 3 2 4 2 2 3" xfId="28746" xr:uid="{A4718D21-EF88-4CF9-9E01-F1E37297E689}"/>
    <cellStyle name="Comma 3 2 4 2 3" xfId="11708" xr:uid="{57CAE9ED-9FD2-453E-B96E-60CA7F31F891}"/>
    <cellStyle name="Comma 3 2 4 2 3 2" xfId="23639" xr:uid="{18E1827E-1EFA-478A-A10D-428E36A47C9A}"/>
    <cellStyle name="Comma 3 2 4 2 3 2 2" xfId="33637" xr:uid="{370AF5CA-484F-4042-B6B7-DB15324014F1}"/>
    <cellStyle name="Comma 3 2 4 2 3 3" xfId="28745" xr:uid="{452B8CE2-BF4A-4D32-922D-BA01DEC74E44}"/>
    <cellStyle name="Comma 3 2 4 2 4" xfId="38327" xr:uid="{831392DE-53E1-4360-A64D-C454EB442FF9}"/>
    <cellStyle name="Comma 3 2 4 3" xfId="3058" xr:uid="{547AE624-3562-49B0-B3AD-22263195215F}"/>
    <cellStyle name="Comma 3 2 4 3 2" xfId="11711" xr:uid="{F867D099-F212-4D3A-88E9-8EAEAB0E467B}"/>
    <cellStyle name="Comma 3 2 4 3 3" xfId="11710" xr:uid="{7271B909-7E71-43DF-A2DA-81299924CB4E}"/>
    <cellStyle name="Comma 3 2 4 3 4" xfId="38986" xr:uid="{BCB585CE-0411-48F4-BA4E-855E42C2F729}"/>
    <cellStyle name="Comma 3 2 4 4" xfId="3056" xr:uid="{000D2380-DEA8-4DBC-BAAB-4E513900D0E6}"/>
    <cellStyle name="Comma 3 2 4 4 2" xfId="11712" xr:uid="{29A24473-AE68-4AE8-852D-664CC8998158}"/>
    <cellStyle name="Comma 3 2 4 4 2 2" xfId="23641" xr:uid="{058C73AB-AF4D-4EBC-B75A-C633AD55DD09}"/>
    <cellStyle name="Comma 3 2 4 4 2 2 2" xfId="33639" xr:uid="{43BD6E5D-92C4-4D95-924C-F131B07F26C6}"/>
    <cellStyle name="Comma 3 2 4 4 2 3" xfId="28747" xr:uid="{14722C34-16EF-4513-A061-D7D4564EA9B0}"/>
    <cellStyle name="Comma 3 2 4 5" xfId="6536" xr:uid="{ACF43E6F-6FC2-4734-BE47-A7D021550A67}"/>
    <cellStyle name="Comma 3 2 4 6" xfId="11707" xr:uid="{E96021FA-2820-4652-B82D-1440A64834E7}"/>
    <cellStyle name="Comma 3 2 4 6 2" xfId="23638" xr:uid="{F096A1E6-7FF8-4275-8CD6-3201271AAA07}"/>
    <cellStyle name="Comma 3 2 4 6 2 2" xfId="33636" xr:uid="{834E6B2E-3EAF-4A65-917E-A606DDB0D6E1}"/>
    <cellStyle name="Comma 3 2 4 6 3" xfId="28744" xr:uid="{12B37F38-32A8-4CE3-94CD-02554B8B731D}"/>
    <cellStyle name="Comma 3 2 4 7" xfId="37688" xr:uid="{3FB0D104-11A1-45BB-91EB-EE0B30576245}"/>
    <cellStyle name="Comma 3 2 5" xfId="756" xr:uid="{B59D8F14-AAAB-41DF-905B-79C62915A444}"/>
    <cellStyle name="Comma 3 2 5 10" xfId="38029" xr:uid="{BBA3A472-615A-4497-BEAB-4B3A0B2C63F0}"/>
    <cellStyle name="Comma 3 2 5 2" xfId="3060" xr:uid="{DAAA2251-EDA1-43CA-AB2F-AA9C43401BD6}"/>
    <cellStyle name="Comma 3 2 5 2 2" xfId="3061" xr:uid="{36BD6AC1-BFAB-40E7-9E9E-06C6390516F6}"/>
    <cellStyle name="Comma 3 2 5 2 3" xfId="11714" xr:uid="{0B8509C6-8B61-4917-9072-31A5A589F16F}"/>
    <cellStyle name="Comma 3 2 5 2 3 2" xfId="23643" xr:uid="{30678E46-0B73-463D-A408-4C40C0A2D116}"/>
    <cellStyle name="Comma 3 2 5 2 3 2 2" xfId="33641" xr:uid="{5AB87127-8241-4050-8F90-FE9895E4575C}"/>
    <cellStyle name="Comma 3 2 5 2 3 3" xfId="28749" xr:uid="{01DCE47B-254E-4C49-9013-0DE9357E47A5}"/>
    <cellStyle name="Comma 3 2 5 3" xfId="3062" xr:uid="{F80918DA-F329-46B7-96A4-5997EAE92FD0}"/>
    <cellStyle name="Comma 3 2 5 3 2" xfId="3063" xr:uid="{59373F34-9282-4A1F-B714-498730025E6F}"/>
    <cellStyle name="Comma 3 2 5 4" xfId="3064" xr:uid="{08262FCE-9BF3-4388-BEEC-53A4C71AFF01}"/>
    <cellStyle name="Comma 3 2 5 5" xfId="3065" xr:uid="{5DA4B1A2-A9F9-4536-B4FF-4C729BA2C420}"/>
    <cellStyle name="Comma 3 2 5 6" xfId="3059" xr:uid="{DE7F462C-F2D5-4ECB-9149-2407DB691431}"/>
    <cellStyle name="Comma 3 2 5 7" xfId="6537" xr:uid="{958AC85C-795E-4A9F-93FA-C5EABDA567CF}"/>
    <cellStyle name="Comma 3 2 5 8" xfId="11713" xr:uid="{E7464E94-8037-49F4-B4F0-C4C5732FBC71}"/>
    <cellStyle name="Comma 3 2 5 8 2" xfId="23642" xr:uid="{039FA8A7-1902-420C-876C-057EDA9DC2C7}"/>
    <cellStyle name="Comma 3 2 5 8 2 2" xfId="33640" xr:uid="{2520E584-A3BF-4B41-A237-197016B2A370}"/>
    <cellStyle name="Comma 3 2 5 8 3" xfId="28748" xr:uid="{9CD3CAA9-D4E1-45F2-8A42-59747D7048FA}"/>
    <cellStyle name="Comma 3 2 5 9" xfId="21073" xr:uid="{570B9862-9678-4A24-A8B3-DBD70428C8B8}"/>
    <cellStyle name="Comma 3 2 6" xfId="3066" xr:uid="{82DD32F4-79BB-4A26-A57A-D29EE9399824}"/>
    <cellStyle name="Comma 3 2 6 2" xfId="6538" xr:uid="{A3D24F83-3EA9-41B7-B9EA-0AA9C62E15A6}"/>
    <cellStyle name="Comma 3 2 6 3" xfId="11715" xr:uid="{5921BFF8-5EB6-459C-B2B4-664E42C8FAD4}"/>
    <cellStyle name="Comma 3 2 6 4" xfId="38683" xr:uid="{4843FD64-DD3A-4B1D-BC53-1898741E06AD}"/>
    <cellStyle name="Comma 3 2 7" xfId="3067" xr:uid="{1B479176-6D41-45A1-A317-C04397046C09}"/>
    <cellStyle name="Comma 3 2 7 2" xfId="6539" xr:uid="{57A3D7A6-0B2C-4D35-B64D-9FFFF2C51DEE}"/>
    <cellStyle name="Comma 3 2 7 2 2" xfId="11717" xr:uid="{7B27B12F-812B-4D51-81B4-085B65571409}"/>
    <cellStyle name="Comma 3 2 7 2 2 2" xfId="23645" xr:uid="{549F7667-CBAA-4AC4-9137-8DB955724926}"/>
    <cellStyle name="Comma 3 2 7 2 2 2 2" xfId="33643" xr:uid="{03416739-9405-4177-B6C5-687DBEC551C1}"/>
    <cellStyle name="Comma 3 2 7 2 2 3" xfId="28751" xr:uid="{02E1491B-6E19-4ECE-8B18-1564FD783CA1}"/>
    <cellStyle name="Comma 3 2 7 3" xfId="11716" xr:uid="{F43381B4-8DEE-4DD7-91C9-9E3B76EF16BB}"/>
    <cellStyle name="Comma 3 2 7 3 2" xfId="23644" xr:uid="{0B1BCA0F-1136-4C85-A91E-13B15CF4B8CF}"/>
    <cellStyle name="Comma 3 2 7 3 2 2" xfId="33642" xr:uid="{BAC03577-0E75-4900-9EF0-C1CCDC8628AF}"/>
    <cellStyle name="Comma 3 2 7 3 3" xfId="28750" xr:uid="{1FC2A2CA-99F2-4C4A-8E7D-6FDD4839AD41}"/>
    <cellStyle name="Comma 3 2 8" xfId="3068" xr:uid="{0FFE9972-76AF-45D7-B852-142855C8C524}"/>
    <cellStyle name="Comma 3 2 8 2" xfId="11719" xr:uid="{1E003DC3-746F-41F4-B977-45206A45B80E}"/>
    <cellStyle name="Comma 3 2 8 2 2" xfId="23647" xr:uid="{7AACE036-D431-4066-A663-D0A2114F4AA1}"/>
    <cellStyle name="Comma 3 2 8 2 2 2" xfId="33645" xr:uid="{2DC5FFD3-D9B0-44B5-A70D-1EF139AE1F36}"/>
    <cellStyle name="Comma 3 2 8 2 3" xfId="28753" xr:uid="{3290E311-28D3-4680-9592-1A6EDB31C77F}"/>
    <cellStyle name="Comma 3 2 8 3" xfId="11718" xr:uid="{2E9CB7EC-28BE-4D2E-962F-2F9DF6BE2475}"/>
    <cellStyle name="Comma 3 2 8 3 2" xfId="23646" xr:uid="{15F044D9-F211-41BE-A94E-D279602C481D}"/>
    <cellStyle name="Comma 3 2 8 3 2 2" xfId="33644" xr:uid="{60EA5151-4D21-413C-A4F1-6C44DA216716}"/>
    <cellStyle name="Comma 3 2 8 3 3" xfId="28752" xr:uid="{C8443BF1-DDA5-4545-99FB-212D29DE11F0}"/>
    <cellStyle name="Comma 3 2 9" xfId="3069" xr:uid="{9645439A-6904-4BC5-8314-554E57004078}"/>
    <cellStyle name="Comma 3 2 9 2" xfId="11721" xr:uid="{C40A3D3C-6BC5-462C-BDD4-909D8FF124AA}"/>
    <cellStyle name="Comma 3 2 9 2 2" xfId="23649" xr:uid="{D2A961E9-AEBD-40D1-A80E-D6BFA3BE1C1E}"/>
    <cellStyle name="Comma 3 2 9 2 2 2" xfId="33647" xr:uid="{49F15CFC-AFDF-4080-B557-035F40B8FAE3}"/>
    <cellStyle name="Comma 3 2 9 2 3" xfId="28755" xr:uid="{10E68DF1-3545-4737-890D-AF435D30E324}"/>
    <cellStyle name="Comma 3 2 9 3" xfId="11720" xr:uid="{5D350108-DE64-4664-A827-787EF70B62D7}"/>
    <cellStyle name="Comma 3 2 9 3 2" xfId="23648" xr:uid="{552CF8FB-08F7-4CCA-8601-D48D629F5FDE}"/>
    <cellStyle name="Comma 3 2 9 3 2 2" xfId="33646" xr:uid="{56654067-5BCC-4692-9327-1647A062D688}"/>
    <cellStyle name="Comma 3 2 9 3 3" xfId="28754" xr:uid="{2B6749B0-FCBB-42DC-AB59-01F491D691DB}"/>
    <cellStyle name="Comma 3 2_FAM GTEF_Lead 31.7.10" xfId="3070" xr:uid="{744A3AC4-3633-4B15-8184-18B2BDB8EDB5}"/>
    <cellStyle name="Comma 3 20" xfId="3071" xr:uid="{781287D9-C01B-4512-8819-4A9E4F75D2AB}"/>
    <cellStyle name="Comma 3 21" xfId="3072" xr:uid="{D3D9FDA0-A63F-4921-A5EB-EC84E0F00C76}"/>
    <cellStyle name="Comma 3 22" xfId="3073" xr:uid="{01F92CFC-0700-4BC3-ABBA-684322EC19C4}"/>
    <cellStyle name="Comma 3 23" xfId="3003" xr:uid="{DC40DB14-5407-4ABD-9C0E-45195D963474}"/>
    <cellStyle name="Comma 3 24" xfId="11647" xr:uid="{7DDBBF44-EB13-44AF-9D6B-ABED56E8A986}"/>
    <cellStyle name="Comma 3 25" xfId="750" xr:uid="{015F2489-D5DE-4C62-B666-8473EADF20B0}"/>
    <cellStyle name="Comma 3 26" xfId="39343" xr:uid="{6E2A376D-CF1B-4A9C-A0ED-B8FD1E9D4422}"/>
    <cellStyle name="Comma 3 27" xfId="39349" xr:uid="{6E98AB8E-A54E-4E98-AC5D-A0B9C2BCE68B}"/>
    <cellStyle name="Comma 3 28" xfId="39391" xr:uid="{6F884D0D-BAE4-427C-8B1A-D6F4A1784715}"/>
    <cellStyle name="Comma 3 29" xfId="39400" xr:uid="{D50A7CEE-2A8F-41AC-BD3A-A3A0A4DDEDE9}"/>
    <cellStyle name="Comma 3 3" xfId="350" xr:uid="{256A03B1-6309-4684-AC10-662EF9D0DD3D}"/>
    <cellStyle name="Comma 3 3 10" xfId="11723" xr:uid="{603A6667-4C44-44D4-BCE5-BB286698219E}"/>
    <cellStyle name="Comma 3 3 10 2" xfId="23651" xr:uid="{F2D41A50-5705-4461-A282-3F131B983D1E}"/>
    <cellStyle name="Comma 3 3 10 2 2" xfId="33649" xr:uid="{72BFFB74-016C-4802-B2CD-391B98AA177A}"/>
    <cellStyle name="Comma 3 3 10 3" xfId="28757" xr:uid="{12AAFAF6-0C30-481D-81A4-13BA13FD01EA}"/>
    <cellStyle name="Comma 3 3 11" xfId="11724" xr:uid="{5543A4A5-777D-46CF-8A44-1AE9A1ABFA3B}"/>
    <cellStyle name="Comma 3 3 11 2" xfId="23652" xr:uid="{8EFF6F46-AAB4-40FF-BE49-DBDE38F37145}"/>
    <cellStyle name="Comma 3 3 11 2 2" xfId="33650" xr:uid="{68156F86-BF76-4EE6-8A2A-869107B584E2}"/>
    <cellStyle name="Comma 3 3 11 3" xfId="28758" xr:uid="{6FFAA0D0-738E-4664-9140-BC17438988D1}"/>
    <cellStyle name="Comma 3 3 12" xfId="11725" xr:uid="{AAD64497-86E9-4B1A-850E-BAB04C4766A5}"/>
    <cellStyle name="Comma 3 3 13" xfId="11722" xr:uid="{E1CCF5F8-357B-4D44-A3DD-45F85B422D1D}"/>
    <cellStyle name="Comma 3 3 13 2" xfId="23650" xr:uid="{F6A63AAF-5502-47BF-AD43-2FAB6206BE50}"/>
    <cellStyle name="Comma 3 3 13 2 2" xfId="33648" xr:uid="{B2BF9DE2-60C1-41ED-BB7D-31586E1BAF27}"/>
    <cellStyle name="Comma 3 3 13 3" xfId="28756" xr:uid="{B2233124-9B3E-4AAE-A5C2-3D547A0F959A}"/>
    <cellStyle name="Comma 3 3 14" xfId="757" xr:uid="{EC507BFD-A204-456D-89F3-D0FFD0D4997C}"/>
    <cellStyle name="Comma 3 3 2" xfId="758" xr:uid="{A3D5445E-199B-433F-A69E-46366965EE52}"/>
    <cellStyle name="Comma 3 3 2 10" xfId="6541" xr:uid="{A47FACCF-701E-41C6-A237-4448D06FF6AC}"/>
    <cellStyle name="Comma 3 3 2 11" xfId="37207" xr:uid="{DA77EC37-BA0C-43F1-828E-D709E9FD40F2}"/>
    <cellStyle name="Comma 3 3 2 2" xfId="3075" xr:uid="{4AA50ADA-0F54-4B74-A84E-D246E972EE7D}"/>
    <cellStyle name="Comma 3 3 2 2 2" xfId="3076" xr:uid="{5FC038C3-CBC7-4478-8C97-D80D179879AB}"/>
    <cellStyle name="Comma 3 3 2 2 2 2" xfId="11727" xr:uid="{99AFCE30-0BEE-44DE-BAEB-43D7BC9D33AE}"/>
    <cellStyle name="Comma 3 3 2 2 3" xfId="3077" xr:uid="{B28A49BC-DEBB-450A-8CBC-32F3CF91F7E6}"/>
    <cellStyle name="Comma 3 3 2 2 3 2" xfId="3078" xr:uid="{BD2779EA-C84F-4704-A98A-D166262281C0}"/>
    <cellStyle name="Comma 3 3 2 2 3 2 2" xfId="21342" xr:uid="{40AEAC6B-65D4-451D-AAB2-78621664668B}"/>
    <cellStyle name="Comma 3 3 2 2 3 2 2 2" xfId="31376" xr:uid="{D4DAAEAA-6861-41AF-B0B0-60D7069B7B29}"/>
    <cellStyle name="Comma 3 3 2 2 3 2 3" xfId="26485" xr:uid="{F1CD0A0B-17AB-4295-AD1A-68B849162C50}"/>
    <cellStyle name="Comma 3 3 2 2 3 3" xfId="21341" xr:uid="{4449FD35-CC53-4971-92EE-0485EF7C0651}"/>
    <cellStyle name="Comma 3 3 2 2 3 3 2" xfId="31375" xr:uid="{0172A2A1-4FFB-4CFE-9916-EAD187042D77}"/>
    <cellStyle name="Comma 3 3 2 2 3 4" xfId="26484" xr:uid="{0F4A8340-EBDB-4E77-A254-D377A45656DF}"/>
    <cellStyle name="Comma 3 3 2 2 4" xfId="3079" xr:uid="{9C0AD5A2-8B0E-4EDE-B051-2FA3D4D7DEC9}"/>
    <cellStyle name="Comma 3 3 2 2 5" xfId="11726" xr:uid="{D97CDB2C-B080-48C2-A600-013659C41B5E}"/>
    <cellStyle name="Comma 3 3 2 2 6" xfId="21340" xr:uid="{3519CA58-3AEC-4855-A897-B131977F72FD}"/>
    <cellStyle name="Comma 3 3 2 2 6 2" xfId="31374" xr:uid="{804F868D-2922-40C3-976D-8560AEEDD166}"/>
    <cellStyle name="Comma 3 3 2 2 7" xfId="26483" xr:uid="{F4B899EB-F615-4EFC-858C-9E3099958ED4}"/>
    <cellStyle name="Comma 3 3 2 3" xfId="3080" xr:uid="{F00549C7-8163-4E43-9DE8-E52D667E86E2}"/>
    <cellStyle name="Comma 3 3 2 3 2" xfId="3081" xr:uid="{148C3DDB-D9CF-4B25-B0FB-06D67D391548}"/>
    <cellStyle name="Comma 3 3 2 3 2 2" xfId="11729" xr:uid="{069DA0F5-8E7E-4607-86F6-C398A40B6F7F}"/>
    <cellStyle name="Comma 3 3 2 3 2 2 2" xfId="23654" xr:uid="{426DAA34-E1C9-4D09-A5D8-FCD8F0772FE0}"/>
    <cellStyle name="Comma 3 3 2 3 2 2 2 2" xfId="33652" xr:uid="{BF12F255-6869-4A51-9750-E0292095395F}"/>
    <cellStyle name="Comma 3 3 2 3 2 2 3" xfId="28760" xr:uid="{89593673-56B7-4EF9-A292-E492381D5FEB}"/>
    <cellStyle name="Comma 3 3 2 3 2 3" xfId="21343" xr:uid="{076BB9AC-FC44-4A9F-A13C-D573B93CCE2B}"/>
    <cellStyle name="Comma 3 3 2 3 2 3 2" xfId="31377" xr:uid="{89F4352B-1E61-4CA6-9144-D2A81DC376C9}"/>
    <cellStyle name="Comma 3 3 2 3 2 4" xfId="26486" xr:uid="{EF489F21-35AB-4B30-8478-7F426F777BC8}"/>
    <cellStyle name="Comma 3 3 2 3 3" xfId="11728" xr:uid="{A2471DAE-7306-4385-A280-0EB60A133C15}"/>
    <cellStyle name="Comma 3 3 2 3 3 2" xfId="23653" xr:uid="{C6DAFF8F-A608-47D5-9394-A2776E8EE2BB}"/>
    <cellStyle name="Comma 3 3 2 3 3 2 2" xfId="33651" xr:uid="{70783170-69B2-4F20-AB48-6B71F7E130F9}"/>
    <cellStyle name="Comma 3 3 2 3 3 3" xfId="28759" xr:uid="{A13DBF88-5BE1-4C74-BD5F-06ECD192B757}"/>
    <cellStyle name="Comma 3 3 2 4" xfId="3082" xr:uid="{D40D7146-621A-4EFF-9B2D-BAC9C90A5F5C}"/>
    <cellStyle name="Comma 3 3 2 4 2" xfId="3083" xr:uid="{8BEA9606-0DE6-4755-842B-727B06EC55B7}"/>
    <cellStyle name="Comma 3 3 2 4 2 2" xfId="11731" xr:uid="{A4D1D20F-FAED-4A92-B5E9-A12EEBDEF0BD}"/>
    <cellStyle name="Comma 3 3 2 4 2 2 2" xfId="23656" xr:uid="{A1C51D04-BCBB-4CC9-85C4-85F346881E1F}"/>
    <cellStyle name="Comma 3 3 2 4 2 2 2 2" xfId="33654" xr:uid="{08049BDB-BD59-435C-B290-FF5730E88E96}"/>
    <cellStyle name="Comma 3 3 2 4 2 2 3" xfId="28762" xr:uid="{AC9484D2-7974-4863-B5A6-9E849E9C6663}"/>
    <cellStyle name="Comma 3 3 2 4 2 3" xfId="21344" xr:uid="{0A9BF5DA-AD83-440F-ACE4-81CD86096410}"/>
    <cellStyle name="Comma 3 3 2 4 2 3 2" xfId="31378" xr:uid="{074720E7-E803-4920-B1C2-A67829A9E44E}"/>
    <cellStyle name="Comma 3 3 2 4 2 4" xfId="26487" xr:uid="{94159A14-99DB-47C8-AB1A-E7460B511F81}"/>
    <cellStyle name="Comma 3 3 2 4 3" xfId="11730" xr:uid="{C77D6F7A-F7FA-451D-9BA6-EF96A1C63867}"/>
    <cellStyle name="Comma 3 3 2 4 3 2" xfId="23655" xr:uid="{B1C73829-AD68-4C19-81A0-94220C7B4668}"/>
    <cellStyle name="Comma 3 3 2 4 3 2 2" xfId="33653" xr:uid="{A662FE0B-B35E-4225-89F1-653C0927B2FE}"/>
    <cellStyle name="Comma 3 3 2 4 3 3" xfId="28761" xr:uid="{E985DD5F-D7E5-4F57-B471-C96D94BD156F}"/>
    <cellStyle name="Comma 3 3 2 5" xfId="3084" xr:uid="{E9DF99F4-906A-4621-9D39-C0EF3DB0614D}"/>
    <cellStyle name="Comma 3 3 2 5 2" xfId="3085" xr:uid="{811F406A-5D61-419D-9C91-AE074BB12391}"/>
    <cellStyle name="Comma 3 3 2 5 2 2" xfId="11733" xr:uid="{B357452E-E62A-423E-98DB-5929AA75A2A7}"/>
    <cellStyle name="Comma 3 3 2 5 2 2 2" xfId="23658" xr:uid="{6B071948-B50D-4CDB-A319-E17B47986B2D}"/>
    <cellStyle name="Comma 3 3 2 5 2 2 2 2" xfId="33656" xr:uid="{2002BE0D-982A-4370-9978-3023AB5E0113}"/>
    <cellStyle name="Comma 3 3 2 5 2 2 3" xfId="28764" xr:uid="{7657FE42-6B54-4AB1-9CA1-0B8EFDEE8E7E}"/>
    <cellStyle name="Comma 3 3 2 5 2 3" xfId="21345" xr:uid="{38866282-8D8E-455C-94F7-1A0A2A5F0486}"/>
    <cellStyle name="Comma 3 3 2 5 2 3 2" xfId="31379" xr:uid="{A2DBE817-9F38-4A20-BC9C-72D40CA2495D}"/>
    <cellStyle name="Comma 3 3 2 5 2 4" xfId="26488" xr:uid="{77DD5F6C-B10D-4F98-9AEA-C0EE6B3A19DB}"/>
    <cellStyle name="Comma 3 3 2 5 3" xfId="11732" xr:uid="{FBC6AA6B-5155-4B23-B5B9-02FF5BFC353D}"/>
    <cellStyle name="Comma 3 3 2 5 3 2" xfId="23657" xr:uid="{05354DE3-14A6-4264-883B-90A93FEFE82F}"/>
    <cellStyle name="Comma 3 3 2 5 3 2 2" xfId="33655" xr:uid="{2E4C53E6-A1DA-4DBB-80C0-50DC0843F308}"/>
    <cellStyle name="Comma 3 3 2 5 3 3" xfId="28763" xr:uid="{5841CB08-FDBB-4B0F-A23D-B0600A7AE341}"/>
    <cellStyle name="Comma 3 3 2 6" xfId="3086" xr:uid="{8CE515A2-FC95-4B41-BD6C-F38B218DC6D1}"/>
    <cellStyle name="Comma 3 3 2 6 2" xfId="3087" xr:uid="{593829ED-79E4-4626-84AC-9FF7E4A15ACE}"/>
    <cellStyle name="Comma 3 3 2 6 2 2" xfId="21347" xr:uid="{4E27E0AC-1E89-496C-9143-585C49E73502}"/>
    <cellStyle name="Comma 3 3 2 6 2 2 2" xfId="31381" xr:uid="{AF6C3B03-D02D-4C08-9EFC-E451F17EAB9E}"/>
    <cellStyle name="Comma 3 3 2 6 2 3" xfId="26490" xr:uid="{CD12EB80-3996-4322-937B-C206C20FA5D1}"/>
    <cellStyle name="Comma 3 3 2 6 3" xfId="3088" xr:uid="{B28BFF5C-89A1-49D4-B928-C4F934C9E70D}"/>
    <cellStyle name="Comma 3 3 2 6 3 2" xfId="21348" xr:uid="{31C4AD1F-0653-4AC3-B6A7-3A51C6F726D3}"/>
    <cellStyle name="Comma 3 3 2 6 3 2 2" xfId="31382" xr:uid="{441B0D17-B4E4-4FE5-BEB8-3763C0D1700D}"/>
    <cellStyle name="Comma 3 3 2 6 3 3" xfId="26491" xr:uid="{30E60C1D-C7E4-4A81-B847-3F042EA632DB}"/>
    <cellStyle name="Comma 3 3 2 6 4" xfId="11734" xr:uid="{0C7C3C79-7AE7-4A8C-A5D0-6094AE74889E}"/>
    <cellStyle name="Comma 3 3 2 6 5" xfId="21346" xr:uid="{336D1FC0-D9C1-465F-A5AC-148D9B5BA24D}"/>
    <cellStyle name="Comma 3 3 2 6 5 2" xfId="31380" xr:uid="{37874712-236D-4E75-A8C7-F6EA2F290B41}"/>
    <cellStyle name="Comma 3 3 2 6 6" xfId="26489" xr:uid="{C8366DA8-6AFE-407F-B338-94F52F4AC4FD}"/>
    <cellStyle name="Comma 3 3 2 7" xfId="3089" xr:uid="{7AA5D2DD-D7D7-4028-B7A5-C634751F2823}"/>
    <cellStyle name="Comma 3 3 2 7 2" xfId="11735" xr:uid="{F04E4F6B-F9B3-4083-8D2C-BCDFA769A56B}"/>
    <cellStyle name="Comma 3 3 2 7 3" xfId="21349" xr:uid="{C42D7AAD-DA57-49F7-B086-130194CA95B1}"/>
    <cellStyle name="Comma 3 3 2 7 3 2" xfId="31383" xr:uid="{8EBF66D4-156B-404A-B1A3-85AB7CC7F90A}"/>
    <cellStyle name="Comma 3 3 2 7 4" xfId="26492" xr:uid="{00875F2D-E34F-491E-923A-0EA88311774A}"/>
    <cellStyle name="Comma 3 3 2 8" xfId="3090" xr:uid="{8130F64B-8491-40F6-9984-05D9AA0CE3D5}"/>
    <cellStyle name="Comma 3 3 2 9" xfId="3074" xr:uid="{B7DB3817-53F7-4923-9E8B-6EE168FB8DA3}"/>
    <cellStyle name="Comma 3 3 2 9 2" xfId="21339" xr:uid="{E0B1E398-984A-4B70-826B-4CBDF2BDEE4D}"/>
    <cellStyle name="Comma 3 3 2 9 2 2" xfId="31373" xr:uid="{1F6256AF-943E-4CA5-9AD4-4C3ADF1E60C2}"/>
    <cellStyle name="Comma 3 3 2 9 3" xfId="26482" xr:uid="{CC7E5DA0-A918-4DC1-B943-E7E03A3E5974}"/>
    <cellStyle name="Comma 3 3 3" xfId="759" xr:uid="{11ACE452-9C8D-42A2-9F5D-0BF3327209A3}"/>
    <cellStyle name="Comma 3 3 3 2" xfId="760" xr:uid="{C524DB6B-171F-4502-9B00-1CAB552E3873}"/>
    <cellStyle name="Comma 3 3 3 2 2" xfId="3091" xr:uid="{CC9E7E24-4DF8-4A69-AEBF-75ED3AEEE45D}"/>
    <cellStyle name="Comma 3 3 3 2 2 2" xfId="11738" xr:uid="{8477553B-4425-4003-B2DC-F6B59A986B96}"/>
    <cellStyle name="Comma 3 3 3 2 2 2 2" xfId="23661" xr:uid="{F3DDE64D-CDE3-4332-B657-436FD5F75381}"/>
    <cellStyle name="Comma 3 3 3 2 2 2 2 2" xfId="33659" xr:uid="{FFEA1CC6-EB6B-4B9A-AC57-1D8C2607C701}"/>
    <cellStyle name="Comma 3 3 3 2 2 2 3" xfId="28767" xr:uid="{E795F274-A753-4A79-A86F-99329641269A}"/>
    <cellStyle name="Comma 3 3 3 2 2 3" xfId="21350" xr:uid="{1EEE4D0F-6667-4230-945E-DC85C1E5D356}"/>
    <cellStyle name="Comma 3 3 3 2 2 3 2" xfId="31384" xr:uid="{609B3FEC-1F22-4A54-9E28-2982B54BC4F4}"/>
    <cellStyle name="Comma 3 3 3 2 2 4" xfId="26493" xr:uid="{8EBB2237-841E-4F49-A8D6-DA660EC33223}"/>
    <cellStyle name="Comma 3 3 3 2 3" xfId="6543" xr:uid="{0345D9E3-1CFA-4FFB-A0CD-C321A9F3BD72}"/>
    <cellStyle name="Comma 3 3 3 2 4" xfId="11737" xr:uid="{3EC7136F-09D8-4A45-8CD4-36BC7CC9EF57}"/>
    <cellStyle name="Comma 3 3 3 2 4 2" xfId="23660" xr:uid="{5FFD5B39-5C6F-480F-862A-3CA377C04E21}"/>
    <cellStyle name="Comma 3 3 3 2 4 2 2" xfId="33658" xr:uid="{AA136C73-51FF-4D41-8CCA-79E7B7222C00}"/>
    <cellStyle name="Comma 3 3 3 2 4 3" xfId="28766" xr:uid="{094EF85F-4F16-4B70-8850-EC7FBF633E91}"/>
    <cellStyle name="Comma 3 3 3 3" xfId="761" xr:uid="{D2D26D09-DF26-48B1-B87E-0976EEC64961}"/>
    <cellStyle name="Comma 3 3 3 3 2" xfId="3092" xr:uid="{B517E205-2F44-4F9C-A19A-2659CE4D3308}"/>
    <cellStyle name="Comma 3 3 3 3 3" xfId="6544" xr:uid="{8BB55B65-6BAA-4D3F-9CFF-0E370003AC7F}"/>
    <cellStyle name="Comma 3 3 3 4" xfId="6542" xr:uid="{532D7A9D-5FDD-4E56-A89E-2C414A59ADCB}"/>
    <cellStyle name="Comma 3 3 3 4 2" xfId="11739" xr:uid="{AD34B420-560B-4DA4-91CA-56BC48146C2F}"/>
    <cellStyle name="Comma 3 3 3 4 2 2" xfId="23662" xr:uid="{8F494EFB-9250-4791-8CBC-0CBC7033D150}"/>
    <cellStyle name="Comma 3 3 3 4 2 2 2" xfId="33660" xr:uid="{AEDAE749-B934-4F28-B5E9-909E1DA80123}"/>
    <cellStyle name="Comma 3 3 3 4 2 3" xfId="28768" xr:uid="{907E73F6-755D-41DC-82AA-079C6D1160BD}"/>
    <cellStyle name="Comma 3 3 3 5" xfId="11740" xr:uid="{C956AB34-B9A7-4B3A-853A-EE6E1C05F72E}"/>
    <cellStyle name="Comma 3 3 3 5 2" xfId="23663" xr:uid="{180B6C96-6E6A-492A-BC20-B83FAEAFCC71}"/>
    <cellStyle name="Comma 3 3 3 5 2 2" xfId="33661" xr:uid="{D9C2744F-9E14-4316-9F54-265B99D8A935}"/>
    <cellStyle name="Comma 3 3 3 5 3" xfId="28769" xr:uid="{D4F61D62-80E7-4695-A98C-8F72C2085B20}"/>
    <cellStyle name="Comma 3 3 3 6" xfId="11736" xr:uid="{9C2F97D5-76A8-4DA1-8C7A-E8CEB911140B}"/>
    <cellStyle name="Comma 3 3 3 6 2" xfId="23659" xr:uid="{D4B3574D-64C2-48CA-8FDA-563319F0A415}"/>
    <cellStyle name="Comma 3 3 3 6 2 2" xfId="33657" xr:uid="{1FA4DBE3-A05C-49F3-B2F6-6B11603DC6F3}"/>
    <cellStyle name="Comma 3 3 3 6 3" xfId="28765" xr:uid="{C8E5F95A-CCE3-4833-A9EB-69A3377D536D}"/>
    <cellStyle name="Comma 3 3 3 7" xfId="37206" xr:uid="{5219D378-1226-42F2-B705-753DED1B31F0}"/>
    <cellStyle name="Comma 3 3 4" xfId="3093" xr:uid="{00F4BE67-B91A-4E94-B83C-CE7AA6463CC9}"/>
    <cellStyle name="Comma 3 3 4 2" xfId="6545" xr:uid="{C68EA9C0-9C5F-4D9C-AF70-7D60909BFF58}"/>
    <cellStyle name="Comma 3 3 4 2 2" xfId="11742" xr:uid="{5E4F99DF-06C2-4364-B308-8EAED59CAAD2}"/>
    <cellStyle name="Comma 3 3 4 2 2 2" xfId="23665" xr:uid="{E7562F3B-37DF-4FE9-BD9B-1C317CEE84E0}"/>
    <cellStyle name="Comma 3 3 4 2 2 2 2" xfId="33663" xr:uid="{4558663F-FD2A-4B86-B98C-72BA19FF4E46}"/>
    <cellStyle name="Comma 3 3 4 2 2 3" xfId="28771" xr:uid="{FADF6969-96B6-4794-90A7-A0D313368CEE}"/>
    <cellStyle name="Comma 3 3 4 3" xfId="11741" xr:uid="{592BBA24-C0CB-4FE9-8867-5C8CFAC4E5F7}"/>
    <cellStyle name="Comma 3 3 4 3 2" xfId="23664" xr:uid="{C1BFE3A1-9343-4C0A-99FA-86E3678E39C0}"/>
    <cellStyle name="Comma 3 3 4 3 2 2" xfId="33662" xr:uid="{CD440209-3452-4307-A2E6-1974B583FFB3}"/>
    <cellStyle name="Comma 3 3 4 3 3" xfId="28770" xr:uid="{681785FD-E79A-4B4F-ACBD-B9B840631098}"/>
    <cellStyle name="Comma 3 3 5" xfId="3094" xr:uid="{55257F75-5297-43DC-8B2F-898F45083A99}"/>
    <cellStyle name="Comma 3 3 5 2" xfId="6546" xr:uid="{BE677DB6-174E-47E3-96AB-FCEA716F4B8F}"/>
    <cellStyle name="Comma 3 3 5 3" xfId="11743" xr:uid="{4824CDB3-9CF1-4E57-B7CB-9A86974447B3}"/>
    <cellStyle name="Comma 3 3 6" xfId="3095" xr:uid="{AAA9AB67-9272-4198-A439-F4709B2ACAA7}"/>
    <cellStyle name="Comma 3 3 6 2" xfId="11745" xr:uid="{B475F4D6-284F-48FC-890E-6587580E1EE9}"/>
    <cellStyle name="Comma 3 3 6 2 2" xfId="23667" xr:uid="{55236B10-201F-4DF0-B491-09FC7A242708}"/>
    <cellStyle name="Comma 3 3 6 2 2 2" xfId="33665" xr:uid="{373139C7-921E-4389-B89C-D62C338DEA9B}"/>
    <cellStyle name="Comma 3 3 6 2 3" xfId="28773" xr:uid="{6C587A0F-A99D-4D8A-B74D-9FB262459EED}"/>
    <cellStyle name="Comma 3 3 6 3" xfId="11744" xr:uid="{FA96C95D-64EB-4887-8DA1-5C92E076482E}"/>
    <cellStyle name="Comma 3 3 6 3 2" xfId="23666" xr:uid="{FB3DF2E7-DFD3-42A1-95A1-20CEB6157808}"/>
    <cellStyle name="Comma 3 3 6 3 2 2" xfId="33664" xr:uid="{72C54A6C-8565-46D1-806A-6722472F7DCF}"/>
    <cellStyle name="Comma 3 3 6 3 3" xfId="28772" xr:uid="{F842151F-98A9-4DE1-BDB1-EAFB4BE1BEB4}"/>
    <cellStyle name="Comma 3 3 7" xfId="3096" xr:uid="{AC8E10FA-91DA-4727-B9CE-B64DA5F33BFD}"/>
    <cellStyle name="Comma 3 3 7 2" xfId="11747" xr:uid="{DB0DB938-AC1E-4590-A3E1-0569CE58002F}"/>
    <cellStyle name="Comma 3 3 7 2 2" xfId="23669" xr:uid="{A910347D-A15D-432E-8143-4A2991FEC96C}"/>
    <cellStyle name="Comma 3 3 7 2 2 2" xfId="33667" xr:uid="{D32F1CF5-53F2-456A-85A9-BC061441AD63}"/>
    <cellStyle name="Comma 3 3 7 2 3" xfId="28775" xr:uid="{D930AA7F-4975-4536-9C83-D94473A14D69}"/>
    <cellStyle name="Comma 3 3 7 3" xfId="11746" xr:uid="{639E369E-20C7-45E1-9506-767D061EF6F9}"/>
    <cellStyle name="Comma 3 3 7 3 2" xfId="23668" xr:uid="{60277168-43ED-4D14-BB63-72F18C8544CE}"/>
    <cellStyle name="Comma 3 3 7 3 2 2" xfId="33666" xr:uid="{77123BF6-AA20-4683-A43F-60277E6DB234}"/>
    <cellStyle name="Comma 3 3 7 3 3" xfId="28774" xr:uid="{A9A19016-2A4C-4D1C-BB0B-C166D6EE717A}"/>
    <cellStyle name="Comma 3 3 8" xfId="11748" xr:uid="{F114CAF5-905F-460C-994F-2E22FD3BD20C}"/>
    <cellStyle name="Comma 3 3 8 2" xfId="11749" xr:uid="{1B5725B0-7CA0-4D11-8D03-A5579C226569}"/>
    <cellStyle name="Comma 3 3 8 2 2" xfId="23671" xr:uid="{6EDF5069-0858-4771-BC74-B4135B4749C7}"/>
    <cellStyle name="Comma 3 3 8 2 2 2" xfId="33669" xr:uid="{972E0FA5-1B21-4716-90C7-539A358E2E42}"/>
    <cellStyle name="Comma 3 3 8 2 3" xfId="28777" xr:uid="{BD539504-EF54-428A-A360-07F639ECA686}"/>
    <cellStyle name="Comma 3 3 8 3" xfId="23670" xr:uid="{F2AAF791-0369-4585-945F-B3EAA9C1B376}"/>
    <cellStyle name="Comma 3 3 8 3 2" xfId="33668" xr:uid="{65F059E9-46A7-4D70-98E3-DD5D3C57ADF5}"/>
    <cellStyle name="Comma 3 3 8 4" xfId="28776" xr:uid="{23A104DE-0094-44DA-AD78-E8B9B2901EBF}"/>
    <cellStyle name="Comma 3 3 9" xfId="11750" xr:uid="{CD3814E1-193C-4912-80FE-DC3F7EFBDD54}"/>
    <cellStyle name="Comma 3 30" xfId="39407" xr:uid="{25B43A19-87FE-42BF-9452-79EC4A0E120E}"/>
    <cellStyle name="Comma 3 31" xfId="39414" xr:uid="{0259A75A-21EE-4EB0-AB12-951672602DBE}"/>
    <cellStyle name="Comma 3 32" xfId="39421" xr:uid="{122081F4-759E-48A4-B4D9-9148976258A5}"/>
    <cellStyle name="Comma 3 33" xfId="39428" xr:uid="{5712FAC5-8F80-49AF-AD46-5098AF38C72D}"/>
    <cellStyle name="Comma 3 34" xfId="39435" xr:uid="{A017A4EE-666C-462B-96C3-EC126129BF9C}"/>
    <cellStyle name="Comma 3 35" xfId="39442" xr:uid="{208E7BD5-C502-4339-89C9-17F4E2DC5651}"/>
    <cellStyle name="Comma 3 36" xfId="39449" xr:uid="{F2654972-49A3-4BCC-95EA-6932873AA47C}"/>
    <cellStyle name="Comma 3 37" xfId="39456" xr:uid="{5B50F893-ED88-4FB1-9DCF-CAC0D4B6C309}"/>
    <cellStyle name="Comma 3 38" xfId="39462" xr:uid="{5F491942-FC01-4850-877F-F396D823250B}"/>
    <cellStyle name="Comma 3 39" xfId="39469" xr:uid="{783E6FF7-D3B3-4DD2-8B40-DA5D64F74829}"/>
    <cellStyle name="Comma 3 4" xfId="762" xr:uid="{410BFE06-59CF-4DDA-8A65-ECDF30C14CFA}"/>
    <cellStyle name="Comma 3 4 2" xfId="3098" xr:uid="{0EA71236-3731-4982-8120-BBB29B35FEC8}"/>
    <cellStyle name="Comma 3 4 2 2" xfId="3099" xr:uid="{AA97BE95-8D77-475D-B5FB-A69C220F3D6E}"/>
    <cellStyle name="Comma 3 4 2 2 2" xfId="11753" xr:uid="{A611D204-286F-472C-AD02-C113AF846D39}"/>
    <cellStyle name="Comma 3 4 2 3" xfId="3100" xr:uid="{1A0A825D-C439-4EDC-8599-F1FD92699F2C}"/>
    <cellStyle name="Comma 3 4 2 3 2" xfId="11754" xr:uid="{F59C350A-0807-460A-94A3-4688FD60267D}"/>
    <cellStyle name="Comma 3 4 2 4" xfId="3101" xr:uid="{73F90BAF-96E7-45D8-8950-C9776EDFB6E9}"/>
    <cellStyle name="Comma 3 4 2 5" xfId="3102" xr:uid="{3E0980F6-9E54-4920-AC27-103857F0042D}"/>
    <cellStyle name="Comma 3 4 2 5 2" xfId="21351" xr:uid="{2BDEC5A7-0F6C-41C2-ACB7-770207AA1FD6}"/>
    <cellStyle name="Comma 3 4 2 5 2 2" xfId="31385" xr:uid="{F0EE3E9A-1B8B-49F4-A393-B26873BC3424}"/>
    <cellStyle name="Comma 3 4 2 5 3" xfId="26494" xr:uid="{417AC2C6-0E5F-43C4-9EEE-B1F08F9DE90D}"/>
    <cellStyle name="Comma 3 4 2 6" xfId="3103" xr:uid="{B51CEC7C-D88A-4BF7-85CD-D8B08B1056C4}"/>
    <cellStyle name="Comma 3 4 2 7" xfId="6548" xr:uid="{BD0210D5-CE32-46BA-B732-CD467229B677}"/>
    <cellStyle name="Comma 3 4 2 8" xfId="11752" xr:uid="{C8DD4FBF-D347-47EB-876E-6CA69C0D58FC}"/>
    <cellStyle name="Comma 3 4 2 9" xfId="37208" xr:uid="{642FB2D6-82E1-4334-9787-0AFEFA18A5F0}"/>
    <cellStyle name="Comma 3 4 3" xfId="3104" xr:uid="{87EE6460-4444-4DF0-9462-057ED1E2F57A}"/>
    <cellStyle name="Comma 3 4 3 2" xfId="3105" xr:uid="{29473E6D-45E8-4A55-B39B-A8373A7B339A}"/>
    <cellStyle name="Comma 3 4 3 2 2" xfId="11756" xr:uid="{76ECB6A5-044D-4A1F-BA20-A5D64FF576F2}"/>
    <cellStyle name="Comma 3 4 3 3" xfId="11755" xr:uid="{851BAC67-E21C-4E53-9864-1A76801AC6C9}"/>
    <cellStyle name="Comma 3 4 4" xfId="3106" xr:uid="{9E718E4A-84C2-4EBC-A98B-E6F552235CC7}"/>
    <cellStyle name="Comma 3 4 5" xfId="3107" xr:uid="{B52E3E50-24D7-41D4-822D-3539EC94389F}"/>
    <cellStyle name="Comma 3 4 6" xfId="3108" xr:uid="{FE48978F-1B83-454B-8AF1-9E179A441CD6}"/>
    <cellStyle name="Comma 3 4 7" xfId="3097" xr:uid="{34FD9B68-BADD-40E3-B253-6C351E3A17BC}"/>
    <cellStyle name="Comma 3 4 8" xfId="11751" xr:uid="{EEB77E24-F872-4EC6-94B6-29C37901667F}"/>
    <cellStyle name="Comma 3 40" xfId="39475" xr:uid="{8A209A43-1C21-4A46-91D7-9C87C7AA2BA1}"/>
    <cellStyle name="Comma 3 41" xfId="39482" xr:uid="{3A65564E-481E-43C9-A2F1-A41ED2C02E7E}"/>
    <cellStyle name="Comma 3 42" xfId="39488" xr:uid="{2C4D0B1B-F8D5-429D-835F-D72E0CE19175}"/>
    <cellStyle name="Comma 3 43" xfId="39495" xr:uid="{F1C0C601-075A-4221-9CFB-47F774055C85}"/>
    <cellStyle name="Comma 3 44" xfId="39500" xr:uid="{72140C81-1F29-41E7-91DF-85733A8BE10F}"/>
    <cellStyle name="Comma 3 45" xfId="39506" xr:uid="{4BF3158D-CA4F-48E3-96DA-E445F42858C0}"/>
    <cellStyle name="Comma 3 46" xfId="39505" xr:uid="{766217D5-54CC-45AE-8708-B49A58F85084}"/>
    <cellStyle name="Comma 3 47" xfId="39518" xr:uid="{CA6ECE50-5B7D-4FB3-BAFE-8778B941DBF7}"/>
    <cellStyle name="Comma 3 48" xfId="39338" xr:uid="{F3E9C5C7-FC09-4BD0-9E98-7A1E708F6A4D}"/>
    <cellStyle name="Comma 3 49" xfId="39533" xr:uid="{F728E582-929E-442F-B5D5-D5BE4B43345C}"/>
    <cellStyle name="Comma 3 5" xfId="763" xr:uid="{56F47410-4A93-4C75-8945-68D47DAA9B73}"/>
    <cellStyle name="Comma 3 5 2" xfId="3110" xr:uid="{F5BB44B8-1C0B-459D-80E1-4F78FB3AD2F7}"/>
    <cellStyle name="Comma 3 5 2 2" xfId="3111" xr:uid="{EEF1A909-FF2F-4AFA-A7E6-10EC25159303}"/>
    <cellStyle name="Comma 3 5 2 2 2" xfId="11759" xr:uid="{EFCA9119-289C-4E17-A950-5059E30B3650}"/>
    <cellStyle name="Comma 3 5 2 3" xfId="3112" xr:uid="{65293296-1648-4528-AE58-280ECE1D4A1F}"/>
    <cellStyle name="Comma 3 5 2 4" xfId="3113" xr:uid="{CF04BEF8-6C15-49F6-857C-46E9CE80F590}"/>
    <cellStyle name="Comma 3 5 2 5" xfId="3114" xr:uid="{1612DFF2-F2C9-491F-9EF7-35D98BF4D4F9}"/>
    <cellStyle name="Comma 3 5 2 6" xfId="6550" xr:uid="{47190AFC-B378-4141-A83C-33C2A26824B9}"/>
    <cellStyle name="Comma 3 5 2 7" xfId="11758" xr:uid="{28BB43AE-EFF8-4810-9E22-0E8DF0B51B95}"/>
    <cellStyle name="Comma 3 5 3" xfId="3115" xr:uid="{8B2041B9-AB94-4CAD-B38B-E4D032913548}"/>
    <cellStyle name="Comma 3 5 3 2" xfId="11760" xr:uid="{739BB85F-27EE-44D0-BA75-B272F129DE9A}"/>
    <cellStyle name="Comma 3 5 4" xfId="3116" xr:uid="{F432CEDC-6CF8-47AB-84E7-94E259C917F0}"/>
    <cellStyle name="Comma 3 5 4 2" xfId="11761" xr:uid="{3CBBAB6F-C614-45E5-8471-354F34E860C6}"/>
    <cellStyle name="Comma 3 5 5" xfId="3117" xr:uid="{B52964FC-56D2-4CB6-A337-B1B4015FB42F}"/>
    <cellStyle name="Comma 3 5 5 2" xfId="11762" xr:uid="{33A27A82-D768-4A3F-BFE5-6A84EE578A87}"/>
    <cellStyle name="Comma 3 5 6" xfId="3118" xr:uid="{DAA7C79D-037F-47C1-9469-8FBEEEEAD3F7}"/>
    <cellStyle name="Comma 3 5 7" xfId="3109" xr:uid="{43B52BBA-F80D-4A6C-896F-B3C34822CC93}"/>
    <cellStyle name="Comma 3 5 8" xfId="11757" xr:uid="{86C7A6A5-B7D5-4A76-87C7-9E8E792DF17E}"/>
    <cellStyle name="Comma 3 5 9" xfId="37209" xr:uid="{10D6D339-7B0A-4DB3-9921-3A60196124A5}"/>
    <cellStyle name="Comma 3 50" xfId="39540" xr:uid="{4B84F0E1-7BDA-41BC-9EC9-CED63EDAC733}"/>
    <cellStyle name="Comma 3 51" xfId="39547" xr:uid="{17D908BF-A3F2-4E39-AC2B-BC1A10F5CBDE}"/>
    <cellStyle name="Comma 3 52" xfId="39554" xr:uid="{219EA61D-AD6C-44F5-A0BE-6E6B6D1D8F63}"/>
    <cellStyle name="Comma 3 53" xfId="39561" xr:uid="{2EA036B4-0170-489D-A685-32E3352BBB15}"/>
    <cellStyle name="Comma 3 54" xfId="39568" xr:uid="{26777B5C-21EA-49A3-B674-2582ABF20C6F}"/>
    <cellStyle name="Comma 3 55" xfId="39575" xr:uid="{FDD1F2BA-06BA-4D6A-8FEA-54F820429725}"/>
    <cellStyle name="Comma 3 56" xfId="39582" xr:uid="{E637174D-7276-4A97-BAC3-800EDCF5BBE1}"/>
    <cellStyle name="Comma 3 57" xfId="39589" xr:uid="{1D8749EB-81A2-4E75-8957-03E0476007D6}"/>
    <cellStyle name="Comma 3 58" xfId="39596" xr:uid="{DD5476BA-E1E7-4D53-8152-4CF8FCE4EDA7}"/>
    <cellStyle name="Comma 3 59" xfId="39603" xr:uid="{DB7B79F7-A5B8-45A2-BC22-D9DDB63BB667}"/>
    <cellStyle name="Comma 3 6" xfId="764" xr:uid="{553E48D4-5102-4C8C-898B-D87B42487E0F}"/>
    <cellStyle name="Comma 3 6 2" xfId="3120" xr:uid="{BF9FA867-AAF5-40E3-890E-E55F32C492F3}"/>
    <cellStyle name="Comma 3 6 2 2" xfId="3121" xr:uid="{36BA365E-7D7D-4E34-8707-AA79075BC507}"/>
    <cellStyle name="Comma 3 6 2 3" xfId="3122" xr:uid="{C5BEE437-EED7-4618-96F6-36C3FEFF8D1F}"/>
    <cellStyle name="Comma 3 6 2 4" xfId="3123" xr:uid="{5584A2B9-61C4-48FE-AD34-49A081C387DF}"/>
    <cellStyle name="Comma 3 6 2 5" xfId="3124" xr:uid="{907A9BC7-FB0F-45F8-82FD-B6F336700A68}"/>
    <cellStyle name="Comma 3 6 2 6" xfId="3125" xr:uid="{AE47B044-D90F-4B67-BF96-B2FEBDD817CC}"/>
    <cellStyle name="Comma 3 6 2 7" xfId="6552" xr:uid="{5E2AF219-8387-4D8C-BBC1-EDD9999CB812}"/>
    <cellStyle name="Comma 3 6 3" xfId="3126" xr:uid="{F3793DA4-1BD3-4C1A-88A7-D03CA8623A38}"/>
    <cellStyle name="Comma 3 6 3 2" xfId="11765" xr:uid="{A0D2DE0B-7BED-4867-98F3-26543771A750}"/>
    <cellStyle name="Comma 3 6 3 2 2" xfId="23674" xr:uid="{93A948CF-BA71-48C3-9113-B12EFB204FA7}"/>
    <cellStyle name="Comma 3 6 3 2 2 2" xfId="33672" xr:uid="{2DECB848-1247-4C33-AC52-BF552FF049E2}"/>
    <cellStyle name="Comma 3 6 3 2 3" xfId="28780" xr:uid="{220BF580-8BC0-4858-BF35-A807E2CD5059}"/>
    <cellStyle name="Comma 3 6 3 3" xfId="11764" xr:uid="{C87CE3E7-867D-4B43-8A68-A81EC28D5B0E}"/>
    <cellStyle name="Comma 3 6 3 3 2" xfId="23673" xr:uid="{93FB333C-8DBE-4B54-A9AB-9778F19F3D6A}"/>
    <cellStyle name="Comma 3 6 3 3 2 2" xfId="33671" xr:uid="{C33CF7E2-0345-4CB4-98E7-C435A8B30A9D}"/>
    <cellStyle name="Comma 3 6 3 3 3" xfId="28779" xr:uid="{BC33485A-9B60-49E3-BB6F-8C7985F93380}"/>
    <cellStyle name="Comma 3 6 4" xfId="3127" xr:uid="{E6535D47-5E86-4849-91DF-2367ABAD8559}"/>
    <cellStyle name="Comma 3 6 4 2" xfId="11766" xr:uid="{AFC1F538-66BF-4529-AF9D-DA4E7C19DEA9}"/>
    <cellStyle name="Comma 3 6 4 2 2" xfId="23675" xr:uid="{8F42F21F-2E3F-4290-B5C9-1EC28A055F45}"/>
    <cellStyle name="Comma 3 6 4 2 2 2" xfId="33673" xr:uid="{E4B248BD-7A34-4299-ACFA-3A5C18D20A8D}"/>
    <cellStyle name="Comma 3 6 4 2 3" xfId="28781" xr:uid="{AE9E2CFB-97B2-4023-A796-DA5A0828F6A7}"/>
    <cellStyle name="Comma 3 6 5" xfId="3128" xr:uid="{CCDDE9A2-2141-49FC-A22A-8A8AF9B67F94}"/>
    <cellStyle name="Comma 3 6 5 2" xfId="11767" xr:uid="{184CB2EC-9462-4A92-B134-5A0B678AAC48}"/>
    <cellStyle name="Comma 3 6 5 2 2" xfId="23676" xr:uid="{C68CD35A-6551-4749-AA1A-754D6680899B}"/>
    <cellStyle name="Comma 3 6 5 2 2 2" xfId="33674" xr:uid="{476012B1-3BCA-41CE-BD63-98E26FB79CFF}"/>
    <cellStyle name="Comma 3 6 5 2 3" xfId="28782" xr:uid="{A53E79E5-57D5-43E4-8510-286517AC762C}"/>
    <cellStyle name="Comma 3 6 6" xfId="3129" xr:uid="{003A199E-D568-46B9-8C3E-FD4552567827}"/>
    <cellStyle name="Comma 3 6 7" xfId="3130" xr:uid="{9B1DB095-A49E-4D14-A472-8B6394FD2D8E}"/>
    <cellStyle name="Comma 3 6 8" xfId="3119" xr:uid="{162AD4BA-3B7E-45A2-B73F-43C5ECD2316A}"/>
    <cellStyle name="Comma 3 6 9" xfId="11763" xr:uid="{194F4365-2F08-4BBC-9AED-2C55DF868BA0}"/>
    <cellStyle name="Comma 3 6 9 2" xfId="23672" xr:uid="{CC99BC12-2E8D-430B-8CD5-52301A684AE0}"/>
    <cellStyle name="Comma 3 6 9 2 2" xfId="33670" xr:uid="{82015388-7C21-454E-8600-0DAE18FA37AD}"/>
    <cellStyle name="Comma 3 6 9 3" xfId="28778" xr:uid="{CC9D1753-55D2-4E1C-AF98-A4BAAE47F493}"/>
    <cellStyle name="Comma 3 60" xfId="39609" xr:uid="{B6805785-D53C-4352-BD3D-7FE02A1776BC}"/>
    <cellStyle name="Comma 3 61" xfId="39615" xr:uid="{306EE56B-3394-44A2-A507-E6836CEEC7FE}"/>
    <cellStyle name="Comma 3 62" xfId="39622" xr:uid="{027BBFD4-16A5-4BD2-9F8A-9261323BE4C4}"/>
    <cellStyle name="Comma 3 63" xfId="39629" xr:uid="{867A0043-8D92-495B-B035-675220FB3451}"/>
    <cellStyle name="Comma 3 64" xfId="39636" xr:uid="{39AD9F26-5DEB-43EA-B9F8-8EFFA30933D0}"/>
    <cellStyle name="Comma 3 65" xfId="39641" xr:uid="{B5E263A1-C9DB-45AA-B8BA-6CC87929BB77}"/>
    <cellStyle name="Comma 3 66" xfId="39646" xr:uid="{6912513F-5804-4CA3-84C9-5DFEB5BDDF6B}"/>
    <cellStyle name="Comma 3 67" xfId="39650" xr:uid="{8ACDE45D-C9A0-4D9A-8AD8-4405982ABEDD}"/>
    <cellStyle name="Comma 3 68" xfId="39614" xr:uid="{4659E3D7-69B2-474C-BD71-74DBFA448AD5}"/>
    <cellStyle name="Comma 3 69" xfId="39635" xr:uid="{92D6340B-1316-4F74-A9C6-BEBD9A108F66}"/>
    <cellStyle name="Comma 3 7" xfId="765" xr:uid="{33FE3E6D-C162-4F70-B0BE-AC34D137F276}"/>
    <cellStyle name="Comma 3 7 2" xfId="3132" xr:uid="{2DF83568-F03A-4F9F-8327-2239F6CB6320}"/>
    <cellStyle name="Comma 3 7 2 2" xfId="3133" xr:uid="{21B22CB1-B1E5-433A-A8C2-1EEDEB32AF16}"/>
    <cellStyle name="Comma 3 7 2 2 2" xfId="11770" xr:uid="{7D5DC7D7-3546-4D79-9C8A-D807805B543A}"/>
    <cellStyle name="Comma 3 7 2 3" xfId="3134" xr:uid="{649E3082-FD3F-471C-B80B-661D07821A2E}"/>
    <cellStyle name="Comma 3 7 2 4" xfId="3135" xr:uid="{9F927F86-A3F3-429C-896D-DF5D261C4E70}"/>
    <cellStyle name="Comma 3 7 2 5" xfId="3136" xr:uid="{664669F3-94F4-4BD2-B046-FE127E059B44}"/>
    <cellStyle name="Comma 3 7 2 6" xfId="11769" xr:uid="{37A536C7-8E4E-4AAB-AC0A-57B74D0C9FA8}"/>
    <cellStyle name="Comma 3 7 3" xfId="3137" xr:uid="{C7B6CFD1-9086-4F0A-AB6F-C73420C6090E}"/>
    <cellStyle name="Comma 3 7 3 2" xfId="11771" xr:uid="{EFD4E9FA-63EA-455A-8683-8ECC083A7700}"/>
    <cellStyle name="Comma 3 7 4" xfId="3138" xr:uid="{EFDD1706-8A1A-49CE-9D87-E8881D531983}"/>
    <cellStyle name="Comma 3 7 4 2" xfId="11772" xr:uid="{75EC4CDD-DBE6-45DD-9608-DEA1A9099C47}"/>
    <cellStyle name="Comma 3 7 5" xfId="3139" xr:uid="{C24E730F-E2A1-48AE-91B3-1A74BF2E8742}"/>
    <cellStyle name="Comma 3 7 6" xfId="3140" xr:uid="{FE4B0FF4-6B4D-494E-AC83-288035F3428F}"/>
    <cellStyle name="Comma 3 7 7" xfId="3131" xr:uid="{0CD480D6-5F70-4245-A2CF-BC66518FE464}"/>
    <cellStyle name="Comma 3 7 8" xfId="6553" xr:uid="{20B7D8D9-6670-41D8-99A0-B036BCC273C3}"/>
    <cellStyle name="Comma 3 7 9" xfId="11768" xr:uid="{B547F818-A775-4ED7-98E3-2A21B0C666F8}"/>
    <cellStyle name="Comma 3 70" xfId="39628" xr:uid="{95C0D25F-5AD0-4834-9E52-6E22BE51500C}"/>
    <cellStyle name="Comma 3 71" xfId="39645" xr:uid="{9A5A4C59-EE44-40E9-B22F-C36CDC5C64DB}"/>
    <cellStyle name="Comma 3 72" xfId="39640" xr:uid="{3777B360-B8E4-4C9B-A84E-960EA29D4A4F}"/>
    <cellStyle name="Comma 3 73" xfId="39654" xr:uid="{336BCD3E-1545-4C03-B3EB-704BD89FB53A}"/>
    <cellStyle name="Comma 3 74" xfId="39659" xr:uid="{2BE00DD1-5006-4D27-87FB-E985E1B6D684}"/>
    <cellStyle name="Comma 3 75" xfId="39664" xr:uid="{4768FD3A-4A85-458D-901B-3A3210559AD0}"/>
    <cellStyle name="Comma 3 76" xfId="39669" xr:uid="{EE7EE713-F49C-4A1F-8328-912253AB7E7E}"/>
    <cellStyle name="Comma 3 77" xfId="39674" xr:uid="{D5893F77-10B8-4147-AB48-245F845B3A6B}"/>
    <cellStyle name="Comma 3 78" xfId="39679" xr:uid="{A2460BD1-3A52-429E-9CA9-14F56F15785A}"/>
    <cellStyle name="Comma 3 79" xfId="39684" xr:uid="{932E6D68-D948-41FC-962E-695490E9FD82}"/>
    <cellStyle name="Comma 3 8" xfId="766" xr:uid="{1E0AB357-2544-47AD-A19B-5F71D53EF773}"/>
    <cellStyle name="Comma 3 8 2" xfId="3142" xr:uid="{16AE8526-6079-469E-8CB8-9C4A78446CEA}"/>
    <cellStyle name="Comma 3 8 2 2" xfId="3143" xr:uid="{120352A6-D2EB-4EB5-A902-4AC7C53BF1DE}"/>
    <cellStyle name="Comma 3 8 2 3" xfId="3144" xr:uid="{62FCE506-2B82-4105-A0BB-FED5E5D0ED0B}"/>
    <cellStyle name="Comma 3 8 2 4" xfId="3145" xr:uid="{84BFC8B8-FD25-488F-9489-97DDE14DD5B8}"/>
    <cellStyle name="Comma 3 8 2 5" xfId="3146" xr:uid="{F9D4EE7C-1DC3-4734-9172-AEB6DD4CF7AB}"/>
    <cellStyle name="Comma 3 8 3" xfId="3147" xr:uid="{75025398-1415-4DB4-B5AE-9EB5230127FD}"/>
    <cellStyle name="Comma 3 8 4" xfId="3148" xr:uid="{143DAC3D-E811-48C1-9416-1F03FEFAC705}"/>
    <cellStyle name="Comma 3 8 5" xfId="3149" xr:uid="{6ECA1953-9D51-4868-ACA9-C6FDB8D86CFF}"/>
    <cellStyle name="Comma 3 8 6" xfId="3150" xr:uid="{856F00E6-D547-4CAC-BBB9-91DC58071BD9}"/>
    <cellStyle name="Comma 3 8 7" xfId="3141" xr:uid="{C3B96E67-4138-4DA6-8FC1-55AD05DCB367}"/>
    <cellStyle name="Comma 3 8 8" xfId="6554" xr:uid="{90A922C7-82B9-45C7-B408-FF37C6770E5B}"/>
    <cellStyle name="Comma 3 80" xfId="39689" xr:uid="{C6A07015-CF93-4442-B332-AB0F731B0CD0}"/>
    <cellStyle name="Comma 3 81" xfId="39694" xr:uid="{7AB07FF8-492A-4842-8B1A-B2BD86927D47}"/>
    <cellStyle name="Comma 3 82" xfId="39699" xr:uid="{9B73F2DD-D6B0-428D-8F87-FCF242866B1B}"/>
    <cellStyle name="Comma 3 83" xfId="39704" xr:uid="{BFEC043A-EAE5-4049-A7E0-0F7EF1D108D9}"/>
    <cellStyle name="Comma 3 84" xfId="39709" xr:uid="{FB6B0AF7-ABF4-42DD-84A0-91918A881368}"/>
    <cellStyle name="Comma 3 85" xfId="39714" xr:uid="{1A8052F2-406A-442D-9BAD-3D95B8046009}"/>
    <cellStyle name="Comma 3 9" xfId="3151" xr:uid="{531572B1-D642-4B9E-BE6C-961EEDFA5558}"/>
    <cellStyle name="Comma 3 9 2" xfId="3152" xr:uid="{B2CFA8DB-DC88-438B-8A0E-F35460DFBAF7}"/>
    <cellStyle name="Comma 3 9 2 2" xfId="3153" xr:uid="{085C2E23-8CB6-4C85-BE8F-1E696BB745EB}"/>
    <cellStyle name="Comma 3 9 2 3" xfId="3154" xr:uid="{DFA05189-A22D-4A57-BBDB-46ED69886F67}"/>
    <cellStyle name="Comma 3 9 2 4" xfId="3155" xr:uid="{FB27DDF9-555C-4AD1-B79C-65413EF76C1C}"/>
    <cellStyle name="Comma 3 9 3" xfId="3156" xr:uid="{F25E7C53-7E62-47E7-B596-2ECEC0734224}"/>
    <cellStyle name="Comma 3 9 4" xfId="3157" xr:uid="{58C49DA2-2486-471E-B330-118069EC241C}"/>
    <cellStyle name="Comma 3 9 5" xfId="3158" xr:uid="{5295FBD9-DBD5-43D8-B407-9A19368A1FA3}"/>
    <cellStyle name="Comma 3 9 6" xfId="3159" xr:uid="{F826E55D-852B-416D-BE50-D4211E5AF30F}"/>
    <cellStyle name="Comma 3 9 7" xfId="11773" xr:uid="{42433193-C6FD-4EFC-B60D-A793F4488BA3}"/>
    <cellStyle name="Comma 3 9 8" xfId="37203" xr:uid="{0E68813B-EFB2-4FBB-BE8E-E6789751F57A}"/>
    <cellStyle name="Comma 3_D1_Compare" xfId="3160" xr:uid="{BB8250CD-94E3-43E3-BCA5-4AFACEB891DE}"/>
    <cellStyle name="Comma 30" xfId="3161" xr:uid="{06BDD621-D827-4E51-B7C9-2C26DE2C6104}"/>
    <cellStyle name="Comma 30 10" xfId="38587" xr:uid="{9AB65256-DA27-4E9E-9802-5A23A274D77D}"/>
    <cellStyle name="Comma 30 2" xfId="3162" xr:uid="{6C47C96E-8138-480C-BFDF-AAE6DF356B08}"/>
    <cellStyle name="Comma 30 2 2" xfId="11776" xr:uid="{0FF54729-EBF5-4B34-8892-F09E98ED168D}"/>
    <cellStyle name="Comma 30 2 2 2" xfId="11777" xr:uid="{81320182-CB19-47C7-98A8-9C394CBC02AA}"/>
    <cellStyle name="Comma 30 2 2 2 2" xfId="11778" xr:uid="{1F5615B0-EF04-439C-85DC-D95E0838D504}"/>
    <cellStyle name="Comma 30 2 2 2 2 2" xfId="11779" xr:uid="{1E9C92CA-0F9E-42E8-848E-C068AC0283D1}"/>
    <cellStyle name="Comma 30 2 2 2 2 2 2" xfId="23679" xr:uid="{0816442B-2C12-4F3A-B14C-FEB8B66E5197}"/>
    <cellStyle name="Comma 30 2 2 2 2 2 2 2" xfId="33677" xr:uid="{67AE086F-7124-47BF-8B11-CE64F3DF41B5}"/>
    <cellStyle name="Comma 30 2 2 2 2 2 3" xfId="28785" xr:uid="{F53BD193-BB48-410D-9FC0-2478799B35CC}"/>
    <cellStyle name="Comma 30 2 2 2 2 3" xfId="23678" xr:uid="{C3CE1F45-9CB1-46AD-8955-A498FFF275D1}"/>
    <cellStyle name="Comma 30 2 2 2 2 3 2" xfId="33676" xr:uid="{F00E24A5-BC5F-48AE-818D-E7D8F2505A63}"/>
    <cellStyle name="Comma 30 2 2 2 2 4" xfId="28784" xr:uid="{9971B320-5CC9-4455-983A-850E23A28668}"/>
    <cellStyle name="Comma 30 2 2 2 3" xfId="11780" xr:uid="{2A02363E-0FA4-40AA-9B56-8626B06295C6}"/>
    <cellStyle name="Comma 30 2 2 2 3 2" xfId="23680" xr:uid="{0E654337-9E54-478F-A5E1-126A284E6D08}"/>
    <cellStyle name="Comma 30 2 2 2 3 2 2" xfId="33678" xr:uid="{9560F5AE-0203-478F-AD94-06A0C4421F35}"/>
    <cellStyle name="Comma 30 2 2 2 3 3" xfId="28786" xr:uid="{9B4A3122-6B35-46CC-953D-0838C27645F3}"/>
    <cellStyle name="Comma 30 2 2 2 4" xfId="23677" xr:uid="{8E52F348-C94D-4919-BD1F-C5BE25FE35F1}"/>
    <cellStyle name="Comma 30 2 2 2 4 2" xfId="33675" xr:uid="{881C49C4-3C2B-4AC8-93D5-58BEDF9FAE10}"/>
    <cellStyle name="Comma 30 2 2 2 5" xfId="28783" xr:uid="{6B020CD2-17AB-4EB5-A4E5-82B196CD6C7D}"/>
    <cellStyle name="Comma 30 2 2 3" xfId="11781" xr:uid="{3F268498-E039-47CC-BF8B-28AFAA4A9A8B}"/>
    <cellStyle name="Comma 30 2 2 4" xfId="11782" xr:uid="{E4C1C04F-08EF-4813-9798-214435DB452C}"/>
    <cellStyle name="Comma 30 2 3" xfId="11783" xr:uid="{1CFE0048-01C5-4945-AAB1-D2669BF16B9E}"/>
    <cellStyle name="Comma 30 2 3 2" xfId="11784" xr:uid="{2FDD3D6D-DE8D-4DF6-A2F5-A3BDA8137D6D}"/>
    <cellStyle name="Comma 30 2 3 2 2" xfId="11785" xr:uid="{6E6E4F9E-1374-4974-A794-2873DBCA0FB3}"/>
    <cellStyle name="Comma 30 2 3 2 2 2" xfId="23683" xr:uid="{020DB7A9-6F4C-4C6A-B31C-A4CF0596A5F9}"/>
    <cellStyle name="Comma 30 2 3 2 2 2 2" xfId="33681" xr:uid="{14CC9089-C864-46D5-99F8-F9AF99BDDCAC}"/>
    <cellStyle name="Comma 30 2 3 2 2 3" xfId="28789" xr:uid="{1182F930-3DBA-48B4-B925-E744AA020154}"/>
    <cellStyle name="Comma 30 2 3 2 3" xfId="23682" xr:uid="{2B4C99E4-76D5-4E54-A1BB-D131100EA606}"/>
    <cellStyle name="Comma 30 2 3 2 3 2" xfId="33680" xr:uid="{94F6340B-D674-4C9D-B159-0505FFEC2DD5}"/>
    <cellStyle name="Comma 30 2 3 2 4" xfId="28788" xr:uid="{CD9FFE7E-78AD-4546-BB44-1011CB17D324}"/>
    <cellStyle name="Comma 30 2 3 3" xfId="11786" xr:uid="{D7369C4E-2B85-4AFB-B9AE-0EB293CEE56B}"/>
    <cellStyle name="Comma 30 2 3 3 2" xfId="23684" xr:uid="{193C77BA-2BC8-46B7-9FEB-34B5C1EAD222}"/>
    <cellStyle name="Comma 30 2 3 3 2 2" xfId="33682" xr:uid="{1A68C18B-384F-475C-BE34-AF697242696D}"/>
    <cellStyle name="Comma 30 2 3 3 3" xfId="28790" xr:uid="{156C4F23-AEC3-4E07-B172-5874FC3FBDA7}"/>
    <cellStyle name="Comma 30 2 3 4" xfId="23681" xr:uid="{C99737ED-E7B8-40C6-94D9-6797E58D6072}"/>
    <cellStyle name="Comma 30 2 3 4 2" xfId="33679" xr:uid="{A4AFB92F-891A-4AA6-AEAE-F620478B103E}"/>
    <cellStyle name="Comma 30 2 3 5" xfId="28787" xr:uid="{487D9985-1538-478A-9094-802A8BC44717}"/>
    <cellStyle name="Comma 30 2 4" xfId="11787" xr:uid="{FCEFCEEF-247F-4AD4-AB16-79E7164BB0E7}"/>
    <cellStyle name="Comma 30 2 5" xfId="11788" xr:uid="{0002EBC9-4DEC-4802-BBDC-C9E0F181F4FC}"/>
    <cellStyle name="Comma 30 2 6" xfId="11775" xr:uid="{3D9AA42F-4AC5-46C0-8186-B0379B26DB96}"/>
    <cellStyle name="Comma 30 3" xfId="11789" xr:uid="{831D237E-45F5-4A18-B665-AC7A089F0B16}"/>
    <cellStyle name="Comma 30 3 2" xfId="11790" xr:uid="{0A5F5F49-A671-44CC-B80A-9BEEDDAC3FBA}"/>
    <cellStyle name="Comma 30 3 2 2" xfId="11791" xr:uid="{442DBDD5-B054-4ED6-9E3D-C8774D019097}"/>
    <cellStyle name="Comma 30 3 2 2 2" xfId="11792" xr:uid="{27C94C8B-6B99-433F-9189-061630A9C7B9}"/>
    <cellStyle name="Comma 30 3 2 2 2 2" xfId="23687" xr:uid="{A7CAA6B6-EB18-442D-8B17-CDE674FD78AB}"/>
    <cellStyle name="Comma 30 3 2 2 2 2 2" xfId="33685" xr:uid="{42B46172-4FAD-4113-B7E5-A77EB8A4437D}"/>
    <cellStyle name="Comma 30 3 2 2 2 3" xfId="28793" xr:uid="{A117561A-C82C-49EB-ABF5-8B3A681C55E4}"/>
    <cellStyle name="Comma 30 3 2 2 3" xfId="23686" xr:uid="{8B120EF4-9F60-4CF4-B23C-0A9A1E7B4C9E}"/>
    <cellStyle name="Comma 30 3 2 2 3 2" xfId="33684" xr:uid="{7C6F13D1-10CE-4335-91C0-881C0CD2A420}"/>
    <cellStyle name="Comma 30 3 2 2 4" xfId="28792" xr:uid="{95A9B95A-9929-4491-99B6-FC48C6C674E5}"/>
    <cellStyle name="Comma 30 3 2 3" xfId="11793" xr:uid="{195A1BCD-8BC1-425E-8B28-9C19DD614D87}"/>
    <cellStyle name="Comma 30 3 2 3 2" xfId="23688" xr:uid="{6EC642E0-9988-4211-9358-61E180B4CF50}"/>
    <cellStyle name="Comma 30 3 2 3 2 2" xfId="33686" xr:uid="{835564AC-D15D-4DE9-B9A3-0A1293C1F5B4}"/>
    <cellStyle name="Comma 30 3 2 3 3" xfId="28794" xr:uid="{C9515C70-0E42-471F-863F-E89D2753FDAB}"/>
    <cellStyle name="Comma 30 3 2 4" xfId="23685" xr:uid="{576AC970-C426-4477-9884-4A9FEB707624}"/>
    <cellStyle name="Comma 30 3 2 4 2" xfId="33683" xr:uid="{13B36D09-0588-43C7-B5F9-4C768BF9E931}"/>
    <cellStyle name="Comma 30 3 2 5" xfId="28791" xr:uid="{6FD8ACE2-CB47-413C-9303-0D16A67E652C}"/>
    <cellStyle name="Comma 30 3 3" xfId="11794" xr:uid="{1A20BC0A-BB29-4A44-98B2-B9FB8EFE95AA}"/>
    <cellStyle name="Comma 30 3 4" xfId="11795" xr:uid="{4F961759-47FC-4762-9AC6-8C15D8FA0A6C}"/>
    <cellStyle name="Comma 30 4" xfId="11796" xr:uid="{6F0335A4-5C2A-49E9-BDEB-157F6FBB0A2D}"/>
    <cellStyle name="Comma 30 4 2" xfId="11797" xr:uid="{02A3C341-9B14-4D6B-A5F5-9974728BE08F}"/>
    <cellStyle name="Comma 30 4 2 2" xfId="11798" xr:uid="{CAC22B7E-8070-413F-AF8E-1CC01467A7A5}"/>
    <cellStyle name="Comma 30 4 2 2 2" xfId="23691" xr:uid="{C88EB1AD-ACBF-430D-B4F5-843722DD7026}"/>
    <cellStyle name="Comma 30 4 2 2 2 2" xfId="33689" xr:uid="{5696CD8D-F233-4BF7-B1DD-87B2C997EC08}"/>
    <cellStyle name="Comma 30 4 2 2 3" xfId="28797" xr:uid="{7714A3B0-DD0E-4C5A-8C17-759665836785}"/>
    <cellStyle name="Comma 30 4 2 3" xfId="23690" xr:uid="{34F488C1-043B-417A-897E-33C27F679D02}"/>
    <cellStyle name="Comma 30 4 2 3 2" xfId="33688" xr:uid="{7DCC3742-CFC6-4C90-92F5-CA505F25C1CC}"/>
    <cellStyle name="Comma 30 4 2 4" xfId="28796" xr:uid="{F13323A7-6353-4240-8D0D-103AB0C62C1D}"/>
    <cellStyle name="Comma 30 4 3" xfId="11799" xr:uid="{9B766D93-B7BB-4CB4-BE17-0AB28DA67477}"/>
    <cellStyle name="Comma 30 4 3 2" xfId="11800" xr:uid="{CB55FA81-D625-4CA0-A844-5F1CAA6F61F2}"/>
    <cellStyle name="Comma 30 4 4" xfId="11801" xr:uid="{A40BFC5E-EF40-45E8-AC57-FAD83E211DD2}"/>
    <cellStyle name="Comma 30 4 4 2" xfId="23692" xr:uid="{C1CD4057-AB6A-421F-8DAF-33F29F0AB7DA}"/>
    <cellStyle name="Comma 30 4 4 2 2" xfId="33690" xr:uid="{6E6D1458-83BE-4F49-A76B-94D6DD5171D3}"/>
    <cellStyle name="Comma 30 4 4 3" xfId="28798" xr:uid="{9D481073-C66E-4BBE-9571-2A9CA3F152D1}"/>
    <cellStyle name="Comma 30 4 5" xfId="11802" xr:uid="{180A165C-10B7-4C09-8D07-A735380524C6}"/>
    <cellStyle name="Comma 30 4 6" xfId="23689" xr:uid="{66C5BCD7-2C6E-4327-87A1-EB4DEB9BE176}"/>
    <cellStyle name="Comma 30 4 6 2" xfId="33687" xr:uid="{B97AEE55-E675-45A0-B76F-1E3437FCBEE0}"/>
    <cellStyle name="Comma 30 4 7" xfId="28795" xr:uid="{DC055F46-B8F2-4DF8-8748-D90A80E117C7}"/>
    <cellStyle name="Comma 30 5" xfId="11803" xr:uid="{AD51246D-7B1A-411D-81F2-9A7904E860C6}"/>
    <cellStyle name="Comma 30 5 2" xfId="11804" xr:uid="{631D4FAE-4D94-4037-9170-A253DC6309FA}"/>
    <cellStyle name="Comma 30 5 3" xfId="11805" xr:uid="{43A49EE1-9D3F-41CD-A388-A60641B6824A}"/>
    <cellStyle name="Comma 30 6" xfId="11806" xr:uid="{CD0B5E05-AF24-4678-9AFE-B17D331FCF3F}"/>
    <cellStyle name="Comma 30 6 2" xfId="11807" xr:uid="{4FF73F7E-CAA6-4B9B-A524-4BD5CF846523}"/>
    <cellStyle name="Comma 30 7" xfId="11808" xr:uid="{7F2CD911-ED8B-4591-B8B6-135377699BC5}"/>
    <cellStyle name="Comma 30 8" xfId="11809" xr:uid="{E3E1D8A9-D6BA-4EA1-A76D-3F954138EDE9}"/>
    <cellStyle name="Comma 30 9" xfId="11774" xr:uid="{D48C6AD6-B9F3-4105-AA07-C81B4AEB72A1}"/>
    <cellStyle name="Comma 31" xfId="3163" xr:uid="{8481753B-041B-4E9E-B683-DD899BABE4EC}"/>
    <cellStyle name="Comma 31 2" xfId="3164" xr:uid="{B5146202-E20F-45DE-940C-833A95E5440E}"/>
    <cellStyle name="Comma 31 2 2" xfId="11812" xr:uid="{59AA8E12-FF22-4DDA-A214-7EDF6FCF8435}"/>
    <cellStyle name="Comma 31 2 2 2" xfId="11813" xr:uid="{8BDABCA6-DF2E-4C39-9A19-F43DF4FBD0E8}"/>
    <cellStyle name="Comma 31 2 2 3" xfId="11814" xr:uid="{2BEEF8BF-FAB7-47C6-A003-E3E633B46928}"/>
    <cellStyle name="Comma 31 2 2 3 2" xfId="11815" xr:uid="{D2AD4F83-A513-48BE-A0A6-1C4B0ECFA336}"/>
    <cellStyle name="Comma 31 2 2 3 2 2" xfId="23694" xr:uid="{B065C3E8-D4C9-4AA2-B2D7-ED324DD4791C}"/>
    <cellStyle name="Comma 31 2 2 3 2 2 2" xfId="33692" xr:uid="{FF347041-4594-43CD-8941-FBF025A0A013}"/>
    <cellStyle name="Comma 31 2 2 3 2 3" xfId="28800" xr:uid="{9DCEC4D5-C90B-4D27-BE46-F2655588984A}"/>
    <cellStyle name="Comma 31 2 2 3 3" xfId="23693" xr:uid="{7518F11F-9236-4988-A18B-5052D691066F}"/>
    <cellStyle name="Comma 31 2 2 3 3 2" xfId="33691" xr:uid="{6D025C4D-661E-4611-AE4D-78151C4BD870}"/>
    <cellStyle name="Comma 31 2 2 3 4" xfId="28799" xr:uid="{F4A6E64A-81C3-49C9-BADD-3B40A42BF092}"/>
    <cellStyle name="Comma 31 2 2 4" xfId="11816" xr:uid="{C115BF92-E5BC-4BF7-A7B8-F0A2353ED1B2}"/>
    <cellStyle name="Comma 31 2 3" xfId="11817" xr:uid="{E6F15BF9-0F70-41DD-951C-9874929F2F26}"/>
    <cellStyle name="Comma 31 2 4" xfId="11818" xr:uid="{8B8E4ED8-35E3-47E6-8BB8-A9A327166585}"/>
    <cellStyle name="Comma 31 2 4 2" xfId="11819" xr:uid="{C596EB9F-90D8-4974-849E-850E38B21561}"/>
    <cellStyle name="Comma 31 2 4 2 2" xfId="23696" xr:uid="{C1689B55-E869-4A28-9708-000DC503E29B}"/>
    <cellStyle name="Comma 31 2 4 2 2 2" xfId="33694" xr:uid="{AE36E387-FE85-488D-AC28-405E3B267C12}"/>
    <cellStyle name="Comma 31 2 4 2 3" xfId="28802" xr:uid="{2684B85D-3009-4689-9443-DFF5BC9EDB5B}"/>
    <cellStyle name="Comma 31 2 4 3" xfId="23695" xr:uid="{A925BC8F-DB05-4A47-816C-01FC2801D75A}"/>
    <cellStyle name="Comma 31 2 4 3 2" xfId="33693" xr:uid="{96A8ED06-286E-431C-B774-6B36232ED710}"/>
    <cellStyle name="Comma 31 2 4 4" xfId="28801" xr:uid="{12D2B472-9A55-4B8E-AA1A-6E54A8260FDB}"/>
    <cellStyle name="Comma 31 2 5" xfId="11820" xr:uid="{0F45F0A6-AE78-4DCB-84CD-D1698786619E}"/>
    <cellStyle name="Comma 31 2 6" xfId="11811" xr:uid="{A806D2BC-2F86-4C51-8122-E8EB80DA114D}"/>
    <cellStyle name="Comma 31 3" xfId="11821" xr:uid="{26696449-10BD-4CB9-B9B2-56D769C77FA4}"/>
    <cellStyle name="Comma 31 3 2" xfId="11822" xr:uid="{800D61AA-CED9-49E8-8BEC-5212BCEE4DBC}"/>
    <cellStyle name="Comma 31 4" xfId="11823" xr:uid="{752E12AB-7BC8-495F-AB3C-F4ED50E8F498}"/>
    <cellStyle name="Comma 31 5" xfId="11824" xr:uid="{B34EB48C-A57A-4E1F-9EFF-1A40C2D0C13A}"/>
    <cellStyle name="Comma 31 6" xfId="11810" xr:uid="{C1EBFD9B-26E1-42C7-81AC-F2428BD8F707}"/>
    <cellStyle name="Comma 31 7" xfId="21074" xr:uid="{93C19908-64FA-4AB2-B756-2C25EF303977}"/>
    <cellStyle name="Comma 31 8" xfId="38590" xr:uid="{83D9319A-BE6F-4372-9DD1-F9D3C8999EAE}"/>
    <cellStyle name="Comma 32" xfId="3165" xr:uid="{27926B99-D5B2-48B2-AE61-FFBB68D05417}"/>
    <cellStyle name="Comma 32 2" xfId="3166" xr:uid="{C12F1109-B1A9-482E-A07E-489C614C6348}"/>
    <cellStyle name="Comma 32 2 2" xfId="11827" xr:uid="{2BB0AA27-10F8-4CE3-8EE2-276D3CCEB425}"/>
    <cellStyle name="Comma 32 2 2 2" xfId="11828" xr:uid="{24D3772F-51F0-44C8-8A25-C0AA361AA055}"/>
    <cellStyle name="Comma 32 2 2 3" xfId="11829" xr:uid="{0989EAA8-F302-4799-A9A6-649C65E2BE35}"/>
    <cellStyle name="Comma 32 2 2 3 2" xfId="11830" xr:uid="{EBF6AB24-71E9-4041-AD9B-7BCEBA466C2F}"/>
    <cellStyle name="Comma 32 2 2 3 2 2" xfId="23698" xr:uid="{BC5F45BD-3AB8-4ADD-B1FD-BAB5BBC17CF1}"/>
    <cellStyle name="Comma 32 2 2 3 2 2 2" xfId="33696" xr:uid="{6AB23837-4085-49EB-8F15-140F12729225}"/>
    <cellStyle name="Comma 32 2 2 3 2 3" xfId="28804" xr:uid="{52FB3DD1-591A-4ED0-B1AD-8E3AF1350211}"/>
    <cellStyle name="Comma 32 2 2 3 3" xfId="23697" xr:uid="{5E17FF16-DEA3-4E2B-A3F9-3C971ACD564B}"/>
    <cellStyle name="Comma 32 2 2 3 3 2" xfId="33695" xr:uid="{74CFF9AE-B3C9-45EB-B6CF-48CCC8BB159D}"/>
    <cellStyle name="Comma 32 2 2 3 4" xfId="28803" xr:uid="{53462E5B-7EAD-4EB0-9C57-B22BAA42B099}"/>
    <cellStyle name="Comma 32 2 2 4" xfId="11831" xr:uid="{FE046F13-17ED-46B4-8EE7-F3F557BED84E}"/>
    <cellStyle name="Comma 32 2 3" xfId="11832" xr:uid="{58689083-26F0-438A-A984-FA6C3D558426}"/>
    <cellStyle name="Comma 32 2 3 2" xfId="11833" xr:uid="{3FD2A608-9C63-4029-85BA-3D4D6B537EBB}"/>
    <cellStyle name="Comma 32 2 4" xfId="11834" xr:uid="{FAC0C18F-F64C-4DAB-8958-58F2F99543AA}"/>
    <cellStyle name="Comma 32 2 5" xfId="11835" xr:uid="{FC0AB14C-F9C3-406C-A7AC-D68CECB9A850}"/>
    <cellStyle name="Comma 32 2 5 2" xfId="11836" xr:uid="{21324A47-02E9-482A-8F1B-BCBD32BEEE57}"/>
    <cellStyle name="Comma 32 2 5 2 2" xfId="23700" xr:uid="{218720FB-396A-4851-B553-229BC3F7CEAF}"/>
    <cellStyle name="Comma 32 2 5 2 2 2" xfId="33698" xr:uid="{25A9466C-A432-459C-8820-AB4D7E6049C2}"/>
    <cellStyle name="Comma 32 2 5 2 3" xfId="28806" xr:uid="{941FB689-17BC-432A-8579-A57E60065041}"/>
    <cellStyle name="Comma 32 2 5 3" xfId="23699" xr:uid="{F0264A8D-6394-4BD2-9750-537A6D70D541}"/>
    <cellStyle name="Comma 32 2 5 3 2" xfId="33697" xr:uid="{C380B149-B565-4E8A-A010-DF716297F916}"/>
    <cellStyle name="Comma 32 2 5 4" xfId="28805" xr:uid="{DD65B9AA-CE9E-4C8C-B7B8-89A586340D43}"/>
    <cellStyle name="Comma 32 2 6" xfId="11837" xr:uid="{F1A64066-EA63-48F0-9914-39785ABB83B6}"/>
    <cellStyle name="Comma 32 2 7" xfId="11826" xr:uid="{11BF865F-D0D3-4725-92EB-1F2C8A203521}"/>
    <cellStyle name="Comma 32 3" xfId="11838" xr:uid="{635DE7AF-5486-42AF-B717-E466E0538C61}"/>
    <cellStyle name="Comma 32 3 2" xfId="11839" xr:uid="{5FAA9A88-B8AF-4081-A1D6-835AD4C5D44B}"/>
    <cellStyle name="Comma 32 4" xfId="11840" xr:uid="{0CA0DE2B-AFD0-4DD8-B4C6-5165EB682050}"/>
    <cellStyle name="Comma 32 4 2" xfId="11841" xr:uid="{D0DCF677-63F9-42DE-BE84-D7DADC6C0685}"/>
    <cellStyle name="Comma 32 5" xfId="11842" xr:uid="{2AA5B6D5-A65F-4E69-8893-B30CB289389E}"/>
    <cellStyle name="Comma 32 6" xfId="11843" xr:uid="{672135EC-D79C-49F1-AFB7-C3AA34B5C4A0}"/>
    <cellStyle name="Comma 32 7" xfId="11844" xr:uid="{6E2C98F8-9DB1-4B07-9D23-2AB4EB5168D3}"/>
    <cellStyle name="Comma 32 8" xfId="11825" xr:uid="{60819787-C33F-44AB-9ACC-924751444334}"/>
    <cellStyle name="Comma 32 9" xfId="21075" xr:uid="{CEA74A3D-5B39-4246-996C-FD2854CED802}"/>
    <cellStyle name="Comma 33" xfId="3167" xr:uid="{BFC914A2-47EA-47BB-8D21-613933AC66C8}"/>
    <cellStyle name="Comma 33 2" xfId="3168" xr:uid="{18275A9D-F500-4107-A9BC-C1A1F29B531A}"/>
    <cellStyle name="Comma 33 2 2" xfId="11847" xr:uid="{12CF280B-EBF2-4CF6-9142-D7C09BC87C16}"/>
    <cellStyle name="Comma 33 2 2 2" xfId="11848" xr:uid="{74943149-B25F-41BC-816C-D38625DEB373}"/>
    <cellStyle name="Comma 33 2 2 2 2" xfId="23702" xr:uid="{C6AFC2B9-6E98-4074-8A74-30E22078FA4C}"/>
    <cellStyle name="Comma 33 2 2 2 2 2" xfId="33700" xr:uid="{F2FC1B50-418F-4C4F-8DDA-7EB5F692B7AC}"/>
    <cellStyle name="Comma 33 2 2 2 3" xfId="28808" xr:uid="{FFC9D86D-1711-4A7C-8851-A707D3EDD032}"/>
    <cellStyle name="Comma 33 2 2 3" xfId="23701" xr:uid="{3841239E-E487-4E86-93C3-6977878ED74A}"/>
    <cellStyle name="Comma 33 2 2 3 2" xfId="33699" xr:uid="{53854256-D2BF-4F83-B425-159DEB03DA14}"/>
    <cellStyle name="Comma 33 2 2 4" xfId="28807" xr:uid="{C95269E7-E4B4-419B-9AB6-7718B41FD8A6}"/>
    <cellStyle name="Comma 33 2 3" xfId="11849" xr:uid="{54388A92-973B-4493-8EE2-FB9A8B84DA13}"/>
    <cellStyle name="Comma 33 2 4" xfId="11850" xr:uid="{99D573A4-9695-486B-8AEC-977D072E4439}"/>
    <cellStyle name="Comma 33 2 4 2" xfId="11851" xr:uid="{EE8A2070-E8D7-4208-B5DF-3C69741DBF2C}"/>
    <cellStyle name="Comma 33 2 4 2 2" xfId="23704" xr:uid="{2CA498B2-CCF1-4367-8EAF-CF174206AFD5}"/>
    <cellStyle name="Comma 33 2 4 2 2 2" xfId="33702" xr:uid="{DFDCE048-99D9-4F46-8386-419B54B4FCCD}"/>
    <cellStyle name="Comma 33 2 4 2 3" xfId="28810" xr:uid="{D97DEE70-CAC9-45A6-AE8B-60CEC7F26412}"/>
    <cellStyle name="Comma 33 2 4 3" xfId="23703" xr:uid="{5CE49116-F3A9-4EAD-9010-4BF7EF3AB63C}"/>
    <cellStyle name="Comma 33 2 4 3 2" xfId="33701" xr:uid="{3E249838-B330-43DA-8856-BF2DE1F3F128}"/>
    <cellStyle name="Comma 33 2 4 4" xfId="28809" xr:uid="{88E8D8CC-1A9D-402A-9E22-A17D45102282}"/>
    <cellStyle name="Comma 33 2 5" xfId="11852" xr:uid="{37B15B40-D1DE-4AB0-9B7D-0533364EEA75}"/>
    <cellStyle name="Comma 33 2 6" xfId="11846" xr:uid="{993B765A-F4B9-4FDC-8130-D32448E27FA2}"/>
    <cellStyle name="Comma 33 3" xfId="11853" xr:uid="{2CFB6957-E8B2-4D80-AD16-EF5A3793414C}"/>
    <cellStyle name="Comma 33 4" xfId="11854" xr:uid="{39EE8017-B1DC-48E6-9F39-51FDB27EA537}"/>
    <cellStyle name="Comma 33 5" xfId="11855" xr:uid="{A3169942-CA7D-4332-A0F0-39BE31760CA1}"/>
    <cellStyle name="Comma 33 6" xfId="11845" xr:uid="{5EBBA2C9-FEC6-48A6-8014-8038DDE04AFF}"/>
    <cellStyle name="Comma 33 7" xfId="21076" xr:uid="{A32260CC-2713-4DD7-9E74-6EF3D5E21E27}"/>
    <cellStyle name="Comma 34" xfId="3169" xr:uid="{79E19185-15A9-49D7-8C02-FF9DD6514A09}"/>
    <cellStyle name="Comma 34 2" xfId="3725" xr:uid="{851C31C1-6E95-4C5C-B52B-C7885EC1C5DA}"/>
    <cellStyle name="Comma 34 2 2" xfId="11858" xr:uid="{1C65C570-A743-4180-A907-B99846703407}"/>
    <cellStyle name="Comma 34 2 2 2" xfId="11859" xr:uid="{8805C138-CD3D-41B4-9C6B-8DD861FAD233}"/>
    <cellStyle name="Comma 34 2 2 2 2" xfId="23708" xr:uid="{7BEBFF96-4DAD-4616-A3B6-731F69BE93C8}"/>
    <cellStyle name="Comma 34 2 2 2 2 2" xfId="33706" xr:uid="{953DBCB1-3007-4156-8541-47F9C1C4AB61}"/>
    <cellStyle name="Comma 34 2 2 2 3" xfId="28814" xr:uid="{51E277CE-D1EE-4FFC-9A4F-21F6A66C1EC2}"/>
    <cellStyle name="Comma 34 2 2 3" xfId="23707" xr:uid="{EECBCF90-4A01-4F09-AB51-3086D702F082}"/>
    <cellStyle name="Comma 34 2 2 3 2" xfId="33705" xr:uid="{4C95DCB5-0A6F-4786-AEA0-D699D39D8BE4}"/>
    <cellStyle name="Comma 34 2 2 4" xfId="28813" xr:uid="{17260247-27C8-4D79-B41F-0067B30A058A}"/>
    <cellStyle name="Comma 34 2 3" xfId="11860" xr:uid="{4F22C89E-C489-4FB3-B75D-00B166A9AB0C}"/>
    <cellStyle name="Comma 34 2 3 2" xfId="11861" xr:uid="{55B6C35E-9206-4889-8691-FE599ABF3F1D}"/>
    <cellStyle name="Comma 34 2 3 2 2" xfId="23710" xr:uid="{7086B151-A9EE-411D-AE55-CC80F20BDA99}"/>
    <cellStyle name="Comma 34 2 3 2 2 2" xfId="33708" xr:uid="{81603A9A-F0F4-4598-B731-A75D57244A8A}"/>
    <cellStyle name="Comma 34 2 3 2 3" xfId="28816" xr:uid="{68720C97-05C4-4A75-9FFD-1F61F5AD4A32}"/>
    <cellStyle name="Comma 34 2 3 3" xfId="23709" xr:uid="{15730448-0DF0-4C5D-9C86-DFA62A8D1FF3}"/>
    <cellStyle name="Comma 34 2 3 3 2" xfId="33707" xr:uid="{80D36A62-E949-47C3-875F-DEE7F0930A49}"/>
    <cellStyle name="Comma 34 2 3 4" xfId="28815" xr:uid="{E247DACD-B0E5-4D6D-A6E4-DC82FFA3BB4C}"/>
    <cellStyle name="Comma 34 2 4" xfId="11862" xr:uid="{68C2C3BE-E8B4-4C36-BA1D-372CF2945314}"/>
    <cellStyle name="Comma 34 2 4 2" xfId="23711" xr:uid="{367B96E4-E421-47BB-94B2-A9B791CAF01F}"/>
    <cellStyle name="Comma 34 2 4 2 2" xfId="33709" xr:uid="{AFAAF1F8-F375-40A1-8904-CDF92AC1AF7F}"/>
    <cellStyle name="Comma 34 2 4 3" xfId="28817" xr:uid="{7EE55B8B-BB69-4889-B351-8D287ECF87D4}"/>
    <cellStyle name="Comma 34 2 5" xfId="11863" xr:uid="{A2509023-AE55-4C69-BFC0-F15C6055151E}"/>
    <cellStyle name="Comma 34 2 5 2" xfId="23712" xr:uid="{7AD1F159-7E97-48F5-AEE8-7014D20DDC7E}"/>
    <cellStyle name="Comma 34 2 5 2 2" xfId="33710" xr:uid="{F02A964E-155B-4FE9-A763-5878ED09E474}"/>
    <cellStyle name="Comma 34 2 5 3" xfId="28818" xr:uid="{295CFEBF-4EBA-4B1F-888C-B345BA564B97}"/>
    <cellStyle name="Comma 34 2 6" xfId="11857" xr:uid="{C4FC6753-4DAA-463C-AA73-D3D311ACCB84}"/>
    <cellStyle name="Comma 34 2 6 2" xfId="23706" xr:uid="{F6F40AAB-B2B8-415C-AC3C-400B260D30D3}"/>
    <cellStyle name="Comma 34 2 6 2 2" xfId="33704" xr:uid="{133B8362-31B6-4FD6-BB42-417DAC73B97A}"/>
    <cellStyle name="Comma 34 2 6 3" xfId="28812" xr:uid="{58E4BE85-4979-46BC-9D55-12F40D74F383}"/>
    <cellStyle name="Comma 34 3" xfId="11864" xr:uid="{83DD491B-AA10-48A3-B7AB-65D4EB95B9BD}"/>
    <cellStyle name="Comma 34 3 2" xfId="11865" xr:uid="{D4D13EF1-405F-4592-A4A6-485F74479780}"/>
    <cellStyle name="Comma 34 3 2 2" xfId="23714" xr:uid="{C2C820A0-9D82-41B1-89E1-88192806048F}"/>
    <cellStyle name="Comma 34 3 2 2 2" xfId="33712" xr:uid="{B23AF9C3-88DE-4E20-890A-6C14A483F442}"/>
    <cellStyle name="Comma 34 3 2 3" xfId="28820" xr:uid="{C6C56038-0A08-44AB-BA2A-CFA59B0F10D5}"/>
    <cellStyle name="Comma 34 3 3" xfId="23713" xr:uid="{CD2CD8D9-35E9-40D4-8588-8E3412D3FACF}"/>
    <cellStyle name="Comma 34 3 3 2" xfId="33711" xr:uid="{472B602F-74C1-4D7D-9139-4203A1953667}"/>
    <cellStyle name="Comma 34 3 4" xfId="28819" xr:uid="{6496A3D3-AA94-4A4C-8022-995D564D8F99}"/>
    <cellStyle name="Comma 34 4" xfId="11866" xr:uid="{5C06BF6E-B46C-4FF0-9A7A-9F288A1DA490}"/>
    <cellStyle name="Comma 34 5" xfId="11867" xr:uid="{CE5266F3-6F66-4D83-95B2-80FDB1D61B5F}"/>
    <cellStyle name="Comma 34 5 2" xfId="23715" xr:uid="{58558F68-9949-4F6F-8773-18AF070DD945}"/>
    <cellStyle name="Comma 34 5 2 2" xfId="33713" xr:uid="{B8820495-7CD5-4594-AB15-03041BA8FDA2}"/>
    <cellStyle name="Comma 34 5 3" xfId="28821" xr:uid="{FAFC74E1-434C-42C2-AB1B-9CCD3AE38280}"/>
    <cellStyle name="Comma 34 6" xfId="11868" xr:uid="{AA4C828B-BEAD-40F9-9E1B-A1E25BAE9E79}"/>
    <cellStyle name="Comma 34 6 2" xfId="23716" xr:uid="{AEA40CAA-11D0-4530-AF5C-CB2E400F4CDD}"/>
    <cellStyle name="Comma 34 6 2 2" xfId="33714" xr:uid="{8A6ABB00-D272-4639-AF7B-1E0E676FFFA6}"/>
    <cellStyle name="Comma 34 6 3" xfId="28822" xr:uid="{1D6D4FC8-9F9E-4264-97D7-FD57E91DC921}"/>
    <cellStyle name="Comma 34 7" xfId="11869" xr:uid="{9BF88988-4BDC-4CE7-ACB2-AD297B812124}"/>
    <cellStyle name="Comma 34 7 2" xfId="23717" xr:uid="{72E8D6D8-9D93-4B3C-AA2F-0683FB385F65}"/>
    <cellStyle name="Comma 34 7 2 2" xfId="33715" xr:uid="{B9767FF1-13CB-440F-B923-BE6FB1919E0D}"/>
    <cellStyle name="Comma 34 7 3" xfId="28823" xr:uid="{C97D8BBF-4746-47C5-AF34-81A73D8A01D0}"/>
    <cellStyle name="Comma 34 8" xfId="11856" xr:uid="{4A74D9A3-4B9E-4B57-AC42-3DD9E5691638}"/>
    <cellStyle name="Comma 34 8 2" xfId="23705" xr:uid="{28334F6B-CFE0-45D8-93C0-E8A7ACD589EA}"/>
    <cellStyle name="Comma 34 8 2 2" xfId="33703" xr:uid="{1A37F523-58EA-4AF3-9284-B778B56CC7F1}"/>
    <cellStyle name="Comma 34 8 3" xfId="28811" xr:uid="{E296DC41-E971-4AE8-85CC-F10499E5D4DA}"/>
    <cellStyle name="Comma 34 9" xfId="21077" xr:uid="{FFCD64AD-1709-4584-A3BB-0AEB27EB3E6F}"/>
    <cellStyle name="Comma 35" xfId="5542" xr:uid="{D3D8B023-EED6-47AC-8E82-841078E3E861}"/>
    <cellStyle name="Comma 35 10" xfId="21078" xr:uid="{4218FBE5-E8E4-4EAA-9D42-A1AA93EEFDDD}"/>
    <cellStyle name="Comma 35 2" xfId="11871" xr:uid="{41217C0E-F391-4C18-A25E-85CAE69BC6F3}"/>
    <cellStyle name="Comma 35 2 2" xfId="11872" xr:uid="{2899D01C-AD4B-47DD-97BA-B89D5B0538C1}"/>
    <cellStyle name="Comma 35 2 2 2" xfId="11873" xr:uid="{9B15130A-DF96-4922-9F55-7F6F7E9336D5}"/>
    <cellStyle name="Comma 35 2 2 2 2" xfId="23721" xr:uid="{788E77EB-78C6-4940-A684-0EB98C78E64E}"/>
    <cellStyle name="Comma 35 2 2 2 2 2" xfId="33719" xr:uid="{FBC947BE-E4AB-4D1B-9766-2B89C1CCE332}"/>
    <cellStyle name="Comma 35 2 2 2 3" xfId="28827" xr:uid="{439FAED0-22F1-40C5-97E8-E9E7D44792DC}"/>
    <cellStyle name="Comma 35 2 2 3" xfId="23720" xr:uid="{8103B22F-E235-442B-8A11-B342D25A3CF0}"/>
    <cellStyle name="Comma 35 2 2 3 2" xfId="33718" xr:uid="{8A9574D4-9F88-4896-A435-E5F912278CCF}"/>
    <cellStyle name="Comma 35 2 2 4" xfId="28826" xr:uid="{AECD298C-488D-45A2-BD34-BB63AF605DCF}"/>
    <cellStyle name="Comma 35 2 3" xfId="11874" xr:uid="{B3ABA0E3-FE77-41EE-B605-68570332E020}"/>
    <cellStyle name="Comma 35 2 3 2" xfId="11875" xr:uid="{7D5F867B-9383-4AA4-9C3A-B61DDBBB371C}"/>
    <cellStyle name="Comma 35 2 3 2 2" xfId="23723" xr:uid="{BAF4AED7-1070-45AB-806C-6CBAF8DFAAC5}"/>
    <cellStyle name="Comma 35 2 3 2 2 2" xfId="33721" xr:uid="{F4D5A6D8-5933-46EA-A309-7B845DE5FB6E}"/>
    <cellStyle name="Comma 35 2 3 2 3" xfId="28829" xr:uid="{AE9C075E-47EB-47C1-95FB-A1E1484C2AD9}"/>
    <cellStyle name="Comma 35 2 3 3" xfId="23722" xr:uid="{E10EAAF9-D4A7-488E-926B-D28DCEF85A56}"/>
    <cellStyle name="Comma 35 2 3 3 2" xfId="33720" xr:uid="{D6854D4A-27E3-48F6-9302-60F726A3E67C}"/>
    <cellStyle name="Comma 35 2 3 4" xfId="28828" xr:uid="{5D51E936-C80D-4B98-AD3B-13E701B99D70}"/>
    <cellStyle name="Comma 35 2 4" xfId="11876" xr:uid="{1DE1E0B8-C50A-45E5-9966-35DEC4E1E63F}"/>
    <cellStyle name="Comma 35 2 4 2" xfId="23724" xr:uid="{A0B18753-E987-4C69-AFA3-CA3D29D4AE98}"/>
    <cellStyle name="Comma 35 2 4 2 2" xfId="33722" xr:uid="{D40EC9BE-BBB6-4292-81DC-B81AB2C443C3}"/>
    <cellStyle name="Comma 35 2 4 3" xfId="28830" xr:uid="{EEFF2E93-2B00-4C28-9687-F26EAF5AEE3F}"/>
    <cellStyle name="Comma 35 2 5" xfId="11877" xr:uid="{F7B05C13-CAD6-4914-9E8E-48012A780384}"/>
    <cellStyle name="Comma 35 2 5 2" xfId="23725" xr:uid="{0013A69A-F263-4684-AD7D-0E54347A5E0B}"/>
    <cellStyle name="Comma 35 2 5 2 2" xfId="33723" xr:uid="{6A811B55-72D8-4AEB-91F3-8BA60E389619}"/>
    <cellStyle name="Comma 35 2 5 3" xfId="28831" xr:uid="{74B918D3-F42B-4038-BB37-0AAE6C302EFC}"/>
    <cellStyle name="Comma 35 2 6" xfId="23719" xr:uid="{D2826F41-88BF-4D32-B927-1114F3A5AD4A}"/>
    <cellStyle name="Comma 35 2 6 2" xfId="33717" xr:uid="{9930EB58-DDA3-48AC-B922-2FE9D05CFC6C}"/>
    <cellStyle name="Comma 35 2 7" xfId="28825" xr:uid="{8ADAF75F-7E70-4805-ADF6-7CC50DF59D3D}"/>
    <cellStyle name="Comma 35 3" xfId="11878" xr:uid="{32D88A93-5A0A-4281-BDC0-85CBAFA3C1B7}"/>
    <cellStyle name="Comma 35 3 2" xfId="11879" xr:uid="{3ED2686A-E828-41CE-8C0E-C5B68BE95D96}"/>
    <cellStyle name="Comma 35 3 2 2" xfId="11880" xr:uid="{B20DDFE3-F825-4CE9-A987-7C7E5B7B7E55}"/>
    <cellStyle name="Comma 35 3 2 2 2" xfId="23728" xr:uid="{C69F67F3-2981-4D4F-BB8E-59CE1DB9D2D7}"/>
    <cellStyle name="Comma 35 3 2 2 2 2" xfId="33726" xr:uid="{9F89F30D-5290-4E4B-A471-244DB608352F}"/>
    <cellStyle name="Comma 35 3 2 2 3" xfId="28834" xr:uid="{C8A9D66B-23AB-4E1A-8829-FBD6EE6A0567}"/>
    <cellStyle name="Comma 35 3 2 3" xfId="23727" xr:uid="{366939D9-BC20-4C50-885F-98915D06B2AD}"/>
    <cellStyle name="Comma 35 3 2 3 2" xfId="33725" xr:uid="{C4DF8B8D-DF28-4BBE-835D-CFB0D396FDC9}"/>
    <cellStyle name="Comma 35 3 2 4" xfId="28833" xr:uid="{21F1677F-C5AB-432D-9F40-240848509E21}"/>
    <cellStyle name="Comma 35 3 3" xfId="11881" xr:uid="{60498C1F-12AB-4F01-90FF-55B70543B9D8}"/>
    <cellStyle name="Comma 35 3 4" xfId="11882" xr:uid="{CCEE6E27-D7A2-43A0-ADB4-F475F90BF9B5}"/>
    <cellStyle name="Comma 35 3 4 2" xfId="23729" xr:uid="{DFCCD9D8-0469-40E0-96A5-A3E896483A68}"/>
    <cellStyle name="Comma 35 3 4 2 2" xfId="33727" xr:uid="{245139C3-73CA-4E8F-8DF7-092FF8EB1772}"/>
    <cellStyle name="Comma 35 3 4 3" xfId="28835" xr:uid="{050458FF-17F8-423D-B94C-4AD1E24B21DF}"/>
    <cellStyle name="Comma 35 3 5" xfId="11883" xr:uid="{257C5150-7536-4FEF-AF7E-71BD573DAF77}"/>
    <cellStyle name="Comma 35 3 5 2" xfId="23730" xr:uid="{9A6C9334-3062-416D-9DB9-F9704F73FC92}"/>
    <cellStyle name="Comma 35 3 5 2 2" xfId="33728" xr:uid="{CBA251CB-F25C-4B9C-9556-FB4D3D21DA7A}"/>
    <cellStyle name="Comma 35 3 5 3" xfId="28836" xr:uid="{28DDC1C7-B8CD-43DB-93BA-2E22BBCD636A}"/>
    <cellStyle name="Comma 35 3 6" xfId="23726" xr:uid="{B1A610CA-B2AC-46E6-B539-15233E47C2EE}"/>
    <cellStyle name="Comma 35 3 6 2" xfId="33724" xr:uid="{E8E1D4D4-A42E-42AA-977C-1D45B5B4D41E}"/>
    <cellStyle name="Comma 35 3 7" xfId="28832" xr:uid="{170C39E2-908F-4917-96C5-BAB6EBA8BFD0}"/>
    <cellStyle name="Comma 35 4" xfId="11884" xr:uid="{261F943E-0949-4E39-983F-7A7ADFCFE03C}"/>
    <cellStyle name="Comma 35 5" xfId="11885" xr:uid="{0FC20FFC-630F-4C23-9004-1808EC4BA7B5}"/>
    <cellStyle name="Comma 35 5 2" xfId="11886" xr:uid="{4C28C41E-B598-47BE-A750-C409A9F885DC}"/>
    <cellStyle name="Comma 35 5 2 2" xfId="23732" xr:uid="{78E8F98E-EE1F-4FE3-A3FD-087BDD13B13F}"/>
    <cellStyle name="Comma 35 5 2 2 2" xfId="33730" xr:uid="{BCC8592C-6F0F-4193-99CE-17052D8E327A}"/>
    <cellStyle name="Comma 35 5 2 3" xfId="28838" xr:uid="{AC76D8AC-F7EB-4278-984F-9F1060E993DB}"/>
    <cellStyle name="Comma 35 5 3" xfId="23731" xr:uid="{7B445B10-D7E0-4B20-AF16-B9874D544EA0}"/>
    <cellStyle name="Comma 35 5 3 2" xfId="33729" xr:uid="{A39F9B5B-0E3A-41F6-9137-158CFCE64486}"/>
    <cellStyle name="Comma 35 5 4" xfId="28837" xr:uid="{4DA37BA6-50B7-4834-A8C1-442BF43251F4}"/>
    <cellStyle name="Comma 35 6" xfId="11887" xr:uid="{F6E8D9E1-6F5B-45A5-A15C-1DED5F5961B5}"/>
    <cellStyle name="Comma 35 7" xfId="11888" xr:uid="{01F92C81-8D72-457E-8A6B-DDFAFC3F41A2}"/>
    <cellStyle name="Comma 35 7 2" xfId="23733" xr:uid="{63405910-F1C9-4D31-A4E9-2703BD82B4E3}"/>
    <cellStyle name="Comma 35 7 2 2" xfId="33731" xr:uid="{D176B473-3457-4F32-A1B9-4F447D257596}"/>
    <cellStyle name="Comma 35 7 3" xfId="28839" xr:uid="{30E5060F-A03C-4766-8B14-749662E48A1E}"/>
    <cellStyle name="Comma 35 8" xfId="11889" xr:uid="{DC0D0DE0-575A-4364-B212-4EADFFDCED60}"/>
    <cellStyle name="Comma 35 8 2" xfId="23734" xr:uid="{5240A75E-6089-4BB3-93DC-5CD536A684C5}"/>
    <cellStyle name="Comma 35 8 2 2" xfId="33732" xr:uid="{6A9A7598-9861-4B57-B04F-1B7770C5664F}"/>
    <cellStyle name="Comma 35 8 3" xfId="28840" xr:uid="{2F794C9B-B9AD-4E38-A6D0-C7B7FD2E5B7B}"/>
    <cellStyle name="Comma 35 9" xfId="11870" xr:uid="{6BD601C0-9ABC-4815-9F8B-640CE150C9AA}"/>
    <cellStyle name="Comma 35 9 2" xfId="23718" xr:uid="{03408EF2-DF95-49EC-AB29-7C8C17E496DD}"/>
    <cellStyle name="Comma 35 9 2 2" xfId="33716" xr:uid="{02C1B69D-8DC4-4BEE-B6C8-0241CC432340}"/>
    <cellStyle name="Comma 35 9 3" xfId="28824" xr:uid="{AB2A4376-CF73-4479-A4B7-2159EFCC4A65}"/>
    <cellStyle name="Comma 36" xfId="5560" xr:uid="{C3AF45B6-D430-4EFC-B3F4-2E1364232AA3}"/>
    <cellStyle name="Comma 36 2" xfId="11891" xr:uid="{14B00C20-BD6F-4B36-B7F0-D1EA4575763C}"/>
    <cellStyle name="Comma 36 2 2" xfId="11892" xr:uid="{052D4136-FBD7-421F-8D71-CB5D035AD94D}"/>
    <cellStyle name="Comma 36 2 2 2" xfId="11893" xr:uid="{1ACB6807-64DA-44C7-8C8D-A912174B396D}"/>
    <cellStyle name="Comma 36 2 2 2 2" xfId="23738" xr:uid="{50CEB0D5-C6F4-4E17-908B-678840494F10}"/>
    <cellStyle name="Comma 36 2 2 2 2 2" xfId="33736" xr:uid="{25B79BBA-C12B-45AC-A626-7B109B0B8FC1}"/>
    <cellStyle name="Comma 36 2 2 2 3" xfId="28844" xr:uid="{5BC41221-15E4-46A3-83DE-F0FD615661F9}"/>
    <cellStyle name="Comma 36 2 2 3" xfId="23737" xr:uid="{D5BDF2A5-D186-4D98-9316-8DEB481B2A52}"/>
    <cellStyle name="Comma 36 2 2 3 2" xfId="33735" xr:uid="{72B5141A-A3CE-4B76-8B39-5280CFB7EB48}"/>
    <cellStyle name="Comma 36 2 2 4" xfId="28843" xr:uid="{DD731DF5-6117-4AD1-8C51-60D1391C5619}"/>
    <cellStyle name="Comma 36 2 3" xfId="11894" xr:uid="{F29E5BE3-2BFD-4E2A-AE3B-03A1671C6761}"/>
    <cellStyle name="Comma 36 2 3 2" xfId="11895" xr:uid="{07DD1691-F44B-474F-9159-A42117B6F64B}"/>
    <cellStyle name="Comma 36 2 3 2 2" xfId="23740" xr:uid="{D689D820-DFA5-4702-9894-E3051158BE55}"/>
    <cellStyle name="Comma 36 2 3 2 2 2" xfId="33738" xr:uid="{890CA611-2326-4FAA-8C97-3F38ABA55404}"/>
    <cellStyle name="Comma 36 2 3 2 3" xfId="28846" xr:uid="{4EDC8F67-7403-43FB-958B-1127C1D7E2FC}"/>
    <cellStyle name="Comma 36 2 3 3" xfId="23739" xr:uid="{8CE88CED-2A4E-4A62-B1A4-77F0CDAD008F}"/>
    <cellStyle name="Comma 36 2 3 3 2" xfId="33737" xr:uid="{CA781357-6CE2-4177-A7D1-E0F39BF1110B}"/>
    <cellStyle name="Comma 36 2 3 4" xfId="28845" xr:uid="{8DFBE246-058F-4438-B4D1-9C2B92EF7C4C}"/>
    <cellStyle name="Comma 36 2 4" xfId="11896" xr:uid="{35BAA386-F7B2-4D39-ADB0-9B3508AB2BAB}"/>
    <cellStyle name="Comma 36 2 4 2" xfId="23741" xr:uid="{7CC4C86C-9E47-4699-BFBC-6195DA0A2F15}"/>
    <cellStyle name="Comma 36 2 4 2 2" xfId="33739" xr:uid="{38652301-2039-43BB-91A4-B08844C899DD}"/>
    <cellStyle name="Comma 36 2 4 3" xfId="28847" xr:uid="{E9FB80BA-99D6-4920-920F-D2C960862B12}"/>
    <cellStyle name="Comma 36 2 5" xfId="11897" xr:uid="{56AE615A-6A9D-4ABC-A5B1-95906A9FD051}"/>
    <cellStyle name="Comma 36 2 5 2" xfId="23742" xr:uid="{A8E659EF-F775-411D-A830-0407EADC0326}"/>
    <cellStyle name="Comma 36 2 5 2 2" xfId="33740" xr:uid="{3CF8E1D8-3BDB-494A-9DD8-025004023ED7}"/>
    <cellStyle name="Comma 36 2 5 3" xfId="28848" xr:uid="{6648B99A-0417-49F7-A4B8-54067DCE1197}"/>
    <cellStyle name="Comma 36 2 6" xfId="23736" xr:uid="{60A856E9-69F8-4D8A-B549-AABD3C71DF1B}"/>
    <cellStyle name="Comma 36 2 6 2" xfId="33734" xr:uid="{AC8ACD46-0BFD-46E5-A1E3-844A932C1AE6}"/>
    <cellStyle name="Comma 36 2 7" xfId="28842" xr:uid="{D1C29BD6-B2F2-4087-9050-84F018D2078B}"/>
    <cellStyle name="Comma 36 3" xfId="11898" xr:uid="{7631B7AF-83E2-4837-BA62-FD37AC7BFB07}"/>
    <cellStyle name="Comma 36 3 2" xfId="11899" xr:uid="{EA0F339B-BBAE-4D76-9760-D5995A7EA055}"/>
    <cellStyle name="Comma 36 3 2 2" xfId="23744" xr:uid="{9CE4B98A-5C30-4794-8395-8412DFF0A767}"/>
    <cellStyle name="Comma 36 3 2 2 2" xfId="33742" xr:uid="{4366BDA8-AFE6-4269-B8AA-5AF3946A772B}"/>
    <cellStyle name="Comma 36 3 2 3" xfId="28850" xr:uid="{EFB11CBA-CD12-4131-A31E-924E2456DC67}"/>
    <cellStyle name="Comma 36 3 3" xfId="11900" xr:uid="{E6C7A764-9180-403B-945A-9F3AC6CCB455}"/>
    <cellStyle name="Comma 36 3 3 2" xfId="23745" xr:uid="{C10991BB-63E6-44EE-9E33-1FF6D6EBD5AA}"/>
    <cellStyle name="Comma 36 3 3 2 2" xfId="33743" xr:uid="{51833A20-57B7-42A0-A3AB-F735E9EBC3AA}"/>
    <cellStyle name="Comma 36 3 3 3" xfId="28851" xr:uid="{20978CD6-4FD3-4627-A80E-7D1346AFC7A2}"/>
    <cellStyle name="Comma 36 3 4" xfId="23743" xr:uid="{F2C02978-F271-4970-89A7-4223C91EB608}"/>
    <cellStyle name="Comma 36 3 4 2" xfId="33741" xr:uid="{D5CF640A-FD5D-40C9-A5AD-C224213B0209}"/>
    <cellStyle name="Comma 36 3 5" xfId="28849" xr:uid="{4141A0E8-E271-42AB-95C1-7570DF53A6A0}"/>
    <cellStyle name="Comma 36 4" xfId="11901" xr:uid="{D844B168-7123-46CE-BE88-12C035CD6763}"/>
    <cellStyle name="Comma 36 4 2" xfId="11902" xr:uid="{4E96DBC2-1C1B-41E8-A7BC-30FE0818DCFF}"/>
    <cellStyle name="Comma 36 4 2 2" xfId="23747" xr:uid="{1AA92D56-BFB6-4750-B6A3-66D3F650BE6B}"/>
    <cellStyle name="Comma 36 4 2 2 2" xfId="33745" xr:uid="{09C8682C-0565-4B92-8F96-1891E821246F}"/>
    <cellStyle name="Comma 36 4 2 3" xfId="28853" xr:uid="{8D12BB29-448A-4E3B-8689-9E0EF78E5323}"/>
    <cellStyle name="Comma 36 4 3" xfId="23746" xr:uid="{1069C693-1218-4385-B3BF-5961D73240C1}"/>
    <cellStyle name="Comma 36 4 3 2" xfId="33744" xr:uid="{BAAF972D-73C7-487E-AAC0-612AAE516CA4}"/>
    <cellStyle name="Comma 36 4 4" xfId="28852" xr:uid="{6CFC1C87-9127-4DE1-A3A3-65C460179B73}"/>
    <cellStyle name="Comma 36 5" xfId="11903" xr:uid="{7C93078F-79E6-48F3-BAB0-3DDF840FB8F0}"/>
    <cellStyle name="Comma 36 6" xfId="11904" xr:uid="{C8B4D68E-CDA8-401D-B85E-65C6B6BE1585}"/>
    <cellStyle name="Comma 36 6 2" xfId="23748" xr:uid="{48E27D3E-038F-49FE-8C73-FC9020CC0561}"/>
    <cellStyle name="Comma 36 6 2 2" xfId="33746" xr:uid="{50CD3081-9692-4351-9560-597BA328ACA3}"/>
    <cellStyle name="Comma 36 6 3" xfId="28854" xr:uid="{154E1C0C-60BF-4B04-BC9C-13DB392804D7}"/>
    <cellStyle name="Comma 36 7" xfId="11905" xr:uid="{452E2A1D-3C80-43BE-9E83-FADC6F92375C}"/>
    <cellStyle name="Comma 36 7 2" xfId="23749" xr:uid="{37A55A3C-6A00-424A-A2B8-D9454125A147}"/>
    <cellStyle name="Comma 36 7 2 2" xfId="33747" xr:uid="{59F06758-F438-48E3-B2EB-3769DF14B863}"/>
    <cellStyle name="Comma 36 7 3" xfId="28855" xr:uid="{37A565F3-2C04-4360-A84F-6297B8FD4F5F}"/>
    <cellStyle name="Comma 36 8" xfId="11890" xr:uid="{5B03CAFD-D578-4893-9272-4B830FB45BD1}"/>
    <cellStyle name="Comma 36 8 2" xfId="23735" xr:uid="{A554E84A-D8A5-49B2-992D-A6841B816C51}"/>
    <cellStyle name="Comma 36 8 2 2" xfId="33733" xr:uid="{2CF7896E-8F0D-4414-B34E-13CECF80BD86}"/>
    <cellStyle name="Comma 36 8 3" xfId="28841" xr:uid="{D0915661-4A78-40AA-B05F-A7148316D657}"/>
    <cellStyle name="Comma 36 9" xfId="21079" xr:uid="{F11E88FF-528E-4FDD-9B58-EBC30ECF7877}"/>
    <cellStyle name="Comma 37" xfId="3170" xr:uid="{A72ED2F7-1269-40C9-944C-29CE9D10B3F0}"/>
    <cellStyle name="Comma 37 2" xfId="3171" xr:uid="{D6501E9D-1D73-4822-A10D-99DEC770CA17}"/>
    <cellStyle name="Comma 37 2 2" xfId="11908" xr:uid="{51818E3A-F120-4BA8-9802-2B778EE821AE}"/>
    <cellStyle name="Comma 37 2 2 2" xfId="11909" xr:uid="{673175A6-F39F-4059-B006-BBDE84734D3D}"/>
    <cellStyle name="Comma 37 2 3" xfId="11910" xr:uid="{EDF89DF3-C51F-4BCA-957C-8A84EB4BF9AF}"/>
    <cellStyle name="Comma 37 2 4" xfId="11911" xr:uid="{17CCCF47-B670-47C9-8CEA-424D6DC74ACA}"/>
    <cellStyle name="Comma 37 2 5" xfId="11912" xr:uid="{21B67078-49FD-41A3-9E85-4D7DA7CBEF4B}"/>
    <cellStyle name="Comma 37 2 6" xfId="11907" xr:uid="{A2E2A68D-ED67-453F-82BC-769ECD3D0AB3}"/>
    <cellStyle name="Comma 37 3" xfId="11913" xr:uid="{651892A5-7849-47BD-968C-EE1D8E28CFE5}"/>
    <cellStyle name="Comma 37 3 2" xfId="11914" xr:uid="{81DCF2A6-BD98-4543-B1E7-873F8CC8024B}"/>
    <cellStyle name="Comma 37 3 3" xfId="11915" xr:uid="{4AE3B3B4-7C7F-4F95-95DC-3D2777001AF3}"/>
    <cellStyle name="Comma 37 4" xfId="11916" xr:uid="{E7180980-2F9D-4B0B-9C4E-3EB3953BA913}"/>
    <cellStyle name="Comma 37 5" xfId="11917" xr:uid="{D2A0FBD4-B90F-4FBE-9931-C09ECDAC94FD}"/>
    <cellStyle name="Comma 37 5 2" xfId="11918" xr:uid="{E20B9D01-40E6-48A5-BC1E-1CE8604BB855}"/>
    <cellStyle name="Comma 37 6" xfId="11919" xr:uid="{7F05B61B-DE96-467E-9328-F95CEF67F62F}"/>
    <cellStyle name="Comma 37 7" xfId="11920" xr:uid="{4884E12C-8DDD-4A1A-85CC-DCF4B7B778D3}"/>
    <cellStyle name="Comma 37 8" xfId="11921" xr:uid="{9B4DBA44-5ACB-498D-AF0E-79B52207C503}"/>
    <cellStyle name="Comma 37 9" xfId="11906" xr:uid="{52FBC8FC-FC3C-4530-85B5-AED9E1313E6E}"/>
    <cellStyle name="Comma 38" xfId="3172" xr:uid="{6A677B96-CB23-47F4-BDA4-01F663505F8A}"/>
    <cellStyle name="Comma 38 2" xfId="3173" xr:uid="{AB499CB9-10D8-48F3-A144-8F5CAE318C6B}"/>
    <cellStyle name="Comma 38 2 2" xfId="11924" xr:uid="{939A9EF3-AEF4-47ED-974B-BA4B9D993D59}"/>
    <cellStyle name="Comma 38 2 3" xfId="11925" xr:uid="{D0D48375-3856-4298-A89A-68D2E2DD50D9}"/>
    <cellStyle name="Comma 38 2 3 2" xfId="11926" xr:uid="{455D68AA-0E85-444B-B7F2-A8C32947FFF5}"/>
    <cellStyle name="Comma 38 2 3 2 2" xfId="23751" xr:uid="{E65883C8-A464-4640-AB2A-71A336018E98}"/>
    <cellStyle name="Comma 38 2 3 2 2 2" xfId="33749" xr:uid="{E9B9EB61-1C28-443C-ACF7-D40006FFAA6E}"/>
    <cellStyle name="Comma 38 2 3 2 3" xfId="28857" xr:uid="{CE659D4A-7848-447E-9992-4CFD368328A4}"/>
    <cellStyle name="Comma 38 2 3 3" xfId="23750" xr:uid="{5D536605-72D1-40D1-AA7E-5BF47AD561F3}"/>
    <cellStyle name="Comma 38 2 3 3 2" xfId="33748" xr:uid="{3C8C60D0-79CE-45C8-BA34-90522A278FF0}"/>
    <cellStyle name="Comma 38 2 3 4" xfId="28856" xr:uid="{0A29A5A5-45D1-49D8-886E-3C3E7A0DA93C}"/>
    <cellStyle name="Comma 38 2 4" xfId="11923" xr:uid="{8C789109-D357-4213-AD53-CF18C78F1418}"/>
    <cellStyle name="Comma 38 3" xfId="11927" xr:uid="{D2B0582A-ED87-4F03-AB0F-408A44D35088}"/>
    <cellStyle name="Comma 38 4" xfId="11928" xr:uid="{9CCE9EE7-1AB7-40C0-8685-AB4A6D897295}"/>
    <cellStyle name="Comma 38 4 2" xfId="11929" xr:uid="{0D40D088-8797-45B8-90B6-E2BD794147CE}"/>
    <cellStyle name="Comma 38 4 2 2" xfId="23753" xr:uid="{3DD96F2B-5E8C-4E99-B1C7-9110218ADDEA}"/>
    <cellStyle name="Comma 38 4 2 2 2" xfId="33751" xr:uid="{4B5FF171-2938-49F7-A146-063E9E7B3B64}"/>
    <cellStyle name="Comma 38 4 2 3" xfId="28859" xr:uid="{87FF847B-6F36-4E1C-A789-5A9D2B4486E8}"/>
    <cellStyle name="Comma 38 4 3" xfId="23752" xr:uid="{C9C8FBA1-3C2F-40A4-AAB5-F4D2CEBF767F}"/>
    <cellStyle name="Comma 38 4 3 2" xfId="33750" xr:uid="{17E6CDC3-02D1-4480-901E-158695A82EE2}"/>
    <cellStyle name="Comma 38 4 4" xfId="28858" xr:uid="{9660740A-8474-4ED6-9238-65859BDA035B}"/>
    <cellStyle name="Comma 38 5" xfId="11930" xr:uid="{D45BC9C3-FAB2-490E-979B-D00572840E41}"/>
    <cellStyle name="Comma 38 6" xfId="11922" xr:uid="{EE020436-24E3-4BD3-96B1-F504514D2E5C}"/>
    <cellStyle name="Comma 38 7" xfId="21080" xr:uid="{99ADB7A0-75AA-4E06-98FF-77761303AF69}"/>
    <cellStyle name="Comma 39" xfId="3174" xr:uid="{CEE37E2A-3DCC-441F-90DE-D13C477EAF51}"/>
    <cellStyle name="Comma 39 2" xfId="11932" xr:uid="{CC67EC39-CAE3-43CF-B755-DD7DF82A293F}"/>
    <cellStyle name="Comma 39 2 2" xfId="11933" xr:uid="{0526FF73-9ABD-42DC-AD1D-A071594D55FF}"/>
    <cellStyle name="Comma 39 2 3" xfId="11934" xr:uid="{EEE9F26F-DC2A-4207-9743-55D5210BD359}"/>
    <cellStyle name="Comma 39 2 3 2" xfId="11935" xr:uid="{F644E05E-6C79-4737-AF70-6B68B9684C79}"/>
    <cellStyle name="Comma 39 2 3 2 2" xfId="23755" xr:uid="{E5933ABD-46D5-49B7-B048-79C47DCE1F5C}"/>
    <cellStyle name="Comma 39 2 3 2 2 2" xfId="33753" xr:uid="{686E64BA-472B-481E-993E-31E3C0288F83}"/>
    <cellStyle name="Comma 39 2 3 2 3" xfId="28861" xr:uid="{B8C76504-B6EF-4365-93DC-DE7609D22AEC}"/>
    <cellStyle name="Comma 39 2 3 3" xfId="23754" xr:uid="{C98ECAC4-6491-4966-AB05-94992945F615}"/>
    <cellStyle name="Comma 39 2 3 3 2" xfId="33752" xr:uid="{59CC910B-A17B-40F9-BF6F-446090EDBC54}"/>
    <cellStyle name="Comma 39 2 3 4" xfId="28860" xr:uid="{F81A8E0B-ACEB-4933-95BF-51F54E84EF16}"/>
    <cellStyle name="Comma 39 3" xfId="11936" xr:uid="{B230FAF5-CD50-4077-B08C-CC4CEF68125E}"/>
    <cellStyle name="Comma 39 4" xfId="11937" xr:uid="{6A01E3C9-F418-4C44-ACC6-84C2BC7DCE13}"/>
    <cellStyle name="Comma 39 5" xfId="11938" xr:uid="{B4FD5353-5B61-44F1-938B-5BAA7B6403F2}"/>
    <cellStyle name="Comma 39 5 2" xfId="11939" xr:uid="{EBB9FEEC-5D25-4366-848F-0F45F7A1060D}"/>
    <cellStyle name="Comma 39 5 2 2" xfId="23757" xr:uid="{8A56FAAE-E8B6-4B01-9B71-239E60B33615}"/>
    <cellStyle name="Comma 39 5 2 2 2" xfId="33755" xr:uid="{CCF3067B-F4B6-4D4B-A910-68E10438C412}"/>
    <cellStyle name="Comma 39 5 2 3" xfId="28863" xr:uid="{85A9C7A1-3E51-4890-B351-5564FECFE8F5}"/>
    <cellStyle name="Comma 39 5 3" xfId="23756" xr:uid="{1C4682CC-0875-4C6D-AE36-E0709DAE0672}"/>
    <cellStyle name="Comma 39 5 3 2" xfId="33754" xr:uid="{D1FCC96D-DDB0-40BE-94B0-898AD41B86B6}"/>
    <cellStyle name="Comma 39 5 4" xfId="28862" xr:uid="{B5E1272C-FCDB-415D-B40E-17ED4C23BE43}"/>
    <cellStyle name="Comma 39 6" xfId="11940" xr:uid="{E6077147-C8D5-40A0-9193-9530D1D420B9}"/>
    <cellStyle name="Comma 39 7" xfId="11931" xr:uid="{1725F292-1290-418D-8DA3-BD1E66EBE9E9}"/>
    <cellStyle name="Comma 39 8" xfId="21081" xr:uid="{B7E5150D-9FF4-49C0-A917-066AC3BC08AB}"/>
    <cellStyle name="Comma 4" xfId="92" xr:uid="{A990FE37-BC31-42C2-AD19-E773D5DD9A56}"/>
    <cellStyle name="Comma 4 10" xfId="3176" xr:uid="{A744A33A-C183-4B68-826E-F1D197069329}"/>
    <cellStyle name="Comma 4 10 2" xfId="11942" xr:uid="{02CC0DF2-F9C1-497F-A514-F3DF6162FBF7}"/>
    <cellStyle name="Comma 4 10 2 2" xfId="37981" xr:uid="{8EEE08BD-3930-4C27-9DB8-97AD0CED3F5B}"/>
    <cellStyle name="Comma 4 10 3" xfId="38634" xr:uid="{C7AD6261-2A3E-47B9-B4B2-6F1FD6C8C24C}"/>
    <cellStyle name="Comma 4 10 4" xfId="36253" xr:uid="{083018F3-8A8E-4048-90B0-A0C76EA305A0}"/>
    <cellStyle name="Comma 4 11" xfId="3177" xr:uid="{43741874-122B-4B3D-B6C4-F074B3B4A004}"/>
    <cellStyle name="Comma 4 11 2" xfId="38560" xr:uid="{D6486CBE-82B3-4A74-AE26-EE3A50D68E4A}"/>
    <cellStyle name="Comma 4 11 3" xfId="39224" xr:uid="{EC24031E-D483-4E1A-9404-6BB3D96D5704}"/>
    <cellStyle name="Comma 4 11 4" xfId="37920" xr:uid="{D199DE59-3822-4833-91DE-8E0E006370B7}"/>
    <cellStyle name="Comma 4 12" xfId="3175" xr:uid="{35393DD9-9B3A-4274-A4BF-9A1F91F52BD7}"/>
    <cellStyle name="Comma 4 12 2" xfId="37954" xr:uid="{37C06206-3C89-4209-A62D-19A9474302E7}"/>
    <cellStyle name="Comma 4 13" xfId="6556" xr:uid="{7565DF26-D1C9-457E-881B-41D98034EF43}"/>
    <cellStyle name="Comma 4 13 2" xfId="38605" xr:uid="{652B06A1-7CBE-4818-AE10-1FA4BD11ED53}"/>
    <cellStyle name="Comma 4 14" xfId="11941" xr:uid="{5A1E1EED-E500-4AE0-AC0E-E87AD4E7FDE8}"/>
    <cellStyle name="Comma 4 15" xfId="767" xr:uid="{CC3E399A-B834-4336-8031-DC71411B17BB}"/>
    <cellStyle name="Comma 4 16" xfId="39344" xr:uid="{F7708601-D20B-4B3C-A34F-A4A09F5665D1}"/>
    <cellStyle name="Comma 4 2" xfId="105" xr:uid="{890B4FE1-C37A-4DA9-B97B-30D3EC4B6E2E}"/>
    <cellStyle name="Comma 4 2 10" xfId="11944" xr:uid="{9C05BFB7-A96F-40C9-A3A1-02ECED1C23CD}"/>
    <cellStyle name="Comma 4 2 11" xfId="11945" xr:uid="{FDEEBED0-21A9-485A-A899-DFA100D5C96E}"/>
    <cellStyle name="Comma 4 2 12" xfId="11943" xr:uid="{FB7A6B95-1D21-47C2-BA16-0C06255F6AEA}"/>
    <cellStyle name="Comma 4 2 13" xfId="768" xr:uid="{D81ECF23-4159-4843-A77E-1D4A6345B06B}"/>
    <cellStyle name="Comma 4 2 2" xfId="249" xr:uid="{9E963FC7-CE6B-4808-85E1-DFC99261413D}"/>
    <cellStyle name="Comma 4 2 2 10" xfId="11946" xr:uid="{449FC90D-E51B-46EE-9747-7689BEBA285D}"/>
    <cellStyle name="Comma 4 2 2 11" xfId="769" xr:uid="{105DAB8E-A744-4AA7-97A1-30D49CDAAA07}"/>
    <cellStyle name="Comma 4 2 2 2" xfId="3179" xr:uid="{14D9528B-E1AF-45CB-9A10-3100C0A866CF}"/>
    <cellStyle name="Comma 4 2 2 2 2" xfId="3180" xr:uid="{84712BAF-8BFA-4C88-9FF7-803F82FE2263}"/>
    <cellStyle name="Comma 4 2 2 2 2 2" xfId="11948" xr:uid="{F5D348D2-D383-4FB1-86F3-45DB7DAB56D8}"/>
    <cellStyle name="Comma 4 2 2 2 3" xfId="11949" xr:uid="{C2A84164-6F8D-4C4E-8454-24EC203C2D7F}"/>
    <cellStyle name="Comma 4 2 2 2 4" xfId="11950" xr:uid="{718390E5-D720-4C06-A24F-A183B453218C}"/>
    <cellStyle name="Comma 4 2 2 2 5" xfId="11951" xr:uid="{38EFE7F7-C71E-458B-974A-4497238F6EA1}"/>
    <cellStyle name="Comma 4 2 2 2 6" xfId="11952" xr:uid="{86F46EDA-C001-495E-8C58-6682D86EB547}"/>
    <cellStyle name="Comma 4 2 2 2 7" xfId="11953" xr:uid="{F123B14F-4DE6-4B1D-AB9A-39E9EC2CD988}"/>
    <cellStyle name="Comma 4 2 2 2 8" xfId="11947" xr:uid="{1F53114C-C0B8-4B8E-9270-A0DE4DCB36B0}"/>
    <cellStyle name="Comma 4 2 2 3" xfId="3181" xr:uid="{8F4F66BA-0E7A-46A6-81F5-0CCCE1C82D4C}"/>
    <cellStyle name="Comma 4 2 2 3 2" xfId="11955" xr:uid="{70971151-86A2-41F8-889D-A02B9F1AD993}"/>
    <cellStyle name="Comma 4 2 2 3 3" xfId="11956" xr:uid="{196AAEA5-26CF-45CE-B462-8798B4C6C082}"/>
    <cellStyle name="Comma 4 2 2 3 4" xfId="11957" xr:uid="{5FA59227-6BD6-48B2-BBBF-73C4A2C05F3A}"/>
    <cellStyle name="Comma 4 2 2 3 5" xfId="11954" xr:uid="{955E33AD-5552-490F-BB2F-58968C3136B2}"/>
    <cellStyle name="Comma 4 2 2 4" xfId="3182" xr:uid="{994C8567-3A60-4B6C-BFAB-F72C322339B9}"/>
    <cellStyle name="Comma 4 2 2 4 2" xfId="11958" xr:uid="{A67C49AB-0A04-4387-861D-C55473D06A1C}"/>
    <cellStyle name="Comma 4 2 2 5" xfId="3183" xr:uid="{82CB71E3-1DB7-47B0-9138-6C464AE1FB82}"/>
    <cellStyle name="Comma 4 2 2 5 2" xfId="11959" xr:uid="{841555D2-3C38-4741-87B2-82734E8A2982}"/>
    <cellStyle name="Comma 4 2 2 6" xfId="3184" xr:uid="{0B68FB9D-7C3A-436A-A1F9-7D52E6A1AAFE}"/>
    <cellStyle name="Comma 4 2 2 6 2" xfId="11960" xr:uid="{6D93DBFC-0D8E-4338-849D-6EB3C9191192}"/>
    <cellStyle name="Comma 4 2 2 7" xfId="3178" xr:uid="{28A64275-606C-43A3-8A16-3AF21783FDA1}"/>
    <cellStyle name="Comma 4 2 2 7 2" xfId="11961" xr:uid="{F2EBC7FF-1CF1-4612-9CB7-897948F0C5B1}"/>
    <cellStyle name="Comma 4 2 2 8" xfId="11962" xr:uid="{03A19A39-A1BF-4438-89B7-A309B5151022}"/>
    <cellStyle name="Comma 4 2 2 9" xfId="11963" xr:uid="{12F3BE42-6B18-4BBE-B622-0AF1075E5992}"/>
    <cellStyle name="Comma 4 2 3" xfId="770" xr:uid="{3982A444-A250-4034-B453-D4096AAA738F}"/>
    <cellStyle name="Comma 4 2 3 2" xfId="3186" xr:uid="{137BCB46-05AF-4850-A56D-61BDCDA671E1}"/>
    <cellStyle name="Comma 4 2 3 2 2" xfId="11966" xr:uid="{A04CD6A1-0413-4173-AFA3-00EB2DF06253}"/>
    <cellStyle name="Comma 4 2 3 2 3" xfId="11967" xr:uid="{09E0DD83-CB52-454E-909E-8FBFF01C0DBE}"/>
    <cellStyle name="Comma 4 2 3 2 4" xfId="11968" xr:uid="{D1E1AE83-F226-4426-9CF6-251A63AA3CDD}"/>
    <cellStyle name="Comma 4 2 3 2 5" xfId="11969" xr:uid="{1D9DC70D-D7A0-4A4B-8130-D01F33FBF96E}"/>
    <cellStyle name="Comma 4 2 3 2 6" xfId="11970" xr:uid="{CD6A674F-EA37-4E11-8DBC-DD937CAD4A47}"/>
    <cellStyle name="Comma 4 2 3 2 7" xfId="11971" xr:uid="{7FC45F9D-9073-4506-8AB2-D503EE976A0F}"/>
    <cellStyle name="Comma 4 2 3 2 8" xfId="11972" xr:uid="{F9DA77B7-7AF6-42A1-82F5-3E1908BC2363}"/>
    <cellStyle name="Comma 4 2 3 2 9" xfId="11965" xr:uid="{7001F097-B819-49C6-A372-470C376A7F26}"/>
    <cellStyle name="Comma 4 2 3 3" xfId="3185" xr:uid="{F63CF318-EBA8-4ACA-8BE2-C22207A6D76C}"/>
    <cellStyle name="Comma 4 2 3 3 2" xfId="11973" xr:uid="{411E6A16-46F2-407D-8538-05BEDD740B7A}"/>
    <cellStyle name="Comma 4 2 3 4" xfId="6559" xr:uid="{5E8101CA-773B-4B9F-9A42-CD55DD1BBA2F}"/>
    <cellStyle name="Comma 4 2 3 4 2" xfId="11974" xr:uid="{7FAC481F-F6A7-445B-B0C2-2D56499B5D41}"/>
    <cellStyle name="Comma 4 2 3 5" xfId="11975" xr:uid="{2E8F4343-F1C6-4D9A-BEC9-A10962811D1B}"/>
    <cellStyle name="Comma 4 2 3 6" xfId="11976" xr:uid="{75D1259F-D358-4479-9FA9-E130259220EE}"/>
    <cellStyle name="Comma 4 2 3 7" xfId="11977" xr:uid="{A6A202E6-8429-459E-AC19-5CEAC4405239}"/>
    <cellStyle name="Comma 4 2 3 8" xfId="11978" xr:uid="{92F40DCE-5577-4FA4-A38D-5A39DC525B0C}"/>
    <cellStyle name="Comma 4 2 3 9" xfId="11964" xr:uid="{5633CCBB-F461-435A-BDC3-D7EE722F6A3E}"/>
    <cellStyle name="Comma 4 2 4" xfId="3187" xr:uid="{332578C9-24DA-45CF-9C01-DBE1E34C24DA}"/>
    <cellStyle name="Comma 4 2 4 2" xfId="3188" xr:uid="{52A439C7-5EB1-4EE8-880B-2C3444A3CD1E}"/>
    <cellStyle name="Comma 4 2 4 2 2" xfId="11981" xr:uid="{41CC0B6A-91CE-461D-A357-CF0AB09B2BC0}"/>
    <cellStyle name="Comma 4 2 4 2 3" xfId="11982" xr:uid="{0FAD92B4-C104-4437-B57A-06B2DEA3C7A5}"/>
    <cellStyle name="Comma 4 2 4 2 4" xfId="11983" xr:uid="{31196FA2-1754-462D-BEAE-9A2D8F5FEE1F}"/>
    <cellStyle name="Comma 4 2 4 2 5" xfId="11980" xr:uid="{25247718-85ED-4B80-BE07-D1E3506B0562}"/>
    <cellStyle name="Comma 4 2 4 3" xfId="11984" xr:uid="{5EE372B9-9159-40F3-B754-92DD936D2E9F}"/>
    <cellStyle name="Comma 4 2 4 4" xfId="11985" xr:uid="{DF5CD270-E63F-4450-AD92-08614F5EFA6C}"/>
    <cellStyle name="Comma 4 2 4 5" xfId="11986" xr:uid="{F74C06BB-7773-4144-B312-40D386264FBD}"/>
    <cellStyle name="Comma 4 2 4 6" xfId="11987" xr:uid="{5D856757-1130-4C40-B494-D14B62DAD6B6}"/>
    <cellStyle name="Comma 4 2 4 7" xfId="11988" xr:uid="{58F77FB3-1341-4ED7-BD98-29793FD47A91}"/>
    <cellStyle name="Comma 4 2 4 8" xfId="11979" xr:uid="{EFE67DFF-6B66-4C88-80B8-5C5A15BD9ECC}"/>
    <cellStyle name="Comma 4 2 4 9" xfId="37211" xr:uid="{5FA68828-569A-47AE-BEA1-5A0DF3985F8D}"/>
    <cellStyle name="Comma 4 2 5" xfId="3189" xr:uid="{B6F07501-FC79-4A96-8049-E572F972E96C}"/>
    <cellStyle name="Comma 4 2 5 2" xfId="11989" xr:uid="{65A6538E-FFC3-4F10-A1BF-A1AA63737BFC}"/>
    <cellStyle name="Comma 4 2 5 2 2" xfId="38329" xr:uid="{FA3D9420-62FB-4122-B69E-91487E88D55F}"/>
    <cellStyle name="Comma 4 2 5 3" xfId="11990" xr:uid="{B2FD8035-3076-4ECF-8836-665282493A00}"/>
    <cellStyle name="Comma 4 2 5 3 2" xfId="38988" xr:uid="{311B4599-4FE1-45FD-9D63-C602260CE475}"/>
    <cellStyle name="Comma 4 2 5 4" xfId="11991" xr:uid="{D5AEF36A-89F7-4685-8430-E85DA322E49D}"/>
    <cellStyle name="Comma 4 2 5 5" xfId="11992" xr:uid="{9D807A0C-4568-4D9D-95DC-DFAA6ACEC7EA}"/>
    <cellStyle name="Comma 4 2 5 6" xfId="37690" xr:uid="{5F74191B-ADA7-405A-9051-D00E62B5CCAC}"/>
    <cellStyle name="Comma 4 2 6" xfId="3190" xr:uid="{90247531-50BA-42E7-9157-414CA39542BF}"/>
    <cellStyle name="Comma 4 2 6 2" xfId="11993" xr:uid="{F424C897-0462-4E56-AACD-2EE4282BF822}"/>
    <cellStyle name="Comma 4 2 6 2 2" xfId="38030" xr:uid="{86FAC855-8640-4AE4-B263-29DDAC234195}"/>
    <cellStyle name="Comma 4 2 6 3" xfId="38685" xr:uid="{6B75476F-D295-41DE-BB93-46178095FF26}"/>
    <cellStyle name="Comma 4 2 6 4" xfId="36328" xr:uid="{5808588C-274E-4D45-BB67-AD7A16A40394}"/>
    <cellStyle name="Comma 4 2 7" xfId="3191" xr:uid="{64B4753D-71D8-47ED-859D-89B31549C141}"/>
    <cellStyle name="Comma 4 2 7 2" xfId="11994" xr:uid="{25EA8466-7D0B-485E-9EED-BFC3278FA73E}"/>
    <cellStyle name="Comma 4 2 7 2 2" xfId="38570" xr:uid="{6650B483-DAED-47D9-B692-4A9ECF99B747}"/>
    <cellStyle name="Comma 4 2 7 3" xfId="39236" xr:uid="{2A96E6F2-79A6-4920-A4EE-BA1E2FB9D986}"/>
    <cellStyle name="Comma 4 2 7 4" xfId="37927" xr:uid="{925548D0-16D0-4C3D-9E18-8F6FBCB3B4F3}"/>
    <cellStyle name="Comma 4 2 8" xfId="11995" xr:uid="{A153C70E-C4AF-47B4-8EB2-A06D076B798D}"/>
    <cellStyle name="Comma 4 2 8 2" xfId="37964" xr:uid="{DD28A04F-403D-454F-A5EB-91487D5A7E4A}"/>
    <cellStyle name="Comma 4 2 9" xfId="11996" xr:uid="{4C7C7C57-50B7-4B68-B57F-564E2BA4CC5B}"/>
    <cellStyle name="Comma 4 2 9 2" xfId="38619" xr:uid="{4DA0A14F-E8BD-45F1-AC6C-936799138573}"/>
    <cellStyle name="Comma 4 3" xfId="233" xr:uid="{BFCDD3EE-0695-4FEF-913D-3FDF452670DB}"/>
    <cellStyle name="Comma 4 3 10" xfId="771" xr:uid="{3E6977BC-6B7C-4FBF-813F-A3131D67F5E2}"/>
    <cellStyle name="Comma 4 3 2" xfId="3193" xr:uid="{2E599FF3-123C-4704-8B0B-2AC29B2B3A6A}"/>
    <cellStyle name="Comma 4 3 2 2" xfId="3194" xr:uid="{A46955C6-8721-4CAB-AE27-B16522EB1A82}"/>
    <cellStyle name="Comma 4 3 2 2 2" xfId="12000" xr:uid="{ACC2957E-42C9-4806-AE72-A68A48E0873A}"/>
    <cellStyle name="Comma 4 3 2 2 2 2" xfId="12001" xr:uid="{2A7F51A0-99B0-4C87-A5DB-A76F55FE2AF0}"/>
    <cellStyle name="Comma 4 3 2 2 2 2 2" xfId="12002" xr:uid="{1BF4CD24-A1B5-466A-B6C5-527720C62EA4}"/>
    <cellStyle name="Comma 4 3 2 2 2 2 2 2" xfId="23760" xr:uid="{10F647FF-8DA0-4FE1-B4A6-6687256C082C}"/>
    <cellStyle name="Comma 4 3 2 2 2 2 2 2 2" xfId="33758" xr:uid="{9282D87D-9604-4316-AA33-35ACED9D44A7}"/>
    <cellStyle name="Comma 4 3 2 2 2 2 2 3" xfId="28866" xr:uid="{E01525B0-F03A-439D-8958-2958FC600578}"/>
    <cellStyle name="Comma 4 3 2 2 2 2 3" xfId="23759" xr:uid="{6612011A-0A1B-46DC-8D2F-B308F92734F9}"/>
    <cellStyle name="Comma 4 3 2 2 2 2 3 2" xfId="33757" xr:uid="{EFEA6C3A-D895-45D7-86C5-802ABA2DCF7F}"/>
    <cellStyle name="Comma 4 3 2 2 2 2 4" xfId="28865" xr:uid="{877E0904-A1CB-44E7-9751-519CD862BFE9}"/>
    <cellStyle name="Comma 4 3 2 2 2 3" xfId="12003" xr:uid="{489FB881-C669-423C-82F0-5458035AF923}"/>
    <cellStyle name="Comma 4 3 2 2 2 3 2" xfId="23761" xr:uid="{70CB6981-8E8C-4ACB-A3BD-A70A6F07D545}"/>
    <cellStyle name="Comma 4 3 2 2 2 3 2 2" xfId="33759" xr:uid="{99BA8D15-2F26-4082-B582-D3B0E3539F0D}"/>
    <cellStyle name="Comma 4 3 2 2 2 3 3" xfId="28867" xr:uid="{C5DD2E7D-029D-4C0A-9E3E-C2B6F19C67AC}"/>
    <cellStyle name="Comma 4 3 2 2 2 4" xfId="23758" xr:uid="{81A92CE0-0AC4-4865-A48D-BF69248DC23E}"/>
    <cellStyle name="Comma 4 3 2 2 2 4 2" xfId="33756" xr:uid="{923C0866-6F76-4C21-BFB7-506977367315}"/>
    <cellStyle name="Comma 4 3 2 2 2 5" xfId="28864" xr:uid="{580DC35C-1378-43FB-8C4E-5135CF50786F}"/>
    <cellStyle name="Comma 4 3 2 2 3" xfId="12004" xr:uid="{1569E3F1-7CD5-48DE-9E1D-7F3C5670F321}"/>
    <cellStyle name="Comma 4 3 2 2 4" xfId="12005" xr:uid="{F86EEBB0-341C-4F06-A790-D24D82D505C5}"/>
    <cellStyle name="Comma 4 3 2 2 5" xfId="11999" xr:uid="{291C7C99-E487-419D-A801-EB53D19ECA0D}"/>
    <cellStyle name="Comma 4 3 2 3" xfId="6561" xr:uid="{761D3F44-4F12-422A-B60F-F6E0C79D54AD}"/>
    <cellStyle name="Comma 4 3 2 3 2" xfId="12007" xr:uid="{C7D3C338-1F28-4A89-B2ED-4C8C8F26E6F6}"/>
    <cellStyle name="Comma 4 3 2 3 2 2" xfId="12008" xr:uid="{E2A69A00-42BA-46D6-BFFB-5E35A4F3095F}"/>
    <cellStyle name="Comma 4 3 2 3 2 2 2" xfId="23764" xr:uid="{0134AD7E-895A-4490-B2BA-1AB7D33C29D1}"/>
    <cellStyle name="Comma 4 3 2 3 2 2 2 2" xfId="33762" xr:uid="{00360BFB-34D4-44FC-BB8E-7A75584B2849}"/>
    <cellStyle name="Comma 4 3 2 3 2 2 3" xfId="28870" xr:uid="{267A698B-1E72-4386-9E6D-0B0C90D68CF9}"/>
    <cellStyle name="Comma 4 3 2 3 2 3" xfId="23763" xr:uid="{293B2B72-7E17-4D54-90EF-DFF5281E4922}"/>
    <cellStyle name="Comma 4 3 2 3 2 3 2" xfId="33761" xr:uid="{5BCE4058-E035-4464-A76C-1EFD7062D47B}"/>
    <cellStyle name="Comma 4 3 2 3 2 4" xfId="28869" xr:uid="{0F4F664E-DC6C-44F9-B970-BC563FCBFEAF}"/>
    <cellStyle name="Comma 4 3 2 3 3" xfId="12009" xr:uid="{1F2A23B9-1B7A-4DBD-AE85-9FDBDF42C4FB}"/>
    <cellStyle name="Comma 4 3 2 3 3 2" xfId="23765" xr:uid="{07B00740-DEDD-4785-B5D4-5205331E0A60}"/>
    <cellStyle name="Comma 4 3 2 3 3 2 2" xfId="33763" xr:uid="{E84DF08A-C4E4-4C57-878A-F1E5F5643E83}"/>
    <cellStyle name="Comma 4 3 2 3 3 3" xfId="28871" xr:uid="{22A8B4FA-B1EF-4C55-990D-7072885EB00C}"/>
    <cellStyle name="Comma 4 3 2 3 4" xfId="12006" xr:uid="{986CE4C3-1A15-4C18-A0B1-96A3F6A1D2DD}"/>
    <cellStyle name="Comma 4 3 2 3 4 2" xfId="23762" xr:uid="{7EB68186-07A5-4CC4-AA53-EAF81A5045C4}"/>
    <cellStyle name="Comma 4 3 2 3 4 2 2" xfId="33760" xr:uid="{5AFBE86F-52E1-4614-8C2E-40537DC76C00}"/>
    <cellStyle name="Comma 4 3 2 3 4 3" xfId="28868" xr:uid="{33A777C7-B3DB-4772-9BC4-3D0A12212768}"/>
    <cellStyle name="Comma 4 3 2 4" xfId="12010" xr:uid="{726E1DCA-EE55-4F3F-B87E-48943A7667A2}"/>
    <cellStyle name="Comma 4 3 2 5" xfId="12011" xr:uid="{0C84219A-5A70-492A-8BB5-5BC9FB118471}"/>
    <cellStyle name="Comma 4 3 2 6" xfId="11998" xr:uid="{A416753A-D4A9-4A3E-8E28-A2A507ECA2F3}"/>
    <cellStyle name="Comma 4 3 3" xfId="3195" xr:uid="{19647C31-775E-4708-939A-67DDB1A76CDF}"/>
    <cellStyle name="Comma 4 3 3 2" xfId="12013" xr:uid="{36D1DFBE-01C0-4DAA-9B50-A8C2AE0894C5}"/>
    <cellStyle name="Comma 4 3 3 2 2" xfId="12014" xr:uid="{F9B890BC-E12E-4643-A745-5E64646C8312}"/>
    <cellStyle name="Comma 4 3 3 2 2 2" xfId="12015" xr:uid="{B4949E29-B15E-4485-A8F5-DAAF120B41B0}"/>
    <cellStyle name="Comma 4 3 3 2 2 2 2" xfId="23768" xr:uid="{0F3C5982-AE42-4580-818D-D01703442DA6}"/>
    <cellStyle name="Comma 4 3 3 2 2 2 2 2" xfId="33766" xr:uid="{42228795-DD7F-405E-BAA7-BB32C6555312}"/>
    <cellStyle name="Comma 4 3 3 2 2 2 3" xfId="28874" xr:uid="{D0BE8939-9572-41A9-A3A0-FC008BD14449}"/>
    <cellStyle name="Comma 4 3 3 2 2 3" xfId="23767" xr:uid="{622D6EA5-43E1-42DF-92AC-CB4B960C1C7E}"/>
    <cellStyle name="Comma 4 3 3 2 2 3 2" xfId="33765" xr:uid="{B62ADEB7-9A1F-455F-A37C-DD8DA808DE2D}"/>
    <cellStyle name="Comma 4 3 3 2 2 4" xfId="28873" xr:uid="{11B0FE5C-2855-4EFB-B6FE-326667D33CA0}"/>
    <cellStyle name="Comma 4 3 3 2 3" xfId="12016" xr:uid="{5A82D676-278B-450E-B90F-E02B844D9E1C}"/>
    <cellStyle name="Comma 4 3 3 2 3 2" xfId="23769" xr:uid="{7CFFA165-EFA5-403E-8508-4D8E8C98C27D}"/>
    <cellStyle name="Comma 4 3 3 2 3 2 2" xfId="33767" xr:uid="{A0584517-246F-41C1-8435-6051B35EB0F6}"/>
    <cellStyle name="Comma 4 3 3 2 3 3" xfId="28875" xr:uid="{A41EF542-D20F-450E-975C-1FCDEBC6DF00}"/>
    <cellStyle name="Comma 4 3 3 2 4" xfId="23766" xr:uid="{3D586EF4-912F-4714-B8F3-AF491C190460}"/>
    <cellStyle name="Comma 4 3 3 2 4 2" xfId="33764" xr:uid="{F07565E3-A838-4830-BADA-8AA82861408D}"/>
    <cellStyle name="Comma 4 3 3 2 5" xfId="28872" xr:uid="{37E3F70F-9554-4276-8C2C-0F86EA5F07BA}"/>
    <cellStyle name="Comma 4 3 3 3" xfId="12017" xr:uid="{B8EBD326-3108-439B-9E29-112CDE6DBA3A}"/>
    <cellStyle name="Comma 4 3 3 4" xfId="12018" xr:uid="{BF7EE9EB-D438-48F9-8B98-196779D566C7}"/>
    <cellStyle name="Comma 4 3 3 5" xfId="12012" xr:uid="{4338DD42-6440-4A20-9FB0-52259A4021A1}"/>
    <cellStyle name="Comma 4 3 4" xfId="3196" xr:uid="{6BEC8016-905B-4994-BE34-C71B02D9F1CF}"/>
    <cellStyle name="Comma 4 3 4 2" xfId="12020" xr:uid="{77E36FEF-222D-4198-9CB5-53C1CAC8B789}"/>
    <cellStyle name="Comma 4 3 4 3" xfId="12021" xr:uid="{277E28E0-69B8-4914-BC73-0DA55EB84746}"/>
    <cellStyle name="Comma 4 3 4 4" xfId="12019" xr:uid="{9D1F08E9-E61E-4D20-8728-C6961BB8BD64}"/>
    <cellStyle name="Comma 4 3 5" xfId="3197" xr:uid="{743BEC30-47EE-4969-A472-16447C55639F}"/>
    <cellStyle name="Comma 4 3 5 2" xfId="12022" xr:uid="{8377037B-A8B7-4769-B542-C7C89975FCAE}"/>
    <cellStyle name="Comma 4 3 6" xfId="3198" xr:uid="{A158D1A2-5A61-4593-818F-733A647361C8}"/>
    <cellStyle name="Comma 4 3 6 2" xfId="12023" xr:uid="{E600DEF3-AD1C-4DAA-93BF-CB8EE86FA8FC}"/>
    <cellStyle name="Comma 4 3 7" xfId="3192" xr:uid="{6F97E58E-46C0-4BFE-9EBA-F2E462BD7970}"/>
    <cellStyle name="Comma 4 3 8" xfId="6560" xr:uid="{E9E8CAED-1207-4857-9A53-E87DACA58A0C}"/>
    <cellStyle name="Comma 4 3 9" xfId="11997" xr:uid="{A859F14A-878D-456E-8C61-DE251BC6A040}"/>
    <cellStyle name="Comma 4 4" xfId="772" xr:uid="{6E8D4818-8EE2-48F5-9A6A-E847D044CE99}"/>
    <cellStyle name="Comma 4 4 2" xfId="3200" xr:uid="{02A153E0-4C4E-4B0D-B8AD-D9366A77058F}"/>
    <cellStyle name="Comma 4 4 2 2" xfId="3201" xr:uid="{57199B7A-7798-4187-911B-1EFE7512999E}"/>
    <cellStyle name="Comma 4 4 2 2 2" xfId="12026" xr:uid="{EA464531-133A-475C-8F46-56DBA22C0DFF}"/>
    <cellStyle name="Comma 4 4 2 2 3" xfId="12025" xr:uid="{04884F05-3FC9-4C68-85E1-DA3BC355180C}"/>
    <cellStyle name="Comma 4 4 2 3" xfId="6563" xr:uid="{32B62AD0-3FFE-4B63-B5AB-56E2F25E1D99}"/>
    <cellStyle name="Comma 4 4 2 3 2" xfId="12027" xr:uid="{80E6ECD5-C322-47EC-8851-F4BD9A83B909}"/>
    <cellStyle name="Comma 4 4 2 4" xfId="12028" xr:uid="{0C3D62C9-132F-4A3C-8D07-6815B2D09137}"/>
    <cellStyle name="Comma 4 4 3" xfId="3202" xr:uid="{69EA6869-67B7-413F-8288-A097D16BBB31}"/>
    <cellStyle name="Comma 4 4 3 2" xfId="3203" xr:uid="{3C56DB45-CC18-4D68-91DA-14BF22D797D1}"/>
    <cellStyle name="Comma 4 4 3 2 2" xfId="12030" xr:uid="{85E76F18-B5AF-43FA-B99D-E14DD0484C4B}"/>
    <cellStyle name="Comma 4 4 3 3" xfId="12029" xr:uid="{BC605838-CFB1-4BCA-9D36-0955E4B22031}"/>
    <cellStyle name="Comma 4 4 4" xfId="3199" xr:uid="{4C8186DA-403C-4554-B020-DDF9636ED3DB}"/>
    <cellStyle name="Comma 4 4 4 2" xfId="12031" xr:uid="{8D55417C-B192-421C-81EE-556B8392B313}"/>
    <cellStyle name="Comma 4 4 5" xfId="12032" xr:uid="{14A1DB32-1A65-4754-B5C2-AD4D0708BDB4}"/>
    <cellStyle name="Comma 4 4 5 2" xfId="12033" xr:uid="{0D898070-75B8-4FE4-A124-1DA4B663EA47}"/>
    <cellStyle name="Comma 4 4 6" xfId="12034" xr:uid="{D5900F34-6E9C-4C3A-9F7B-5ED61D4AEEAA}"/>
    <cellStyle name="Comma 4 4 7" xfId="12024" xr:uid="{AA3AE43A-E105-4301-8AA6-07F080CB2514}"/>
    <cellStyle name="Comma 4 5" xfId="773" xr:uid="{93BB898D-E2CB-4F79-AEF6-7C058931F9C8}"/>
    <cellStyle name="Comma 4 5 2" xfId="3205" xr:uid="{8CD9AF2D-F911-4F81-B181-9EE2AEA97E52}"/>
    <cellStyle name="Comma 4 5 2 2" xfId="3206" xr:uid="{7569CE55-F4C1-40D3-9259-ABD3479E0260}"/>
    <cellStyle name="Comma 4 5 2 2 2" xfId="12038" xr:uid="{813A5FC3-D7D8-4AFB-A96E-8BD5380268D8}"/>
    <cellStyle name="Comma 4 5 2 2 3" xfId="12037" xr:uid="{EEDAFC77-6040-40BD-B146-3EB0F21F3DF3}"/>
    <cellStyle name="Comma 4 5 2 3" xfId="6565" xr:uid="{4BC0DAB7-8031-45DF-B52D-903652B95A40}"/>
    <cellStyle name="Comma 4 5 2 3 2" xfId="12039" xr:uid="{D939700D-B35E-4EAB-8E69-AABFE5BC86A7}"/>
    <cellStyle name="Comma 4 5 2 4" xfId="12040" xr:uid="{30AE2257-4E92-4860-B7FC-8C72421A7DD4}"/>
    <cellStyle name="Comma 4 5 2 5" xfId="12036" xr:uid="{A34A8774-B7B2-49E8-89C3-6FD4F37589CE}"/>
    <cellStyle name="Comma 4 5 3" xfId="3207" xr:uid="{7F9CFB41-147C-4C6C-ACB6-A23C1D163710}"/>
    <cellStyle name="Comma 4 5 3 2" xfId="12042" xr:uid="{2E6045B1-CA74-4527-B1B3-D7B2F0880E8F}"/>
    <cellStyle name="Comma 4 5 3 3" xfId="12041" xr:uid="{0947DB09-DF6D-429D-BD15-690E4E4C29B4}"/>
    <cellStyle name="Comma 4 5 4" xfId="3208" xr:uid="{97BE885C-56B8-4E78-B8A6-01248EBCBCDC}"/>
    <cellStyle name="Comma 4 5 4 2" xfId="12043" xr:uid="{51FC6682-AE3D-49C9-B472-AF0F30C5DC7D}"/>
    <cellStyle name="Comma 4 5 5" xfId="3204" xr:uid="{41F65C9C-2CBA-4F82-AD37-7526234F5321}"/>
    <cellStyle name="Comma 4 5 5 2" xfId="12044" xr:uid="{DFC1F782-B2DC-40D4-8984-DEFA9FA277AF}"/>
    <cellStyle name="Comma 4 5 6" xfId="12035" xr:uid="{F73EAF39-05AE-4535-AD93-4D0C5E4B3430}"/>
    <cellStyle name="Comma 4 6" xfId="774" xr:uid="{9AF861CC-E349-441A-9072-CC75454DA9CB}"/>
    <cellStyle name="Comma 4 6 2" xfId="3210" xr:uid="{472D8A8E-3D0C-46FD-BA57-64316F14E928}"/>
    <cellStyle name="Comma 4 6 2 2" xfId="3211" xr:uid="{0A4B77D6-53EF-42AD-8649-A97A8DB16AA2}"/>
    <cellStyle name="Comma 4 6 2 2 2" xfId="12047" xr:uid="{73262C84-6834-4012-8008-30A21EC6F674}"/>
    <cellStyle name="Comma 4 6 2 2 2 2" xfId="23771" xr:uid="{3DA6C1BC-E14D-48DF-B8BC-DAE39A74A85D}"/>
    <cellStyle name="Comma 4 6 2 2 2 2 2" xfId="33769" xr:uid="{BC37B58D-56EA-4811-9EEB-A7A57EC1689D}"/>
    <cellStyle name="Comma 4 6 2 2 2 3" xfId="28877" xr:uid="{CCBAD10F-AE9A-4117-B827-9DE511DF3A14}"/>
    <cellStyle name="Comma 4 6 2 3" xfId="6567" xr:uid="{B9597669-5824-4132-9B41-E4EDF9F6CEE1}"/>
    <cellStyle name="Comma 4 6 2 3 2" xfId="39198" xr:uid="{04DC8A03-8AC2-46B2-8E0E-8F590652D3E7}"/>
    <cellStyle name="Comma 4 6 2 4" xfId="12046" xr:uid="{F683D4B2-135A-4AEA-BD10-B8CA985C0475}"/>
    <cellStyle name="Comma 4 6 2 4 2" xfId="23770" xr:uid="{5B9025DA-FFC4-4105-B51D-287D19792BC8}"/>
    <cellStyle name="Comma 4 6 2 4 2 2" xfId="33768" xr:uid="{88255C87-1B99-4B57-84F6-61FBCE5B5485}"/>
    <cellStyle name="Comma 4 6 2 4 3" xfId="28876" xr:uid="{8C47033C-E1B1-429B-B341-3D1BDCE1C38F}"/>
    <cellStyle name="Comma 4 6 3" xfId="3212" xr:uid="{64F14CA9-1878-4DC2-BEBF-1F735B681381}"/>
    <cellStyle name="Comma 4 6 3 2" xfId="12049" xr:uid="{51B702B6-24DE-4FC0-AE02-7993FCA4F6AF}"/>
    <cellStyle name="Comma 4 6 3 3" xfId="12048" xr:uid="{8BC98A00-5B64-456A-81F3-FEC519EC5979}"/>
    <cellStyle name="Comma 4 6 3 4" xfId="38245" xr:uid="{ECD08FCC-1A75-4F5D-9C85-04F7100DC396}"/>
    <cellStyle name="Comma 4 6 4" xfId="3209" xr:uid="{AE765A19-2AC2-4B54-B7E7-AFBC9D6DB39D}"/>
    <cellStyle name="Comma 4 6 4 2" xfId="12051" xr:uid="{78205BA8-8790-4D26-9955-595DF16F7616}"/>
    <cellStyle name="Comma 4 6 4 2 2" xfId="23773" xr:uid="{E091B1D4-85B8-46C5-B398-3519DF328D7F}"/>
    <cellStyle name="Comma 4 6 4 2 2 2" xfId="33771" xr:uid="{61B219F9-745E-46A4-AB87-E3AAEA27B207}"/>
    <cellStyle name="Comma 4 6 4 2 3" xfId="28879" xr:uid="{C3D3448F-313B-445C-ACF5-9C6C5319500F}"/>
    <cellStyle name="Comma 4 6 4 3" xfId="12050" xr:uid="{1EF43BC8-BC8D-4E80-8388-A03708A53041}"/>
    <cellStyle name="Comma 4 6 4 3 2" xfId="23772" xr:uid="{0744106F-C525-41CA-B06C-C7B9575723DA}"/>
    <cellStyle name="Comma 4 6 4 3 2 2" xfId="33770" xr:uid="{C94C2F8A-5E76-493B-8059-13A4B6B04709}"/>
    <cellStyle name="Comma 4 6 4 3 3" xfId="28878" xr:uid="{984CCE42-D864-418C-9FED-124D928EEFC2}"/>
    <cellStyle name="Comma 4 6 5" xfId="12052" xr:uid="{E0723BD6-C2C8-45CE-8360-176601138B70}"/>
    <cellStyle name="Comma 4 6 6" xfId="12053" xr:uid="{C8D4864A-173B-4B0E-8EC6-E1EAB8DEFC3B}"/>
    <cellStyle name="Comma 4 6 7" xfId="12045" xr:uid="{946CA48F-27BF-4E31-B037-CAC5A9CDDEC9}"/>
    <cellStyle name="Comma 4 7" xfId="3213" xr:uid="{FA3A1270-C8F4-48F4-83B2-CE335F64C7B3}"/>
    <cellStyle name="Comma 4 7 2" xfId="3214" xr:uid="{AF1276F9-454A-480C-BAC2-13F17BCC9401}"/>
    <cellStyle name="Comma 4 7 2 2" xfId="12056" xr:uid="{64AB22B0-BB52-40DD-979B-315000DD965C}"/>
    <cellStyle name="Comma 4 7 2 3" xfId="12055" xr:uid="{26FE8720-F11C-4645-B887-480A02332D32}"/>
    <cellStyle name="Comma 4 7 3" xfId="3215" xr:uid="{0494C7C5-13DF-493B-AAC1-54CCFB61E46B}"/>
    <cellStyle name="Comma 4 7 3 2" xfId="12057" xr:uid="{080BCB69-BD5D-4CD7-8EC3-417B65158B4C}"/>
    <cellStyle name="Comma 4 7 4" xfId="6568" xr:uid="{49F21B58-965C-49DF-A53E-C8A4CC34FCDE}"/>
    <cellStyle name="Comma 4 7 4 2" xfId="12058" xr:uid="{59CDF62F-9B2F-45E9-9151-65134DD8AC62}"/>
    <cellStyle name="Comma 4 7 5" xfId="12054" xr:uid="{66B2CA86-FF84-4896-A062-0C23116902AF}"/>
    <cellStyle name="Comma 4 7 6" xfId="37210" xr:uid="{399E3371-DDBE-4411-B03E-1F9BD4430AC7}"/>
    <cellStyle name="Comma 4 8" xfId="3216" xr:uid="{1E76F3CC-E39E-45C9-BF6E-C7817A58EF63}"/>
    <cellStyle name="Comma 4 8 2" xfId="6569" xr:uid="{BC8E10EF-0958-43D8-8F7B-5F120A438B2F}"/>
    <cellStyle name="Comma 4 8 2 2" xfId="38264" xr:uid="{0E848499-C11F-4DA8-B6A8-724F585C2F78}"/>
    <cellStyle name="Comma 4 8 3" xfId="12059" xr:uid="{53EABB8F-1E85-4076-B01D-8D30566A5A59}"/>
    <cellStyle name="Comma 4 8 3 2" xfId="38922" xr:uid="{300BEDA9-6453-4CC5-849E-F108A069FBB4}"/>
    <cellStyle name="Comma 4 8 4" xfId="37623" xr:uid="{766B7755-2F4F-465A-86C6-6D2FEB122D2A}"/>
    <cellStyle name="Comma 4 9" xfId="3217" xr:uid="{BBE66873-D359-4E58-BEA4-F1E91F8FBDFE}"/>
    <cellStyle name="Comma 4 9 2" xfId="12060" xr:uid="{034744BA-EA58-489E-8A9C-5B1F154C8F1C}"/>
    <cellStyle name="Comma 4 9 2 2" xfId="38269" xr:uid="{4F3D1AD3-5505-462A-A21E-5B620A14EFD4}"/>
    <cellStyle name="Comma 4 9 3" xfId="38927" xr:uid="{1BEF8F64-E4A8-42A9-9C00-192EEC148CA1}"/>
    <cellStyle name="Comma 4 9 4" xfId="37631" xr:uid="{120E64F1-27E1-4C60-9FBE-495568F4BE6D}"/>
    <cellStyle name="Comma 4_B R P Steel_March2553 (2-May-10)_FS" xfId="12061" xr:uid="{36B5B497-4DFD-4829-A4F3-449CFA3F49D8}"/>
    <cellStyle name="Comma 40" xfId="1747" xr:uid="{16806EDD-EFEF-4F69-82B7-ED6110168215}"/>
    <cellStyle name="Comma 40 2" xfId="12063" xr:uid="{995FB661-5C7E-485C-978F-A8D203A40220}"/>
    <cellStyle name="Comma 40 2 2" xfId="12064" xr:uid="{14B00680-D802-4EFA-9315-8047586399B9}"/>
    <cellStyle name="Comma 40 2 3" xfId="12065" xr:uid="{225459D6-24C1-4047-94E8-42499F67216C}"/>
    <cellStyle name="Comma 40 2 3 2" xfId="12066" xr:uid="{2865C1EA-6DDA-4D27-8EF5-8507273953A7}"/>
    <cellStyle name="Comma 40 2 3 2 2" xfId="23775" xr:uid="{0B841428-53A0-40DA-BB2C-16664EB3E933}"/>
    <cellStyle name="Comma 40 2 3 2 2 2" xfId="33773" xr:uid="{0146B839-AF15-4041-A90B-F3E11B69B8F9}"/>
    <cellStyle name="Comma 40 2 3 2 3" xfId="28881" xr:uid="{4FF617BB-D3A2-417B-92CA-BE78E2C42B5D}"/>
    <cellStyle name="Comma 40 2 3 3" xfId="23774" xr:uid="{ABCC5E48-0BB7-40BB-B287-840A2FDD91DB}"/>
    <cellStyle name="Comma 40 2 3 3 2" xfId="33772" xr:uid="{ABE9464C-4EE6-47E6-820D-B0C129DE2866}"/>
    <cellStyle name="Comma 40 2 3 4" xfId="28880" xr:uid="{63E74C19-982D-4D20-A48F-2A90DC691B4F}"/>
    <cellStyle name="Comma 40 3" xfId="12067" xr:uid="{B5D95D96-811A-4E2C-ADE7-2AC365F5635D}"/>
    <cellStyle name="Comma 40 4" xfId="12068" xr:uid="{098C8D15-16CF-4711-97D3-43F7DB4D5C1C}"/>
    <cellStyle name="Comma 40 4 2" xfId="12069" xr:uid="{5F37A4E9-817B-495D-A9E5-741F625A843C}"/>
    <cellStyle name="Comma 40 4 2 2" xfId="23777" xr:uid="{9CCE508E-F39B-46B9-BD74-80C2C4CBDDA2}"/>
    <cellStyle name="Comma 40 4 2 2 2" xfId="33775" xr:uid="{1BDBD189-4D8B-4C31-861D-275112D90259}"/>
    <cellStyle name="Comma 40 4 2 3" xfId="28883" xr:uid="{56C788D1-3145-44D0-B329-D27A569CAC01}"/>
    <cellStyle name="Comma 40 4 3" xfId="23776" xr:uid="{DB1116D6-C7E2-4461-8F6A-AD463203CBA6}"/>
    <cellStyle name="Comma 40 4 3 2" xfId="33774" xr:uid="{FBFE0653-A1DF-4372-87F1-FFA560E807E0}"/>
    <cellStyle name="Comma 40 4 4" xfId="28882" xr:uid="{97F3261D-65FB-49AC-A4C0-90FCD738B424}"/>
    <cellStyle name="Comma 40 5" xfId="12070" xr:uid="{C5834DA8-9915-408F-A5A2-1C4E59F6B323}"/>
    <cellStyle name="Comma 40 6" xfId="12062" xr:uid="{60BC0F95-4B4B-47F9-BC96-4AC25FDE41B7}"/>
    <cellStyle name="Comma 40 7" xfId="21082" xr:uid="{94D03AC9-A97F-4B74-B8C9-68A2DAB989FF}"/>
    <cellStyle name="Comma 40 8" xfId="21302" xr:uid="{90093FF7-DA1F-47CF-B243-7BC8B01ECF5C}"/>
    <cellStyle name="Comma 40 8 2" xfId="31356" xr:uid="{B99FAF42-9A61-45FA-9C72-3BC06D38714C}"/>
    <cellStyle name="Comma 40 9" xfId="26465" xr:uid="{EF2579BD-A406-4CB4-B830-0782F6014017}"/>
    <cellStyle name="Comma 41" xfId="86" xr:uid="{8B5D072E-A07A-4F21-BC5E-19C2C48D7364}"/>
    <cellStyle name="Comma 41 2" xfId="108" xr:uid="{8C1CB3E1-A117-47D2-B343-10FB5DBB4EF8}"/>
    <cellStyle name="Comma 41 2 2" xfId="252" xr:uid="{BD71F052-9C57-46E3-A51B-A8AB62416D62}"/>
    <cellStyle name="Comma 41 2 2 2" xfId="23779" xr:uid="{81D7ACD4-0C7F-4605-B34E-880A510BA966}"/>
    <cellStyle name="Comma 41 2 2 2 2" xfId="33777" xr:uid="{88AAE2E7-0A89-4566-B2CE-C22C167750F1}"/>
    <cellStyle name="Comma 41 2 2 2 3" xfId="38576" xr:uid="{F5AB154E-2E22-4DD8-A530-E7B853CB36EB}"/>
    <cellStyle name="Comma 41 2 2 3" xfId="28885" xr:uid="{6A44BCDD-D1B6-4C63-A1DF-5C2AB5D179D1}"/>
    <cellStyle name="Comma 41 2 2 3 2" xfId="39242" xr:uid="{59FBF4EA-8725-4C9E-BA8A-04A0F0AD865F}"/>
    <cellStyle name="Comma 41 2 2 4" xfId="12073" xr:uid="{04AA5E65-A6D0-405B-86AB-D91AF9FDB658}"/>
    <cellStyle name="Comma 41 2 3" xfId="23778" xr:uid="{0F6D2296-4376-4431-96D0-8A0EA07E9CD5}"/>
    <cellStyle name="Comma 41 2 3 2" xfId="33776" xr:uid="{4ECD69D5-D1E0-4284-B742-98990882601A}"/>
    <cellStyle name="Comma 41 2 3 3" xfId="37970" xr:uid="{E84503BB-E5B0-4434-8C6D-E600BF252B0F}"/>
    <cellStyle name="Comma 41 2 4" xfId="28884" xr:uid="{56722B68-4836-4703-A69C-87026E3FCCE2}"/>
    <cellStyle name="Comma 41 2 4 2" xfId="38624" xr:uid="{460156D0-2528-462C-8DC4-8751EECAF712}"/>
    <cellStyle name="Comma 41 2 5" xfId="12072" xr:uid="{8EF9559C-F7E6-4237-B6FE-9A82FFF8BBA4}"/>
    <cellStyle name="Comma 41 3" xfId="12074" xr:uid="{05007DF4-41F5-440F-B4E0-5EBEB9E1D218}"/>
    <cellStyle name="Comma 41 4" xfId="12075" xr:uid="{12579124-7D3D-40EE-A95C-1B9253C33452}"/>
    <cellStyle name="Comma 41 4 2" xfId="12076" xr:uid="{341DFE95-FF85-4F3F-964B-8761BE15F14E}"/>
    <cellStyle name="Comma 41 4 2 2" xfId="23781" xr:uid="{294385FC-7B17-4056-B085-13BCBEB931B3}"/>
    <cellStyle name="Comma 41 4 2 2 2" xfId="33779" xr:uid="{49ACFA3B-5266-45DD-AB39-157EE7E180D1}"/>
    <cellStyle name="Comma 41 4 2 3" xfId="28887" xr:uid="{EC76EBFC-1F39-4829-AD15-CAC138BCA244}"/>
    <cellStyle name="Comma 41 4 3" xfId="23780" xr:uid="{DB98EC91-EAB2-434B-A181-46727361FAB2}"/>
    <cellStyle name="Comma 41 4 3 2" xfId="33778" xr:uid="{AD5C7CF0-D47D-4D1B-A788-501C354BE642}"/>
    <cellStyle name="Comma 41 4 4" xfId="28886" xr:uid="{7D8B312E-315C-4F0E-9A03-A749C882D7FB}"/>
    <cellStyle name="Comma 41 5" xfId="12077" xr:uid="{274CB76D-FA8A-4209-8514-214A2314FDE6}"/>
    <cellStyle name="Comma 41 6" xfId="12071" xr:uid="{1FB4823E-7D71-4BF3-A534-3A8F60B8144B}"/>
    <cellStyle name="Comma 41 7" xfId="21083" xr:uid="{99C2F7EC-3D5E-42EA-9381-6A372FA21D79}"/>
    <cellStyle name="Comma 41 8" xfId="5481" xr:uid="{10BCFD1A-9966-4EBC-A7DA-B9C4261ADE10}"/>
    <cellStyle name="Comma 41 9" xfId="39345" xr:uid="{58CC1D6F-F81A-49F7-B154-5FC7C356D280}"/>
    <cellStyle name="Comma 42" xfId="5272" xr:uid="{AB8168B8-1476-4F4A-80D4-872B19C361EE}"/>
    <cellStyle name="Comma 42 2" xfId="12079" xr:uid="{9714EFBE-1EC8-49B6-B7D5-AB889C307498}"/>
    <cellStyle name="Comma 42 2 2" xfId="12080" xr:uid="{E271CC71-08B0-40FC-A389-0C08705767FE}"/>
    <cellStyle name="Comma 42 2 2 2" xfId="23783" xr:uid="{A4D46875-2C5A-454A-B07F-BED0056F64C7}"/>
    <cellStyle name="Comma 42 2 2 2 2" xfId="33781" xr:uid="{443CDB48-E87C-4022-AB53-7BB1E5BAE8E5}"/>
    <cellStyle name="Comma 42 2 2 3" xfId="28889" xr:uid="{79974835-8924-4BED-934C-FEB049A4497A}"/>
    <cellStyle name="Comma 42 2 3" xfId="23782" xr:uid="{F91328A4-5B11-473B-B9FB-F085E65AB7F1}"/>
    <cellStyle name="Comma 42 2 3 2" xfId="33780" xr:uid="{47B14EC0-AE63-46C7-8637-713F98C16FE2}"/>
    <cellStyle name="Comma 42 2 4" xfId="28888" xr:uid="{76208218-2D5D-41E6-8895-5BDBA5E74C95}"/>
    <cellStyle name="Comma 42 3" xfId="12081" xr:uid="{C341387A-7F1F-461B-87D1-63F35D8B82AA}"/>
    <cellStyle name="Comma 42 4" xfId="12082" xr:uid="{4016EEED-2979-4A7E-8872-8BE0241CA028}"/>
    <cellStyle name="Comma 42 4 2" xfId="12083" xr:uid="{28AEBCE1-C5AC-4469-B4CB-10185A9A0C8B}"/>
    <cellStyle name="Comma 42 4 2 2" xfId="23785" xr:uid="{9D0D6C39-7D4D-4682-8B3A-1C9E24672383}"/>
    <cellStyle name="Comma 42 4 2 2 2" xfId="33783" xr:uid="{C6384A15-7B5C-4C8F-AF42-7CDCF486C95A}"/>
    <cellStyle name="Comma 42 4 2 3" xfId="28891" xr:uid="{534B0A11-2847-4DC6-A415-6E04DF3B7E34}"/>
    <cellStyle name="Comma 42 4 3" xfId="23784" xr:uid="{195F2B46-CA22-4768-BE4C-5820F89C290E}"/>
    <cellStyle name="Comma 42 4 3 2" xfId="33782" xr:uid="{B59FFB57-DD1A-4674-8543-2F9E6A78A870}"/>
    <cellStyle name="Comma 42 4 4" xfId="28890" xr:uid="{333A490D-B805-49D9-8C02-DCEEA43AB511}"/>
    <cellStyle name="Comma 42 5" xfId="12084" xr:uid="{322D4568-2A45-4312-AE9A-E856788DD93B}"/>
    <cellStyle name="Comma 42 6" xfId="12078" xr:uid="{403C22C6-4208-4B29-ACC5-5491E50490C5}"/>
    <cellStyle name="Comma 42 7" xfId="21084" xr:uid="{19B9DFB3-4C32-47DC-BB8D-1A349B7E8C9E}"/>
    <cellStyle name="Comma 43" xfId="3777" xr:uid="{5BC742EB-48E1-4C8A-B1B2-80FEBFEEB38A}"/>
    <cellStyle name="Comma 43 2" xfId="12086" xr:uid="{92785977-26AE-45E7-9AEF-231C16B4E1B4}"/>
    <cellStyle name="Comma 43 2 2" xfId="12087" xr:uid="{F8B51950-7179-463C-8BB9-6310031C5869}"/>
    <cellStyle name="Comma 43 2 2 2" xfId="23787" xr:uid="{BD7B68EB-F61E-4496-864C-BE194C17C3EB}"/>
    <cellStyle name="Comma 43 2 2 2 2" xfId="33785" xr:uid="{ACBDD38B-58BA-4E88-8913-C705436CCDC2}"/>
    <cellStyle name="Comma 43 2 2 3" xfId="28893" xr:uid="{6158B085-C4C8-44B4-862B-63C134CB6B37}"/>
    <cellStyle name="Comma 43 2 3" xfId="23786" xr:uid="{D2898A7E-56DE-48D5-AD03-988A3BD93FAD}"/>
    <cellStyle name="Comma 43 2 3 2" xfId="33784" xr:uid="{474DC2D1-0329-4335-B34E-E545921DF431}"/>
    <cellStyle name="Comma 43 2 4" xfId="28892" xr:uid="{6FBFC9A1-537A-4B71-9F88-EAE20440538E}"/>
    <cellStyle name="Comma 43 3" xfId="12088" xr:uid="{9AB99504-D8DB-4D94-B050-46D4D571D0DC}"/>
    <cellStyle name="Comma 43 4" xfId="12089" xr:uid="{DAA9B3F8-E68C-4978-BCB8-000A7CCF8E9E}"/>
    <cellStyle name="Comma 43 4 2" xfId="12090" xr:uid="{D3D641C6-0DDB-45B3-BF28-BAC33522F619}"/>
    <cellStyle name="Comma 43 4 2 2" xfId="23789" xr:uid="{0E0B5B1A-52D4-4BD5-AD03-3286500C701B}"/>
    <cellStyle name="Comma 43 4 2 2 2" xfId="33787" xr:uid="{97486458-2E31-4EBE-A454-523B6BC86DAB}"/>
    <cellStyle name="Comma 43 4 2 3" xfId="28895" xr:uid="{39827B5D-E959-4AE6-9ADC-CBCBC2DE2242}"/>
    <cellStyle name="Comma 43 4 3" xfId="23788" xr:uid="{9319B6CF-E1DB-4977-90B6-FFAB7E1C1201}"/>
    <cellStyle name="Comma 43 4 3 2" xfId="33786" xr:uid="{FD742B49-0962-41DC-A581-595B42F13A3A}"/>
    <cellStyle name="Comma 43 4 4" xfId="28894" xr:uid="{94D57B2E-0B66-47B2-8666-F98CC74D8A11}"/>
    <cellStyle name="Comma 43 5" xfId="12091" xr:uid="{3A4DC573-6593-454F-A80D-0ED59F01EF38}"/>
    <cellStyle name="Comma 43 6" xfId="12085" xr:uid="{7B4C034C-2E42-4D43-B9A8-8A84B8B463AF}"/>
    <cellStyle name="Comma 43 7" xfId="21085" xr:uid="{F514566B-F5CD-44CE-A351-8AE28A82D9B5}"/>
    <cellStyle name="Comma 43 8" xfId="21361" xr:uid="{60C8D16C-24EC-403F-ACB2-932B1A327548}"/>
    <cellStyle name="Comma 43 8 2" xfId="31395" xr:uid="{17FAE549-B4B3-4D52-8885-E0D0D806C31D}"/>
    <cellStyle name="Comma 43 9" xfId="26504" xr:uid="{046457C5-8590-45D8-A0A4-FD67081EA4C0}"/>
    <cellStyle name="Comma 44" xfId="3218" xr:uid="{74336AC5-76CD-4872-AFA6-E25C15E08299}"/>
    <cellStyle name="Comma 44 2" xfId="167" xr:uid="{76F6020D-96FA-4BBD-B509-B1E4A22FE352}"/>
    <cellStyle name="Comma 44 2 2" xfId="181" xr:uid="{18899A84-28A1-4BC5-B3E6-CABEA41FFD17}"/>
    <cellStyle name="Comma 44 2 2 2" xfId="245" xr:uid="{734E9AD3-3C0F-430C-8EAE-86AE631A27E6}"/>
    <cellStyle name="Comma 44 2 2 2 2" xfId="33789" xr:uid="{8622361A-0F25-4D4F-8F46-89672401774C}"/>
    <cellStyle name="Comma 44 2 2 2 2 2" xfId="38568" xr:uid="{CA92167A-5DD4-4D5B-B2C8-CE566DC3D45B}"/>
    <cellStyle name="Comma 44 2 2 2 3" xfId="23791" xr:uid="{832622BF-195C-4700-A6AE-23259C753135}"/>
    <cellStyle name="Comma 44 2 2 2 3 2" xfId="39234" xr:uid="{C38951E4-1C28-43B0-A24C-EE1CE95D3952}"/>
    <cellStyle name="Comma 44 2 2 3" xfId="28897" xr:uid="{BF34C4BA-9E3F-483D-8D0E-EEF1A7102FE2}"/>
    <cellStyle name="Comma 44 2 2 3 2" xfId="37962" xr:uid="{8952664F-7DD5-438C-8B1A-6C822DB41237}"/>
    <cellStyle name="Comma 44 2 2 4" xfId="12094" xr:uid="{3A00370D-3C0A-4817-AE71-F3A147B939DB}"/>
    <cellStyle name="Comma 44 2 2 4 2" xfId="38615" xr:uid="{54ED0C46-E8C4-42E8-A1BD-7D2F6344CA26}"/>
    <cellStyle name="Comma 44 2 3" xfId="229" xr:uid="{A9F451B4-9454-4F1C-9E2C-09AFCE215E8D}"/>
    <cellStyle name="Comma 44 2 3 2" xfId="33788" xr:uid="{AB80B4FF-7BCB-448E-86A1-86ED5471ED95}"/>
    <cellStyle name="Comma 44 2 3 2 2" xfId="38557" xr:uid="{DE8E6823-F26F-4102-98F5-B6CC7A3DB8B9}"/>
    <cellStyle name="Comma 44 2 3 3" xfId="23790" xr:uid="{C2FFF206-B6F9-4105-81EF-F2F978C16FCD}"/>
    <cellStyle name="Comma 44 2 3 3 2" xfId="39221" xr:uid="{74C1055E-4DD9-4702-B94F-5E529F2000EF}"/>
    <cellStyle name="Comma 44 2 4" xfId="28896" xr:uid="{58D0C2B7-4018-466B-A88F-469E4370F0A2}"/>
    <cellStyle name="Comma 44 2 4 2" xfId="37950" xr:uid="{1F0F1827-25C5-48A6-B50B-9CFC0B303CE2}"/>
    <cellStyle name="Comma 44 2 5" xfId="12093" xr:uid="{80484E1A-2492-4050-9684-DEE1C4FA96E6}"/>
    <cellStyle name="Comma 44 2 5 2" xfId="38601" xr:uid="{7DB513EA-3D71-400F-8E77-481DCC600EB3}"/>
    <cellStyle name="Comma 44 3" xfId="12095" xr:uid="{1252EAF8-89E9-46C9-8269-0F0F2A1F07E2}"/>
    <cellStyle name="Comma 44 4" xfId="12096" xr:uid="{E61590A0-E18E-4D9F-95D4-7629E61E0C27}"/>
    <cellStyle name="Comma 44 4 2" xfId="12097" xr:uid="{D314E208-A827-45CC-A96D-CE5810FB2253}"/>
    <cellStyle name="Comma 44 4 2 2" xfId="23793" xr:uid="{70054722-83AE-4AD6-A0BE-E988749B31C9}"/>
    <cellStyle name="Comma 44 4 2 2 2" xfId="33791" xr:uid="{7F0E6935-05D6-45BA-AA36-E705B20DD901}"/>
    <cellStyle name="Comma 44 4 2 3" xfId="28899" xr:uid="{27958326-E858-4A85-9C53-10DE76498F4A}"/>
    <cellStyle name="Comma 44 4 3" xfId="23792" xr:uid="{D355D974-ED21-43AF-A800-DDDCF029002B}"/>
    <cellStyle name="Comma 44 4 3 2" xfId="33790" xr:uid="{A420B783-1C69-4E42-BD84-8E5896BD8940}"/>
    <cellStyle name="Comma 44 4 4" xfId="28898" xr:uid="{6B2C261B-34C4-415B-BF64-F61050CA9E86}"/>
    <cellStyle name="Comma 44 5" xfId="12098" xr:uid="{28464EE9-DA1C-47D4-8425-13770731DB97}"/>
    <cellStyle name="Comma 44 6" xfId="12099" xr:uid="{C0DA6F4D-3504-4B29-9F66-0704F2C2AA2C}"/>
    <cellStyle name="Comma 44 7" xfId="12092" xr:uid="{EE4EBDAF-A426-4882-9CBC-142A6BE7E58C}"/>
    <cellStyle name="Comma 45" xfId="421" xr:uid="{DC61E8F4-BB98-4BC7-BD20-1DDF648B2151}"/>
    <cellStyle name="Comma 45 2" xfId="199" xr:uid="{143E71EF-D29C-4B31-96F7-01A711AB9863}"/>
    <cellStyle name="Comma 45 2 2" xfId="12102" xr:uid="{E43FFF3D-C997-4A90-8A40-065A1404F8C5}"/>
    <cellStyle name="Comma 45 2 2 2" xfId="23796" xr:uid="{85850001-9704-4CC5-B4A6-7E2765AEB6AB}"/>
    <cellStyle name="Comma 45 2 2 2 2" xfId="33794" xr:uid="{A7AC1069-2BF5-430C-A802-AFF3F7971E05}"/>
    <cellStyle name="Comma 45 2 2 3" xfId="28902" xr:uid="{27C00218-9A05-4E40-81F9-D9FADB04C30E}"/>
    <cellStyle name="Comma 45 2 3" xfId="12103" xr:uid="{43CBCE93-26DC-4050-97CB-4BA46F359E93}"/>
    <cellStyle name="Comma 45 2 3 2" xfId="23797" xr:uid="{313093EC-5734-40CC-AEDC-F7E89E2360D4}"/>
    <cellStyle name="Comma 45 2 3 2 2" xfId="33795" xr:uid="{B4451F55-C02A-4750-9AA9-47691E2BEBEA}"/>
    <cellStyle name="Comma 45 2 3 3" xfId="28903" xr:uid="{E01FCF48-7742-4B6C-9545-467ADB1937E1}"/>
    <cellStyle name="Comma 45 2 4" xfId="23795" xr:uid="{AC98FD64-69DA-4CE5-91D1-3AA2D0E06D90}"/>
    <cellStyle name="Comma 45 2 4 2" xfId="33793" xr:uid="{77F9FB91-D687-454E-AE6A-32129AA6A69F}"/>
    <cellStyle name="Comma 45 2 5" xfId="28901" xr:uid="{ABC063C0-2E9E-4D43-B64A-31AE8B258D73}"/>
    <cellStyle name="Comma 45 2 6" xfId="12101" xr:uid="{A7D74A25-A12C-4720-8E0E-7909C5BF5EF7}"/>
    <cellStyle name="Comma 45 3" xfId="12104" xr:uid="{EC9FA749-64AB-4EE5-B3CF-D7D44F672D93}"/>
    <cellStyle name="Comma 45 3 2" xfId="12105" xr:uid="{43B3D014-F298-4DC0-9052-ADA32DCDE390}"/>
    <cellStyle name="Comma 45 3 2 2" xfId="23799" xr:uid="{762BEEBC-B436-4357-93B8-E930994B0EF5}"/>
    <cellStyle name="Comma 45 3 2 2 2" xfId="33797" xr:uid="{E294E50A-6FE5-465C-840C-90E3A9F9126F}"/>
    <cellStyle name="Comma 45 3 2 3" xfId="28905" xr:uid="{4044EF74-0BAF-4F95-BA90-D3D0EB1FBA4C}"/>
    <cellStyle name="Comma 45 3 3" xfId="23798" xr:uid="{D010C3DB-A984-487B-85CE-8E2D2BD5386D}"/>
    <cellStyle name="Comma 45 3 3 2" xfId="33796" xr:uid="{9CFD8410-2400-4DF6-9C7C-70598233D839}"/>
    <cellStyle name="Comma 45 3 4" xfId="28904" xr:uid="{678C9371-6DF5-4FB8-9C9C-B58A5DD9CED6}"/>
    <cellStyle name="Comma 45 4" xfId="12106" xr:uid="{F1DEAED6-F211-460B-975B-8ECDD9FDA18F}"/>
    <cellStyle name="Comma 45 5" xfId="12107" xr:uid="{117BB643-C2BD-41AD-BDA0-E229888D7D74}"/>
    <cellStyle name="Comma 45 5 2" xfId="23800" xr:uid="{FF99DCFC-B5A2-49D2-B4F1-711E713F231C}"/>
    <cellStyle name="Comma 45 5 2 2" xfId="33798" xr:uid="{472682AB-D05D-4AEF-AE86-06CE88FDF4D2}"/>
    <cellStyle name="Comma 45 5 3" xfId="28906" xr:uid="{D50D2118-7C76-452D-83B0-1E28706D9E7C}"/>
    <cellStyle name="Comma 45 6" xfId="12108" xr:uid="{1740C222-AABE-4074-B0C5-5C62B03F2E29}"/>
    <cellStyle name="Comma 45 7" xfId="12100" xr:uid="{368753F1-236C-4183-96FD-F3DBC8CE2C25}"/>
    <cellStyle name="Comma 45 7 2" xfId="23794" xr:uid="{5A5C1997-4C04-492D-833A-E621809BC2A3}"/>
    <cellStyle name="Comma 45 7 2 2" xfId="33792" xr:uid="{BFD6F4CF-9A1F-45DA-8587-0ECA0523C7AB}"/>
    <cellStyle name="Comma 45 7 3" xfId="28900" xr:uid="{FE1EF850-10DC-4DE9-AD97-DB00BAC7D949}"/>
    <cellStyle name="Comma 45 8" xfId="21450" xr:uid="{6C798500-CE3D-4520-8869-982AD7B32998}"/>
    <cellStyle name="Comma 45 8 2" xfId="31475" xr:uid="{AD6AC001-E2BD-48F6-BAF4-35665F7724B5}"/>
    <cellStyle name="Comma 45 9" xfId="26583" xr:uid="{68EA9E4F-577D-4085-AAFA-E2EBF7A36BF5}"/>
    <cellStyle name="Comma 46" xfId="5609" xr:uid="{A950D3D3-42DA-4CA4-8B07-39D5957044FD}"/>
    <cellStyle name="Comma 46 2" xfId="12110" xr:uid="{AC7B8246-4D25-47A0-969B-7094792A1D67}"/>
    <cellStyle name="Comma 46 2 2" xfId="12111" xr:uid="{8C840C47-180C-4DAC-BBBF-003A50B045C5}"/>
    <cellStyle name="Comma 46 2 2 2" xfId="23803" xr:uid="{B6BEC1FD-D30D-4392-BEC2-690E71D26206}"/>
    <cellStyle name="Comma 46 2 2 2 2" xfId="33801" xr:uid="{412D921A-1506-4462-A2F8-1AA475A373BD}"/>
    <cellStyle name="Comma 46 2 2 3" xfId="28909" xr:uid="{497BA072-FD24-44D8-9975-6C3C7582AF87}"/>
    <cellStyle name="Comma 46 2 3" xfId="23802" xr:uid="{B5445CA3-7520-4E85-9EEA-0B0021AFFB93}"/>
    <cellStyle name="Comma 46 2 3 2" xfId="33800" xr:uid="{2E136765-EFA2-46A8-8DC5-40D7166335CD}"/>
    <cellStyle name="Comma 46 2 4" xfId="28908" xr:uid="{E74E747A-A007-4756-8FB4-A2DB5EAF8970}"/>
    <cellStyle name="Comma 46 3" xfId="12112" xr:uid="{427C04C5-E335-44AC-A361-EC96C281CF37}"/>
    <cellStyle name="Comma 46 3 2" xfId="12113" xr:uid="{50C40D83-D24D-4472-9989-6BAA2F0DD5E5}"/>
    <cellStyle name="Comma 46 3 2 2" xfId="23805" xr:uid="{2A58F8ED-8EBC-4661-8580-6FAC3BB34277}"/>
    <cellStyle name="Comma 46 3 2 2 2" xfId="33803" xr:uid="{C9935594-7F49-42CA-B549-B0325B291941}"/>
    <cellStyle name="Comma 46 3 2 3" xfId="28911" xr:uid="{1B7A9721-C31D-4590-BE56-F682BC0AD8E9}"/>
    <cellStyle name="Comma 46 3 3" xfId="23804" xr:uid="{FA2C1C54-89AF-4BF6-9485-FF0734BBD920}"/>
    <cellStyle name="Comma 46 3 3 2" xfId="33802" xr:uid="{F5655858-E7B3-4CAE-ACB4-016A6DF74CF6}"/>
    <cellStyle name="Comma 46 3 4" xfId="28910" xr:uid="{05898711-1E86-4196-9C02-430C0D110797}"/>
    <cellStyle name="Comma 46 4" xfId="12114" xr:uid="{452DFF00-6154-4E1A-A996-824DF9D34B9E}"/>
    <cellStyle name="Comma 46 4 2" xfId="23806" xr:uid="{9E242837-7E5E-4D22-B3EC-66163510D501}"/>
    <cellStyle name="Comma 46 4 2 2" xfId="33804" xr:uid="{30DECF26-17D3-414B-BB3A-119E62E2ABF2}"/>
    <cellStyle name="Comma 46 4 3" xfId="28912" xr:uid="{72F4EDE6-690E-4572-AD20-B8B639E52E90}"/>
    <cellStyle name="Comma 46 5" xfId="12115" xr:uid="{AFCBFB38-9CFD-48E4-8F90-D9B61FCA4A07}"/>
    <cellStyle name="Comma 46 6" xfId="12109" xr:uid="{38CC0956-39E9-4AF9-9D5A-B5C5BE44DFE4}"/>
    <cellStyle name="Comma 46 6 2" xfId="23801" xr:uid="{9E7C1FC5-FEDC-4DD4-A8EE-BFB429C10F5B}"/>
    <cellStyle name="Comma 46 6 2 2" xfId="33799" xr:uid="{3D29BC8A-C56F-4854-B1A0-F7CC19C4A9D1}"/>
    <cellStyle name="Comma 46 6 3" xfId="28907" xr:uid="{D297AAE4-51B9-47B6-B1FD-B8CE32F90709}"/>
    <cellStyle name="Comma 46 7" xfId="21086" xr:uid="{FEC62889-6E1C-407E-907A-077B993DB3D5}"/>
    <cellStyle name="Comma 46 8" xfId="21451" xr:uid="{ABE08282-145A-41D0-B9FE-DF9F88132831}"/>
    <cellStyle name="Comma 46 8 2" xfId="31476" xr:uid="{7E36374A-063C-4B46-BBA5-52927E10880E}"/>
    <cellStyle name="Comma 46 9" xfId="26584" xr:uid="{7A56067D-5748-45C6-A069-D6E255CF4B2C}"/>
    <cellStyle name="Comma 47" xfId="6422" xr:uid="{C97EC8A1-CFA5-4ADA-95F6-5E6F993BDF19}"/>
    <cellStyle name="Comma 47 2" xfId="12117" xr:uid="{1B9C92CA-C8E9-4AAB-8744-3CAAB1ED988F}"/>
    <cellStyle name="Comma 47 3" xfId="12118" xr:uid="{BC547863-47B1-4B04-BECC-03A3C0A34C42}"/>
    <cellStyle name="Comma 47 4" xfId="12119" xr:uid="{12089E98-4783-4C98-BB93-2699E05F3E39}"/>
    <cellStyle name="Comma 47 5" xfId="12116" xr:uid="{B108E19E-8D59-480D-A32F-20C569B61617}"/>
    <cellStyle name="Comma 47 6" xfId="21087" xr:uid="{F0B4B445-DEBA-474A-95A6-75BDFE727349}"/>
    <cellStyle name="Comma 48" xfId="12120" xr:uid="{B402B24F-530A-4A53-8AFA-5098FB7D3101}"/>
    <cellStyle name="Comma 48 2" xfId="12121" xr:uid="{58F01A1B-C96F-4BA1-AD07-9A0CFC9FE13A}"/>
    <cellStyle name="Comma 48 2 2" xfId="12122" xr:uid="{94497D3D-2867-4B81-84DE-C5991CDC8F79}"/>
    <cellStyle name="Comma 48 3" xfId="12123" xr:uid="{1A6E7280-40D2-4197-927A-18E74F0E2ACC}"/>
    <cellStyle name="Comma 48 4" xfId="12124" xr:uid="{7097FB7E-0567-4C04-A0A8-F189A54995B9}"/>
    <cellStyle name="Comma 49" xfId="12125" xr:uid="{0EF66F12-8EC2-4DCD-A25F-94BBA0F16D6A}"/>
    <cellStyle name="Comma 49 2" xfId="12126" xr:uid="{81557D1F-17BF-42E0-B3E2-889E9997EB34}"/>
    <cellStyle name="Comma 49 2 2" xfId="12127" xr:uid="{FE0843E0-6799-4526-AC31-260C862D4E79}"/>
    <cellStyle name="Comma 49 3" xfId="12128" xr:uid="{4A54553C-F390-4F95-AB89-12B325B93F2B}"/>
    <cellStyle name="Comma 49 4" xfId="12129" xr:uid="{6F6E53E6-C2B4-4A52-A755-C8D6DB8FAE0F}"/>
    <cellStyle name="Comma 5" xfId="187" xr:uid="{DF4B1ABA-465D-4EB6-9232-B2A9F6B27A2B}"/>
    <cellStyle name="Comma 5 10" xfId="3219" xr:uid="{BBCA3951-E749-44EA-90BF-DBAA795B12F6}"/>
    <cellStyle name="Comma 5 10 2" xfId="37966" xr:uid="{A3881B16-D14A-47BF-86B3-F838B30E10BA}"/>
    <cellStyle name="Comma 5 10 2 7" xfId="3220" xr:uid="{0E59783B-32A7-4330-8910-C99F1705509E}"/>
    <cellStyle name="Comma 5 10 2 7 2" xfId="3221" xr:uid="{72124D16-E666-4D40-9A59-D1D98C440BA4}"/>
    <cellStyle name="Comma 5 11" xfId="12130" xr:uid="{12A9C4FD-7D75-4AAC-A7FF-E48784435847}"/>
    <cellStyle name="Comma 5 11 2" xfId="38621" xr:uid="{1138422B-4F5D-4A9F-941D-F90136FCCBDA}"/>
    <cellStyle name="Comma 5 12" xfId="775" xr:uid="{7B0D7D0B-4B2F-4F42-A74D-40F6DD2BEF82}"/>
    <cellStyle name="Comma 5 2" xfId="250" xr:uid="{CBC16015-7F3D-4863-BD29-F21C45399988}"/>
    <cellStyle name="Comma 5 2 10" xfId="3222" xr:uid="{CEF9102E-5BA0-4508-AA0F-86B072F9B1F9}"/>
    <cellStyle name="Comma 5 2 10 2" xfId="12132" xr:uid="{57C69A65-5E09-406F-A535-E34F1CD877AE}"/>
    <cellStyle name="Comma 5 2 10 3" xfId="21352" xr:uid="{437CE26D-6E04-48F0-A9EF-05EA69E0A11C}"/>
    <cellStyle name="Comma 5 2 10 3 2" xfId="31386" xr:uid="{416614A8-7B5C-4FB7-9F28-7AB968A03FD5}"/>
    <cellStyle name="Comma 5 2 10 4" xfId="26495" xr:uid="{0F777CCA-05D9-4D18-8A17-437DAEE89865}"/>
    <cellStyle name="Comma 5 2 11" xfId="6571" xr:uid="{A1A25E1B-9436-4AF5-8762-30DFB2D0B4CB}"/>
    <cellStyle name="Comma 5 2 11 2" xfId="12133" xr:uid="{6A0C40CC-0F43-4B99-91F5-CF2384D753D9}"/>
    <cellStyle name="Comma 5 2 11 2 2" xfId="23808" xr:uid="{CE4E84B2-C273-48AE-8906-3686D9EA6A27}"/>
    <cellStyle name="Comma 5 2 11 2 2 2" xfId="33806" xr:uid="{FFEFD37D-83D2-412A-936F-B3FB19451836}"/>
    <cellStyle name="Comma 5 2 11 2 3" xfId="28914" xr:uid="{9527CE56-0370-4E35-949D-044BFBFE933C}"/>
    <cellStyle name="Comma 5 2 12" xfId="12134" xr:uid="{682BCEC4-E55D-4513-B53F-84B7C691ADD9}"/>
    <cellStyle name="Comma 5 2 12 2" xfId="23809" xr:uid="{8568F4EC-FD4C-4732-BE5D-9CE5D00A403B}"/>
    <cellStyle name="Comma 5 2 12 2 2" xfId="33807" xr:uid="{1E1015EE-457D-4CD5-ACBF-EC0D97106C9A}"/>
    <cellStyle name="Comma 5 2 12 3" xfId="28915" xr:uid="{E709036E-6B00-4F1D-B075-EC7AA7CBAE5A}"/>
    <cellStyle name="Comma 5 2 13" xfId="12131" xr:uid="{FE49136C-E0FC-4B22-A26C-EC75D4E68E5B}"/>
    <cellStyle name="Comma 5 2 13 2" xfId="23807" xr:uid="{FE083403-4D66-468D-9469-D1BFDB837A25}"/>
    <cellStyle name="Comma 5 2 13 2 2" xfId="33805" xr:uid="{6468A10D-C72F-4E10-803A-AC065F02F1CE}"/>
    <cellStyle name="Comma 5 2 13 3" xfId="28913" xr:uid="{83991565-7B29-48DB-AC99-9FEA1361D577}"/>
    <cellStyle name="Comma 5 2 14" xfId="776" xr:uid="{A9E62B2F-D8CA-46CF-A60B-9F7A3552158E}"/>
    <cellStyle name="Comma 5 2 2" xfId="777" xr:uid="{B2804B01-EE3F-4BC1-BEC0-4240E5E46848}"/>
    <cellStyle name="Comma 5 2 2 10" xfId="12135" xr:uid="{F309A88E-EE85-4B4A-943E-C0C0FA41107D}"/>
    <cellStyle name="Comma 5 2 2 10 2" xfId="23810" xr:uid="{A90A138C-5241-40DC-A61E-0FF48B1C8E6C}"/>
    <cellStyle name="Comma 5 2 2 10 2 2" xfId="33808" xr:uid="{A1599B15-C708-47FB-ABA1-E62F3B18BC74}"/>
    <cellStyle name="Comma 5 2 2 10 3" xfId="28916" xr:uid="{F00F1242-0158-4427-8D1C-ECA8789553EA}"/>
    <cellStyle name="Comma 5 2 2 11" xfId="37214" xr:uid="{DD21BA3B-C0CD-4B71-A7BA-63D4D3E81E84}"/>
    <cellStyle name="Comma 5 2 2 2" xfId="3223" xr:uid="{CA0475FC-2402-45E6-907E-7CC7957574B9}"/>
    <cellStyle name="Comma 5 2 2 2 10" xfId="12136" xr:uid="{62B5188C-3E30-4006-8311-372F6DBCBA3E}"/>
    <cellStyle name="Comma 5 2 2 2 10 2" xfId="23811" xr:uid="{8F878588-D494-40A2-B6BC-EADF7D39DF8D}"/>
    <cellStyle name="Comma 5 2 2 2 10 2 2" xfId="33809" xr:uid="{B4344232-A1FF-4796-A6C6-CA304618CECD}"/>
    <cellStyle name="Comma 5 2 2 2 10 3" xfId="28917" xr:uid="{2134859F-2EBE-48CE-AA62-5F110E1D5E92}"/>
    <cellStyle name="Comma 5 2 2 2 2" xfId="3224" xr:uid="{1EB8FC35-D8F1-475E-A9B3-99D39FE277F5}"/>
    <cellStyle name="Comma 5 2 2 2 2 2" xfId="12138" xr:uid="{FF255132-0F05-4197-B349-DCAD5C9DFD9D}"/>
    <cellStyle name="Comma 5 2 2 2 2 2 2" xfId="23813" xr:uid="{C2E1CAC0-736D-4656-898C-097B43C03F6F}"/>
    <cellStyle name="Comma 5 2 2 2 2 2 2 2" xfId="33811" xr:uid="{A78A5ED1-B596-464E-A22A-3A67B9C567F5}"/>
    <cellStyle name="Comma 5 2 2 2 2 2 3" xfId="28919" xr:uid="{F1D839DC-CC7D-4A04-8FDA-2D3513B4FB59}"/>
    <cellStyle name="Comma 5 2 2 2 2 3" xfId="12137" xr:uid="{A85B4B5B-6289-40FF-A9D4-38243850A50C}"/>
    <cellStyle name="Comma 5 2 2 2 2 3 2" xfId="23812" xr:uid="{3F1E37D5-80C8-4A94-9B54-D32BAF7A028B}"/>
    <cellStyle name="Comma 5 2 2 2 2 3 2 2" xfId="33810" xr:uid="{8BC4F955-ABCA-4B38-B9E9-4DF5E4E2FAEB}"/>
    <cellStyle name="Comma 5 2 2 2 2 3 3" xfId="28918" xr:uid="{00714992-5B0F-4BD7-BAF5-7C037AF1EEC1}"/>
    <cellStyle name="Comma 5 2 2 2 2 4" xfId="21353" xr:uid="{A841B20D-8808-4F91-BD3D-6212C59C540F}"/>
    <cellStyle name="Comma 5 2 2 2 2 4 2" xfId="31387" xr:uid="{45989D9B-8C3A-4F8C-8F3D-CF7241C4D400}"/>
    <cellStyle name="Comma 5 2 2 2 2 5" xfId="26496" xr:uid="{9C1309CC-D828-4FCA-9A51-9931329876A0}"/>
    <cellStyle name="Comma 5 2 2 2 3" xfId="12139" xr:uid="{C0FC4551-FA6E-4567-B76D-7D20975F11E8}"/>
    <cellStyle name="Comma 5 2 2 2 3 2" xfId="12140" xr:uid="{59A47C77-C0C0-46B7-B9C1-CB1EA14E3AF3}"/>
    <cellStyle name="Comma 5 2 2 2 3 2 2" xfId="23815" xr:uid="{17F9A9C9-7C1E-4D17-9573-EE4846BB285D}"/>
    <cellStyle name="Comma 5 2 2 2 3 2 2 2" xfId="33813" xr:uid="{A224DB74-26CA-42FF-A5F3-8DE91F84AF02}"/>
    <cellStyle name="Comma 5 2 2 2 3 2 3" xfId="28921" xr:uid="{78B547B4-4982-4662-B147-83C7A354220C}"/>
    <cellStyle name="Comma 5 2 2 2 3 3" xfId="23814" xr:uid="{6C965DD0-B13A-40DF-A38E-3E786B26F810}"/>
    <cellStyle name="Comma 5 2 2 2 3 3 2" xfId="33812" xr:uid="{9B0093D6-317A-4D7C-A86D-EA16BE7BCD63}"/>
    <cellStyle name="Comma 5 2 2 2 3 4" xfId="28920" xr:uid="{A98DECB2-00A8-407B-AB7E-3ECC07996AB7}"/>
    <cellStyle name="Comma 5 2 2 2 4" xfId="12141" xr:uid="{F0116027-03B0-4FB6-A40B-605FA911AFCB}"/>
    <cellStyle name="Comma 5 2 2 2 4 2" xfId="12142" xr:uid="{5BB21BE0-2591-42B7-9432-3FBA07F21112}"/>
    <cellStyle name="Comma 5 2 2 2 4 2 2" xfId="23817" xr:uid="{A039082D-78DB-4202-960C-9F43CD93BB49}"/>
    <cellStyle name="Comma 5 2 2 2 4 2 2 2" xfId="33815" xr:uid="{FDE99E76-E5CC-4BBA-B7E8-4A0BC21CFBE3}"/>
    <cellStyle name="Comma 5 2 2 2 4 2 3" xfId="28923" xr:uid="{87BD7EA8-DD9E-4708-9EB8-6B3AD2857FAD}"/>
    <cellStyle name="Comma 5 2 2 2 4 3" xfId="23816" xr:uid="{6FA087F3-9D62-4557-8BC5-F75FE011BE5D}"/>
    <cellStyle name="Comma 5 2 2 2 4 3 2" xfId="33814" xr:uid="{3A46963E-C41C-449D-801C-6E97B092DB87}"/>
    <cellStyle name="Comma 5 2 2 2 4 4" xfId="28922" xr:uid="{E9235006-B622-40EE-B06D-722A41AD4437}"/>
    <cellStyle name="Comma 5 2 2 2 5" xfId="12143" xr:uid="{8806A4D6-0228-4E96-94B1-C794B2D2A5B4}"/>
    <cellStyle name="Comma 5 2 2 2 5 2" xfId="12144" xr:uid="{8A1DA510-1BD6-4D4F-9A43-A25E66A141E3}"/>
    <cellStyle name="Comma 5 2 2 2 5 2 2" xfId="23819" xr:uid="{79F37542-95CA-4545-B3DA-DF9AE610F481}"/>
    <cellStyle name="Comma 5 2 2 2 5 2 2 2" xfId="33817" xr:uid="{188E17F7-5023-4F08-9B53-3B086E0FAF24}"/>
    <cellStyle name="Comma 5 2 2 2 5 2 3" xfId="28925" xr:uid="{0C0ED1EB-A754-4CC3-A0E6-2A3970628D93}"/>
    <cellStyle name="Comma 5 2 2 2 5 3" xfId="23818" xr:uid="{AA06BA53-370C-4D67-B35E-232855D45C6B}"/>
    <cellStyle name="Comma 5 2 2 2 5 3 2" xfId="33816" xr:uid="{3068C8E6-A4A4-483F-BFEE-C93C62F12D6B}"/>
    <cellStyle name="Comma 5 2 2 2 5 4" xfId="28924" xr:uid="{0D41E666-3DAB-461B-8CE3-8E409DFC8CF9}"/>
    <cellStyle name="Comma 5 2 2 2 6" xfId="12145" xr:uid="{F2C6387C-859D-44A5-8FA9-F80C4B74759E}"/>
    <cellStyle name="Comma 5 2 2 2 6 2" xfId="12146" xr:uid="{56BCF343-775E-4E59-BC3C-F2A37816F491}"/>
    <cellStyle name="Comma 5 2 2 2 6 2 2" xfId="23821" xr:uid="{672CF181-1493-4FA5-A273-0CB3F0768B4F}"/>
    <cellStyle name="Comma 5 2 2 2 6 2 2 2" xfId="33819" xr:uid="{77630C6E-181C-4279-BC65-C0CB3E34A13B}"/>
    <cellStyle name="Comma 5 2 2 2 6 2 3" xfId="28927" xr:uid="{D699841C-B1AE-4790-B08C-ED7C8DF83638}"/>
    <cellStyle name="Comma 5 2 2 2 6 3" xfId="23820" xr:uid="{C89BE18A-DE2F-4E20-ABBE-DE5614D6AD87}"/>
    <cellStyle name="Comma 5 2 2 2 6 3 2" xfId="33818" xr:uid="{E9638E99-13C7-489F-92B7-968DB03B5A21}"/>
    <cellStyle name="Comma 5 2 2 2 6 4" xfId="28926" xr:uid="{EA787378-9AAB-4CA3-B7B3-A367192FB41E}"/>
    <cellStyle name="Comma 5 2 2 2 7" xfId="12147" xr:uid="{5E59CFB8-600B-4BA9-81D5-EB4E9ADEBDB1}"/>
    <cellStyle name="Comma 5 2 2 2 8" xfId="12148" xr:uid="{7CF89316-EF34-4F57-B956-CEA9525C5F90}"/>
    <cellStyle name="Comma 5 2 2 2 8 2" xfId="23822" xr:uid="{CCA4EF08-AA62-4178-81E7-445494AB7DAF}"/>
    <cellStyle name="Comma 5 2 2 2 8 2 2" xfId="33820" xr:uid="{6C5574EC-6924-4A18-8228-A62BAED00218}"/>
    <cellStyle name="Comma 5 2 2 2 8 3" xfId="28928" xr:uid="{A7AF429B-A264-4184-B8AA-4565D954D23C}"/>
    <cellStyle name="Comma 5 2 2 2 9" xfId="12149" xr:uid="{1A14DC87-0B9E-499D-A0E4-FE99AC75D001}"/>
    <cellStyle name="Comma 5 2 2 2 9 2" xfId="23823" xr:uid="{1124316A-4B87-4ABB-8AE4-B68E7FF8A3EB}"/>
    <cellStyle name="Comma 5 2 2 2 9 2 2" xfId="33821" xr:uid="{9ECD2D26-237B-433E-8F84-21BC27700676}"/>
    <cellStyle name="Comma 5 2 2 2 9 3" xfId="28929" xr:uid="{2C3541A5-1DC8-4067-AF29-C1D26CB602E0}"/>
    <cellStyle name="Comma 5 2 2 3" xfId="3225" xr:uid="{8E26D509-B29B-4830-A5AA-EC9E34AC13E4}"/>
    <cellStyle name="Comma 5 2 2 3 2" xfId="12151" xr:uid="{10CCDEED-6DD1-46E8-9D38-E0B6FE42D6E2}"/>
    <cellStyle name="Comma 5 2 2 3 2 2" xfId="12152" xr:uid="{6AEC8D09-264A-43FB-AAB7-A28AA469639F}"/>
    <cellStyle name="Comma 5 2 2 3 2 2 2" xfId="23826" xr:uid="{5EB8ED5F-DF3C-4270-87A6-044051CFCC9E}"/>
    <cellStyle name="Comma 5 2 2 3 2 2 2 2" xfId="33824" xr:uid="{BAC2D7ED-2677-44A7-963F-7D6C0BA016A9}"/>
    <cellStyle name="Comma 5 2 2 3 2 2 3" xfId="28932" xr:uid="{91090C69-F5C5-45DA-B69D-D3FFE1CAE30B}"/>
    <cellStyle name="Comma 5 2 2 3 2 3" xfId="23825" xr:uid="{6BB7AB7D-BE47-47B3-A266-78A279391BB9}"/>
    <cellStyle name="Comma 5 2 2 3 2 3 2" xfId="33823" xr:uid="{E13F8526-E26C-4252-8232-7706D29D2EEC}"/>
    <cellStyle name="Comma 5 2 2 3 2 4" xfId="28931" xr:uid="{68FE6689-4E4A-4774-AEAE-FF2C8C22CC7E}"/>
    <cellStyle name="Comma 5 2 2 3 3" xfId="12153" xr:uid="{DD4DC2EC-56FA-4255-B4A0-EB8499CA9B6C}"/>
    <cellStyle name="Comma 5 2 2 3 3 2" xfId="23827" xr:uid="{FED5132B-EA3E-42B3-8F37-87975E4E1D42}"/>
    <cellStyle name="Comma 5 2 2 3 3 2 2" xfId="33825" xr:uid="{B034FD68-EDB0-4405-9A66-D96FE1CFB6A1}"/>
    <cellStyle name="Comma 5 2 2 3 3 3" xfId="28933" xr:uid="{9F2574CC-7A3F-438D-8D1B-4042FC86C707}"/>
    <cellStyle name="Comma 5 2 2 3 4" xfId="12150" xr:uid="{FDFB9121-7269-4915-9C5D-F747376470D0}"/>
    <cellStyle name="Comma 5 2 2 3 4 2" xfId="23824" xr:uid="{884C024B-E69A-40A5-A80B-2507F5EB275D}"/>
    <cellStyle name="Comma 5 2 2 3 4 2 2" xfId="33822" xr:uid="{144DCF9E-FCFB-479A-B9C1-AFAB6D5FA610}"/>
    <cellStyle name="Comma 5 2 2 3 4 3" xfId="28930" xr:uid="{0EDD83DD-2038-415E-8508-1B7AE540B5AE}"/>
    <cellStyle name="Comma 5 2 2 4" xfId="3226" xr:uid="{F81B5166-817F-4976-BFFC-518AF36810D1}"/>
    <cellStyle name="Comma 5 2 2 4 2" xfId="12155" xr:uid="{1CB7A2E1-093F-4574-9287-3E3A3881C8EF}"/>
    <cellStyle name="Comma 5 2 2 4 2 2" xfId="23829" xr:uid="{7B9EA4A7-4587-4080-8015-02E37D047E71}"/>
    <cellStyle name="Comma 5 2 2 4 2 2 2" xfId="33827" xr:uid="{E87F7AB4-9E60-4B73-8BEE-DEC11C6A9A39}"/>
    <cellStyle name="Comma 5 2 2 4 2 3" xfId="28935" xr:uid="{479EA806-45FE-4F06-8113-72F16A11F9BB}"/>
    <cellStyle name="Comma 5 2 2 4 3" xfId="12154" xr:uid="{51F197FB-7435-429F-B5B5-6BB55134EB5D}"/>
    <cellStyle name="Comma 5 2 2 4 3 2" xfId="23828" xr:uid="{B58A5374-C2EA-4903-84AD-C7CA02FC1409}"/>
    <cellStyle name="Comma 5 2 2 4 3 2 2" xfId="33826" xr:uid="{E566C595-29A2-4B9F-9260-21F83F6EE06B}"/>
    <cellStyle name="Comma 5 2 2 4 3 3" xfId="28934" xr:uid="{C66BA786-43D3-4417-A6C1-0337FB41ABD6}"/>
    <cellStyle name="Comma 5 2 2 5" xfId="12156" xr:uid="{3B3806B2-7C45-4E50-997C-F93F21CD7DB8}"/>
    <cellStyle name="Comma 5 2 2 5 2" xfId="12157" xr:uid="{62E24EAB-EB08-4DDE-81CD-B0ED162E0227}"/>
    <cellStyle name="Comma 5 2 2 5 2 2" xfId="23831" xr:uid="{8B327C9C-A574-44EF-97E6-F05BED087D0F}"/>
    <cellStyle name="Comma 5 2 2 5 2 2 2" xfId="33829" xr:uid="{9EA03A86-A2BE-423C-9DB9-381B87D83F77}"/>
    <cellStyle name="Comma 5 2 2 5 2 3" xfId="28937" xr:uid="{8BDB90E4-C3C8-40DA-BB97-46BC0648D69A}"/>
    <cellStyle name="Comma 5 2 2 5 3" xfId="23830" xr:uid="{23424618-DC96-4F1A-A563-747FA6A3F8DF}"/>
    <cellStyle name="Comma 5 2 2 5 3 2" xfId="33828" xr:uid="{78B448F1-A0AC-46AB-AC5C-CC493D7F7782}"/>
    <cellStyle name="Comma 5 2 2 5 4" xfId="28936" xr:uid="{B66A1B06-0931-472D-AE9E-B585CA54EB3B}"/>
    <cellStyle name="Comma 5 2 2 6" xfId="12158" xr:uid="{FBF11C3B-BC13-4A7C-B4A4-1AA8E9186142}"/>
    <cellStyle name="Comma 5 2 2 6 2" xfId="12159" xr:uid="{8EDC33FC-82B5-42A8-96DE-E4EB032DA024}"/>
    <cellStyle name="Comma 5 2 2 6 2 2" xfId="23833" xr:uid="{CEF79C36-6A2E-4DF0-8BE4-11FDD88A8C6A}"/>
    <cellStyle name="Comma 5 2 2 6 2 2 2" xfId="33831" xr:uid="{1459C3F4-3C23-497E-8307-0359DBE5A9F1}"/>
    <cellStyle name="Comma 5 2 2 6 2 3" xfId="28939" xr:uid="{F732E105-15BA-4B26-BD4C-8940BB2B9DE8}"/>
    <cellStyle name="Comma 5 2 2 6 3" xfId="23832" xr:uid="{D8DDB954-957C-40D4-9B82-0D74275FC7DC}"/>
    <cellStyle name="Comma 5 2 2 6 3 2" xfId="33830" xr:uid="{36C75AA4-8B39-4789-9E29-1F9D6DAAB859}"/>
    <cellStyle name="Comma 5 2 2 6 4" xfId="28938" xr:uid="{CCBE7CE5-55C0-4B53-8043-BFFBA0347845}"/>
    <cellStyle name="Comma 5 2 2 7" xfId="12160" xr:uid="{6414BDE8-20AD-4364-9648-8D7F775FD033}"/>
    <cellStyle name="Comma 5 2 2 7 2" xfId="12161" xr:uid="{331F9F45-CCFF-4139-8EEC-A7A3B04F4E88}"/>
    <cellStyle name="Comma 5 2 2 7 2 2" xfId="23835" xr:uid="{0E01E98C-F99B-4C50-B89D-9601B437D310}"/>
    <cellStyle name="Comma 5 2 2 7 2 2 2" xfId="33833" xr:uid="{81336D5B-5E4D-4D3A-8C40-401D25DB87B8}"/>
    <cellStyle name="Comma 5 2 2 7 2 3" xfId="28941" xr:uid="{78D718FB-6A00-4FF3-A8C6-031DF56F2AA0}"/>
    <cellStyle name="Comma 5 2 2 7 3" xfId="23834" xr:uid="{A9D3492F-6E13-4838-B66E-849DB75CB549}"/>
    <cellStyle name="Comma 5 2 2 7 3 2" xfId="33832" xr:uid="{A64439A4-09C0-4B5D-ADFE-94CF21DA162C}"/>
    <cellStyle name="Comma 5 2 2 7 4" xfId="28940" xr:uid="{4616A636-B65C-4738-AB5F-8F631B495619}"/>
    <cellStyle name="Comma 5 2 2 8" xfId="12162" xr:uid="{DA28768B-4E57-46C3-A3B1-33D8782FBF45}"/>
    <cellStyle name="Comma 5 2 2 8 2" xfId="23836" xr:uid="{F4ABAE19-3E9D-45C5-B55D-66C3F0CB49F6}"/>
    <cellStyle name="Comma 5 2 2 8 2 2" xfId="33834" xr:uid="{49AA6A03-129A-429D-97E6-CE5F59211537}"/>
    <cellStyle name="Comma 5 2 2 8 3" xfId="28942" xr:uid="{CD7CE585-C589-4C16-B7E4-2B2A3A59B713}"/>
    <cellStyle name="Comma 5 2 2 9" xfId="12163" xr:uid="{9E4B1220-AB6E-4E45-8C48-6393ABFE873B}"/>
    <cellStyle name="Comma 5 2 2 9 2" xfId="23837" xr:uid="{82415FE0-8E19-46C9-8F57-7223E2206F4D}"/>
    <cellStyle name="Comma 5 2 2 9 2 2" xfId="33835" xr:uid="{E0E8C387-D911-44A0-8860-E1E28D4E5CF7}"/>
    <cellStyle name="Comma 5 2 2 9 3" xfId="28943" xr:uid="{455C1277-795F-4A99-8FB9-037CE92F0653}"/>
    <cellStyle name="Comma 5 2 3" xfId="3227" xr:uid="{1153378F-ED0B-44F3-8F74-844D2611A72E}"/>
    <cellStyle name="Comma 5 2 3 10" xfId="12164" xr:uid="{5B8E32E3-47DA-42B8-90A2-E8EA142A8E11}"/>
    <cellStyle name="Comma 5 2 3 10 2" xfId="23838" xr:uid="{B91AFA4A-BEB1-44EC-9B44-0C9CC5618799}"/>
    <cellStyle name="Comma 5 2 3 10 2 2" xfId="33836" xr:uid="{7B5F5FAD-6FE0-43D0-B923-3D125ED24615}"/>
    <cellStyle name="Comma 5 2 3 10 3" xfId="28944" xr:uid="{8F510121-0BAC-43A7-9DC7-665691E5CA18}"/>
    <cellStyle name="Comma 5 2 3 11" xfId="21354" xr:uid="{3AED542E-4BD5-4C7F-8C19-D5A85761D9C9}"/>
    <cellStyle name="Comma 5 2 3 11 2" xfId="31388" xr:uid="{E88067B9-AC98-4519-A243-B2E5D6F8AB26}"/>
    <cellStyle name="Comma 5 2 3 12" xfId="26497" xr:uid="{300B41FE-7FC7-4001-B6BD-63EFF477957C}"/>
    <cellStyle name="Comma 5 2 3 13" xfId="37215" xr:uid="{8C9B8A16-66A6-46D9-AF5F-E7F1803AD3FC}"/>
    <cellStyle name="Comma 5 2 3 2" xfId="3228" xr:uid="{810DCCF4-A6F6-4460-AC71-763E92227FC6}"/>
    <cellStyle name="Comma 5 2 3 2 2" xfId="12166" xr:uid="{5F01F0DB-BCB8-4F77-B1A1-33D8716795DF}"/>
    <cellStyle name="Comma 5 2 3 2 2 2" xfId="23840" xr:uid="{684D0BF2-3361-4BA7-A1EB-8A6E45058911}"/>
    <cellStyle name="Comma 5 2 3 2 2 2 2" xfId="33838" xr:uid="{C55AD5B9-98F1-4C15-8CAC-F5CA7A13D221}"/>
    <cellStyle name="Comma 5 2 3 2 2 3" xfId="28946" xr:uid="{51246F71-8F5D-484D-A5DB-A27952290D80}"/>
    <cellStyle name="Comma 5 2 3 2 3" xfId="12165" xr:uid="{A9422234-76C3-493B-8F0C-0A8711EA296C}"/>
    <cellStyle name="Comma 5 2 3 2 3 2" xfId="23839" xr:uid="{5A961FA0-887B-446C-A260-50247AD7B261}"/>
    <cellStyle name="Comma 5 2 3 2 3 2 2" xfId="33837" xr:uid="{E6824A3E-A218-4E5A-8E07-977DA2576EF2}"/>
    <cellStyle name="Comma 5 2 3 2 3 3" xfId="28945" xr:uid="{0677D7D3-F25A-41DF-82DD-01DAF3B63885}"/>
    <cellStyle name="Comma 5 2 3 3" xfId="3229" xr:uid="{0B4541EC-3461-44DE-8EFD-C4B207817201}"/>
    <cellStyle name="Comma 5 2 3 3 2" xfId="12168" xr:uid="{FE6AA820-574B-46F7-BF2A-C6B3140F6688}"/>
    <cellStyle name="Comma 5 2 3 3 2 2" xfId="23842" xr:uid="{DEA9CB7F-F8C7-42DA-9AC0-49DD72FEFA5F}"/>
    <cellStyle name="Comma 5 2 3 3 2 2 2" xfId="33840" xr:uid="{E0C74ED3-30BC-485C-A99D-77AF1306C969}"/>
    <cellStyle name="Comma 5 2 3 3 2 3" xfId="28948" xr:uid="{5AB4D774-2E8B-48A0-9442-1A09497F1B7D}"/>
    <cellStyle name="Comma 5 2 3 3 3" xfId="12167" xr:uid="{664EB035-1A99-49AB-9785-F8FA186FB75A}"/>
    <cellStyle name="Comma 5 2 3 3 3 2" xfId="23841" xr:uid="{62512A93-76E9-4B0D-B6DC-FBD716BB10C9}"/>
    <cellStyle name="Comma 5 2 3 3 3 2 2" xfId="33839" xr:uid="{9CF84202-E7E7-4F52-AE32-C96330049282}"/>
    <cellStyle name="Comma 5 2 3 3 3 3" xfId="28947" xr:uid="{F6EB1BDE-5F0E-48F6-B1FA-CAB317F55D5D}"/>
    <cellStyle name="Comma 5 2 3 3 4" xfId="21355" xr:uid="{4C3B9922-FB9B-4429-8F79-FB0D4B6DA726}"/>
    <cellStyle name="Comma 5 2 3 3 4 2" xfId="31389" xr:uid="{034D4798-85D7-4EF7-AF77-EDBB0CB3A972}"/>
    <cellStyle name="Comma 5 2 3 3 5" xfId="26498" xr:uid="{83E52DA5-2CF9-4C77-8037-5B1B7C4B0E1F}"/>
    <cellStyle name="Comma 5 2 3 4" xfId="12169" xr:uid="{34BC716C-965A-43AB-BB1B-5EE03D33B138}"/>
    <cellStyle name="Comma 5 2 3 4 2" xfId="12170" xr:uid="{29639B18-67A3-40F5-9384-AB405F3CC51F}"/>
    <cellStyle name="Comma 5 2 3 4 2 2" xfId="23844" xr:uid="{17C4289E-6CC9-4A49-B8CE-7C45F8B487F1}"/>
    <cellStyle name="Comma 5 2 3 4 2 2 2" xfId="33842" xr:uid="{9FCFE836-931D-4ED9-B22A-D9F66175FC5C}"/>
    <cellStyle name="Comma 5 2 3 4 2 3" xfId="28950" xr:uid="{C558D551-3B5C-4414-BFA5-A650DB4FBBC2}"/>
    <cellStyle name="Comma 5 2 3 4 3" xfId="23843" xr:uid="{BF0067A5-0A5D-4C6D-A677-89412C125F11}"/>
    <cellStyle name="Comma 5 2 3 4 3 2" xfId="33841" xr:uid="{652C49FD-CCDB-4D29-B9CD-DB1B2554F3B5}"/>
    <cellStyle name="Comma 5 2 3 4 4" xfId="28949" xr:uid="{A0B65E1C-501E-4243-884B-7F436FF98C81}"/>
    <cellStyle name="Comma 5 2 3 5" xfId="12171" xr:uid="{8E21BF04-2FAA-4FE3-9CFD-23E185462260}"/>
    <cellStyle name="Comma 5 2 3 5 2" xfId="12172" xr:uid="{D6B6A656-7AF2-48CE-A9B6-EA8398E6FA91}"/>
    <cellStyle name="Comma 5 2 3 5 2 2" xfId="23846" xr:uid="{A5FD675A-5928-4B02-8FC8-953D31589E60}"/>
    <cellStyle name="Comma 5 2 3 5 2 2 2" xfId="33844" xr:uid="{04780390-28B5-4C40-A7AE-41A9AF7A1B9C}"/>
    <cellStyle name="Comma 5 2 3 5 2 3" xfId="28952" xr:uid="{1B7C3413-1BE8-45C2-B4A0-C2495398DF84}"/>
    <cellStyle name="Comma 5 2 3 5 3" xfId="23845" xr:uid="{62D6A7E2-2C02-4294-BCE3-AF8D66688890}"/>
    <cellStyle name="Comma 5 2 3 5 3 2" xfId="33843" xr:uid="{E075BF75-D55F-4CEF-BE2A-7830E5700BD1}"/>
    <cellStyle name="Comma 5 2 3 5 4" xfId="28951" xr:uid="{DE861132-7114-41FA-BB9C-E4CB70928883}"/>
    <cellStyle name="Comma 5 2 3 6" xfId="12173" xr:uid="{1FE895DE-77AF-4F45-9C9A-A8300FA87AE1}"/>
    <cellStyle name="Comma 5 2 3 6 2" xfId="12174" xr:uid="{CBEE56DB-F370-47E5-B710-7A5953404EF6}"/>
    <cellStyle name="Comma 5 2 3 6 2 2" xfId="23848" xr:uid="{1803A6A7-25FF-4080-8C62-82611372B038}"/>
    <cellStyle name="Comma 5 2 3 6 2 2 2" xfId="33846" xr:uid="{2330135C-C29D-4D79-A2EB-B497F58DB267}"/>
    <cellStyle name="Comma 5 2 3 6 2 3" xfId="28954" xr:uid="{ED0D1B2C-27D7-45FE-94BA-7E015CFBCB2C}"/>
    <cellStyle name="Comma 5 2 3 6 3" xfId="23847" xr:uid="{46A3FB94-8AE6-4724-AF71-93D74003690C}"/>
    <cellStyle name="Comma 5 2 3 6 3 2" xfId="33845" xr:uid="{58B35EE9-F5BC-4964-8CCD-43D44C65C510}"/>
    <cellStyle name="Comma 5 2 3 6 4" xfId="28953" xr:uid="{249BB7B2-C7CA-4B32-964E-2E2110063745}"/>
    <cellStyle name="Comma 5 2 3 7" xfId="12175" xr:uid="{5644BAF1-D22C-4D3D-A70B-1170315F43E1}"/>
    <cellStyle name="Comma 5 2 3 8" xfId="12176" xr:uid="{3DC04E9D-1ACC-47E9-93BE-F60CB79EEC03}"/>
    <cellStyle name="Comma 5 2 3 8 2" xfId="23849" xr:uid="{772C14E5-7C2B-4312-A5AD-203079601526}"/>
    <cellStyle name="Comma 5 2 3 8 2 2" xfId="33847" xr:uid="{DBB77862-2E80-4375-B06D-E22DA462F527}"/>
    <cellStyle name="Comma 5 2 3 8 3" xfId="28955" xr:uid="{E3ECEE70-2283-49ED-81E7-4ECF7A3D1EB2}"/>
    <cellStyle name="Comma 5 2 3 9" xfId="12177" xr:uid="{CB598318-B545-4D0E-9E16-FD3736B92258}"/>
    <cellStyle name="Comma 5 2 3 9 2" xfId="23850" xr:uid="{4F8C3810-DF02-4118-9C4B-C91D656DA93A}"/>
    <cellStyle name="Comma 5 2 3 9 2 2" xfId="33848" xr:uid="{A73B92C8-0B1F-43B0-BB87-0B3A1AD44D3A}"/>
    <cellStyle name="Comma 5 2 3 9 3" xfId="28956" xr:uid="{4070A513-F090-439F-915F-8D68A32E0DC2}"/>
    <cellStyle name="Comma 5 2 4" xfId="3230" xr:uid="{4A4130AC-E278-4ECD-AA22-D4BC7310658B}"/>
    <cellStyle name="Comma 5 2 4 2" xfId="12179" xr:uid="{A94CD20E-543F-494B-B8B3-D20244C2A189}"/>
    <cellStyle name="Comma 5 2 4 2 2" xfId="23852" xr:uid="{3331D463-FB94-4D03-9ED9-83EFCA246053}"/>
    <cellStyle name="Comma 5 2 4 2 2 2" xfId="33850" xr:uid="{31C93B92-E9F1-44D5-8A52-08084F033CF8}"/>
    <cellStyle name="Comma 5 2 4 2 3" xfId="28958" xr:uid="{D4FD06A1-6F59-4F13-8661-4181B684E0D3}"/>
    <cellStyle name="Comma 5 2 4 3" xfId="12178" xr:uid="{2CCAC53D-90E6-43A3-BF33-6E2DD8154960}"/>
    <cellStyle name="Comma 5 2 4 3 2" xfId="23851" xr:uid="{27B7A617-AD6A-4633-B6A5-EDB9CCD146B9}"/>
    <cellStyle name="Comma 5 2 4 3 2 2" xfId="33849" xr:uid="{A85FD2A4-4BCF-42BA-9785-14E74695F1C3}"/>
    <cellStyle name="Comma 5 2 4 3 3" xfId="28957" xr:uid="{32DE957B-B7CA-4296-AE06-A633281C3E10}"/>
    <cellStyle name="Comma 5 2 4 4" xfId="37213" xr:uid="{E5840FF0-B027-4EE4-BE58-0FD141160451}"/>
    <cellStyle name="Comma 5 2 5" xfId="3231" xr:uid="{A44BE895-A6AE-4E6C-8DAF-E2083E80A8B3}"/>
    <cellStyle name="Comma 5 2 5 2" xfId="12181" xr:uid="{E38931C4-A685-41F9-9B8D-54BC12FA1343}"/>
    <cellStyle name="Comma 5 2 5 2 2" xfId="23854" xr:uid="{4C8E34D3-C2E3-49AA-9CF8-64B0EF3AC373}"/>
    <cellStyle name="Comma 5 2 5 2 2 2" xfId="33852" xr:uid="{512A3490-D0C3-4259-BBCE-602B8608C34B}"/>
    <cellStyle name="Comma 5 2 5 2 3" xfId="28960" xr:uid="{05C4BF68-8A9B-4451-9577-FAF94F47EAFD}"/>
    <cellStyle name="Comma 5 2 5 2 4" xfId="38330" xr:uid="{6802E5B0-FD5E-43A9-8203-B16409B45439}"/>
    <cellStyle name="Comma 5 2 5 3" xfId="12180" xr:uid="{612C9D14-12A1-414D-AD11-2F9C39DFD00D}"/>
    <cellStyle name="Comma 5 2 5 3 2" xfId="23853" xr:uid="{7516DCDD-7276-4D5B-91D4-797EFA08C544}"/>
    <cellStyle name="Comma 5 2 5 3 2 2" xfId="33851" xr:uid="{7F6C0F24-E9BE-4C5F-B03A-91A903E85CF6}"/>
    <cellStyle name="Comma 5 2 5 3 3" xfId="28959" xr:uid="{1A2CD349-1D98-4593-AB5B-B7F502BAE4C0}"/>
    <cellStyle name="Comma 5 2 5 3 4" xfId="38989" xr:uid="{8C9D55E8-816F-4958-8EFB-1D13CCDD63A3}"/>
    <cellStyle name="Comma 5 2 5 4" xfId="37691" xr:uid="{27850BA5-8DC1-4681-9DB9-3BCE577DCA1D}"/>
    <cellStyle name="Comma 5 2 6" xfId="3232" xr:uid="{3061D797-01FD-40EB-A48D-6ECD2F13BB61}"/>
    <cellStyle name="Comma 5 2 6 2" xfId="12182" xr:uid="{A4785A75-3BAA-4E8F-B66A-6459C70AFCD5}"/>
    <cellStyle name="Comma 5 2 6 3" xfId="38032" xr:uid="{C486C609-EB62-41E5-A21B-4F86A568ED31}"/>
    <cellStyle name="Comma 5 2 7" xfId="3233" xr:uid="{809FD313-1277-4270-8D70-ABF32F0E0EEF}"/>
    <cellStyle name="Comma 5 2 7 2" xfId="3234" xr:uid="{863B4B2F-95DD-4DCF-9B9C-70AF506623C8}"/>
    <cellStyle name="Comma 5 2 7 2 2" xfId="12184" xr:uid="{BECE9D72-7FDF-4AAA-90C1-B85CE6345BB6}"/>
    <cellStyle name="Comma 5 2 7 2 2 2" xfId="23856" xr:uid="{1C1F0D39-DD5D-47C2-8FFB-16FDC437353A}"/>
    <cellStyle name="Comma 5 2 7 2 2 2 2" xfId="33854" xr:uid="{570B7FDF-9276-40AE-B580-7057C67E3BFF}"/>
    <cellStyle name="Comma 5 2 7 2 2 3" xfId="28962" xr:uid="{63167A7A-7D8A-4F96-83FA-A3ADC40E2B69}"/>
    <cellStyle name="Comma 5 2 7 2 3" xfId="21357" xr:uid="{1B6D39F7-0C40-46AB-B9A7-113D57946F09}"/>
    <cellStyle name="Comma 5 2 7 2 3 2" xfId="31391" xr:uid="{5C83F53F-A1E6-4E59-900E-4C0E0A2F6EC5}"/>
    <cellStyle name="Comma 5 2 7 2 4" xfId="26500" xr:uid="{75BF0495-5F97-4789-AE9B-272D18DF1616}"/>
    <cellStyle name="Comma 5 2 7 3" xfId="12183" xr:uid="{6A5A238B-885B-47F9-9F3F-A1442C1F7ABE}"/>
    <cellStyle name="Comma 5 2 7 3 2" xfId="23855" xr:uid="{CDCFB534-B8CB-43E9-8727-8B98132CB097}"/>
    <cellStyle name="Comma 5 2 7 3 2 2" xfId="33853" xr:uid="{0E5CD2F7-7A54-4B21-9861-5A0E8EE66897}"/>
    <cellStyle name="Comma 5 2 7 3 3" xfId="28961" xr:uid="{9CCA3E06-26C2-43AC-8313-F9E6E640CDDC}"/>
    <cellStyle name="Comma 5 2 7 4" xfId="21356" xr:uid="{0B064CE7-776E-49BE-96C6-2C69C3F9EA74}"/>
    <cellStyle name="Comma 5 2 7 4 2" xfId="31390" xr:uid="{C8622063-D73F-4DF2-8511-1233C151E030}"/>
    <cellStyle name="Comma 5 2 7 5" xfId="26499" xr:uid="{7E3E6398-2F3C-4D50-90C5-0B3456DE1F35}"/>
    <cellStyle name="Comma 5 2 8" xfId="3235" xr:uid="{FB2D8AEA-D4BB-4AE7-B0DB-E039B5ABC590}"/>
    <cellStyle name="Comma 5 2 8 2" xfId="12186" xr:uid="{21603440-CB24-42E4-A954-E01E8420713A}"/>
    <cellStyle name="Comma 5 2 8 2 2" xfId="23858" xr:uid="{AA40F520-406D-4ED1-AEF8-988373899121}"/>
    <cellStyle name="Comma 5 2 8 2 2 2" xfId="33856" xr:uid="{3AB34B6A-7D44-4A66-981B-D8081B7F1C75}"/>
    <cellStyle name="Comma 5 2 8 2 3" xfId="28964" xr:uid="{C3B96CD0-E21E-48CE-AD92-4740B14C2D13}"/>
    <cellStyle name="Comma 5 2 8 3" xfId="12185" xr:uid="{37E15ECB-8185-42AC-A09B-B4C86962D85C}"/>
    <cellStyle name="Comma 5 2 8 3 2" xfId="23857" xr:uid="{4FB9111F-CC81-4E6C-84D2-F80963F98D7A}"/>
    <cellStyle name="Comma 5 2 8 3 2 2" xfId="33855" xr:uid="{4D1F5CAB-EB45-4C84-9CA8-DECA55DF680C}"/>
    <cellStyle name="Comma 5 2 8 3 3" xfId="28963" xr:uid="{56FC5ED4-191F-492C-88FF-38610F509677}"/>
    <cellStyle name="Comma 5 2 8 4" xfId="21358" xr:uid="{71A969FF-44F8-4C8A-8297-CE1F69032E13}"/>
    <cellStyle name="Comma 5 2 8 4 2" xfId="31392" xr:uid="{2C464F7D-0239-4996-9985-FB4112348C8F}"/>
    <cellStyle name="Comma 5 2 8 5" xfId="26501" xr:uid="{F2008C96-4C94-41FE-B280-12022A6B1D2A}"/>
    <cellStyle name="Comma 5 2 9" xfId="3236" xr:uid="{5ED7D626-5B1D-4D38-905D-789C7BF86646}"/>
    <cellStyle name="Comma 5 2 9 2" xfId="12188" xr:uid="{DECE17C1-ABEA-4168-8107-905CD16D6B8F}"/>
    <cellStyle name="Comma 5 2 9 2 2" xfId="23860" xr:uid="{C2A487FA-707C-426C-8A7C-E47B18FC7956}"/>
    <cellStyle name="Comma 5 2 9 2 2 2" xfId="33858" xr:uid="{C9396E60-6BB1-4862-AA02-308690146EF4}"/>
    <cellStyle name="Comma 5 2 9 2 3" xfId="28966" xr:uid="{B0185FD1-8D5B-45FB-9AFA-604CF237280A}"/>
    <cellStyle name="Comma 5 2 9 3" xfId="12187" xr:uid="{DAAEA6C5-DA07-4C04-9DA7-658FC5BDB758}"/>
    <cellStyle name="Comma 5 2 9 3 2" xfId="23859" xr:uid="{3BFAE3CC-ECBA-4802-8392-6FD8BEB884E2}"/>
    <cellStyle name="Comma 5 2 9 3 2 2" xfId="33857" xr:uid="{CA1F5640-52B7-4182-8BED-9F99E0C53449}"/>
    <cellStyle name="Comma 5 2 9 3 3" xfId="28965" xr:uid="{1AB1C8CD-B9F3-4893-8514-A9AAFEE422FF}"/>
    <cellStyle name="Comma 5 3" xfId="778" xr:uid="{006EE84B-B864-4F0D-A281-DDBCB761CEF9}"/>
    <cellStyle name="Comma 5 3 2" xfId="3238" xr:uid="{375D23FF-F507-4A7E-886B-EA9CF241674B}"/>
    <cellStyle name="Comma 5 3 2 2" xfId="3239" xr:uid="{502535E0-3496-4A44-B231-9BA65448B883}"/>
    <cellStyle name="Comma 5 3 2 2 2" xfId="3240" xr:uid="{0B174D54-33C2-4FB9-B817-A3BE20EEAFD1}"/>
    <cellStyle name="Comma 5 3 2 2 3" xfId="12190" xr:uid="{FE1C369D-3106-43CE-94EF-D9F2F35BD67D}"/>
    <cellStyle name="Comma 5 3 2 3" xfId="3241" xr:uid="{7DBF91A6-573B-42A0-931B-1EE113D08BF4}"/>
    <cellStyle name="Comma 5 3 2 3 2" xfId="12191" xr:uid="{D9DE581B-7AD2-4B80-A13B-115D08931576}"/>
    <cellStyle name="Comma 5 3 2 4" xfId="3242" xr:uid="{06CC2BB5-F8A9-448D-818B-703725095F1C}"/>
    <cellStyle name="Comma 5 3 3" xfId="3243" xr:uid="{5171928C-8461-4CEC-A3D2-4C09F4A00DCA}"/>
    <cellStyle name="Comma 5 3 3 2" xfId="3244" xr:uid="{518B85C8-593F-4854-8EE0-42582E6B4321}"/>
    <cellStyle name="Comma 5 3 3 3" xfId="12192" xr:uid="{882E312C-0B32-43D3-9CCC-64023C649FF9}"/>
    <cellStyle name="Comma 5 3 4" xfId="3245" xr:uid="{E41F2582-4E20-464E-B46A-ADBFB2FF61E1}"/>
    <cellStyle name="Comma 5 3 5" xfId="3246" xr:uid="{98222E6B-51F9-4A32-8F5E-C59B1FC3FDB0}"/>
    <cellStyle name="Comma 5 3 6" xfId="3247" xr:uid="{69359A0B-23D9-4D31-B1D5-2BF776BF6F50}"/>
    <cellStyle name="Comma 5 3 7" xfId="3237" xr:uid="{4C95957C-D582-408C-8666-845D0DC86292}"/>
    <cellStyle name="Comma 5 3 8" xfId="12189" xr:uid="{F5912979-D378-45D5-8ED7-BAD10EFE578A}"/>
    <cellStyle name="Comma 5 3 9" xfId="37216" xr:uid="{FB974904-8FCB-443B-845D-5B494FCFB748}"/>
    <cellStyle name="Comma 5 4" xfId="779" xr:uid="{07ED713B-7E9A-4632-B1C5-7C4B47D1E3A3}"/>
    <cellStyle name="Comma 5 4 2" xfId="780" xr:uid="{0D74C97D-80EB-48A8-B469-67F1C03EB30A}"/>
    <cellStyle name="Comma 5 4 2 2" xfId="3250" xr:uid="{99E765EB-3758-44CD-8BCA-3E925B2A3F46}"/>
    <cellStyle name="Comma 5 4 2 3" xfId="3249" xr:uid="{0E9C41C0-47D7-4B95-9E2D-285A9919F8B4}"/>
    <cellStyle name="Comma 5 4 2 4" xfId="6574" xr:uid="{2721BD97-D545-44CA-8910-6D146019516A}"/>
    <cellStyle name="Comma 5 4 2 5" xfId="12193" xr:uid="{9CC50E68-42DE-4B17-84B2-44B7F6B89561}"/>
    <cellStyle name="Comma 5 4 3" xfId="3251" xr:uid="{67AE144F-3029-420A-A286-28045DA888FE}"/>
    <cellStyle name="Comma 5 4 3 2" xfId="12194" xr:uid="{DE3C1036-3D10-4067-B985-C92D2FE57A76}"/>
    <cellStyle name="Comma 5 4 4" xfId="3252" xr:uid="{9885F1BE-A2AC-47FA-BC41-40665D547830}"/>
    <cellStyle name="Comma 5 4 4 2" xfId="12195" xr:uid="{3B803E63-616B-4B77-B28E-746B991F08FE}"/>
    <cellStyle name="Comma 5 4 5" xfId="3248" xr:uid="{95EDBF5A-C864-4E1F-8909-21D3935B869D}"/>
    <cellStyle name="Comma 5 4 5 2" xfId="12196" xr:uid="{97B94C86-CE94-4A97-8118-7C85B89E41FA}"/>
    <cellStyle name="Comma 5 4 6" xfId="6573" xr:uid="{9D9D02F3-9B04-4677-8CCC-5E26D5BCEE34}"/>
    <cellStyle name="Comma 5 4 6 2" xfId="12197" xr:uid="{05EED713-9238-48BD-AAF0-C941CBA35214}"/>
    <cellStyle name="Comma 5 4 6 2 2" xfId="23861" xr:uid="{1D29EA49-C630-4F85-812E-524E31A1858F}"/>
    <cellStyle name="Comma 5 4 6 2 2 2" xfId="33859" xr:uid="{70DDD57C-D937-4368-BE5D-8665632C764D}"/>
    <cellStyle name="Comma 5 4 6 2 3" xfId="28967" xr:uid="{0B6AB346-A7DA-4927-90C4-A4D8445A2608}"/>
    <cellStyle name="Comma 5 4 7" xfId="37217" xr:uid="{A0CB26F5-7B24-4990-8E26-A955E68B501D}"/>
    <cellStyle name="Comma 5 5" xfId="781" xr:uid="{89F4CB5D-8229-478E-A51A-4F6E63D14FEB}"/>
    <cellStyle name="Comma 5 5 2" xfId="3254" xr:uid="{60F5D0C5-03D8-421D-85C9-A447057EAD1B}"/>
    <cellStyle name="Comma 5 5 2 2" xfId="3255" xr:uid="{1E80852D-7651-4EAA-9485-F87DAB43893D}"/>
    <cellStyle name="Comma 5 5 2 3" xfId="12199" xr:uid="{23EEF0FF-865A-429E-844B-D2F2527D74F1}"/>
    <cellStyle name="Comma 5 5 3" xfId="3256" xr:uid="{9EC77FE9-865E-49AD-9DD6-0B2278B576BE}"/>
    <cellStyle name="Comma 5 5 3 2" xfId="12200" xr:uid="{2159AACF-032C-42CD-A442-EC4852B035F3}"/>
    <cellStyle name="Comma 5 5 4" xfId="3257" xr:uid="{B85593D4-EB21-49D9-A17F-9A96C98999D8}"/>
    <cellStyle name="Comma 5 5 4 2" xfId="12201" xr:uid="{12942156-F622-4E2F-A8B0-FF3D7285A459}"/>
    <cellStyle name="Comma 5 5 5" xfId="3253" xr:uid="{45662813-6C2A-400C-81E6-4D016D8187FA}"/>
    <cellStyle name="Comma 5 5 6" xfId="6575" xr:uid="{9198E8F5-04C3-477D-A797-A6E45DC6A09F}"/>
    <cellStyle name="Comma 5 5 7" xfId="12198" xr:uid="{A54174EB-7EC1-45D6-95AD-E343E3B5A2C9}"/>
    <cellStyle name="Comma 5 5 8" xfId="37212" xr:uid="{1E40827A-7C95-4538-ABDA-644325D39098}"/>
    <cellStyle name="Comma 5 6" xfId="782" xr:uid="{69B2117B-DEF4-4808-824D-DC5C6DEFD5B7}"/>
    <cellStyle name="Comma 5 6 2" xfId="3259" xr:uid="{66E67B8F-9ABE-4028-937D-FED3E09B2F81}"/>
    <cellStyle name="Comma 5 6 2 2" xfId="3260" xr:uid="{E28582E9-8388-4004-84FF-2E60C432154C}"/>
    <cellStyle name="Comma 5 6 3" xfId="3261" xr:uid="{FB3C3BB0-0268-4F4A-8BE8-BA8DA395EF32}"/>
    <cellStyle name="Comma 5 6 4" xfId="3262" xr:uid="{0942D651-3ADD-49EC-BDAD-496A580CBFE3}"/>
    <cellStyle name="Comma 5 6 5" xfId="3258" xr:uid="{D70D6959-FC56-408E-B8FF-3E438B25965F}"/>
    <cellStyle name="Comma 5 6 6" xfId="6576" xr:uid="{1D62021C-EFD6-44CB-8216-B1F74CB547E1}"/>
    <cellStyle name="Comma 5 6 7" xfId="37624" xr:uid="{84AD5F0F-08EA-4586-85B1-98E1438452DD}"/>
    <cellStyle name="Comma 5 7" xfId="3263" xr:uid="{62C1982A-C683-4524-B2A1-84AD91311EBD}"/>
    <cellStyle name="Comma 5 7 2" xfId="6577" xr:uid="{E60ADDD1-79E0-4C2E-91EC-0C5B87EB133D}"/>
    <cellStyle name="Comma 5 7 2 2" xfId="12203" xr:uid="{08CF5F6A-EDCB-4BC9-B77A-BF283CF6DDF0}"/>
    <cellStyle name="Comma 5 7 2 3" xfId="38271" xr:uid="{72CF1CB7-6A1D-403A-A1FD-88CBC23B6396}"/>
    <cellStyle name="Comma 5 7 3" xfId="12202" xr:uid="{48EB27B9-27EA-4F04-9DAC-31AD93895875}"/>
    <cellStyle name="Comma 5 7 3 2" xfId="38929" xr:uid="{AC2A9119-05F4-4B4F-A4EE-F5A0BB7C4C0A}"/>
    <cellStyle name="Comma 5 7 4" xfId="37633" xr:uid="{76E0BD27-24CB-4C6F-B05B-5FAF656F236B}"/>
    <cellStyle name="Comma 5 8" xfId="3264" xr:uid="{C9C95660-CF96-481F-BAFD-F6F072E4D7D4}"/>
    <cellStyle name="Comma 5 8 2" xfId="6578" xr:uid="{160758D6-FA7B-4E37-A9B9-961E62AFAA7D}"/>
    <cellStyle name="Comma 5 8 2 2" xfId="37983" xr:uid="{8DA9A91E-3EE9-4A80-BFA2-06F9086260EB}"/>
    <cellStyle name="Comma 5 8 3" xfId="12204" xr:uid="{8C043C3A-F69F-491C-9786-7D774BFBD830}"/>
    <cellStyle name="Comma 5 8 3 2" xfId="38636" xr:uid="{924F601D-F006-439B-AE12-D7EDC1521DC2}"/>
    <cellStyle name="Comma 5 8 4" xfId="36255" xr:uid="{35F3DAD3-A2E1-467B-BF85-A52A5AEB35DF}"/>
    <cellStyle name="Comma 5 9" xfId="3265" xr:uid="{C599D4A1-F3EB-4A2D-9F2C-0E0AD4226C6E}"/>
    <cellStyle name="Comma 5 9 2" xfId="12205" xr:uid="{88FA0EA0-F927-4BD3-9FC4-CC67AACA53BF}"/>
    <cellStyle name="Comma 5 9 2 2" xfId="38572" xr:uid="{6CC1A523-24AC-4C96-B332-7A429FC178A9}"/>
    <cellStyle name="Comma 5 9 3" xfId="39238" xr:uid="{A72D3039-0A50-407A-8A60-9A58320B7BCD}"/>
    <cellStyle name="Comma 5 9 4" xfId="37929" xr:uid="{3A9CBF9D-F1C0-42EC-A04B-D8913B2ED369}"/>
    <cellStyle name="Comma 5_GFPTNR_Q3'53_A" xfId="3266" xr:uid="{D23EC84A-AA75-4002-B2AF-BA1110052A7C}"/>
    <cellStyle name="Comma 50" xfId="12206" xr:uid="{64D0D400-E443-4637-9086-C78E93CA6071}"/>
    <cellStyle name="Comma 50 2" xfId="12207" xr:uid="{40BBB059-1B50-488A-8B22-CC220651B0A5}"/>
    <cellStyle name="Comma 50 2 2" xfId="12208" xr:uid="{55A0C3F9-2335-4E30-A1FA-80518D1DB66F}"/>
    <cellStyle name="Comma 50 2 2 2" xfId="23864" xr:uid="{B6804879-88A0-423C-9CC1-DDDD470AFB72}"/>
    <cellStyle name="Comma 50 2 2 2 2" xfId="33862" xr:uid="{BFC4FBBF-2090-43C2-B60C-A9E34501C9BB}"/>
    <cellStyle name="Comma 50 2 2 3" xfId="28970" xr:uid="{7466522A-0F25-4B1D-A82A-004AB3FE8EB8}"/>
    <cellStyle name="Comma 50 2 3" xfId="23863" xr:uid="{6E808779-4BC7-407C-A0E4-47E2542A0E5F}"/>
    <cellStyle name="Comma 50 2 3 2" xfId="33861" xr:uid="{99DB321E-E77D-48B6-811F-BAFE29FB849D}"/>
    <cellStyle name="Comma 50 2 4" xfId="28969" xr:uid="{E98F6F71-25D7-4E17-8ADE-0D4A65C2A4FD}"/>
    <cellStyle name="Comma 50 3" xfId="12209" xr:uid="{A602B695-05AD-42D2-99DE-72B3822610F7}"/>
    <cellStyle name="Comma 50 4" xfId="12210" xr:uid="{848FBBA7-2BEE-4FCC-A608-B422980641CD}"/>
    <cellStyle name="Comma 50 4 2" xfId="23865" xr:uid="{9B4CE83B-59FA-4994-9DB5-C005546832F6}"/>
    <cellStyle name="Comma 50 4 2 2" xfId="33863" xr:uid="{5A206B4B-4AE4-4B5D-AECC-480DAD7D587B}"/>
    <cellStyle name="Comma 50 4 3" xfId="28971" xr:uid="{22BA9DB0-E984-431B-A99A-858C387DD340}"/>
    <cellStyle name="Comma 50 5" xfId="23862" xr:uid="{733F2DF4-AD57-4C90-9B76-EDDCCF2645B8}"/>
    <cellStyle name="Comma 50 5 2" xfId="33860" xr:uid="{C5857ECC-0D6D-4E8C-8636-4875F2069066}"/>
    <cellStyle name="Comma 50 6" xfId="28968" xr:uid="{01FBDA34-2A40-425D-9F7E-BE3A70515690}"/>
    <cellStyle name="Comma 51" xfId="12211" xr:uid="{005F93D5-04B9-4ED1-A92D-56FF45F798F1}"/>
    <cellStyle name="Comma 51 2" xfId="12212" xr:uid="{06DC38F1-F856-4821-A1E4-A7B88CD299E2}"/>
    <cellStyle name="Comma 51 2 2" xfId="12213" xr:uid="{171FE682-619F-4760-A2EB-471308B4A44F}"/>
    <cellStyle name="Comma 51 3" xfId="12214" xr:uid="{851D637B-D0AE-4FCF-87A5-603680E047DA}"/>
    <cellStyle name="Comma 51 4" xfId="12215" xr:uid="{A8157384-9EFD-4377-B7F2-FB704660BABE}"/>
    <cellStyle name="Comma 52" xfId="12216" xr:uid="{A23A49A5-AF38-41DC-BB05-9D160ADF34CD}"/>
    <cellStyle name="Comma 52 2" xfId="12217" xr:uid="{4055E597-8633-42B6-A9D4-3AFB18CCA6BC}"/>
    <cellStyle name="Comma 52 2 2" xfId="12218" xr:uid="{4ED3FCB6-8F6E-472D-B2C0-344C32BAD5BF}"/>
    <cellStyle name="Comma 52 3" xfId="12219" xr:uid="{8F18315E-022E-4817-BD94-5B6BF82039CF}"/>
    <cellStyle name="Comma 52 4" xfId="12220" xr:uid="{4FEAA6D5-6C29-4558-A98C-A35D7B8FADCA}"/>
    <cellStyle name="Comma 53" xfId="346" xr:uid="{9BD3CC07-B177-4082-9830-C4444D781F31}"/>
    <cellStyle name="Comma 53 2" xfId="357" xr:uid="{C3590FB6-3B86-48BD-B7D2-FF73044EC3CF}"/>
    <cellStyle name="Comma 53 2 2" xfId="12221" xr:uid="{51F0016B-4F53-4526-A14A-E9BE02B53A2A}"/>
    <cellStyle name="Comma 53 3" xfId="12222" xr:uid="{2F069557-28CF-40FD-9C12-A90D68BCFE34}"/>
    <cellStyle name="Comma 53 4" xfId="12223" xr:uid="{F719C995-06AF-4AEA-8969-91FB4B78F335}"/>
    <cellStyle name="Comma 54" xfId="12224" xr:uid="{7A4472C4-AA8D-46EA-B038-BE07FF3096AE}"/>
    <cellStyle name="Comma 54 2" xfId="12225" xr:uid="{DBC07B9B-6DBD-4877-B310-C08DA8BAC39B}"/>
    <cellStyle name="Comma 54 3" xfId="12226" xr:uid="{09720EB6-7BA7-4160-B000-285030F64F32}"/>
    <cellStyle name="Comma 54 4" xfId="12227" xr:uid="{9228E2C3-B2EE-4898-88EB-EFDA5F90D648}"/>
    <cellStyle name="Comma 55" xfId="12228" xr:uid="{B7AEC886-ECFA-4218-9CB3-3CF3E47699DC}"/>
    <cellStyle name="Comma 55 2" xfId="12229" xr:uid="{8B696DDD-924F-463E-AB1C-EC98ADE0190F}"/>
    <cellStyle name="Comma 55 3" xfId="12230" xr:uid="{49E8BF65-6C6C-482D-B7E7-074C32A2092D}"/>
    <cellStyle name="Comma 55 4" xfId="12231" xr:uid="{E20C7CCA-3703-47EF-A8E7-FEAB5DBBA30F}"/>
    <cellStyle name="Comma 56" xfId="12232" xr:uid="{0480EE70-EE3D-40D8-BE44-6751BE02C97E}"/>
    <cellStyle name="Comma 56 2" xfId="12233" xr:uid="{986414AC-797D-4CE1-9EAF-05283023C7F4}"/>
    <cellStyle name="Comma 56 3" xfId="12234" xr:uid="{DE5B6C20-9626-4F32-8D3B-E139DBDEFDB8}"/>
    <cellStyle name="Comma 57" xfId="12235" xr:uid="{E386FF62-470F-4379-9861-C610E4C4D5C9}"/>
    <cellStyle name="Comma 57 2" xfId="12236" xr:uid="{480183A9-81EE-4567-992F-D8725AEFBAC1}"/>
    <cellStyle name="Comma 57 3" xfId="12237" xr:uid="{E2D5EF76-D9AA-44C5-9A83-35D77F9E3319}"/>
    <cellStyle name="Comma 58" xfId="12238" xr:uid="{6350E92E-B7DD-4834-81FD-B6F33857DB7D}"/>
    <cellStyle name="Comma 58 2" xfId="39368" xr:uid="{AEE80E4E-8028-4A5E-8148-D894F5B9FF93}"/>
    <cellStyle name="Comma 59" xfId="12239" xr:uid="{CB01D024-63DF-4FFD-81DE-796F081F5107}"/>
    <cellStyle name="Comma 6" xfId="198" xr:uid="{D855709F-F3DC-4352-9D2E-8F17F0741D25}"/>
    <cellStyle name="Comma 6 10" xfId="3268" xr:uid="{77CD8D0A-1F06-482F-A2C8-47FC607DB8E7}"/>
    <cellStyle name="Comma 6 10 2" xfId="3269" xr:uid="{AC92777E-15EA-4AAC-BDB3-D9920F92464A}"/>
    <cellStyle name="Comma 6 10 2 2" xfId="3270" xr:uid="{71016F3C-8A89-4B48-B63E-34D8C19D9EFF}"/>
    <cellStyle name="Comma 6 10 3" xfId="3271" xr:uid="{3D7F15F2-D038-4B5D-8BCF-71FB8AEECAA9}"/>
    <cellStyle name="Comma 6 10 4" xfId="3272" xr:uid="{58661F7A-1B49-480C-8F29-F2F482F9DF2D}"/>
    <cellStyle name="Comma 6 10 5" xfId="3273" xr:uid="{C667309B-536E-4118-A508-C34FFBB1DF87}"/>
    <cellStyle name="Comma 6 10 6" xfId="37977" xr:uid="{CCCF8966-34B2-4D11-AF52-1929920E3441}"/>
    <cellStyle name="Comma 6 11" xfId="3274" xr:uid="{D5E8B0B2-50E5-432F-8F4C-E2CE90259BFD}"/>
    <cellStyle name="Comma 6 11 2" xfId="3275" xr:uid="{109944AD-EFF8-4FB8-AF64-3F6DC0922D2B}"/>
    <cellStyle name="Comma 6 11 2 2" xfId="3276" xr:uid="{4F28248C-0F3F-45A7-9619-DACA8A224D3A}"/>
    <cellStyle name="Comma 6 11 3" xfId="3277" xr:uid="{94C6B131-41B3-4DFF-8784-ABDCE669EA17}"/>
    <cellStyle name="Comma 6 11 4" xfId="3278" xr:uid="{64474C47-1FB9-4EB9-B3DE-197CC0F651A2}"/>
    <cellStyle name="Comma 6 11 5" xfId="38630" xr:uid="{E93BD39D-8701-410A-844B-F3BB41780268}"/>
    <cellStyle name="Comma 6 12" xfId="3279" xr:uid="{7CA53DBB-3FAD-497E-BF1F-1F94E83E53AC}"/>
    <cellStyle name="Comma 6 12 2" xfId="3280" xr:uid="{8D76D6E7-C841-4FE5-90EB-68EF97D804B7}"/>
    <cellStyle name="Comma 6 13" xfId="3281" xr:uid="{C74B6080-89DD-46BE-B5DE-7A8E73998EE8}"/>
    <cellStyle name="Comma 6 14" xfId="3282" xr:uid="{50CE2BBD-64D3-419D-B363-E7C793747550}"/>
    <cellStyle name="Comma 6 15" xfId="3283" xr:uid="{3DD6E4A0-B928-48DB-80D3-74037FE2DB5F}"/>
    <cellStyle name="Comma 6 16" xfId="3284" xr:uid="{2F00BD70-C5D6-4ACE-A4D2-AD6776B88D79}"/>
    <cellStyle name="Comma 6 17" xfId="3285" xr:uid="{A90E7E22-A859-410C-B945-6D39A0BDCE3B}"/>
    <cellStyle name="Comma 6 18" xfId="5558" xr:uid="{8A4754C5-F8F6-4F83-86FF-34976E1B14E6}"/>
    <cellStyle name="Comma 6 19" xfId="3267" xr:uid="{3A3B8600-026F-4483-B10C-C8174785D23E}"/>
    <cellStyle name="Comma 6 2" xfId="254" xr:uid="{099DD684-5F2F-40FC-929E-C8851AB1BD98}"/>
    <cellStyle name="Comma 6 2 10" xfId="12241" xr:uid="{A9CEA7D7-B679-40F2-B619-8D0D8BAB32B7}"/>
    <cellStyle name="Comma 6 2 11" xfId="784" xr:uid="{AA3AE652-37A6-4F5B-8609-762BB7424180}"/>
    <cellStyle name="Comma 6 2 2" xfId="3287" xr:uid="{10EA53A3-44C7-44D7-B119-7C3994B85C4F}"/>
    <cellStyle name="Comma 6 2 2 2" xfId="3288" xr:uid="{CB0C43DA-2479-4185-B4C3-D74F94730B95}"/>
    <cellStyle name="Comma 6 2 2 2 2" xfId="3289" xr:uid="{47C949CF-F325-4042-8DED-4EB9D745D96A}"/>
    <cellStyle name="Comma 6 2 2 2 2 2" xfId="12245" xr:uid="{49C37C40-D4C2-4022-A639-202C86D07D02}"/>
    <cellStyle name="Comma 6 2 2 2 2 2 2" xfId="12246" xr:uid="{6F96EC10-EECC-494A-BF24-276A5DF4116D}"/>
    <cellStyle name="Comma 6 2 2 2 2 2 2 2" xfId="23869" xr:uid="{8FEE2FCC-176E-4502-82BE-7E54B9CC15D3}"/>
    <cellStyle name="Comma 6 2 2 2 2 2 2 2 2" xfId="33867" xr:uid="{48A66C98-6B8B-4B45-8080-E3262BB41698}"/>
    <cellStyle name="Comma 6 2 2 2 2 2 2 3" xfId="28975" xr:uid="{D9B93445-839E-42D6-9039-9E85950980DF}"/>
    <cellStyle name="Comma 6 2 2 2 2 2 3" xfId="23868" xr:uid="{E9BE0627-5E90-4CC9-A596-21C4B580A592}"/>
    <cellStyle name="Comma 6 2 2 2 2 2 3 2" xfId="33866" xr:uid="{ACA21EC0-95AB-4652-A8EE-C26E84BBABE6}"/>
    <cellStyle name="Comma 6 2 2 2 2 2 4" xfId="28974" xr:uid="{695D88FA-D345-473E-AA18-8FE0C0EF39F3}"/>
    <cellStyle name="Comma 6 2 2 2 2 3" xfId="12247" xr:uid="{4EF85B09-9A40-4A72-A9B1-79F24C950BDE}"/>
    <cellStyle name="Comma 6 2 2 2 2 3 2" xfId="23870" xr:uid="{FC2451A5-1E4C-489D-8BE6-2BBEC7C85BAA}"/>
    <cellStyle name="Comma 6 2 2 2 2 3 2 2" xfId="33868" xr:uid="{FE81258A-FE05-4933-A285-D4A3CDB87AF2}"/>
    <cellStyle name="Comma 6 2 2 2 2 3 3" xfId="28976" xr:uid="{EF9D224F-08B4-4963-8664-D5DB7BBC7D2C}"/>
    <cellStyle name="Comma 6 2 2 2 2 4" xfId="12244" xr:uid="{798F310F-C1BC-44EE-9C03-ACA50EA44459}"/>
    <cellStyle name="Comma 6 2 2 2 2 4 2" xfId="23867" xr:uid="{B3C65153-A6E8-4AE1-93A6-6D5C42D965F5}"/>
    <cellStyle name="Comma 6 2 2 2 2 4 2 2" xfId="33865" xr:uid="{52EDD06A-3FE2-4045-BDF2-44724E3FB4A9}"/>
    <cellStyle name="Comma 6 2 2 2 2 4 3" xfId="28973" xr:uid="{DD67E249-BF00-4FF7-A008-FBD6343C38AA}"/>
    <cellStyle name="Comma 6 2 2 2 3" xfId="12248" xr:uid="{22A2680F-4FE9-4FFF-BBE5-0D754CB12243}"/>
    <cellStyle name="Comma 6 2 2 2 3 2" xfId="12249" xr:uid="{17FDEF5D-42AD-485D-A7E4-7EE9C27D0D13}"/>
    <cellStyle name="Comma 6 2 2 2 3 2 2" xfId="23872" xr:uid="{459BA261-39AD-4E5E-BCF2-03A5D407ABE6}"/>
    <cellStyle name="Comma 6 2 2 2 3 2 2 2" xfId="33870" xr:uid="{3AC63AA2-DE3C-4A7F-93FC-C3540576D287}"/>
    <cellStyle name="Comma 6 2 2 2 3 2 3" xfId="28978" xr:uid="{07E22A01-DF2E-4FF4-AE54-D37782B359D2}"/>
    <cellStyle name="Comma 6 2 2 2 3 3" xfId="23871" xr:uid="{A8C24E15-8521-4F06-85BB-96D20743C37B}"/>
    <cellStyle name="Comma 6 2 2 2 3 3 2" xfId="33869" xr:uid="{B30751E7-9464-4976-AE8D-2EC6D496329E}"/>
    <cellStyle name="Comma 6 2 2 2 3 4" xfId="28977" xr:uid="{0E0791B7-2BC4-4B0B-BB80-D68925C07BF4}"/>
    <cellStyle name="Comma 6 2 2 2 4" xfId="12250" xr:uid="{C21280A9-B276-43CE-AD23-38AD987725FD}"/>
    <cellStyle name="Comma 6 2 2 2 4 2" xfId="23873" xr:uid="{D75C26B6-EFC2-4FCC-BAD5-27667AAB87CD}"/>
    <cellStyle name="Comma 6 2 2 2 4 2 2" xfId="33871" xr:uid="{B4D1642E-776C-4B65-903D-C324A459AD57}"/>
    <cellStyle name="Comma 6 2 2 2 4 3" xfId="28979" xr:uid="{D0900DB5-3BF3-4364-9AF2-9E084D973511}"/>
    <cellStyle name="Comma 6 2 2 2 5" xfId="12243" xr:uid="{9639C0E5-E24C-4FAF-8F9F-595AB0AFA25B}"/>
    <cellStyle name="Comma 6 2 2 2 5 2" xfId="23866" xr:uid="{075361D2-8E7D-4275-ACB3-5C062C462A6B}"/>
    <cellStyle name="Comma 6 2 2 2 5 2 2" xfId="33864" xr:uid="{D5C80255-DE8F-4BAD-9C9A-4D8C3F26B13E}"/>
    <cellStyle name="Comma 6 2 2 2 5 3" xfId="28972" xr:uid="{4182A7CB-51E3-4EB0-BF7E-2EAD79B24092}"/>
    <cellStyle name="Comma 6 2 2 3" xfId="3290" xr:uid="{568D848B-18F7-461C-8450-52C996A64517}"/>
    <cellStyle name="Comma 6 2 2 3 2" xfId="12252" xr:uid="{9A9AD1B4-9278-40BA-B572-4250689E1920}"/>
    <cellStyle name="Comma 6 2 2 3 2 2" xfId="12253" xr:uid="{BE7CCB38-A10C-4458-B7EC-9C7843A7BB9A}"/>
    <cellStyle name="Comma 6 2 2 3 2 2 2" xfId="23876" xr:uid="{B1A69E6A-5B03-4563-B42E-7A0C4E037074}"/>
    <cellStyle name="Comma 6 2 2 3 2 2 2 2" xfId="33874" xr:uid="{5AE16B59-93A0-4114-950D-8D2940273749}"/>
    <cellStyle name="Comma 6 2 2 3 2 2 3" xfId="28982" xr:uid="{3CF09427-5527-4791-815A-D413EC6C7ED4}"/>
    <cellStyle name="Comma 6 2 2 3 2 3" xfId="23875" xr:uid="{CDA4B69C-9105-4D60-A8C6-A4CCB901068C}"/>
    <cellStyle name="Comma 6 2 2 3 2 3 2" xfId="33873" xr:uid="{A347B9E7-32F7-4EED-85F4-E366FBC71321}"/>
    <cellStyle name="Comma 6 2 2 3 2 4" xfId="28981" xr:uid="{6DC92A24-3E35-4D47-AE09-57CD88C7375C}"/>
    <cellStyle name="Comma 6 2 2 3 3" xfId="12254" xr:uid="{0822C575-BB3A-41D0-A964-A6D17A4ADEA1}"/>
    <cellStyle name="Comma 6 2 2 3 3 2" xfId="23877" xr:uid="{BC568AA2-B81E-4F53-99B0-690DC1C4FC6D}"/>
    <cellStyle name="Comma 6 2 2 3 3 2 2" xfId="33875" xr:uid="{9146BE55-0258-47F9-9843-0BF5C8257F4C}"/>
    <cellStyle name="Comma 6 2 2 3 3 3" xfId="28983" xr:uid="{4770648F-9FA0-49FD-AB87-7F955322BD1B}"/>
    <cellStyle name="Comma 6 2 2 3 4" xfId="12251" xr:uid="{7804019C-B28F-499F-A52D-103EA5873CA4}"/>
    <cellStyle name="Comma 6 2 2 3 4 2" xfId="23874" xr:uid="{BA14B1EC-1B04-4E8F-BB6B-5EBA88C89DF2}"/>
    <cellStyle name="Comma 6 2 2 3 4 2 2" xfId="33872" xr:uid="{E91F61B5-C4F4-4EDE-B01F-E817D3F5B2EC}"/>
    <cellStyle name="Comma 6 2 2 3 4 3" xfId="28980" xr:uid="{7DC8C33C-F339-4F4B-9F18-EC201096711C}"/>
    <cellStyle name="Comma 6 2 2 4" xfId="3291" xr:uid="{6AC3225E-604C-4530-8983-EDA2BA87599E}"/>
    <cellStyle name="Comma 6 2 2 4 2" xfId="12255" xr:uid="{220C3931-5EBE-4EC3-A855-BC0DF4136394}"/>
    <cellStyle name="Comma 6 2 2 5" xfId="3292" xr:uid="{F21A08C9-9527-446A-AB04-47891A134723}"/>
    <cellStyle name="Comma 6 2 2 6" xfId="12242" xr:uid="{18D28525-18C5-4DDF-B155-05A0F2C22B0D}"/>
    <cellStyle name="Comma 6 2 3" xfId="3293" xr:uid="{8748F8A2-08EF-4715-AF7D-3F2A08C08D28}"/>
    <cellStyle name="Comma 6 2 3 2" xfId="12257" xr:uid="{86D72FF6-3735-4B0D-BA0D-33BAE9645BA1}"/>
    <cellStyle name="Comma 6 2 3 2 2" xfId="12258" xr:uid="{113C58BD-C8C3-4673-9909-BB9F275512AE}"/>
    <cellStyle name="Comma 6 2 3 2 2 2" xfId="12259" xr:uid="{D3B08F3C-9723-4C7C-A40F-EF2B2A5C92CC}"/>
    <cellStyle name="Comma 6 2 3 2 2 2 2" xfId="23881" xr:uid="{6DBF172F-CAD9-479E-BE8F-FFC3ACB92A27}"/>
    <cellStyle name="Comma 6 2 3 2 2 2 2 2" xfId="33879" xr:uid="{F0C3404F-89DE-4AB6-A4C7-C6F887372696}"/>
    <cellStyle name="Comma 6 2 3 2 2 2 3" xfId="28987" xr:uid="{015C76B7-3B62-4E57-A790-7AB43C4AA6E3}"/>
    <cellStyle name="Comma 6 2 3 2 2 3" xfId="23880" xr:uid="{D83C91DC-FF0B-42B0-A691-B737C4F0AB7F}"/>
    <cellStyle name="Comma 6 2 3 2 2 3 2" xfId="33878" xr:uid="{1D907C7A-3A59-4735-A933-D5C844CA9766}"/>
    <cellStyle name="Comma 6 2 3 2 2 4" xfId="28986" xr:uid="{7E97E655-C000-4C35-B03E-EB821755B0AE}"/>
    <cellStyle name="Comma 6 2 3 2 3" xfId="12260" xr:uid="{FBCEE561-1E39-49A4-9CC5-66C46F2189B0}"/>
    <cellStyle name="Comma 6 2 3 2 3 2" xfId="23882" xr:uid="{FF873EF6-4995-4AA0-AD57-627F289CF53A}"/>
    <cellStyle name="Comma 6 2 3 2 3 2 2" xfId="33880" xr:uid="{760EA671-7831-4200-A08D-C5CB9D47B4B2}"/>
    <cellStyle name="Comma 6 2 3 2 3 3" xfId="28988" xr:uid="{C71E6929-622A-4E70-8AA0-965C4DEE9A9C}"/>
    <cellStyle name="Comma 6 2 3 2 4" xfId="23879" xr:uid="{B6A0DC7C-3B75-4773-83BB-C6A46B92D19D}"/>
    <cellStyle name="Comma 6 2 3 2 4 2" xfId="33877" xr:uid="{B90DE3CB-E3DD-4BF1-A6D3-39B3BFB4723E}"/>
    <cellStyle name="Comma 6 2 3 2 5" xfId="28985" xr:uid="{C389E0C8-7B78-4BA4-9C6B-5FC041B7251F}"/>
    <cellStyle name="Comma 6 2 3 3" xfId="12261" xr:uid="{388F3FB5-9403-4E1A-A8E7-776CE9A5F390}"/>
    <cellStyle name="Comma 6 2 3 3 2" xfId="12262" xr:uid="{5B4E6BD2-5575-4894-9E77-3C731A0766EF}"/>
    <cellStyle name="Comma 6 2 3 3 2 2" xfId="23884" xr:uid="{4E7532A5-33ED-41A3-927C-92814764E57B}"/>
    <cellStyle name="Comma 6 2 3 3 2 2 2" xfId="33882" xr:uid="{052F6F6C-0604-4DB7-B5DB-543731E7728A}"/>
    <cellStyle name="Comma 6 2 3 3 2 3" xfId="28990" xr:uid="{F724EEAA-F828-4ECA-A822-A706AD543F62}"/>
    <cellStyle name="Comma 6 2 3 3 3" xfId="23883" xr:uid="{BC524028-3101-483F-AA59-C57C7F98F0D4}"/>
    <cellStyle name="Comma 6 2 3 3 3 2" xfId="33881" xr:uid="{DE699533-7FB5-40A4-9CEA-F5A8670800AE}"/>
    <cellStyle name="Comma 6 2 3 3 4" xfId="28989" xr:uid="{6D673D48-33DD-4D20-8EBC-C56DF5F23155}"/>
    <cellStyle name="Comma 6 2 3 4" xfId="12263" xr:uid="{791CECB4-F97D-4FAB-9C6D-1C7847F2EF2E}"/>
    <cellStyle name="Comma 6 2 3 4 2" xfId="23885" xr:uid="{051514AE-40FB-4C9B-99B3-9101C80D57AF}"/>
    <cellStyle name="Comma 6 2 3 4 2 2" xfId="33883" xr:uid="{04614224-AC4E-4966-8EAC-499AD920467E}"/>
    <cellStyle name="Comma 6 2 3 4 3" xfId="28991" xr:uid="{45E07D8E-74A3-4BB9-AF25-8B5C1B4D1E89}"/>
    <cellStyle name="Comma 6 2 3 5" xfId="12256" xr:uid="{E7A2BF02-57E5-42C4-B3C1-18E67956808C}"/>
    <cellStyle name="Comma 6 2 3 5 2" xfId="23878" xr:uid="{99D49FDD-3084-4489-B30F-1247713B0D04}"/>
    <cellStyle name="Comma 6 2 3 5 2 2" xfId="33876" xr:uid="{BACB1C9E-4E6A-4DED-9587-72EC8442F4E5}"/>
    <cellStyle name="Comma 6 2 3 5 3" xfId="28984" xr:uid="{C396A462-43CC-4DE4-A102-38352DF5C2BB}"/>
    <cellStyle name="Comma 6 2 3 6" xfId="37219" xr:uid="{236EC56C-EDF4-4457-87B2-9027B64082D9}"/>
    <cellStyle name="Comma 6 2 4" xfId="3294" xr:uid="{A4277D03-EC4D-4A58-B303-CCCFB0C50A10}"/>
    <cellStyle name="Comma 6 2 4 2" xfId="12265" xr:uid="{FD8FC8B6-2C0E-45E3-914E-B54C3621FD10}"/>
    <cellStyle name="Comma 6 2 4 2 2" xfId="12266" xr:uid="{6EB1E1AF-6ABF-4E4A-A7F2-79F33E26CC55}"/>
    <cellStyle name="Comma 6 2 4 2 2 2" xfId="23888" xr:uid="{D60DA03D-162E-4E22-9653-336B900E0F40}"/>
    <cellStyle name="Comma 6 2 4 2 2 2 2" xfId="33886" xr:uid="{745283CD-820D-4A01-B299-01E3CA7D6F61}"/>
    <cellStyle name="Comma 6 2 4 2 2 3" xfId="28994" xr:uid="{866819AA-3E11-46A0-BDA0-3C464435EA66}"/>
    <cellStyle name="Comma 6 2 4 2 3" xfId="23887" xr:uid="{E390EA9F-80D2-4EDA-996F-2787BED6557B}"/>
    <cellStyle name="Comma 6 2 4 2 3 2" xfId="33885" xr:uid="{C445ECED-6F40-4D52-BB35-923121A22262}"/>
    <cellStyle name="Comma 6 2 4 2 4" xfId="28993" xr:uid="{8A69BD57-53EA-4681-BE09-A8CF0FE135AE}"/>
    <cellStyle name="Comma 6 2 4 2 5" xfId="38333" xr:uid="{AE7C1EE3-55DF-49B3-B219-07BBAB2B79DA}"/>
    <cellStyle name="Comma 6 2 4 3" xfId="12267" xr:uid="{0AE8C4CF-90C6-4A14-B961-F58A4698B480}"/>
    <cellStyle name="Comma 6 2 4 3 2" xfId="12268" xr:uid="{73E528E0-18D8-4EA4-A247-4B4CA72A62EB}"/>
    <cellStyle name="Comma 6 2 4 3 3" xfId="38991" xr:uid="{73740F52-6D2E-4F4A-9D18-84DDAE739398}"/>
    <cellStyle name="Comma 6 2 4 4" xfId="12269" xr:uid="{2CC0A2C9-FFA7-4D9F-96F8-ADBA60EB16F4}"/>
    <cellStyle name="Comma 6 2 4 4 2" xfId="23889" xr:uid="{F7509611-3F0F-467B-AB8C-A874A1869CAA}"/>
    <cellStyle name="Comma 6 2 4 4 2 2" xfId="33887" xr:uid="{074D04C4-D31F-4835-BF15-18018E36E114}"/>
    <cellStyle name="Comma 6 2 4 4 3" xfId="28995" xr:uid="{A6E6E124-71E8-4ADD-8253-ED797B05768D}"/>
    <cellStyle name="Comma 6 2 4 5" xfId="12264" xr:uid="{8E133103-500A-4642-ABC6-B6CCDF372325}"/>
    <cellStyle name="Comma 6 2 4 5 2" xfId="23886" xr:uid="{85790FEC-60CA-44D5-ACBC-A5F86CFEF4C9}"/>
    <cellStyle name="Comma 6 2 4 5 2 2" xfId="33884" xr:uid="{13F41F0D-F20D-4CE2-8195-D703EEF21E02}"/>
    <cellStyle name="Comma 6 2 4 5 3" xfId="28992" xr:uid="{16F27DD5-4F64-43C6-8B3F-D8DA528CC445}"/>
    <cellStyle name="Comma 6 2 4 6" xfId="37693" xr:uid="{241F475A-6C10-4AB0-99C2-93922597DF1B}"/>
    <cellStyle name="Comma 6 2 5" xfId="3295" xr:uid="{47A3421A-5577-4B54-8557-A2421A2BF718}"/>
    <cellStyle name="Comma 6 2 5 2" xfId="12270" xr:uid="{4ED4B3A3-99CD-47D4-9A5A-3819DEF9BE79}"/>
    <cellStyle name="Comma 6 2 5 3" xfId="38035" xr:uid="{F992AD01-7BA7-4EF2-B989-3E01C96F4B66}"/>
    <cellStyle name="Comma 6 2 6" xfId="3296" xr:uid="{7F1C88C5-D4F8-4296-A025-1DD93B27B3B0}"/>
    <cellStyle name="Comma 6 2 6 2" xfId="12272" xr:uid="{78A4F8AC-3C3A-403A-8D5D-4A6FC0441A0F}"/>
    <cellStyle name="Comma 6 2 6 3" xfId="12271" xr:uid="{7742E93C-3190-4CE0-A60C-40546387D88F}"/>
    <cellStyle name="Comma 6 2 6 4" xfId="38689" xr:uid="{41AAF3C0-2019-4640-81BD-CEB56D1489AF}"/>
    <cellStyle name="Comma 6 2 7" xfId="3297" xr:uid="{10664FD3-4957-4923-B5BF-6AFE19709479}"/>
    <cellStyle name="Comma 6 2 8" xfId="3286" xr:uid="{89840930-37F6-45E3-8A1D-3BD31119D579}"/>
    <cellStyle name="Comma 6 2 9" xfId="6580" xr:uid="{E834651C-21C6-4D29-9CE6-7ECD08651719}"/>
    <cellStyle name="Comma 6 2_Lead MLM 30.6.55" xfId="12273" xr:uid="{15B00F96-20E0-4096-958E-58177BB3F130}"/>
    <cellStyle name="Comma 6 20" xfId="6579" xr:uid="{3C983BBE-7DA0-452D-8C0E-C9314C01C6AE}"/>
    <cellStyle name="Comma 6 21" xfId="12240" xr:uid="{95F2A461-1CEF-4042-BB2C-E8B8AE899724}"/>
    <cellStyle name="Comma 6 22" xfId="21025" xr:uid="{0834E275-FD6B-46D6-8008-5B95252B6BF0}"/>
    <cellStyle name="Comma 6 23" xfId="783" xr:uid="{7AF0F73B-43B2-4C55-822E-53A6E374B151}"/>
    <cellStyle name="Comma 6 3" xfId="785" xr:uid="{D8872833-BCB1-4A2B-B342-EF0995DF3DD0}"/>
    <cellStyle name="Comma 6 3 10" xfId="3299" xr:uid="{CD191B73-1C15-43D5-BE2E-31C84BA7AA4D}"/>
    <cellStyle name="Comma 6 3 10 2" xfId="3300" xr:uid="{C1695ABA-4471-4E22-B639-7F0E65582ADF}"/>
    <cellStyle name="Comma 6 3 11" xfId="3301" xr:uid="{DBAD5014-2E64-48B8-AD42-781E585907EC}"/>
    <cellStyle name="Comma 6 3 12" xfId="3302" xr:uid="{BDA5D506-221E-41A0-B18C-CEB5206016C0}"/>
    <cellStyle name="Comma 6 3 13" xfId="3303" xr:uid="{3CAE536C-99FD-4A59-A02A-5915E3DB488F}"/>
    <cellStyle name="Comma 6 3 14" xfId="3304" xr:uid="{AF34794E-03D2-4265-ADDF-D92114EE8A17}"/>
    <cellStyle name="Comma 6 3 15" xfId="3305" xr:uid="{D7380938-CFA0-4BFC-8847-1AC26D362496}"/>
    <cellStyle name="Comma 6 3 16" xfId="3306" xr:uid="{22D39F18-1EC2-4758-BCB8-7F49004D29C1}"/>
    <cellStyle name="Comma 6 3 17" xfId="3298" xr:uid="{F43F9547-AF2E-46EF-840E-1B0206B9E15E}"/>
    <cellStyle name="Comma 6 3 18" xfId="6582" xr:uid="{82A18EBA-E85D-440C-AE83-A6B6F4E1300D}"/>
    <cellStyle name="Comma 6 3 19" xfId="37220" xr:uid="{35B6E2ED-3548-407D-86DD-F47FEF17AF0C}"/>
    <cellStyle name="Comma 6 3 2" xfId="3307" xr:uid="{CED65B05-C13A-4EC4-90A1-3B8B0B2C0258}"/>
    <cellStyle name="Comma 6 3 2 2" xfId="3308" xr:uid="{01927E08-3D30-4CFA-B81B-3DABCE00F8BF}"/>
    <cellStyle name="Comma 6 3 2 2 2" xfId="3309" xr:uid="{3C74E130-7046-40C1-839E-633D7A9F489E}"/>
    <cellStyle name="Comma 6 3 2 2 2 2" xfId="3310" xr:uid="{150E86A1-0C1D-489E-9F79-C6B8779EC8C3}"/>
    <cellStyle name="Comma 6 3 2 2 2 2 2" xfId="3311" xr:uid="{3586D5D5-4213-4CF1-B29B-A47CE3253442}"/>
    <cellStyle name="Comma 6 3 2 2 2 3" xfId="3312" xr:uid="{05F65485-4166-4505-8FD0-946D688CEEDF}"/>
    <cellStyle name="Comma 6 3 2 2 2 4" xfId="3313" xr:uid="{10EE9760-01E6-4C99-BA38-43C1D2473403}"/>
    <cellStyle name="Comma 6 3 2 2 3" xfId="3314" xr:uid="{7CA39AA4-ABD8-4C86-9237-2A39DF806532}"/>
    <cellStyle name="Comma 6 3 2 2 3 2" xfId="3315" xr:uid="{1D397443-FDBA-49F7-84FF-68ACDD76DA22}"/>
    <cellStyle name="Comma 6 3 2 2 3 2 2" xfId="3316" xr:uid="{EC2F0807-DCD8-478B-9FB3-721744CD7547}"/>
    <cellStyle name="Comma 6 3 2 2 3 3" xfId="3317" xr:uid="{ACF8DD83-BD14-46AA-BE20-37219E921761}"/>
    <cellStyle name="Comma 6 3 2 2 3 4" xfId="3318" xr:uid="{B5C78E60-3630-4A27-A607-E2A622EFDB7A}"/>
    <cellStyle name="Comma 6 3 2 2 4" xfId="3319" xr:uid="{B2F7411A-5479-4E7D-9ECE-976B77169EC2}"/>
    <cellStyle name="Comma 6 3 2 2 4 2" xfId="3320" xr:uid="{A1549B6D-C96F-480C-97AE-74257209DDC3}"/>
    <cellStyle name="Comma 6 3 2 2 5" xfId="3321" xr:uid="{8B1025B6-7C0E-4A57-8F9F-7D9D0375F554}"/>
    <cellStyle name="Comma 6 3 2 2 6" xfId="3322" xr:uid="{370373D3-F2E5-469E-B51E-FB3609CB3AEF}"/>
    <cellStyle name="Comma 6 3 2 2 7" xfId="3323" xr:uid="{3BBFC434-A531-434F-9CFB-CCD2190357F5}"/>
    <cellStyle name="Comma 6 3 2 2 8" xfId="12274" xr:uid="{02309BF7-91D6-4727-AD1B-CCB9D65AD856}"/>
    <cellStyle name="Comma 6 3 2 3" xfId="3324" xr:uid="{41FA10D8-F00D-48C2-8E00-009CA0A19F21}"/>
    <cellStyle name="Comma 6 3 2 3 2" xfId="12275" xr:uid="{2ADAAD91-B58A-4F36-8464-860E510C8FA7}"/>
    <cellStyle name="Comma 6 3 2 4" xfId="12276" xr:uid="{89176FEF-DCF9-4040-B79F-B1AE0815F910}"/>
    <cellStyle name="Comma 6 3 3" xfId="3325" xr:uid="{C2980A5A-55F7-4255-84EE-69D9A126F915}"/>
    <cellStyle name="Comma 6 3 3 2" xfId="12278" xr:uid="{3085D9C8-0626-4C71-8FAB-56E4CE4B6EA0}"/>
    <cellStyle name="Comma 6 3 3 3" xfId="12279" xr:uid="{39C11B18-8630-40F5-9F4E-F7705901721E}"/>
    <cellStyle name="Comma 6 3 3 3 2" xfId="12280" xr:uid="{A082A132-28C1-463C-82BD-D3ECEC1948A7}"/>
    <cellStyle name="Comma 6 3 3 4" xfId="12277" xr:uid="{A253EB2F-51CF-43BF-8B5B-52A74284082D}"/>
    <cellStyle name="Comma 6 3 4" xfId="3326" xr:uid="{A36BDB5C-03D4-414C-AAB3-8F6F69390889}"/>
    <cellStyle name="Comma 6 3 4 2" xfId="12281" xr:uid="{952028E9-8667-4942-BD8A-2B7B0E953474}"/>
    <cellStyle name="Comma 6 3 5" xfId="3327" xr:uid="{5A404FCF-E741-492E-9CE8-F61A794B4E77}"/>
    <cellStyle name="Comma 6 3 5 2" xfId="12283" xr:uid="{61E52A87-3349-48C4-A888-2F4AAD14A1AF}"/>
    <cellStyle name="Comma 6 3 5 3" xfId="12282" xr:uid="{0AC1FBA3-CF82-4807-A280-1495C99CD71E}"/>
    <cellStyle name="Comma 6 3 6" xfId="3328" xr:uid="{573BEA6D-A661-4529-B320-0E0C4D01290F}"/>
    <cellStyle name="Comma 6 3 6 2" xfId="3329" xr:uid="{7081B2D8-4573-4F1A-B7AE-5628CB532FCD}"/>
    <cellStyle name="Comma 6 3 6 2 2" xfId="3330" xr:uid="{4C49E187-0B61-4EE9-9342-B08BC3135FCD}"/>
    <cellStyle name="Comma 6 3 6 2 2 2" xfId="3331" xr:uid="{F258AE35-559C-44BC-93AD-5FDA507CE96A}"/>
    <cellStyle name="Comma 6 3 6 2 3" xfId="3332" xr:uid="{CB37EBF6-B2EA-4F13-8011-3748CBE8D87D}"/>
    <cellStyle name="Comma 6 3 6 2 4" xfId="3333" xr:uid="{9C836FD6-E8EB-4B22-B8AF-BC960754E46D}"/>
    <cellStyle name="Comma 6 3 6 3" xfId="3334" xr:uid="{93FCF255-8A92-4D16-A28C-A73B3A4BB5FB}"/>
    <cellStyle name="Comma 6 3 6 3 2" xfId="3335" xr:uid="{A6FE663D-B692-4FCA-80C4-DA07C5141085}"/>
    <cellStyle name="Comma 6 3 6 4" xfId="3336" xr:uid="{F7BA9C8F-F39C-4C22-BADD-6909ADBAA780}"/>
    <cellStyle name="Comma 6 3 6 5" xfId="3337" xr:uid="{2F9868E3-572A-40C4-B556-88E03D224644}"/>
    <cellStyle name="Comma 6 3 6 6" xfId="12284" xr:uid="{9AA2BBE7-A568-48C4-8B5B-78797D871588}"/>
    <cellStyle name="Comma 6 3 7" xfId="3338" xr:uid="{28F3B560-C964-4216-8017-3374CD11B34A}"/>
    <cellStyle name="Comma 6 3 7 2" xfId="3339" xr:uid="{2291FF3A-3D36-4F6C-ACEC-AD73F0C546DF}"/>
    <cellStyle name="Comma 6 3 7 2 2" xfId="3340" xr:uid="{9767A930-5A17-47DE-8F04-DE812BAE6103}"/>
    <cellStyle name="Comma 6 3 7 3" xfId="3341" xr:uid="{4AB31516-21E4-4BAD-AE5E-BB9D1052E304}"/>
    <cellStyle name="Comma 6 3 7 4" xfId="3342" xr:uid="{9A257399-13FB-42E5-8ADD-9FD18B545EEA}"/>
    <cellStyle name="Comma 6 3 7 5" xfId="12285" xr:uid="{4352B029-C07B-4BD1-A14B-C4AD1DB4D2E7}"/>
    <cellStyle name="Comma 6 3 8" xfId="3343" xr:uid="{11139A45-8CD5-4ADB-89AC-768371D04451}"/>
    <cellStyle name="Comma 6 3 8 2" xfId="3344" xr:uid="{CFEC2D82-AC73-42DF-B57F-EDFF7881128D}"/>
    <cellStyle name="Comma 6 3 8 2 2" xfId="3345" xr:uid="{4B6E09AE-35C5-4393-AFF0-8DF6465010FF}"/>
    <cellStyle name="Comma 6 3 8 3" xfId="3346" xr:uid="{6CA5AC1B-0E1E-4CB7-BECF-95831979A82A}"/>
    <cellStyle name="Comma 6 3 8 4" xfId="3347" xr:uid="{F3EEDFB1-7287-49F9-8CDD-257C6B45E372}"/>
    <cellStyle name="Comma 6 3 9" xfId="3348" xr:uid="{6922218A-0FD4-40F5-8259-DDF6B82CBDC5}"/>
    <cellStyle name="Comma 6 3 9 2" xfId="3349" xr:uid="{2DEF2133-5D10-4217-8CF1-1C7139E76738}"/>
    <cellStyle name="Comma 6 3 9 2 2" xfId="3350" xr:uid="{54067C53-2249-4657-89AD-CE0CD39DDDDC}"/>
    <cellStyle name="Comma 6 3 9 3" xfId="3351" xr:uid="{DB6518A2-1BA8-4462-BA24-087D6729AD12}"/>
    <cellStyle name="Comma 6 3 9 4" xfId="3352" xr:uid="{483C664E-2CCA-455C-93F3-5DA62B87F25B}"/>
    <cellStyle name="Comma 6 4" xfId="786" xr:uid="{4FF9855E-E586-4525-B695-6469DB1CBAA2}"/>
    <cellStyle name="Comma 6 4 2" xfId="3354" xr:uid="{D2C01821-4B3A-4378-BBC0-D39790A8C285}"/>
    <cellStyle name="Comma 6 4 2 2" xfId="3355" xr:uid="{109A3696-A049-4C39-A2AA-0769B0E2A0EC}"/>
    <cellStyle name="Comma 6 4 2 3" xfId="12286" xr:uid="{0C0FFFC6-A154-4D64-B047-88F8A3105BE7}"/>
    <cellStyle name="Comma 6 4 3" xfId="3356" xr:uid="{EF49AF5A-210A-4E41-9533-DBF7779F54B2}"/>
    <cellStyle name="Comma 6 4 3 2" xfId="12287" xr:uid="{66CF713F-9B86-4A61-9254-C43F1691F024}"/>
    <cellStyle name="Comma 6 4 4" xfId="3353" xr:uid="{95A648DF-31F5-42D4-81BB-BBB3BC6C8109}"/>
    <cellStyle name="Comma 6 4 4 2" xfId="12288" xr:uid="{97BB3453-780F-4711-8028-3434767901F8}"/>
    <cellStyle name="Comma 6 4 5" xfId="6583" xr:uid="{FF561F1D-03AE-482F-ADF3-903C662B8DDB}"/>
    <cellStyle name="Comma 6 4 5 2" xfId="12289" xr:uid="{867CB637-B7B6-4A7D-85EC-D06463B51F16}"/>
    <cellStyle name="Comma 6 5" xfId="787" xr:uid="{C070ACAC-3DE7-4082-BAFF-47D12300B825}"/>
    <cellStyle name="Comma 6 5 2" xfId="3358" xr:uid="{0C813E42-A802-4699-AA36-5C03B92357A9}"/>
    <cellStyle name="Comma 6 5 2 2" xfId="3359" xr:uid="{3C4B3C85-22F3-4895-B791-7C43E6E4EA3A}"/>
    <cellStyle name="Comma 6 5 2 2 2" xfId="3360" xr:uid="{F7D9B435-B8B9-4C81-AF46-5C7576072782}"/>
    <cellStyle name="Comma 6 5 2 2 2 2" xfId="3361" xr:uid="{77E4148C-8107-4E6B-BFE3-13B4F839089E}"/>
    <cellStyle name="Comma 6 5 2 2 3" xfId="3362" xr:uid="{59905140-74BB-4D4B-B403-8D830DAA97D4}"/>
    <cellStyle name="Comma 6 5 2 2 4" xfId="3363" xr:uid="{62060FBC-0335-4E73-8BD3-7C5DB27820CC}"/>
    <cellStyle name="Comma 6 5 2 3" xfId="3364" xr:uid="{50040F2A-BE7A-4113-A4C4-BD1F36ED9C67}"/>
    <cellStyle name="Comma 6 5 2 3 2" xfId="3365" xr:uid="{38D99DDB-53E3-4954-8966-D7B05E8D2DEF}"/>
    <cellStyle name="Comma 6 5 2 3 2 2" xfId="3366" xr:uid="{A46F847B-DDC4-45F8-8C0E-FB3C8751DC92}"/>
    <cellStyle name="Comma 6 5 2 3 3" xfId="3367" xr:uid="{3D3AED8E-D525-4ABE-9E2B-E5EAD66F0141}"/>
    <cellStyle name="Comma 6 5 2 3 4" xfId="3368" xr:uid="{C0FFDD2F-35B5-48B2-8066-58944B2587BF}"/>
    <cellStyle name="Comma 6 5 2 4" xfId="3369" xr:uid="{4E58F1C9-24C8-4427-BF25-D74E23E16BF9}"/>
    <cellStyle name="Comma 6 5 2 4 2" xfId="3370" xr:uid="{20CCC0C1-BE38-44B0-883A-0C80DA57D56C}"/>
    <cellStyle name="Comma 6 5 2 5" xfId="3371" xr:uid="{6581F2DA-AC45-44CF-A486-6D81CA8B3928}"/>
    <cellStyle name="Comma 6 5 2 6" xfId="3372" xr:uid="{96679800-230B-4751-ACC6-667E9A0E51AA}"/>
    <cellStyle name="Comma 6 5 2 7" xfId="3373" xr:uid="{787DB209-D8EC-43CD-981F-33D4BF5664F6}"/>
    <cellStyle name="Comma 6 5 2 8" xfId="12290" xr:uid="{1BE0A124-6FB1-4A03-BD0A-D6932C9FD93D}"/>
    <cellStyle name="Comma 6 5 3" xfId="3374" xr:uid="{67EA5CA3-F724-449A-BE27-32F157A54C19}"/>
    <cellStyle name="Comma 6 5 3 2" xfId="12291" xr:uid="{75E065ED-9072-4EA5-B943-6BF607D6DC32}"/>
    <cellStyle name="Comma 6 5 4" xfId="3357" xr:uid="{01B3CF00-A09E-4265-8C91-3497A9038DF8}"/>
    <cellStyle name="Comma 6 5 5" xfId="6584" xr:uid="{49779261-F3F4-4E38-8C38-3BC9388C62C2}"/>
    <cellStyle name="Comma 6 5 6" xfId="37218" xr:uid="{6AC6ACB6-6EEF-43EE-B453-BE376BF13EF1}"/>
    <cellStyle name="Comma 6 6" xfId="788" xr:uid="{919E69E0-A077-4C74-AA09-FA22B4DA9BE7}"/>
    <cellStyle name="Comma 6 6 2" xfId="3376" xr:uid="{42F5A10C-99A6-4370-999C-5A5B55F80CD0}"/>
    <cellStyle name="Comma 6 6 3" xfId="3375" xr:uid="{5BB63F38-9D0F-4B2E-A901-3509287DD426}"/>
    <cellStyle name="Comma 6 6 4" xfId="6585" xr:uid="{8714F12E-11E3-4A5E-B67D-BFC316216707}"/>
    <cellStyle name="Comma 6 6 5" xfId="12292" xr:uid="{E6FE1A2D-512B-4FB5-86C3-51D95DBB84BB}"/>
    <cellStyle name="Comma 6 6 6" xfId="37627" xr:uid="{38404EF0-587A-4DF3-80F6-43DA37E8EB96}"/>
    <cellStyle name="Comma 6 7" xfId="789" xr:uid="{01983679-C18D-490C-B2F7-4B5252EA654F}"/>
    <cellStyle name="Comma 6 7 2" xfId="3378" xr:uid="{A742EB30-5E20-4A36-B9EB-CFE7156E77BB}"/>
    <cellStyle name="Comma 6 7 2 2" xfId="38287" xr:uid="{5C80A368-12A4-4F13-98F8-604D3C606AB4}"/>
    <cellStyle name="Comma 6 7 3" xfId="3377" xr:uid="{0F445596-5ADA-4F77-A58F-BF94355205F5}"/>
    <cellStyle name="Comma 6 7 3 2" xfId="38945" xr:uid="{4EDB19B0-49E9-444E-B770-15D335646843}"/>
    <cellStyle name="Comma 6 7 4" xfId="6586" xr:uid="{E3C6B221-276E-4449-B789-1E67529D5550}"/>
    <cellStyle name="Comma 6 7 5" xfId="37648" xr:uid="{C85451CF-D76F-4796-BD41-964E7116CF65}"/>
    <cellStyle name="Comma 6 8" xfId="3379" xr:uid="{EEF3B86E-4AAD-487B-8F48-C7E3E5607DCF}"/>
    <cellStyle name="Comma 6 8 2" xfId="3380" xr:uid="{6F795C89-A757-4BAE-8B9D-0A76C8B6F693}"/>
    <cellStyle name="Comma 6 8 2 2" xfId="3381" xr:uid="{7801AC9B-3A18-48E6-B16C-973CF61C29FC}"/>
    <cellStyle name="Comma 6 8 2 2 2" xfId="3382" xr:uid="{D2CFFE86-EFA5-4992-AB16-4AFD9ABBF203}"/>
    <cellStyle name="Comma 6 8 2 3" xfId="3383" xr:uid="{E1836E19-3629-4294-8393-7B651EB789C8}"/>
    <cellStyle name="Comma 6 8 2 4" xfId="3384" xr:uid="{708A5900-0DB5-45D1-AB6E-9F5A4CDF937C}"/>
    <cellStyle name="Comma 6 8 2 5" xfId="37999" xr:uid="{A2F8156D-A353-4EF2-91CB-677E28760E69}"/>
    <cellStyle name="Comma 6 8 3" xfId="3385" xr:uid="{4B5E3014-7CE5-4AE4-9ED9-7BBD8925F942}"/>
    <cellStyle name="Comma 6 8 3 2" xfId="3386" xr:uid="{8C452273-9BB2-493E-9EC9-8C6DE7180EA3}"/>
    <cellStyle name="Comma 6 8 3 3" xfId="38652" xr:uid="{F55A9CE3-6C11-49AB-9F19-BB512E7742AB}"/>
    <cellStyle name="Comma 6 8 4" xfId="3387" xr:uid="{2E5B6EAD-9181-4B1E-B32F-18726802F7F6}"/>
    <cellStyle name="Comma 6 8 5" xfId="3388" xr:uid="{9925EA69-8D68-4BAE-9771-D220910D363B}"/>
    <cellStyle name="Comma 6 8 6" xfId="3389" xr:uid="{CC1C5F09-48E3-4907-B7A8-A931BB21B143}"/>
    <cellStyle name="Comma 6 8 7" xfId="6587" xr:uid="{8B18546E-0AFB-4A5A-A0CC-17FAA65951C0}"/>
    <cellStyle name="Comma 6 8 8" xfId="36298" xr:uid="{8367318A-ECB6-4FBB-AB8C-C164E4EB886A}"/>
    <cellStyle name="Comma 6 9" xfId="3390" xr:uid="{EADB20A1-0206-4EF0-A311-E3BC39D54EE4}"/>
    <cellStyle name="Comma 6 9 2" xfId="3391" xr:uid="{EA1D6B04-89EF-45B7-B7B7-CEBE3D6A4670}"/>
    <cellStyle name="Comma 6 9 2 2" xfId="3392" xr:uid="{28754831-444F-431B-AFB8-E26FEA976EE5}"/>
    <cellStyle name="Comma 6 9 2 3" xfId="38580" xr:uid="{BCBFAE8A-0A6D-4637-8057-86568F64E278}"/>
    <cellStyle name="Comma 6 9 3" xfId="3393" xr:uid="{AE772A5B-BF03-4AE3-9278-ED8D2E220B98}"/>
    <cellStyle name="Comma 6 9 3 2" xfId="39246" xr:uid="{3F12E6FF-2396-4989-9429-93091A4977C9}"/>
    <cellStyle name="Comma 6 9 4" xfId="3394" xr:uid="{0E8C12DE-FCB6-4D52-B2AD-93EC78E9FF36}"/>
    <cellStyle name="Comma 6 9 5" xfId="3395" xr:uid="{7025393B-6C65-4C03-86A8-EC9586464D54}"/>
    <cellStyle name="Comma 6 9 6" xfId="37935" xr:uid="{8020ECF4-DB74-47B3-8D1F-44468C721C48}"/>
    <cellStyle name="Comma 6_73506 ค่าสอบและ 73335 วัสดุใช้ไป" xfId="12293" xr:uid="{BE23336B-7BC3-4BBB-88B8-7B02FC88FDD5}"/>
    <cellStyle name="Comma 60" xfId="12294" xr:uid="{18A98D28-77C4-4E57-9DC9-CB51885B963C}"/>
    <cellStyle name="Comma 60 2" xfId="12295" xr:uid="{3840E8D5-06D6-4406-A221-04EEF09EF41D}"/>
    <cellStyle name="Comma 60 2 2" xfId="23891" xr:uid="{94E2BF50-01E4-4ACD-9CE9-72D74539FF06}"/>
    <cellStyle name="Comma 60 2 2 2" xfId="33889" xr:uid="{5585969B-E4D9-49B7-91F9-C7B22D2091B7}"/>
    <cellStyle name="Comma 60 2 3" xfId="28997" xr:uid="{EDD3BF6E-A189-453C-B0BC-DBC9191EAECE}"/>
    <cellStyle name="Comma 60 3" xfId="12296" xr:uid="{02ABD859-C87F-4335-AE8D-598B53C69D9E}"/>
    <cellStyle name="Comma 60 3 2" xfId="12297" xr:uid="{85C27982-B967-4D32-933A-38CF6D0DC923}"/>
    <cellStyle name="Comma 60 3 2 2" xfId="23893" xr:uid="{AC214D05-E59B-47DC-B42A-DA80A55C9095}"/>
    <cellStyle name="Comma 60 3 2 2 2" xfId="33891" xr:uid="{F3574007-E8A5-4917-AC13-01EC11FB371B}"/>
    <cellStyle name="Comma 60 3 2 3" xfId="28999" xr:uid="{3A902B2E-5EE7-4C02-A935-EAF0BDC8010B}"/>
    <cellStyle name="Comma 60 3 3" xfId="23892" xr:uid="{F7147FE0-B854-4ACD-A944-C3108C7D31B7}"/>
    <cellStyle name="Comma 60 3 3 2" xfId="33890" xr:uid="{C2D996A9-C60E-4114-8DCB-356EBB145156}"/>
    <cellStyle name="Comma 60 3 4" xfId="28998" xr:uid="{86EBF175-D6F2-4CBB-92F6-A73229E7D053}"/>
    <cellStyle name="Comma 60 4" xfId="12298" xr:uid="{61CA89B9-AFBC-4EE1-BB46-9BF1D00414DD}"/>
    <cellStyle name="Comma 60 4 2" xfId="23894" xr:uid="{9D19FD2E-3DB4-4044-95E4-C7B915E9816B}"/>
    <cellStyle name="Comma 60 4 2 2" xfId="33892" xr:uid="{14C089FA-3851-4C9B-89C9-1BE8ACDF2D4C}"/>
    <cellStyle name="Comma 60 4 3" xfId="29000" xr:uid="{1978FB9C-22AE-4600-A77A-1CD46761373F}"/>
    <cellStyle name="Comma 60 5" xfId="23890" xr:uid="{60BFDB97-2F15-4E1C-AE8A-FE548C4E74CB}"/>
    <cellStyle name="Comma 60 5 2" xfId="33888" xr:uid="{C68E4FB3-BB58-4729-B79F-1DEF6BF43B30}"/>
    <cellStyle name="Comma 60 6" xfId="28996" xr:uid="{94EAA896-0941-4C72-8817-727FC4D02C6A}"/>
    <cellStyle name="Comma 61" xfId="12299" xr:uid="{1AED39AD-86F1-4F50-9E47-888AAB0F4EBF}"/>
    <cellStyle name="Comma 62" xfId="12300" xr:uid="{593C5194-97FD-4F72-B522-414D7CED586C}"/>
    <cellStyle name="Comma 62 2" xfId="12301" xr:uid="{2702B48A-71F8-4B9A-A900-016D63CE975B}"/>
    <cellStyle name="Comma 63" xfId="12302" xr:uid="{B8C72C92-BBFE-4F20-BFCF-6B666B584E98}"/>
    <cellStyle name="Comma 63 2" xfId="21088" xr:uid="{111B24A5-B30E-4039-928E-69F33B781958}"/>
    <cellStyle name="Comma 63 2 2" xfId="26219" xr:uid="{99A18B63-0D29-4561-863E-37B6642A4FE8}"/>
    <cellStyle name="Comma 63 2 2 2" xfId="36200" xr:uid="{6B0A8435-6647-4C5A-9FB1-B15AB2313266}"/>
    <cellStyle name="Comma 63 2 3" xfId="31303" xr:uid="{9941035F-B2A2-4658-91D4-86766828B2CD}"/>
    <cellStyle name="Comma 64" xfId="12303" xr:uid="{0FA0C1CE-CCD1-4C77-A4FC-52242C43A2A8}"/>
    <cellStyle name="Comma 65" xfId="12304" xr:uid="{B9C7C7E0-E422-43E2-86FE-472274EA90DF}"/>
    <cellStyle name="Comma 65 2" xfId="12305" xr:uid="{C02C848A-048E-4018-BDDC-C63B27126603}"/>
    <cellStyle name="Comma 65 2 2" xfId="23896" xr:uid="{176A79DA-ADB3-4668-87CE-B1800DD11BA2}"/>
    <cellStyle name="Comma 65 2 2 2" xfId="33894" xr:uid="{2BC3E0D7-4B88-431C-B891-6F17EE602CE3}"/>
    <cellStyle name="Comma 65 2 3" xfId="29002" xr:uid="{1C1DAFC6-976F-46D1-ADBA-473E3A196051}"/>
    <cellStyle name="Comma 65 3" xfId="23895" xr:uid="{C0C6DD35-0415-4B33-A0C3-26CA70ED799A}"/>
    <cellStyle name="Comma 65 3 2" xfId="33893" xr:uid="{263D7AC7-81BE-4BF1-AEC2-A79A55F5C6D5}"/>
    <cellStyle name="Comma 65 4" xfId="29001" xr:uid="{D05F22D9-8550-47E7-B17A-E1DDE3B9EE97}"/>
    <cellStyle name="Comma 66" xfId="12306" xr:uid="{F7F33EF3-85E3-403D-AE74-06CF7F420932}"/>
    <cellStyle name="Comma 67" xfId="12307" xr:uid="{D07AA7D3-49F3-44F7-B72C-C8B4D4F0B470}"/>
    <cellStyle name="Comma 68" xfId="12308" xr:uid="{63F108C5-198A-4A8D-8304-3259656CF12F}"/>
    <cellStyle name="Comma 69" xfId="12309" xr:uid="{687B741E-A3B1-43A1-926C-9BF1E9CD4CED}"/>
    <cellStyle name="Comma 7" xfId="203" xr:uid="{E7D92D4E-31AF-40DB-BB55-0D830CD4F0EF}"/>
    <cellStyle name="Comma 7 10" xfId="3396" xr:uid="{2698026E-1334-401B-9740-2F364804BB62}"/>
    <cellStyle name="Comma 7 11" xfId="39348" xr:uid="{33C8576D-2AB6-4D3F-85ED-BC9782DA5F64}"/>
    <cellStyle name="Comma 7 2" xfId="258" xr:uid="{1A64B790-5F59-441E-89CD-509F7B48D1C3}"/>
    <cellStyle name="Comma 7 2 10" xfId="790" xr:uid="{ED5CB03C-7744-43A6-92D4-D02950F0B5D9}"/>
    <cellStyle name="Comma 7 2 2" xfId="791" xr:uid="{0096C3D4-C05E-44FD-B6FE-7EA9458EE1A0}"/>
    <cellStyle name="Comma 7 2 2 2" xfId="3399" xr:uid="{B5EF4A3A-0DA6-44B2-8F95-15FA21C49199}"/>
    <cellStyle name="Comma 7 2 2 2 2" xfId="3400" xr:uid="{8081EAB0-0687-4E05-83BF-2E4084025A0F}"/>
    <cellStyle name="Comma 7 2 2 2 3" xfId="3401" xr:uid="{181FC19F-8DFC-4173-8410-AAB2313FC2A1}"/>
    <cellStyle name="Comma 7 2 2 2 4" xfId="3402" xr:uid="{07E27203-69F5-423E-A602-8EF4CB705C29}"/>
    <cellStyle name="Comma 7 2 2 2 5" xfId="12313" xr:uid="{A353F9A4-6FF4-403A-976D-7CDC3DFD5614}"/>
    <cellStyle name="Comma 7 2 2 3" xfId="3403" xr:uid="{C63FE460-BD4D-4285-B634-49F86739B44E}"/>
    <cellStyle name="Comma 7 2 2 3 2" xfId="12314" xr:uid="{DBE1EC64-0594-4ECD-A036-3755A13A7F7A}"/>
    <cellStyle name="Comma 7 2 2 4" xfId="3404" xr:uid="{4A837F20-C41B-4878-9A12-2D73FDA59F9F}"/>
    <cellStyle name="Comma 7 2 2 5" xfId="3405" xr:uid="{78AE9D41-97BD-4E88-9F63-B4A6D3AC8239}"/>
    <cellStyle name="Comma 7 2 2 6" xfId="3398" xr:uid="{BAAA0B92-8334-43A0-9311-8001F42EE2E3}"/>
    <cellStyle name="Comma 7 2 2 7" xfId="6590" xr:uid="{074D7910-1F09-4393-88CC-E56A6A03D3A5}"/>
    <cellStyle name="Comma 7 2 2 8" xfId="12312" xr:uid="{77461B7A-C386-4809-BA2F-C0FDA449DE01}"/>
    <cellStyle name="Comma 7 2 2 9" xfId="21260" xr:uid="{F028E06F-FBE3-4E8B-98EC-4B5A617E6B84}"/>
    <cellStyle name="Comma 7 2 3" xfId="3406" xr:uid="{E4B7FC85-CF4E-47A1-B357-133E90299443}"/>
    <cellStyle name="Comma 7 2 3 2" xfId="12315" xr:uid="{E172D9BF-30CC-4A33-B45E-1DECFB3FDB3B}"/>
    <cellStyle name="Comma 7 2 4" xfId="3407" xr:uid="{33A6595D-1A23-4F85-A4B9-98A8DA2CA7AE}"/>
    <cellStyle name="Comma 7 2 5" xfId="3408" xr:uid="{F78E4A6F-0546-4F72-8265-B73DD12A7AEF}"/>
    <cellStyle name="Comma 7 2 6" xfId="3397" xr:uid="{FC53E76B-C022-489F-AB35-A36E5F2F2F29}"/>
    <cellStyle name="Comma 7 2 7" xfId="6589" xr:uid="{FE6886A0-7C96-4867-B013-F0C196753BDF}"/>
    <cellStyle name="Comma 7 2 8" xfId="12311" xr:uid="{1A2A0E55-BCF7-40D1-8D02-8376E3FD4E12}"/>
    <cellStyle name="Comma 7 2 9" xfId="21259" xr:uid="{C336B21C-195C-4CDF-B481-39708AEE02C2}"/>
    <cellStyle name="Comma 7 2_Lead MLM 30.6.55" xfId="12316" xr:uid="{09B95B6B-2703-4F01-B2E0-84ECBA10AC11}"/>
    <cellStyle name="Comma 7 3" xfId="792" xr:uid="{DC3E7264-E3EE-46DA-8567-36B888852B41}"/>
    <cellStyle name="Comma 7 3 2" xfId="3410" xr:uid="{C68E71ED-7831-4475-804E-669C42CC5297}"/>
    <cellStyle name="Comma 7 3 2 2" xfId="3411" xr:uid="{677C52FA-30C5-4D7D-A558-927C3A4069C7}"/>
    <cellStyle name="Comma 7 3 2 2 2" xfId="12319" xr:uid="{4928F242-24C9-4333-B773-E3C3DC1CAD67}"/>
    <cellStyle name="Comma 7 3 2 3" xfId="12320" xr:uid="{45525247-46D3-4EF9-9E9F-E4F9F1D0D32C}"/>
    <cellStyle name="Comma 7 3 2 4" xfId="12318" xr:uid="{45DCCE12-4CF6-4454-9FC4-132F89AB670C}"/>
    <cellStyle name="Comma 7 3 2 5" xfId="38582" xr:uid="{C7DFFEC8-6155-47B8-8017-1B820CE09AEC}"/>
    <cellStyle name="Comma 7 3 3" xfId="3412" xr:uid="{74E40C3F-0931-44C9-8A31-2A757A8C8B29}"/>
    <cellStyle name="Comma 7 3 3 2" xfId="12321" xr:uid="{4F05DD7F-0F07-4AD3-B128-59E4074E9848}"/>
    <cellStyle name="Comma 7 3 3 3" xfId="39249" xr:uid="{D0A33E8F-25AB-4A05-87EB-B60BF39DFF3B}"/>
    <cellStyle name="Comma 7 3 4" xfId="3409" xr:uid="{6021ECA9-5EF8-41D8-9355-3F476A548F71}"/>
    <cellStyle name="Comma 7 3 4 2" xfId="12322" xr:uid="{4D75FC71-5937-4A55-ADDC-D8CE907DE4C0}"/>
    <cellStyle name="Comma 7 3 5" xfId="6591" xr:uid="{9A28BB93-9EBB-4070-8A53-2DAD71E134CD}"/>
    <cellStyle name="Comma 7 3 5 2" xfId="12323" xr:uid="{5504307A-5B82-4E17-B88D-72A94D411780}"/>
    <cellStyle name="Comma 7 3 6" xfId="12324" xr:uid="{28BF9556-F383-4539-9F85-51E36EF302CE}"/>
    <cellStyle name="Comma 7 3 7" xfId="12317" xr:uid="{B1F60CE7-61E2-464E-9F78-71F7E9A03556}"/>
    <cellStyle name="Comma 7 3 8" xfId="37937" xr:uid="{C7F9C510-7E6B-4761-B7FF-F89F6384DBC5}"/>
    <cellStyle name="Comma 7 4" xfId="793" xr:uid="{C03648D2-4C1E-4D46-93AE-60FA0F6B1748}"/>
    <cellStyle name="Comma 7 4 2" xfId="3413" xr:uid="{F2A2FE81-2801-40BC-A16A-E2DB69722835}"/>
    <cellStyle name="Comma 7 4 2 2" xfId="12327" xr:uid="{47EF85CE-409A-4BFD-BFCF-A900BE34F038}"/>
    <cellStyle name="Comma 7 4 2 3" xfId="12326" xr:uid="{3A27DED2-0F8E-4F87-BB52-63860314B57E}"/>
    <cellStyle name="Comma 7 4 3" xfId="6592" xr:uid="{3D735514-CE59-478F-B270-E2970FF6193A}"/>
    <cellStyle name="Comma 7 4 3 2" xfId="12328" xr:uid="{3D1E9026-DBBA-491A-B0FB-A8EB3285CE93}"/>
    <cellStyle name="Comma 7 4 4" xfId="12329" xr:uid="{E35BE8F9-DE8B-4EB9-B34F-6731D1FAA1B9}"/>
    <cellStyle name="Comma 7 4 5" xfId="12330" xr:uid="{EE2A266D-8463-4A7B-9B92-20E6C909045C}"/>
    <cellStyle name="Comma 7 4 6" xfId="12325" xr:uid="{AD8B8708-DD8E-46FF-87D0-892F475F5BCA}"/>
    <cellStyle name="Comma 7 5" xfId="57" xr:uid="{460C30A7-811B-46DC-9AB9-AC15A285B840}"/>
    <cellStyle name="Comma 7 5 2" xfId="3414" xr:uid="{B35F63FE-06C0-4646-BD61-C64CDCAF52DD}"/>
    <cellStyle name="Comma 7 5 2 2" xfId="12333" xr:uid="{D066D4B4-848C-44CC-8173-07594D8B2BB5}"/>
    <cellStyle name="Comma 7 5 2 3" xfId="12332" xr:uid="{E5A57308-935E-4586-93E8-F38EC603E198}"/>
    <cellStyle name="Comma 7 5 3" xfId="6593" xr:uid="{137116AE-4AE0-4746-99C9-2B7BF8D6A4FF}"/>
    <cellStyle name="Comma 7 5 3 2" xfId="12334" xr:uid="{B21973DC-56D7-481A-8CFF-52DD7046ACB1}"/>
    <cellStyle name="Comma 7 5 4" xfId="12335" xr:uid="{C5592C67-81A8-486F-85AB-2A1189D252B8}"/>
    <cellStyle name="Comma 7 5 5" xfId="12336" xr:uid="{1A4A5B48-B8AA-48B6-93D4-809512578E6A}"/>
    <cellStyle name="Comma 7 5 6" xfId="12331" xr:uid="{4D68E337-144F-4B88-A3B5-BEC80880889C}"/>
    <cellStyle name="Comma 7 5 7" xfId="794" xr:uid="{C19E32AC-C4F7-414B-9B0B-BD8C548DD789}"/>
    <cellStyle name="Comma 7 6" xfId="795" xr:uid="{A8EB743C-AD2F-4969-8040-FBA1F31F7F2B}"/>
    <cellStyle name="Comma 7 6 2" xfId="3415" xr:uid="{BEEC3DC9-582F-4EE2-BDF3-DE08D02243EF}"/>
    <cellStyle name="Comma 7 6 3" xfId="6594" xr:uid="{DD03FEEE-5F6A-46D6-93B6-D8F44D4F8E1A}"/>
    <cellStyle name="Comma 7 6 4" xfId="21261" xr:uid="{CAA9C226-E246-4592-954C-0471D6E96FB3}"/>
    <cellStyle name="Comma 7 7" xfId="3729" xr:uid="{94FA2F72-58CA-4990-A6BD-A9A6CDAE0F74}"/>
    <cellStyle name="Comma 7 8" xfId="6588" xr:uid="{A7156BC3-FDD9-46AF-92F0-8D3D3067B538}"/>
    <cellStyle name="Comma 7 9" xfId="12310" xr:uid="{11890BF5-B4C1-4393-8C45-9C82F807FD52}"/>
    <cellStyle name="Comma 7_B R P Steel_March2553 (2-May-10)_FS" xfId="12337" xr:uid="{C0200B76-C5A8-4B8E-87FF-CA0AD75F975C}"/>
    <cellStyle name="Comma 70" xfId="12338" xr:uid="{40BBEE5C-5662-4359-9CC3-B8A6C69E8001}"/>
    <cellStyle name="Comma 70 2" xfId="12339" xr:uid="{2376073A-CC08-4532-B9F6-AA5FBE627D5F}"/>
    <cellStyle name="Comma 70 2 2" xfId="12340" xr:uid="{C1B3475A-A093-4E6B-BF5D-24CC64E23F8A}"/>
    <cellStyle name="Comma 70 3" xfId="12341" xr:uid="{5554B855-BAFE-4C6E-A906-AAB606090EF9}"/>
    <cellStyle name="Comma 71" xfId="12342" xr:uid="{A68E0A27-7A1B-4343-A988-3D5775BB38BB}"/>
    <cellStyle name="Comma 71 2" xfId="12343" xr:uid="{16908F0B-05C5-4A84-B16B-4094D25C28FF}"/>
    <cellStyle name="Comma 71 2 2" xfId="12344" xr:uid="{B5C62403-7C04-477F-B422-968C3C04D7E2}"/>
    <cellStyle name="Comma 71 3" xfId="12345" xr:uid="{440E0342-52B7-465B-BC34-00312BBF751D}"/>
    <cellStyle name="Comma 72" xfId="12346" xr:uid="{92D6CB38-6E70-4985-8BC6-58DC748A1EF6}"/>
    <cellStyle name="Comma 72 2" xfId="23897" xr:uid="{E8E837B6-D04A-4FAA-B404-0338F4A7EA84}"/>
    <cellStyle name="Comma 72 2 2" xfId="33895" xr:uid="{89611626-6286-4C7C-A68F-950D77F9588B}"/>
    <cellStyle name="Comma 72 3" xfId="29003" xr:uid="{D432F861-86A4-470C-8212-139AD3D7CC81}"/>
    <cellStyle name="Comma 73" xfId="12347" xr:uid="{639FDF96-39FA-457A-9D2A-56527E89E1CA}"/>
    <cellStyle name="Comma 73 2" xfId="12348" xr:uid="{F9A61086-2785-4377-911A-AF5C985DCE1E}"/>
    <cellStyle name="Comma 73 2 2" xfId="23898" xr:uid="{041356FB-B611-42D3-936A-4D5B5BF0ACC7}"/>
    <cellStyle name="Comma 73 2 2 2" xfId="33896" xr:uid="{D5058F6A-3143-4A52-90AA-FF56F64A2757}"/>
    <cellStyle name="Comma 73 2 3" xfId="29004" xr:uid="{973E8860-E3F0-46E7-AC76-7431B6841F64}"/>
    <cellStyle name="Comma 74" xfId="12349" xr:uid="{54AACCD8-8C8A-4BD3-82C0-A5A167114C7F}"/>
    <cellStyle name="Comma 74 2" xfId="12350" xr:uid="{EFE70237-F822-4EB8-84FE-5CF7A848BB3C}"/>
    <cellStyle name="Comma 74 2 2" xfId="23900" xr:uid="{0159D7CE-9FB7-4C8E-9FD5-8A55017CCEAA}"/>
    <cellStyle name="Comma 74 2 2 2" xfId="33898" xr:uid="{EA1491A5-1E6B-4135-A701-95356CC25E19}"/>
    <cellStyle name="Comma 74 2 3" xfId="29006" xr:uid="{EB41567C-8E72-4A97-999B-558F750A258E}"/>
    <cellStyle name="Comma 74 3" xfId="23899" xr:uid="{2CE76626-EAD8-4268-B0D2-15AB2BC75F94}"/>
    <cellStyle name="Comma 74 3 2" xfId="33897" xr:uid="{39EE4313-6BEC-4B10-A561-2BE6AF1260FC}"/>
    <cellStyle name="Comma 74 4" xfId="29005" xr:uid="{9111CA75-5A32-48C6-A9A3-79EAE3ABBA12}"/>
    <cellStyle name="Comma 75" xfId="12351" xr:uid="{15E76467-4F6C-4ABE-8809-F7185C597C2B}"/>
    <cellStyle name="Comma 75 2" xfId="12352" xr:uid="{9C01847A-277F-4D26-B8B4-0221745A333C}"/>
    <cellStyle name="Comma 76" xfId="12353" xr:uid="{A2137CC7-574D-45A3-8771-59D0B45F8FE8}"/>
    <cellStyle name="Comma 77" xfId="12354" xr:uid="{C9CE9E7D-C1A6-4322-9DF0-918C956D8CBF}"/>
    <cellStyle name="Comma 78" xfId="12355" xr:uid="{042A0E53-41E8-4B66-8538-E29C4ED3213B}"/>
    <cellStyle name="Comma 79" xfId="12356" xr:uid="{3AFCAEFA-8D22-411B-B63E-A463F9D093C1}"/>
    <cellStyle name="Comma 79 2" xfId="12357" xr:uid="{55D24085-A316-43C0-9E65-EA77338EF0DE}"/>
    <cellStyle name="Comma 79 2 2" xfId="23901" xr:uid="{7C6968A5-3762-442D-B86A-7B8D436C3E6C}"/>
    <cellStyle name="Comma 79 2 2 2" xfId="33899" xr:uid="{00ED8369-7565-42F4-8496-62D4BF688B6B}"/>
    <cellStyle name="Comma 79 2 3" xfId="29007" xr:uid="{7FE251A7-BE97-4DB0-B6C3-FB629408BF89}"/>
    <cellStyle name="Comma 8" xfId="209" xr:uid="{8459100A-DE40-47B3-A3F8-81A738E8209D}"/>
    <cellStyle name="Comma 8 10" xfId="36358" xr:uid="{6E42C2A6-A0EE-404D-8825-23B7EF3E5CBE}"/>
    <cellStyle name="Comma 8 2" xfId="796" xr:uid="{7542B3FC-C979-4662-A022-C9C4A87EBE7F}"/>
    <cellStyle name="Comma 8 2 2" xfId="3418" xr:uid="{8D76E380-28E4-41C4-B895-EB4C1263C260}"/>
    <cellStyle name="Comma 8 2 2 2" xfId="3419" xr:uid="{E3F19CC6-C42E-48E6-AE5A-95C5A5AEF28F}"/>
    <cellStyle name="Comma 8 2 2 2 2" xfId="12362" xr:uid="{9061E5CB-301B-43BC-800E-3C351F01B0D0}"/>
    <cellStyle name="Comma 8 2 2 2 2 2" xfId="12363" xr:uid="{F76F8AEC-142B-4684-846D-DBA59284BB4F}"/>
    <cellStyle name="Comma 8 2 2 2 2 2 2" xfId="12364" xr:uid="{B05FAC78-743B-4851-8BE6-7B09761662A1}"/>
    <cellStyle name="Comma 8 2 2 2 2 2 2 2" xfId="23905" xr:uid="{4F4E03DE-AD2B-4C45-96A5-08CB3FC05550}"/>
    <cellStyle name="Comma 8 2 2 2 2 2 2 2 2" xfId="33903" xr:uid="{EA53DFB3-1062-4D67-AE3B-A92C56C18A9D}"/>
    <cellStyle name="Comma 8 2 2 2 2 2 2 3" xfId="29011" xr:uid="{DCE91404-6CCF-407F-B9BE-E7C5F9C20F5C}"/>
    <cellStyle name="Comma 8 2 2 2 2 2 3" xfId="23904" xr:uid="{63AC26C1-B666-4F45-B3BC-713AC6F06F1B}"/>
    <cellStyle name="Comma 8 2 2 2 2 2 3 2" xfId="33902" xr:uid="{A2FF4FDE-97A2-4D72-B9AD-0FF7F26C8409}"/>
    <cellStyle name="Comma 8 2 2 2 2 2 4" xfId="29010" xr:uid="{6291F23C-730A-4B31-9AD6-A15442CE0B09}"/>
    <cellStyle name="Comma 8 2 2 2 2 3" xfId="12365" xr:uid="{C783A6AD-31C3-45EF-9763-34C124EF27E5}"/>
    <cellStyle name="Comma 8 2 2 2 2 3 2" xfId="23906" xr:uid="{514E7787-54C0-4910-9372-B6A5FF5B9669}"/>
    <cellStyle name="Comma 8 2 2 2 2 3 2 2" xfId="33904" xr:uid="{9A3BF7BD-59BB-4420-BFFE-63D63DB22AD6}"/>
    <cellStyle name="Comma 8 2 2 2 2 3 3" xfId="29012" xr:uid="{7B856B34-F77B-4825-9045-D23D86140938}"/>
    <cellStyle name="Comma 8 2 2 2 2 4" xfId="23903" xr:uid="{F6241689-8B31-4B0A-B407-E0EA6F903578}"/>
    <cellStyle name="Comma 8 2 2 2 2 4 2" xfId="33901" xr:uid="{F885E305-4CB3-4CD8-A14B-49A7315A0D62}"/>
    <cellStyle name="Comma 8 2 2 2 2 5" xfId="29009" xr:uid="{568933B6-890A-416F-8F5A-91BA4748C416}"/>
    <cellStyle name="Comma 8 2 2 2 3" xfId="12366" xr:uid="{767230A1-8C26-4C50-8EB7-C2CF6C4751AF}"/>
    <cellStyle name="Comma 8 2 2 2 3 2" xfId="12367" xr:uid="{DA0014C3-DFE0-4192-996B-CE79BACAEC12}"/>
    <cellStyle name="Comma 8 2 2 2 3 2 2" xfId="23908" xr:uid="{F524DF15-1F22-408D-8EA3-4F9CA4C605EF}"/>
    <cellStyle name="Comma 8 2 2 2 3 2 2 2" xfId="33906" xr:uid="{058B2E42-0AD9-49DD-BD49-A6374BC82CCB}"/>
    <cellStyle name="Comma 8 2 2 2 3 2 3" xfId="29014" xr:uid="{A2043C27-744D-4424-BB0C-2BD5483A33AA}"/>
    <cellStyle name="Comma 8 2 2 2 3 3" xfId="23907" xr:uid="{1D93B922-0651-4AFB-AD03-A62D7B9799D1}"/>
    <cellStyle name="Comma 8 2 2 2 3 3 2" xfId="33905" xr:uid="{C7EC436C-969A-4858-A3DD-14100A73BB52}"/>
    <cellStyle name="Comma 8 2 2 2 3 4" xfId="29013" xr:uid="{31F5DF70-6FB5-4EBC-BA9C-55CD9B9B74C0}"/>
    <cellStyle name="Comma 8 2 2 2 4" xfId="12368" xr:uid="{14D6B9CF-5E21-46A2-87ED-C647FFBF3C8A}"/>
    <cellStyle name="Comma 8 2 2 2 4 2" xfId="23909" xr:uid="{10F4D53B-42D3-4D88-99D1-368821D8239E}"/>
    <cellStyle name="Comma 8 2 2 2 4 2 2" xfId="33907" xr:uid="{14F17597-CF87-4D6D-8176-6C63969F18F3}"/>
    <cellStyle name="Comma 8 2 2 2 4 3" xfId="29015" xr:uid="{BA6AAB36-8C0A-4120-B58A-2694893CCD37}"/>
    <cellStyle name="Comma 8 2 2 2 5" xfId="12361" xr:uid="{D23C80C9-9C89-4488-8682-EDA63C00EDA3}"/>
    <cellStyle name="Comma 8 2 2 2 5 2" xfId="23902" xr:uid="{BC7443F7-FD06-4571-8B8B-60DF8427F307}"/>
    <cellStyle name="Comma 8 2 2 2 5 2 2" xfId="33900" xr:uid="{F05F1E2A-B55E-4093-A757-78D78B8A24BD}"/>
    <cellStyle name="Comma 8 2 2 2 5 3" xfId="29008" xr:uid="{33301DED-38A7-4F28-90D7-6269D167049A}"/>
    <cellStyle name="Comma 8 2 2 3" xfId="12369" xr:uid="{F1404504-FBE1-4B13-BA87-74D635757140}"/>
    <cellStyle name="Comma 8 2 2 3 2" xfId="12370" xr:uid="{9366068A-189F-4CB0-A3C2-D805695AB740}"/>
    <cellStyle name="Comma 8 2 2 3 2 2" xfId="12371" xr:uid="{CEE53BCA-8DC3-4B3A-BB0E-AE87D7BB368D}"/>
    <cellStyle name="Comma 8 2 2 3 2 2 2" xfId="23912" xr:uid="{51E46BD0-68CB-46F4-BCEE-E8D027CC9041}"/>
    <cellStyle name="Comma 8 2 2 3 2 2 2 2" xfId="33910" xr:uid="{2D2AE8D0-743F-4519-AD7B-165303BE4EF0}"/>
    <cellStyle name="Comma 8 2 2 3 2 2 3" xfId="29018" xr:uid="{C978AA84-E821-4070-B0E1-2F9785759436}"/>
    <cellStyle name="Comma 8 2 2 3 2 3" xfId="23911" xr:uid="{F7D9DE47-A23F-4FD9-9BEF-64A6EF2BE23C}"/>
    <cellStyle name="Comma 8 2 2 3 2 3 2" xfId="33909" xr:uid="{5F073F78-B50C-4CBC-BDED-5152743E4A59}"/>
    <cellStyle name="Comma 8 2 2 3 2 4" xfId="29017" xr:uid="{D4660F54-240A-46A7-A56E-2C09FD1785BC}"/>
    <cellStyle name="Comma 8 2 2 3 3" xfId="12372" xr:uid="{30386EBC-3E16-4C5B-8185-7E63BFEBAB7E}"/>
    <cellStyle name="Comma 8 2 2 3 3 2" xfId="23913" xr:uid="{E00F9000-2777-4C78-95DF-E74E59A2FBEA}"/>
    <cellStyle name="Comma 8 2 2 3 3 2 2" xfId="33911" xr:uid="{4DCB52BB-9B62-47D1-89FB-D1C9CF80A4A4}"/>
    <cellStyle name="Comma 8 2 2 3 3 3" xfId="29019" xr:uid="{F34F7588-6E53-4E49-B0C6-367E10417D91}"/>
    <cellStyle name="Comma 8 2 2 3 4" xfId="23910" xr:uid="{127A6E53-D740-40F1-80FD-49765760008B}"/>
    <cellStyle name="Comma 8 2 2 3 4 2" xfId="33908" xr:uid="{2F15BCA9-419D-4154-A4D2-476C3AD2AE26}"/>
    <cellStyle name="Comma 8 2 2 3 5" xfId="29016" xr:uid="{9BD8B196-B9B1-438D-9E4A-A415B838C062}"/>
    <cellStyle name="Comma 8 2 2 4" xfId="12373" xr:uid="{F99DF738-C2A0-4FE8-A657-C80AAE56F727}"/>
    <cellStyle name="Comma 8 2 2 5" xfId="12360" xr:uid="{5E117E6A-51BF-4A2B-BFAF-025CF8060FEC}"/>
    <cellStyle name="Comma 8 2 3" xfId="3420" xr:uid="{D6A0D638-31B1-4559-BC06-9AF276119B8A}"/>
    <cellStyle name="Comma 8 2 3 2" xfId="12375" xr:uid="{65F4BEE5-1050-43B2-9852-049EB0107B0A}"/>
    <cellStyle name="Comma 8 2 3 2 2" xfId="12376" xr:uid="{DAB7A586-A539-4F99-9416-64B28A2195C4}"/>
    <cellStyle name="Comma 8 2 3 2 2 2" xfId="12377" xr:uid="{32CA8176-2F3E-4403-B523-39FEE604C297}"/>
    <cellStyle name="Comma 8 2 3 2 2 2 2" xfId="23917" xr:uid="{F0F73D3C-ABF8-4FA1-8EBD-B5401F17BFDF}"/>
    <cellStyle name="Comma 8 2 3 2 2 2 2 2" xfId="33915" xr:uid="{48D89A66-F753-45BC-8495-C6AA89FDA07B}"/>
    <cellStyle name="Comma 8 2 3 2 2 2 3" xfId="29023" xr:uid="{1AF148E4-726B-4457-BEE7-D736AC4840AA}"/>
    <cellStyle name="Comma 8 2 3 2 2 3" xfId="23916" xr:uid="{5840FED8-5827-4B98-BC9B-973EF50AF473}"/>
    <cellStyle name="Comma 8 2 3 2 2 3 2" xfId="33914" xr:uid="{5534707E-EDBA-42B4-802E-C3F4EDAEC1CA}"/>
    <cellStyle name="Comma 8 2 3 2 2 4" xfId="29022" xr:uid="{D5A7ADBC-B58F-48B0-BB24-8958694444BF}"/>
    <cellStyle name="Comma 8 2 3 2 3" xfId="12378" xr:uid="{62AFA9F2-AED1-4E82-BD73-3B30A1926B89}"/>
    <cellStyle name="Comma 8 2 3 2 3 2" xfId="23918" xr:uid="{D4D55CC7-7F96-4D21-A08E-77F28258D3AC}"/>
    <cellStyle name="Comma 8 2 3 2 3 2 2" xfId="33916" xr:uid="{0E1BA842-0CC1-4235-B7E4-D959580E5334}"/>
    <cellStyle name="Comma 8 2 3 2 3 3" xfId="29024" xr:uid="{B648B8E2-777D-4BD3-A7F3-53D71281E0F6}"/>
    <cellStyle name="Comma 8 2 3 2 4" xfId="23915" xr:uid="{56FC8ED5-6FDF-4C82-9A01-E6A1257CC54B}"/>
    <cellStyle name="Comma 8 2 3 2 4 2" xfId="33913" xr:uid="{7723B5AC-4C09-44F2-AE91-270F29532B1B}"/>
    <cellStyle name="Comma 8 2 3 2 5" xfId="29021" xr:uid="{EAAC1272-7C23-48E4-B4A3-B187542B9223}"/>
    <cellStyle name="Comma 8 2 3 3" xfId="12379" xr:uid="{885EA3D6-4B9D-43D9-8947-425EC5FD82A0}"/>
    <cellStyle name="Comma 8 2 3 3 2" xfId="12380" xr:uid="{215872BA-29AF-4545-9FD1-97F47D0D095F}"/>
    <cellStyle name="Comma 8 2 3 3 2 2" xfId="23920" xr:uid="{F9C20212-A1AE-4AA5-BF21-B04D59D4BF79}"/>
    <cellStyle name="Comma 8 2 3 3 2 2 2" xfId="33918" xr:uid="{72AF5362-CCB2-4ABA-BCD6-D18F713D9A9A}"/>
    <cellStyle name="Comma 8 2 3 3 2 3" xfId="29026" xr:uid="{2FB53727-1231-43C2-B648-5DA6E0D028AC}"/>
    <cellStyle name="Comma 8 2 3 3 3" xfId="23919" xr:uid="{F3B70C45-53C5-4441-A0C2-4BCE10C80A47}"/>
    <cellStyle name="Comma 8 2 3 3 3 2" xfId="33917" xr:uid="{C760EB48-0020-4542-9807-9CE1A3FE2EC0}"/>
    <cellStyle name="Comma 8 2 3 3 4" xfId="29025" xr:uid="{D5B71929-6114-4003-835E-07A5FBCCA1CD}"/>
    <cellStyle name="Comma 8 2 3 4" xfId="12381" xr:uid="{CAE3828A-0CC5-42CD-B3AA-B11786975404}"/>
    <cellStyle name="Comma 8 2 3 4 2" xfId="23921" xr:uid="{AF9AA3DB-27E6-4D1D-84D9-203872BBA9C8}"/>
    <cellStyle name="Comma 8 2 3 4 2 2" xfId="33919" xr:uid="{4C016A70-99C2-4643-BC3F-BD5B612A27A3}"/>
    <cellStyle name="Comma 8 2 3 4 3" xfId="29027" xr:uid="{B58088D5-400E-40D0-B71C-4535946C0486}"/>
    <cellStyle name="Comma 8 2 3 5" xfId="12374" xr:uid="{3E96451C-E529-4756-9B30-C4245025D680}"/>
    <cellStyle name="Comma 8 2 3 5 2" xfId="23914" xr:uid="{6F471C55-E65E-45ED-B50C-810DBD384AD0}"/>
    <cellStyle name="Comma 8 2 3 5 2 2" xfId="33912" xr:uid="{30C4BA96-E639-4CA7-B1EB-5C68E9D79E6A}"/>
    <cellStyle name="Comma 8 2 3 5 3" xfId="29020" xr:uid="{AAA41891-0FD7-4700-9536-34F73B558534}"/>
    <cellStyle name="Comma 8 2 4" xfId="3421" xr:uid="{0DEC8FC1-7EDE-43AC-9D3F-B4C844DC42EF}"/>
    <cellStyle name="Comma 8 2 4 2" xfId="12383" xr:uid="{9E95C095-2D3F-454B-BA75-4C7AE39636E5}"/>
    <cellStyle name="Comma 8 2 4 2 2" xfId="12384" xr:uid="{63BFDF7C-A018-448B-8F8D-0F8A7F5F08B7}"/>
    <cellStyle name="Comma 8 2 4 2 2 2" xfId="23924" xr:uid="{52E2359F-D666-4B77-89D5-7F8D416B104E}"/>
    <cellStyle name="Comma 8 2 4 2 2 2 2" xfId="33922" xr:uid="{15F017FD-6098-489F-AEBA-C5727589869F}"/>
    <cellStyle name="Comma 8 2 4 2 2 3" xfId="29030" xr:uid="{F210107D-05C9-4013-A739-CD3F89A00944}"/>
    <cellStyle name="Comma 8 2 4 2 3" xfId="23923" xr:uid="{A30BA31D-77D6-41DE-B129-138D1D64466B}"/>
    <cellStyle name="Comma 8 2 4 2 3 2" xfId="33921" xr:uid="{23F083F8-E0F1-45CD-9C35-D9F8558F7E1A}"/>
    <cellStyle name="Comma 8 2 4 2 4" xfId="29029" xr:uid="{823F6E17-A2A1-4D55-83D0-77C7381DE6FE}"/>
    <cellStyle name="Comma 8 2 4 3" xfId="12385" xr:uid="{CBA8C7A8-9E47-450B-A63E-FC011B1479CC}"/>
    <cellStyle name="Comma 8 2 4 3 2" xfId="12386" xr:uid="{219BC308-D420-4FD6-8FA2-DDB9FEB0E191}"/>
    <cellStyle name="Comma 8 2 4 3 2 2" xfId="23926" xr:uid="{B6A4CF56-586D-4C11-8FCC-CF1E62620BF7}"/>
    <cellStyle name="Comma 8 2 4 3 2 2 2" xfId="33924" xr:uid="{31400394-6954-4EB6-865D-4A2575D1BDED}"/>
    <cellStyle name="Comma 8 2 4 3 2 3" xfId="29032" xr:uid="{9D998988-BC9F-49B9-AF43-1EBF081A0C8D}"/>
    <cellStyle name="Comma 8 2 4 3 3" xfId="23925" xr:uid="{9D2B791A-A39D-4CB9-89C5-DC3D06ACCBD6}"/>
    <cellStyle name="Comma 8 2 4 3 3 2" xfId="33923" xr:uid="{2AC0E28A-6AE4-4BDC-AE83-43DCA9890102}"/>
    <cellStyle name="Comma 8 2 4 3 4" xfId="29031" xr:uid="{D583401C-C75A-44E0-975B-5C6D42BE319A}"/>
    <cellStyle name="Comma 8 2 4 4" xfId="12387" xr:uid="{95FAE11B-4E1E-47AE-BB44-5582EFD6BD40}"/>
    <cellStyle name="Comma 8 2 4 4 2" xfId="12388" xr:uid="{F73B8E04-3BB9-4FE5-B378-C89F54CB96EC}"/>
    <cellStyle name="Comma 8 2 4 5" xfId="12389" xr:uid="{BCE2E8EA-6C1C-4484-94DA-86D3069B1D7E}"/>
    <cellStyle name="Comma 8 2 4 5 2" xfId="23927" xr:uid="{FAFA41A9-39AD-4C63-B8E6-589C81826622}"/>
    <cellStyle name="Comma 8 2 4 5 2 2" xfId="33925" xr:uid="{8F525256-57AA-4C06-8A58-24713177EDDE}"/>
    <cellStyle name="Comma 8 2 4 5 3" xfId="29033" xr:uid="{F9A87DC7-40D2-404E-AAFD-16B024E8A315}"/>
    <cellStyle name="Comma 8 2 4 6" xfId="12382" xr:uid="{EA5DC3AA-681F-49BC-82EF-411DF6451A03}"/>
    <cellStyle name="Comma 8 2 4 6 2" xfId="23922" xr:uid="{2B742BC1-39BC-4C94-A8C7-AE0A8C9B449E}"/>
    <cellStyle name="Comma 8 2 4 6 2 2" xfId="33920" xr:uid="{F073E7CB-E709-44E6-B05C-B58465B3120D}"/>
    <cellStyle name="Comma 8 2 4 6 3" xfId="29028" xr:uid="{240132D5-9A8D-42B1-8A19-558C2D3CB987}"/>
    <cellStyle name="Comma 8 2 5" xfId="3422" xr:uid="{471F49C9-3815-4227-B8D0-3A55C3EF01C9}"/>
    <cellStyle name="Comma 8 2 5 2" xfId="12390" xr:uid="{4B2E52C9-4403-473D-B8FB-C6F6DE6096B1}"/>
    <cellStyle name="Comma 8 2 6" xfId="3417" xr:uid="{BAC3F035-EF25-4009-B7B4-C028A0A4C16B}"/>
    <cellStyle name="Comma 8 2 6 2" xfId="12391" xr:uid="{7B2C757A-86F4-4D48-A9D4-10F341E72FD1}"/>
    <cellStyle name="Comma 8 2 7" xfId="6596" xr:uid="{51A384D1-6CBA-4558-BFC2-680BE4A473AD}"/>
    <cellStyle name="Comma 8 2 7 2" xfId="12393" xr:uid="{37455C7C-F9D0-4ED5-9128-9A6B95133787}"/>
    <cellStyle name="Comma 8 2 7 3" xfId="12392" xr:uid="{0562D205-5CB5-477D-BFBB-1B61FA8B31B0}"/>
    <cellStyle name="Comma 8 2 8" xfId="12359" xr:uid="{20E2106E-8A18-4E20-B329-736FB5000E2D}"/>
    <cellStyle name="Comma 8 2 9" xfId="21089" xr:uid="{71C3810B-E88D-4373-8354-396C2FD46111}"/>
    <cellStyle name="Comma 8 3" xfId="797" xr:uid="{C2D89E7C-BCB9-41C5-AC96-FC660DAB56AF}"/>
    <cellStyle name="Comma 8 3 2" xfId="3424" xr:uid="{74758403-7067-4CCA-82CE-00205F366093}"/>
    <cellStyle name="Comma 8 3 2 2" xfId="3425" xr:uid="{5F204D98-F30F-494E-A0D9-FC1051F6A92C}"/>
    <cellStyle name="Comma 8 3 2 2 2" xfId="12396" xr:uid="{C14B7B6B-1D63-4A7D-92D5-37EB3605D22E}"/>
    <cellStyle name="Comma 8 3 2 3" xfId="12397" xr:uid="{EBF72885-15F9-48F0-B416-0A7647672702}"/>
    <cellStyle name="Comma 8 3 2 4" xfId="12398" xr:uid="{6879CD73-5EFF-467E-93C6-E326B7F3630D}"/>
    <cellStyle name="Comma 8 3 2 5" xfId="12395" xr:uid="{4ED3A631-1B14-4C61-8BC0-F46E9C224DFF}"/>
    <cellStyle name="Comma 8 3 2 6" xfId="38360" xr:uid="{FBF4AB08-DA93-405B-A370-3C032A84E078}"/>
    <cellStyle name="Comma 8 3 3" xfId="3426" xr:uid="{231EC690-913C-42BB-9DE3-1C6244983058}"/>
    <cellStyle name="Comma 8 3 3 2" xfId="12399" xr:uid="{B857FF9B-679E-4D9F-81E2-1B475F518887}"/>
    <cellStyle name="Comma 8 3 3 3" xfId="39019" xr:uid="{995C4728-7EC3-4A95-8F3B-9980837D6718}"/>
    <cellStyle name="Comma 8 3 4" xfId="3423" xr:uid="{81998DB8-3D82-44E4-A376-AB16B00EDD51}"/>
    <cellStyle name="Comma 8 3 4 2" xfId="12400" xr:uid="{4A04DEF2-44ED-4E5F-80E3-BD5DDFE5AF09}"/>
    <cellStyle name="Comma 8 3 5" xfId="12401" xr:uid="{5E34A3D8-8805-44F5-911A-CA0DAA8BE937}"/>
    <cellStyle name="Comma 8 3 6" xfId="12402" xr:uid="{F3C2D44B-3343-41A7-9218-5E51A08D80A9}"/>
    <cellStyle name="Comma 8 3 7" xfId="12394" xr:uid="{ACEF988E-C557-45F4-8F81-0D83B93ED80A}"/>
    <cellStyle name="Comma 8 3 8" xfId="37720" xr:uid="{D60D9883-7743-453B-B239-0DA66F24964C}"/>
    <cellStyle name="Comma 8 4" xfId="3427" xr:uid="{83E23CC9-C14A-4194-BF61-2DA01EA7F963}"/>
    <cellStyle name="Comma 8 4 2" xfId="12404" xr:uid="{E6E103C3-1053-41A5-B2A1-0463E3608D2F}"/>
    <cellStyle name="Comma 8 4 2 2" xfId="12405" xr:uid="{4A6A780D-F361-4428-B312-7B0AEF9FE707}"/>
    <cellStyle name="Comma 8 4 2 2 2" xfId="12406" xr:uid="{2FADBD32-B0F5-4C38-A4AD-74A576F93250}"/>
    <cellStyle name="Comma 8 4 2 2 2 2" xfId="23931" xr:uid="{55D1C059-5829-4D81-B5E7-0D8240384334}"/>
    <cellStyle name="Comma 8 4 2 2 2 2 2" xfId="33929" xr:uid="{FDDC9507-A194-4371-9A85-81842B85D7AC}"/>
    <cellStyle name="Comma 8 4 2 2 2 3" xfId="29037" xr:uid="{6BC30436-047D-498D-9B70-B1D2D878BE93}"/>
    <cellStyle name="Comma 8 4 2 2 3" xfId="23930" xr:uid="{08B54E72-D71A-4541-92B6-3F8247AAD242}"/>
    <cellStyle name="Comma 8 4 2 2 3 2" xfId="33928" xr:uid="{EA7F91FD-2968-4681-8271-16B4BD28F557}"/>
    <cellStyle name="Comma 8 4 2 2 4" xfId="29036" xr:uid="{3A856364-1C9A-449E-AC53-FCC9E7121186}"/>
    <cellStyle name="Comma 8 4 2 3" xfId="12407" xr:uid="{CDFD972B-03C9-46C3-B015-4E9E6BC5A7E3}"/>
    <cellStyle name="Comma 8 4 2 4" xfId="12408" xr:uid="{109209CA-05AC-45AB-A73B-9E7A1EB7E6C5}"/>
    <cellStyle name="Comma 8 4 2 4 2" xfId="23932" xr:uid="{DDEFB4F0-E428-449C-A3E5-4EF428DABC68}"/>
    <cellStyle name="Comma 8 4 2 4 2 2" xfId="33930" xr:uid="{8F8D0BEE-93F1-417D-AA3F-F82F97F3176C}"/>
    <cellStyle name="Comma 8 4 2 4 3" xfId="29038" xr:uid="{1467033F-0340-4A02-A3D8-F60C2C4D5BF9}"/>
    <cellStyle name="Comma 8 4 2 5" xfId="12409" xr:uid="{68DED2C7-EA02-47E2-9EC8-8572A430C96A}"/>
    <cellStyle name="Comma 8 4 2 5 2" xfId="23933" xr:uid="{4540F89F-289D-4190-A823-FCAB937E8A20}"/>
    <cellStyle name="Comma 8 4 2 5 2 2" xfId="33931" xr:uid="{7F745280-3A23-4E83-B5A5-CFFA9F118279}"/>
    <cellStyle name="Comma 8 4 2 5 3" xfId="29039" xr:uid="{8681A623-BDE9-4B84-B101-EFB669670B48}"/>
    <cellStyle name="Comma 8 4 2 6" xfId="23929" xr:uid="{9AEDD5EB-E142-4C41-B2F3-4896141D15E8}"/>
    <cellStyle name="Comma 8 4 2 6 2" xfId="33927" xr:uid="{A67B126F-0D5E-407A-9A39-3FBE309F8FF8}"/>
    <cellStyle name="Comma 8 4 2 7" xfId="29035" xr:uid="{AD2CDED0-5183-4182-B993-E1D9EE118C08}"/>
    <cellStyle name="Comma 8 4 3" xfId="12410" xr:uid="{E0D06073-B0D3-430F-8456-1FC91B461AF9}"/>
    <cellStyle name="Comma 8 4 3 2" xfId="12411" xr:uid="{A9C921FF-494A-4D90-8A84-046115D2A82F}"/>
    <cellStyle name="Comma 8 4 3 2 2" xfId="23935" xr:uid="{8E33313C-7799-4AEB-881F-248DBCE758FE}"/>
    <cellStyle name="Comma 8 4 3 2 2 2" xfId="33933" xr:uid="{7434572F-B10B-416F-B76D-7FB4B7F70B94}"/>
    <cellStyle name="Comma 8 4 3 2 3" xfId="29041" xr:uid="{9FD6B059-2FC9-4B38-AAC4-0224885B9290}"/>
    <cellStyle name="Comma 8 4 3 3" xfId="23934" xr:uid="{6E6F2CF7-3139-4679-8547-270AA378B67C}"/>
    <cellStyle name="Comma 8 4 3 3 2" xfId="33932" xr:uid="{38931EB1-CF11-4F55-867B-B12C27C499C4}"/>
    <cellStyle name="Comma 8 4 3 4" xfId="29040" xr:uid="{91CC2687-504D-444D-B583-CD96669984CF}"/>
    <cellStyle name="Comma 8 4 4" xfId="12412" xr:uid="{024D6396-7E56-40B3-B1B7-559CAB0BDBB2}"/>
    <cellStyle name="Comma 8 4 4 2" xfId="12413" xr:uid="{48BD46CC-8817-451A-AD2A-ABAEEE0E68D7}"/>
    <cellStyle name="Comma 8 4 4 2 2" xfId="23937" xr:uid="{4D23FC8F-8FE2-48E5-9967-B8F9540D61E2}"/>
    <cellStyle name="Comma 8 4 4 2 2 2" xfId="33935" xr:uid="{C8E3F523-C6F6-4E80-B3C3-E764801D97C7}"/>
    <cellStyle name="Comma 8 4 4 2 3" xfId="29043" xr:uid="{21A14D9B-1E34-448B-9C2F-15AD349D45B2}"/>
    <cellStyle name="Comma 8 4 4 3" xfId="23936" xr:uid="{4D69F4B7-F218-45ED-B0D6-F1C158BB54B5}"/>
    <cellStyle name="Comma 8 4 4 3 2" xfId="33934" xr:uid="{3C6C6B00-D41F-4AD7-B030-62587AFB6F4B}"/>
    <cellStyle name="Comma 8 4 4 4" xfId="29042" xr:uid="{009F0B9C-2E38-4034-AE9D-891CC60189BF}"/>
    <cellStyle name="Comma 8 4 5" xfId="12414" xr:uid="{F8F06097-6576-4B33-B1A5-6B1DEA7221D0}"/>
    <cellStyle name="Comma 8 4 5 2" xfId="23938" xr:uid="{5877B67F-C110-4143-A7E5-63A578E216CE}"/>
    <cellStyle name="Comma 8 4 5 2 2" xfId="33936" xr:uid="{F05A5C25-076F-41C4-B56A-01332B647A43}"/>
    <cellStyle name="Comma 8 4 5 3" xfId="29044" xr:uid="{29707655-D77B-494D-A7D7-7383D1D1DF15}"/>
    <cellStyle name="Comma 8 4 6" xfId="12415" xr:uid="{7A45FFDB-2105-49C2-AC85-3DBBFA0AD0C3}"/>
    <cellStyle name="Comma 8 4 6 2" xfId="23939" xr:uid="{53D134AD-8CDC-4219-8403-3AE130C55EE6}"/>
    <cellStyle name="Comma 8 4 6 2 2" xfId="33937" xr:uid="{F7D9E7EF-BBBA-421D-BD1C-27AA88103AA2}"/>
    <cellStyle name="Comma 8 4 6 3" xfId="29045" xr:uid="{9899A1B9-1811-4308-A62E-A1DE7E7905E7}"/>
    <cellStyle name="Comma 8 4 7" xfId="12403" xr:uid="{82FF1070-D8A2-4514-9F31-2F7733A9441E}"/>
    <cellStyle name="Comma 8 4 7 2" xfId="23928" xr:uid="{1EB90093-4D0B-48E9-ACD5-67DA97207143}"/>
    <cellStyle name="Comma 8 4 7 2 2" xfId="33926" xr:uid="{87E2B1A4-284A-4918-945D-4CBC6DAFE896}"/>
    <cellStyle name="Comma 8 4 7 3" xfId="29034" xr:uid="{AE38D8AC-B6F0-4572-B7DC-7DF3F9A3D12B}"/>
    <cellStyle name="Comma 8 4 8" xfId="37909" xr:uid="{58FB8239-C0C8-4CA7-A021-99F9B08A0A93}"/>
    <cellStyle name="Comma 8 5" xfId="3428" xr:uid="{ACF10EA7-D9F2-4085-8220-1DFDE2ADFBA9}"/>
    <cellStyle name="Comma 8 5 2" xfId="12417" xr:uid="{6133F116-0D13-4F41-8AC9-B4BAA2EE221E}"/>
    <cellStyle name="Comma 8 5 3" xfId="12418" xr:uid="{3545470C-3700-4086-BA23-12094E34CC8F}"/>
    <cellStyle name="Comma 8 5 3 2" xfId="12419" xr:uid="{26173B01-02F3-46CC-B296-74FD41DCB68F}"/>
    <cellStyle name="Comma 8 5 3 2 2" xfId="23942" xr:uid="{B1D8B4C7-8629-43EA-BDF6-3C2AF9E835F9}"/>
    <cellStyle name="Comma 8 5 3 2 2 2" xfId="33940" xr:uid="{F6B4CFF8-D541-4B89-8A10-55D6C4461E52}"/>
    <cellStyle name="Comma 8 5 3 2 3" xfId="29048" xr:uid="{3D5A554C-94B7-43FF-9F1B-81D0E1692690}"/>
    <cellStyle name="Comma 8 5 3 3" xfId="23941" xr:uid="{445BFC45-1B7A-4D7A-96BA-AFF47102F5A9}"/>
    <cellStyle name="Comma 8 5 3 3 2" xfId="33939" xr:uid="{A8FEE1CC-62B9-4CD4-A55F-3DEE0F8220D7}"/>
    <cellStyle name="Comma 8 5 3 4" xfId="29047" xr:uid="{B61A5D41-980C-4858-BD57-FED8CC43AD06}"/>
    <cellStyle name="Comma 8 5 4" xfId="12420" xr:uid="{9606A428-250F-43CD-BC4F-F82137B11659}"/>
    <cellStyle name="Comma 8 5 5" xfId="12421" xr:uid="{F42A7393-58BC-47A5-8FD6-2B1AEF306903}"/>
    <cellStyle name="Comma 8 5 5 2" xfId="23943" xr:uid="{8F4E563C-AD45-4813-8FA1-E15F45A9B561}"/>
    <cellStyle name="Comma 8 5 5 2 2" xfId="33941" xr:uid="{145351C4-983E-43CA-8C4A-07EC4F9007F2}"/>
    <cellStyle name="Comma 8 5 5 3" xfId="29049" xr:uid="{607C8350-921C-4BA6-9140-104647822C49}"/>
    <cellStyle name="Comma 8 5 6" xfId="12422" xr:uid="{88FC5085-B510-4E4D-A0B4-4593B72AC0D8}"/>
    <cellStyle name="Comma 8 5 6 2" xfId="23944" xr:uid="{A8969949-07EF-46F2-AAD2-CB9FF4C24120}"/>
    <cellStyle name="Comma 8 5 6 2 2" xfId="33942" xr:uid="{1BE7D80A-7B6D-4BF2-8ED5-302B18E4018C}"/>
    <cellStyle name="Comma 8 5 6 3" xfId="29050" xr:uid="{86C5618B-ADA4-4DC8-8F1A-EC148DF33842}"/>
    <cellStyle name="Comma 8 5 7" xfId="12416" xr:uid="{51BFA248-B0B7-44E4-A466-FFF58FF0F653}"/>
    <cellStyle name="Comma 8 5 7 2" xfId="23940" xr:uid="{C14AEF1C-3468-4A5F-96B6-A02D26E8E582}"/>
    <cellStyle name="Comma 8 5 7 2 2" xfId="33938" xr:uid="{424AB760-FBCE-4B5C-8F15-5B89C0E4D9C5}"/>
    <cellStyle name="Comma 8 5 7 3" xfId="29046" xr:uid="{BD53D84A-E427-40EF-9456-FDCE7FE983B5}"/>
    <cellStyle name="Comma 8 5 8" xfId="38064" xr:uid="{679CB2F8-BB1C-4C04-A5A8-4218E959EDE9}"/>
    <cellStyle name="Comma 8 6" xfId="6595" xr:uid="{1E0258B4-E88C-464A-BFDC-7CF4FAEE5DE4}"/>
    <cellStyle name="Comma 8 6 2" xfId="12424" xr:uid="{D4E52E46-F01D-4425-8581-620598629B1D}"/>
    <cellStyle name="Comma 8 6 3" xfId="12425" xr:uid="{8AE81025-28D4-4180-98C5-F28B5747CA1B}"/>
    <cellStyle name="Comma 8 6 4" xfId="12423" xr:uid="{5EA0554B-0A0E-47E7-897B-6D496B92ACF7}"/>
    <cellStyle name="Comma 8 6 5" xfId="38719" xr:uid="{ABB43A47-88B9-4B96-86C1-CACB4BB50169}"/>
    <cellStyle name="Comma 8 7" xfId="12358" xr:uid="{0B375BA1-A430-4B03-88BF-D0B26FAE3081}"/>
    <cellStyle name="Comma 8 8" xfId="36231" xr:uid="{5790C52E-EB0A-4886-99A6-9ADB16F86C87}"/>
    <cellStyle name="Comma 8 9" xfId="3416" xr:uid="{C4F15B3A-F5C0-4982-805B-24BC0D2F7C72}"/>
    <cellStyle name="Comma 8_ING TCMF LEAD 10" xfId="3429" xr:uid="{7AE135A9-30B8-4A58-BC17-A77FEAAB8D02}"/>
    <cellStyle name="Comma 80" xfId="12426" xr:uid="{B35DB8FA-8775-42DA-B002-1630A6B1C5F0}"/>
    <cellStyle name="Comma 80 2" xfId="12427" xr:uid="{658ABEF9-7CDA-4BDB-BC52-EEA1AE2D22A9}"/>
    <cellStyle name="Comma 80 2 2" xfId="12428" xr:uid="{444667F7-1981-4869-9730-89F3948514E2}"/>
    <cellStyle name="Comma 80 3" xfId="12429" xr:uid="{35A0A5FB-2ACD-4B03-A0FA-95E27A0E5444}"/>
    <cellStyle name="Comma 81" xfId="12430" xr:uid="{E421118D-33BA-4869-A6A0-76AC5B9417F2}"/>
    <cellStyle name="Comma 82" xfId="12431" xr:uid="{C145E71C-602F-44D8-B1D6-6FA54E168852}"/>
    <cellStyle name="Comma 83" xfId="12432" xr:uid="{A66B2436-0899-43DA-A304-53B9E4E7999F}"/>
    <cellStyle name="Comma 84" xfId="12433" xr:uid="{3BCF1638-9D98-44E9-8720-7A8A057465A4}"/>
    <cellStyle name="Comma 84 2" xfId="12434" xr:uid="{20D9794D-072B-4AA3-B015-C4630EB3CEC1}"/>
    <cellStyle name="Comma 84 2 2" xfId="12435" xr:uid="{EEE324B6-2749-4DA0-BEC4-56603529D3CC}"/>
    <cellStyle name="Comma 84 3" xfId="12436" xr:uid="{501D1C75-D344-4577-A4B8-AEC8E2CDFD63}"/>
    <cellStyle name="Comma 85" xfId="12437" xr:uid="{62BC6D2F-E2E1-4F99-BA1B-36F252246696}"/>
    <cellStyle name="Comma 86" xfId="333" xr:uid="{4534E983-3D9D-4DC6-88CE-52461D04EABB}"/>
    <cellStyle name="Comma 86 2" xfId="12438" xr:uid="{15B98E7E-7B63-4034-AC91-1E0477B8DC4F}"/>
    <cellStyle name="Comma 87" xfId="12439" xr:uid="{0BF0D431-FC02-4170-AC7B-63AFA6C3C448}"/>
    <cellStyle name="Comma 87 2" xfId="12440" xr:uid="{3947444D-6765-44B0-8734-5AFF64C523DF}"/>
    <cellStyle name="Comma 87 2 2" xfId="12441" xr:uid="{93099416-294A-4945-ADED-69DE81FAB63E}"/>
    <cellStyle name="Comma 87 3" xfId="12442" xr:uid="{E23D6849-3C6E-4A80-B0D5-FE380BD47420}"/>
    <cellStyle name="Comma 88" xfId="12443" xr:uid="{262B0B90-6C0D-4381-A40D-C33CF83E3F17}"/>
    <cellStyle name="Comma 88 2" xfId="23945" xr:uid="{1BF017FB-D677-4DD5-AE85-AFCF62B2B1C8}"/>
    <cellStyle name="Comma 88 2 2" xfId="33943" xr:uid="{838402D3-2CE7-4E17-924E-2C34E86592E8}"/>
    <cellStyle name="Comma 88 3" xfId="29051" xr:uid="{EF65CAEA-C81F-4D6D-8D13-CF8A4D6C4D58}"/>
    <cellStyle name="Comma 89" xfId="12444" xr:uid="{0865D2F3-0C24-45EE-8F20-E5BF549CEA7E}"/>
    <cellStyle name="Comma 89 2" xfId="23946" xr:uid="{AF6D2FE2-525D-45A1-A727-C7732C9E318B}"/>
    <cellStyle name="Comma 89 2 2" xfId="33944" xr:uid="{9BA0E439-47A2-40F3-808A-EA39AB48E611}"/>
    <cellStyle name="Comma 89 3" xfId="29052" xr:uid="{BAE2AB35-B337-4E44-86E6-7E886E2E9083}"/>
    <cellStyle name="Comma 9" xfId="219" xr:uid="{D1944267-991D-40C5-B97A-6656FDFDD44A}"/>
    <cellStyle name="Comma 9 10" xfId="12446" xr:uid="{606F1402-5567-481A-A960-BE3C1389BDBC}"/>
    <cellStyle name="Comma 9 10 2" xfId="12447" xr:uid="{35421C92-EDA2-4619-8D40-7D4E76071215}"/>
    <cellStyle name="Comma 9 10 2 2" xfId="23948" xr:uid="{73641321-833C-476D-87E7-1D238EA74517}"/>
    <cellStyle name="Comma 9 10 2 2 2" xfId="33946" xr:uid="{1731B539-FD68-42CF-99E7-AE3CB918B869}"/>
    <cellStyle name="Comma 9 10 2 3" xfId="29054" xr:uid="{4536897C-26C5-40C0-BCA8-FB2FD5A55D6B}"/>
    <cellStyle name="Comma 9 10 3" xfId="23947" xr:uid="{565D2E8A-9E98-46AF-B390-37B201FFF0D4}"/>
    <cellStyle name="Comma 9 10 3 2" xfId="33945" xr:uid="{D252F296-E90E-4AA1-9579-7D56360EDDCE}"/>
    <cellStyle name="Comma 9 10 4" xfId="29053" xr:uid="{9FD3C872-7AB9-4793-BDBB-F3C6B9D4AE24}"/>
    <cellStyle name="Comma 9 11" xfId="12448" xr:uid="{EC355633-B770-403B-888D-3E943AB50FFC}"/>
    <cellStyle name="Comma 9 11 2" xfId="12449" xr:uid="{47E8FCE8-B795-4141-98DE-96B96FD0C0F1}"/>
    <cellStyle name="Comma 9 11 2 2" xfId="23950" xr:uid="{3C80C123-7E0E-4D9A-A1D3-A68A5A470AA7}"/>
    <cellStyle name="Comma 9 11 2 2 2" xfId="33948" xr:uid="{2EF031E6-F18B-4BE1-B1BB-88DF091EE009}"/>
    <cellStyle name="Comma 9 11 2 3" xfId="29056" xr:uid="{9113B458-BAC8-4437-9B30-E1D4A2DB06AC}"/>
    <cellStyle name="Comma 9 11 3" xfId="23949" xr:uid="{A77B977F-6AF5-42EA-BAA0-4003883B9A5F}"/>
    <cellStyle name="Comma 9 11 3 2" xfId="33947" xr:uid="{CFA5454B-E769-4EF5-A63E-5A5A5205ADF2}"/>
    <cellStyle name="Comma 9 11 4" xfId="29055" xr:uid="{1DD6D4FC-1461-47E8-98C0-FD3E5BEC04C7}"/>
    <cellStyle name="Comma 9 12" xfId="12450" xr:uid="{4B25BCD1-44D9-4662-80FF-72E287E94FFE}"/>
    <cellStyle name="Comma 9 13" xfId="12451" xr:uid="{E2F88DC8-7D6A-4B20-9CB4-D03750117951}"/>
    <cellStyle name="Comma 9 14" xfId="12452" xr:uid="{E61E31CE-C904-46F3-BE11-D9114282B6EE}"/>
    <cellStyle name="Comma 9 14 2" xfId="23951" xr:uid="{D7FF7C3E-DF72-4C8E-A8C7-BB2A12C25FA2}"/>
    <cellStyle name="Comma 9 14 2 2" xfId="33949" xr:uid="{299A0D01-164D-4567-8C3E-6EDE5E41A214}"/>
    <cellStyle name="Comma 9 14 3" xfId="29057" xr:uid="{1CB8FDF7-97C1-4A14-868E-D7E90ACD8774}"/>
    <cellStyle name="Comma 9 15" xfId="12445" xr:uid="{2211D020-F1BB-4131-9804-E19C3ED7819F}"/>
    <cellStyle name="Comma 9 16" xfId="3430" xr:uid="{11BA8284-F36E-443B-8071-B2A1BE428A6B}"/>
    <cellStyle name="Comma 9 17" xfId="39350" xr:uid="{5FCB7CC0-15F6-4FDD-8036-DB1FF09FCB92}"/>
    <cellStyle name="Comma 9 2" xfId="260" xr:uid="{0A0A4ADD-4461-47B6-B22E-12161E7802D2}"/>
    <cellStyle name="Comma 9 2 10" xfId="12453" xr:uid="{530AF7FF-BD6B-487C-B35C-BDC31BA8C861}"/>
    <cellStyle name="Comma 9 2 11" xfId="798" xr:uid="{974F2CCD-78D1-4DAF-87FB-746ED5CCEB40}"/>
    <cellStyle name="Comma 9 2 2" xfId="3432" xr:uid="{80F64B72-37BB-4EBE-9DA8-06935EC71B1F}"/>
    <cellStyle name="Comma 9 2 2 2" xfId="3433" xr:uid="{DC26FA35-5E1A-40CA-ABA4-747DE2C255BA}"/>
    <cellStyle name="Comma 9 2 2 2 2" xfId="12456" xr:uid="{C16AF920-BFBA-4533-A554-BD2E772A02F7}"/>
    <cellStyle name="Comma 9 2 2 2 3" xfId="12455" xr:uid="{B82886F2-990E-4A40-987C-6D35E4005D0D}"/>
    <cellStyle name="Comma 9 2 2 3" xfId="12457" xr:uid="{9324D78D-984E-49B9-83EA-41F65ABEE427}"/>
    <cellStyle name="Comma 9 2 2 4" xfId="12458" xr:uid="{176D32B2-5CE8-459D-A3BC-AFBCDA4D75AA}"/>
    <cellStyle name="Comma 9 2 2 5" xfId="12459" xr:uid="{50A1D5FB-AF40-43D4-B309-C031FCEF64C3}"/>
    <cellStyle name="Comma 9 2 2 6" xfId="12460" xr:uid="{A4FCA3B5-3D4A-46CB-9AEC-B0C85B09DE96}"/>
    <cellStyle name="Comma 9 2 2 7" xfId="12461" xr:uid="{A07835D8-17BD-400F-8679-9DAE45B8BD1D}"/>
    <cellStyle name="Comma 9 2 2 8" xfId="12462" xr:uid="{180AAD3C-0871-4F78-8A1D-B7DBB7FB3557}"/>
    <cellStyle name="Comma 9 2 2 9" xfId="12454" xr:uid="{C04BDD85-C5A3-49E2-A142-F2B13F3D9A4F}"/>
    <cellStyle name="Comma 9 2 3" xfId="3434" xr:uid="{6CB4EAE8-A0BD-4C76-B507-A6852759438B}"/>
    <cellStyle name="Comma 9 2 3 2" xfId="3435" xr:uid="{1D418072-FDCE-4015-B306-203DEB702F69}"/>
    <cellStyle name="Comma 9 2 3 2 2" xfId="12464" xr:uid="{B89DA462-27B7-4376-9859-2CAF8EBD335B}"/>
    <cellStyle name="Comma 9 2 3 3" xfId="12465" xr:uid="{51B10B9F-023E-48D8-B7A3-0AA2A46974C1}"/>
    <cellStyle name="Comma 9 2 3 4" xfId="12466" xr:uid="{8C9CB51B-A731-42E4-A391-62CA5F073F21}"/>
    <cellStyle name="Comma 9 2 3 5" xfId="12463" xr:uid="{16E65060-BA31-4C34-A417-B8C43FEC7149}"/>
    <cellStyle name="Comma 9 2 4" xfId="3436" xr:uid="{24DA1775-8AAB-41AA-82B5-7226FAC61842}"/>
    <cellStyle name="Comma 9 2 4 2" xfId="12468" xr:uid="{EB509A19-C4FF-49D3-B121-2A394F0F000C}"/>
    <cellStyle name="Comma 9 2 4 3" xfId="12469" xr:uid="{F8C64B32-DDAC-41FD-925E-A6FC82642D86}"/>
    <cellStyle name="Comma 9 2 4 4" xfId="12467" xr:uid="{88E76FA0-D206-4441-9831-92770C6A52F8}"/>
    <cellStyle name="Comma 9 2 5" xfId="3431" xr:uid="{D08B7DCE-B1F6-409C-B410-C872F9478A3E}"/>
    <cellStyle name="Comma 9 2 5 2" xfId="12471" xr:uid="{B3889B04-348B-4D7C-B7A2-22B6D12D7F1B}"/>
    <cellStyle name="Comma 9 2 5 3" xfId="12472" xr:uid="{EB316923-7E75-42F0-8F1A-30F9A7A758CA}"/>
    <cellStyle name="Comma 9 2 5 4" xfId="12470" xr:uid="{2C7C393C-A3BE-4552-9150-324E486683FB}"/>
    <cellStyle name="Comma 9 2 6" xfId="6599" xr:uid="{A9EE9964-7B73-4073-B11A-93C281DE36E3}"/>
    <cellStyle name="Comma 9 2 6 2" xfId="12473" xr:uid="{CB5767A5-6317-45DB-8F9A-C50E28CFA331}"/>
    <cellStyle name="Comma 9 2 7" xfId="12474" xr:uid="{BAFFB69B-8C17-4A3D-B8AB-9E265B2CECCC}"/>
    <cellStyle name="Comma 9 2 8" xfId="12475" xr:uid="{4B66A1FC-8974-4578-8330-403843CDCCBB}"/>
    <cellStyle name="Comma 9 2 9" xfId="12476" xr:uid="{5B64E4AF-B216-424E-8777-6283A64A5BB5}"/>
    <cellStyle name="Comma 9 2_Sheet6" xfId="12477" xr:uid="{15183644-C6F8-4B89-BD4F-70C9D132176E}"/>
    <cellStyle name="Comma 9 3" xfId="395" xr:uid="{EA19AF17-DF06-4299-8D04-BF0CD3545395}"/>
    <cellStyle name="Comma 9 3 10" xfId="12478" xr:uid="{39F88039-230A-40A9-AE7A-D377E4EC9922}"/>
    <cellStyle name="Comma 9 3 11" xfId="799" xr:uid="{858AD8A1-66BB-476E-A5AD-CFBF2C5196EB}"/>
    <cellStyle name="Comma 9 3 12" xfId="37721" xr:uid="{01D8B87B-B080-4A50-BE56-9AE0B1AE982D}"/>
    <cellStyle name="Comma 9 3 2" xfId="3438" xr:uid="{CB8B8208-2D07-4D90-B749-95266F2BE176}"/>
    <cellStyle name="Comma 9 3 2 10" xfId="38361" xr:uid="{E33D1D0B-8EBB-4D1B-862B-BAB117879472}"/>
    <cellStyle name="Comma 9 3 2 2" xfId="3439" xr:uid="{2A2805CC-0C25-4D9A-8D88-3E7A38806494}"/>
    <cellStyle name="Comma 9 3 2 2 2" xfId="12481" xr:uid="{D667FD84-EBA9-4F8E-B3DD-3C0AF5DA47AD}"/>
    <cellStyle name="Comma 9 3 2 2 3" xfId="12480" xr:uid="{9E975BB6-42B3-435C-A139-AA74176747A0}"/>
    <cellStyle name="Comma 9 3 2 3" xfId="3440" xr:uid="{930E70B1-4E6A-48DB-B1FE-47951D2BC178}"/>
    <cellStyle name="Comma 9 3 2 3 2" xfId="12482" xr:uid="{3D7420C1-DF90-4657-A60B-BB100F48121C}"/>
    <cellStyle name="Comma 9 3 2 4" xfId="12483" xr:uid="{A8BFE622-6C65-4621-8F04-E3D98A5A57FF}"/>
    <cellStyle name="Comma 9 3 2 5" xfId="12484" xr:uid="{144E9602-89C7-46BA-89FE-4B2110135224}"/>
    <cellStyle name="Comma 9 3 2 6" xfId="12485" xr:uid="{D5A761D1-CAE4-422C-BFE4-1633D4F8C83D}"/>
    <cellStyle name="Comma 9 3 2 7" xfId="12486" xr:uid="{059F6B5F-C3CC-4BFA-8FFB-BAC576997222}"/>
    <cellStyle name="Comma 9 3 2 8" xfId="12487" xr:uid="{222D724D-A084-4A96-B075-4E6F2A57480A}"/>
    <cellStyle name="Comma 9 3 2 9" xfId="12479" xr:uid="{4CD28C47-DE2C-43DD-ABC1-24AAED04A76A}"/>
    <cellStyle name="Comma 9 3 3" xfId="3441" xr:uid="{0463914A-2B75-4738-9EAA-3F47ADBCB022}"/>
    <cellStyle name="Comma 9 3 3 2" xfId="12489" xr:uid="{7B97CA80-3ABB-4130-B59D-E465C539FE33}"/>
    <cellStyle name="Comma 9 3 3 3" xfId="12488" xr:uid="{46511B88-ACBC-4F64-93C0-6AC3C0345FC1}"/>
    <cellStyle name="Comma 9 3 3 4" xfId="39020" xr:uid="{8F72615B-6C23-404F-BD3B-2136DE2F928F}"/>
    <cellStyle name="Comma 9 3 4" xfId="3442" xr:uid="{1BCD30DD-DB08-44AA-B3DE-CE074A96E462}"/>
    <cellStyle name="Comma 9 3 4 2" xfId="12490" xr:uid="{BEA05FE8-9576-43E5-A709-AC49B6E83350}"/>
    <cellStyle name="Comma 9 3 5" xfId="3437" xr:uid="{602DD0A2-AA22-485A-B531-2DAE831B5B2A}"/>
    <cellStyle name="Comma 9 3 5 2" xfId="12491" xr:uid="{77F5E8FC-6ECD-456D-B662-1E667B237F0F}"/>
    <cellStyle name="Comma 9 3 6" xfId="12492" xr:uid="{5DF8203F-D007-4222-A94C-9E85CA5CB433}"/>
    <cellStyle name="Comma 9 3 7" xfId="12493" xr:uid="{8378257B-D020-4C09-A12B-FFE736C25DFD}"/>
    <cellStyle name="Comma 9 3 8" xfId="12494" xr:uid="{B0F03519-E51E-470D-833B-CA8AA7BF383F}"/>
    <cellStyle name="Comma 9 3 9" xfId="12495" xr:uid="{258E2ECF-06AA-4ADD-9FB2-2D3471B0D1E5}"/>
    <cellStyle name="Comma 9 3_Sheet6" xfId="12496" xr:uid="{64446C3D-9AC0-4BC7-96AD-7A20E6788E7E}"/>
    <cellStyle name="Comma 9 4" xfId="800" xr:uid="{36B8D4E9-0A7C-4C4D-83E8-ADF5B437F99D}"/>
    <cellStyle name="Comma 9 4 2" xfId="3444" xr:uid="{9849E52D-83A2-42E7-85A6-C0D35DF5DCE9}"/>
    <cellStyle name="Comma 9 4 2 2" xfId="12499" xr:uid="{57D3EC02-F9D6-4BEF-A0EC-B93D6BB4C7C1}"/>
    <cellStyle name="Comma 9 4 2 3" xfId="12500" xr:uid="{545D922E-71F5-46B0-8796-0369F0DC39D1}"/>
    <cellStyle name="Comma 9 4 2 4" xfId="12501" xr:uid="{1AA37211-FF47-483A-B446-D449703C668E}"/>
    <cellStyle name="Comma 9 4 2 5" xfId="12498" xr:uid="{38F56B5F-CC7C-4AD2-A2D2-2EDD422A6405}"/>
    <cellStyle name="Comma 9 4 2 6" xfId="38583" xr:uid="{44F69681-B3A7-4717-B5CA-55A14DCC2627}"/>
    <cellStyle name="Comma 9 4 3" xfId="3445" xr:uid="{310B6B28-1D40-4FB0-A62A-F2DACC01A1C3}"/>
    <cellStyle name="Comma 9 4 3 2" xfId="12502" xr:uid="{8E80EEA0-C6BF-41CA-838A-59CD76EE09BB}"/>
    <cellStyle name="Comma 9 4 3 3" xfId="39250" xr:uid="{860E98B5-21FE-4020-BEDB-86A42CBDE0C5}"/>
    <cellStyle name="Comma 9 4 4" xfId="3443" xr:uid="{BC4D1498-0557-4B7F-9A69-D0F2B1E8B1E2}"/>
    <cellStyle name="Comma 9 4 4 2" xfId="12503" xr:uid="{2C19CD0F-5998-418D-87DB-1BA8D6F5DB6F}"/>
    <cellStyle name="Comma 9 4 5" xfId="12504" xr:uid="{A656B9CB-0E6E-45BA-99F0-BF889150EBB7}"/>
    <cellStyle name="Comma 9 4 6" xfId="12505" xr:uid="{8BF0F1DD-4F04-47FE-8666-E3E657D6AEFB}"/>
    <cellStyle name="Comma 9 4 7" xfId="12506" xr:uid="{7EDCF950-614E-46D1-AAAB-C71A284F2608}"/>
    <cellStyle name="Comma 9 4 8" xfId="12497" xr:uid="{303B7B64-E611-415F-9956-99CD7F22E7A8}"/>
    <cellStyle name="Comma 9 4 9" xfId="37938" xr:uid="{83D6BD23-F915-41F5-9867-53DBF90352E1}"/>
    <cellStyle name="Comma 9 5" xfId="3446" xr:uid="{88ACFD6F-142C-444E-B0CA-586621EB1460}"/>
    <cellStyle name="Comma 9 5 2" xfId="3447" xr:uid="{55BB636C-CD89-4CA3-B1FF-012299DF719B}"/>
    <cellStyle name="Comma 9 5 2 2" xfId="12508" xr:uid="{6E3A630F-5EE4-42D7-A544-242B79A23F04}"/>
    <cellStyle name="Comma 9 5 3" xfId="12509" xr:uid="{D3FD7C25-2345-4FD8-97E3-C56DF3DC78AA}"/>
    <cellStyle name="Comma 9 5 4" xfId="12510" xr:uid="{8EBE2F89-A9E2-4BB8-A84B-C99D86FA6DBC}"/>
    <cellStyle name="Comma 9 5 5" xfId="12511" xr:uid="{A93FFC8F-D1FC-44AA-A766-21F53E474A88}"/>
    <cellStyle name="Comma 9 5 6" xfId="12507" xr:uid="{4214E34C-9866-452B-A188-AEAEA71FEB2E}"/>
    <cellStyle name="Comma 9 5 7" xfId="38066" xr:uid="{FE918E31-CF1F-45CF-99B2-6570FB2F1248}"/>
    <cellStyle name="Comma 9 6" xfId="3448" xr:uid="{4DF5B6FC-9B59-4BEC-A08F-1FAFA0325429}"/>
    <cellStyle name="Comma 9 6 2" xfId="12513" xr:uid="{5E45EF75-B037-47CB-9A12-05B1D49824D1}"/>
    <cellStyle name="Comma 9 6 3" xfId="12514" xr:uid="{C93AD854-1CC8-4E08-A5D3-6C32E2147B83}"/>
    <cellStyle name="Comma 9 6 3 2" xfId="12515" xr:uid="{457B3675-5A3D-44BF-A873-56B81C85757E}"/>
    <cellStyle name="Comma 9 6 4" xfId="12516" xr:uid="{D8E9B52C-3FB3-450D-B00D-7FBF538873A1}"/>
    <cellStyle name="Comma 9 6 5" xfId="12512" xr:uid="{899796F2-6774-45E1-A668-6221EAFA5BC7}"/>
    <cellStyle name="Comma 9 6 6" xfId="38721" xr:uid="{4E3FC3A9-EB47-4B89-8C16-6CD67E33B6BE}"/>
    <cellStyle name="Comma 9 7" xfId="6598" xr:uid="{60D74B79-9CEF-488B-9A63-1AA6455FB0F7}"/>
    <cellStyle name="Comma 9 7 2" xfId="12518" xr:uid="{3F85184E-24C6-4D58-BECD-DCFC6480B489}"/>
    <cellStyle name="Comma 9 7 3" xfId="12519" xr:uid="{AA7B66D2-A52A-470A-8DA0-59B94D198ADE}"/>
    <cellStyle name="Comma 9 7 3 2" xfId="12520" xr:uid="{D0143096-7AEA-436D-B0AD-22649FEE2027}"/>
    <cellStyle name="Comma 9 7 4" xfId="12517" xr:uid="{320C0838-14A6-491B-9B29-2B0901DCA09A}"/>
    <cellStyle name="Comma 9 8" xfId="12521" xr:uid="{A801858C-4F66-4B08-8EB0-EE952AFE90A8}"/>
    <cellStyle name="Comma 9 8 2" xfId="12522" xr:uid="{BA743F19-FD32-45A0-A10F-DC38DF688DEA}"/>
    <cellStyle name="Comma 9 8 3" xfId="12523" xr:uid="{64BF88C3-5761-40D7-863E-74BC6C1217CA}"/>
    <cellStyle name="Comma 9 9" xfId="12524" xr:uid="{EA952FAC-8699-4DDB-8E66-5D759E744DDA}"/>
    <cellStyle name="Comma 9 9 2" xfId="12525" xr:uid="{375B6EC3-8139-4C0B-898B-36A98316E742}"/>
    <cellStyle name="Comma 9 9 3" xfId="12526" xr:uid="{79669F86-F13E-4468-89BE-D25F3677D8B1}"/>
    <cellStyle name="Comma 9_Lead MLM 30.6.55" xfId="12527" xr:uid="{D6DCC7D6-96E5-4DF2-9776-9B1B2D988868}"/>
    <cellStyle name="Comma 90" xfId="7606" xr:uid="{0778DFFC-EC1E-42AA-B39F-1DEC6E0DF044}"/>
    <cellStyle name="Comma 91" xfId="12528" xr:uid="{7C3DD9A5-C69B-4072-BF5F-553E70ADE99D}"/>
    <cellStyle name="Comma 92" xfId="12529" xr:uid="{AC5C943C-80B0-4D15-89D7-2C4DF9305C41}"/>
    <cellStyle name="Comma 93" xfId="12530" xr:uid="{DA688EB1-9F94-4DD5-BFED-5EBFE3BECCF6}"/>
    <cellStyle name="Comma 94" xfId="801" xr:uid="{E5B953A5-B6E5-4693-AA66-8F31F10B9C4A}"/>
    <cellStyle name="Comma 94 2" xfId="12531" xr:uid="{B681C460-247C-4B98-AA20-2E44B8731811}"/>
    <cellStyle name="Comma 94 3" xfId="21262" xr:uid="{6834552F-8B5C-4F02-B654-7E6F764D8A74}"/>
    <cellStyle name="Comma 94 3 2" xfId="31347" xr:uid="{5FC81644-2C98-49F7-9C48-1FD3EFB3C629}"/>
    <cellStyle name="Comma 94 4" xfId="26455" xr:uid="{D4AAFEB8-91DE-4D96-9F1A-BF49149D55F7}"/>
    <cellStyle name="Comma 95" xfId="802" xr:uid="{B6E22B6F-5FD2-4E36-B15E-061983B5D402}"/>
    <cellStyle name="Comma 95 2" xfId="12532" xr:uid="{27A393E6-EBA9-4185-A06B-789FA0BE3EDE}"/>
    <cellStyle name="Comma 96" xfId="7612" xr:uid="{EABAAEAA-8C1C-4385-B1A5-FAF62D654C55}"/>
    <cellStyle name="Comma 97" xfId="20995" xr:uid="{A743E73B-D653-4EE1-ADF1-E4388F38612D}"/>
    <cellStyle name="Comma 98" xfId="20387" xr:uid="{61865A81-97AF-4CBF-A7E7-423B01210B36}"/>
    <cellStyle name="Comma 98 2" xfId="26195" xr:uid="{653AC7C6-3905-4768-A22C-5C02E466836A}"/>
    <cellStyle name="Comma 98 2 2" xfId="36177" xr:uid="{502FBA63-B6B3-474B-885D-51CC9C557D05}"/>
    <cellStyle name="Comma 98 3" xfId="31283" xr:uid="{EE0FCD17-3FEB-41EA-866A-04CC4BFEB488}"/>
    <cellStyle name="Comma 99" xfId="21014" xr:uid="{0BE269BC-174F-49BB-B452-1B38B2E4481D}"/>
    <cellStyle name="Comma 99 2" xfId="26212" xr:uid="{B0ECAD6E-4AA9-446B-BDBC-64204ADC9A64}"/>
    <cellStyle name="Comma 99 2 2" xfId="36193" xr:uid="{98AF8323-E375-4C90-AB9E-EE1364404E56}"/>
    <cellStyle name="Comma 99 3" xfId="31296" xr:uid="{C737F18B-6C2C-47E9-9620-418A89B4622B}"/>
    <cellStyle name="comma zerodec" xfId="803" xr:uid="{BDAA0999-F266-44AD-B0C7-D9F53FFDD04D}"/>
    <cellStyle name="comma zerodec 10" xfId="3449" xr:uid="{9BF79EC2-B8A7-4461-9832-43FDDDCEF111}"/>
    <cellStyle name="comma zerodec 11" xfId="3450" xr:uid="{D00582AD-6337-400C-98C8-6D26DBF8CE95}"/>
    <cellStyle name="comma zerodec 12" xfId="3451" xr:uid="{AB37378A-3E02-48AC-A9E9-18806DD1D7DC}"/>
    <cellStyle name="comma zerodec 13" xfId="3452" xr:uid="{86DB3EF5-0E32-4136-8878-7B9A3C5E89B9}"/>
    <cellStyle name="comma zerodec 14" xfId="3453" xr:uid="{4AC56A2C-B20E-4DBE-8D43-D4B045C97BA1}"/>
    <cellStyle name="comma zerodec 15" xfId="3454" xr:uid="{D136C238-250C-476C-A117-FCFA8A7A42B7}"/>
    <cellStyle name="comma zerodec 16" xfId="3455" xr:uid="{9951315D-4E24-4736-8B6E-57696518E6A2}"/>
    <cellStyle name="comma zerodec 17" xfId="3456" xr:uid="{BED64E68-F9F0-43CC-96F2-5B420ED2522C}"/>
    <cellStyle name="comma zerodec 18" xfId="3457" xr:uid="{685D12F2-6F6B-4952-AD2D-1F561462F121}"/>
    <cellStyle name="comma zerodec 19" xfId="3458" xr:uid="{467DEC0E-2430-4D12-A75C-0859285184F7}"/>
    <cellStyle name="comma zerodec 2" xfId="804" xr:uid="{AC851F07-517B-464B-A076-C1549A13920A}"/>
    <cellStyle name="comma zerodec 2 2" xfId="805" xr:uid="{F9295B31-937A-49D1-A81B-BA7B2A0912E3}"/>
    <cellStyle name="comma zerodec 2 2 2" xfId="3461" xr:uid="{609A3F0E-4916-4A43-88C3-4CE1868D681E}"/>
    <cellStyle name="comma zerodec 2 2 3" xfId="3462" xr:uid="{BFA8AC4D-BB25-40DA-A097-C8119E606947}"/>
    <cellStyle name="comma zerodec 2 2 4" xfId="3460" xr:uid="{E076EA8D-7B6F-419B-AD57-24729F6421B4}"/>
    <cellStyle name="comma zerodec 2 2 5" xfId="12535" xr:uid="{8D57335C-65BC-4C2B-B30B-429A618BFA8F}"/>
    <cellStyle name="comma zerodec 2 3" xfId="3463" xr:uid="{44A66BF5-1794-4229-A02A-2A6BDA24D368}"/>
    <cellStyle name="comma zerodec 2 3 2" xfId="12536" xr:uid="{9D7D11EA-32F0-4169-9059-4295396AF4F9}"/>
    <cellStyle name="comma zerodec 2 4" xfId="3459" xr:uid="{ED074022-6D5D-465C-8B43-72C43F6C44D4}"/>
    <cellStyle name="comma zerodec 2 5" xfId="12534" xr:uid="{C2C9AD8C-3DF1-4FAE-830E-8E008FFDC8C5}"/>
    <cellStyle name="comma zerodec 20" xfId="3464" xr:uid="{726A86C4-027D-4102-B720-BE0759F008FC}"/>
    <cellStyle name="comma zerodec 21" xfId="3465" xr:uid="{6B1741D9-9B9A-4B93-BA8C-5924AEE3856C}"/>
    <cellStyle name="comma zerodec 22" xfId="12533" xr:uid="{E04A0030-AAC8-4442-9A67-739A5C4E2716}"/>
    <cellStyle name="comma zerodec 3" xfId="806" xr:uid="{19FF4917-7E7F-468B-8875-4BF5F5B345EA}"/>
    <cellStyle name="comma zerodec 3 2" xfId="807" xr:uid="{22B9A0EE-BC74-4D01-97D3-621ABDB490C2}"/>
    <cellStyle name="comma zerodec 3 2 2" xfId="3468" xr:uid="{C4A998FB-8141-4D01-B3A1-E1C7C2A9B6C5}"/>
    <cellStyle name="comma zerodec 3 2 2 2" xfId="3469" xr:uid="{D9AD5064-E4AD-4D86-B445-BC6CFF49A5DE}"/>
    <cellStyle name="comma zerodec 3 2 3" xfId="3470" xr:uid="{7CEFF151-4710-4BA4-B7AF-B1C5F524DBB8}"/>
    <cellStyle name="comma zerodec 3 2 4" xfId="3467" xr:uid="{7037468E-95D0-48F5-A5B2-A21108245E7D}"/>
    <cellStyle name="comma zerodec 3 3" xfId="3466" xr:uid="{570E6887-C4DD-45BB-BB2E-687045223574}"/>
    <cellStyle name="comma zerodec 3 4" xfId="12537" xr:uid="{B33C605E-B892-4E39-ACA9-EC8EAB6939F1}"/>
    <cellStyle name="comma zerodec 4" xfId="808" xr:uid="{14D0BD39-6751-477D-949C-B41BCB48D53D}"/>
    <cellStyle name="comma zerodec 4 2" xfId="809" xr:uid="{96988C44-C304-483F-8FDF-E42D160E7539}"/>
    <cellStyle name="comma zerodec 4 2 2" xfId="3473" xr:uid="{EC828E09-8BEC-44F2-B671-24E7C669A530}"/>
    <cellStyle name="comma zerodec 4 2 3" xfId="3472" xr:uid="{C52527CB-8239-4E98-94D6-9AFE64975A33}"/>
    <cellStyle name="comma zerodec 4 3" xfId="3471" xr:uid="{6EE89FEB-E057-4013-8104-B1C54AE50FC9}"/>
    <cellStyle name="comma zerodec 5" xfId="810" xr:uid="{456ED4CF-5A12-4471-A1BD-4F8B7C516E26}"/>
    <cellStyle name="comma zerodec 5 2" xfId="811" xr:uid="{D4D8587E-0872-4C25-97DF-827848F2A048}"/>
    <cellStyle name="comma zerodec 5 2 2" xfId="3474" xr:uid="{D52C7896-79B1-477D-98AF-328F256B6C94}"/>
    <cellStyle name="comma zerodec 5 3" xfId="3475" xr:uid="{176E822A-1DA8-4904-9637-C4F15B601E02}"/>
    <cellStyle name="comma zerodec 6" xfId="812" xr:uid="{ADD87F29-0DC9-48CE-A37A-D34C8775A1B1}"/>
    <cellStyle name="comma zerodec 6 2" xfId="3476" xr:uid="{70905A3C-8A67-4476-BDAE-5C905C5A3D75}"/>
    <cellStyle name="comma zerodec 7" xfId="813" xr:uid="{271F3B26-F82A-4EC7-BB34-433577144DBA}"/>
    <cellStyle name="comma zerodec 8" xfId="814" xr:uid="{BD087812-3657-4E7E-B295-D934F0015E25}"/>
    <cellStyle name="comma zerodec 8 2" xfId="3477" xr:uid="{69CF029F-57FF-4617-9791-E98F6259B7F3}"/>
    <cellStyle name="comma zerodec 8 3" xfId="6608" xr:uid="{4E8929FE-4F58-4B3B-806D-CC28AEB8B7CA}"/>
    <cellStyle name="comma zerodec 9" xfId="3478" xr:uid="{8D7347A3-FD23-4DCD-B889-CEC5C1CF3EC8}"/>
    <cellStyle name="comma zerodec 9 2" xfId="12538" xr:uid="{81459157-13E6-4CDA-A3FD-F04B62692F00}"/>
    <cellStyle name="comma zerodec__ค่าลิขสิทธ์เรียงวันซื้อ(1)" xfId="3479" xr:uid="{F419BBC5-484B-491B-A541-F084F9C95A8F}"/>
    <cellStyle name="Comma0" xfId="815" xr:uid="{12ECC0CE-CBBA-46EB-8FA6-7D643CBAB095}"/>
    <cellStyle name="Comma0 - Style3" xfId="12539" xr:uid="{0281B518-73E3-4AB8-9E56-89C2C6DE6185}"/>
    <cellStyle name="Comma0 2" xfId="6609" xr:uid="{6B9CC83D-164C-4B99-B651-A29A7C8CB773}"/>
    <cellStyle name="Comma0 2 2" xfId="12541" xr:uid="{AD245530-F422-4704-802A-20A76755C7C5}"/>
    <cellStyle name="Comma0 2 3" xfId="12540" xr:uid="{5C66E3D9-8B05-4EFB-A78B-3E7C26ADBD1A}"/>
    <cellStyle name="Comma0 3" xfId="12542" xr:uid="{12C2E081-94BC-405B-A828-26B0CF173110}"/>
    <cellStyle name="Comma0 3 2" xfId="12543" xr:uid="{3C326AB7-7B74-4D7D-8138-70670BE9A01F}"/>
    <cellStyle name="Comma0 3 3" xfId="12544" xr:uid="{A861489C-005B-4357-B44D-A0A13105CC93}"/>
    <cellStyle name="Comma1 - Style1" xfId="12545" xr:uid="{5C0466F2-14CB-4218-8B77-47B872FD716D}"/>
    <cellStyle name="company_title" xfId="6610" xr:uid="{526726BB-0212-4D5B-8CE0-8F2508B0643D}"/>
    <cellStyle name="Copied" xfId="6611" xr:uid="{C7DF8B66-C680-4EFA-AB83-4968B791C051}"/>
    <cellStyle name="COST1" xfId="12546" xr:uid="{AEBA0780-24A3-4F5A-85B1-618B21F74FC0}"/>
    <cellStyle name="Cover Date" xfId="816" xr:uid="{A8558C5F-9568-444D-A07A-0AFF51F2C7BC}"/>
    <cellStyle name="Cover Subtitle" xfId="817" xr:uid="{BF2CB790-F84D-452E-BE39-70E6023B38FF}"/>
    <cellStyle name="Cover Title" xfId="818" xr:uid="{6362630B-DEBF-4B57-9193-3BBD6CBBEC59}"/>
    <cellStyle name="Credit" xfId="6615" xr:uid="{2A8BD9AD-3C0C-4ED1-9AEB-5D8838FE3E84}"/>
    <cellStyle name="Cu?rency_W?ek 3" xfId="6616" xr:uid="{063279BE-5D64-48EF-A982-203768B2A9D4}"/>
    <cellStyle name="Curren - Style3" xfId="819" xr:uid="{6602A5B8-794D-433C-9BD2-0292A7D20947}"/>
    <cellStyle name="Curren - Style3 2" xfId="6617" xr:uid="{242B1502-2997-4BC0-9AB8-6E726B38E384}"/>
    <cellStyle name="Curren - Style3 3" xfId="12547" xr:uid="{157FDF06-0C4E-4D49-B056-FD3765DF58AF}"/>
    <cellStyle name="Curren - Style4" xfId="820" xr:uid="{0798F8AB-619D-411C-BD24-5237464DEAA0}"/>
    <cellStyle name="Curren - Style4 2" xfId="6618" xr:uid="{99DAF74A-9F33-4541-B6AD-0A04650A5A2E}"/>
    <cellStyle name="Curren - Style4 2 2" xfId="12549" xr:uid="{C1885172-91BF-4128-89A1-F4A9BB7634E4}"/>
    <cellStyle name="Curren - Style4 3" xfId="12548" xr:uid="{B9110399-A213-4508-9771-9FDCF0EBF275}"/>
    <cellStyle name="Currency $" xfId="12550" xr:uid="{2CB2EB36-C58E-4BB2-9F84-9DACD1719A8F}"/>
    <cellStyle name="Currency $ 2" xfId="12551" xr:uid="{4845BDE9-454A-47FF-AEAA-142F783365D8}"/>
    <cellStyle name="Currency $ 2 2" xfId="12552" xr:uid="{0C9902EC-192B-4AFF-994B-6B3EDB4DFFFF}"/>
    <cellStyle name="Currency $ 2 3" xfId="12553" xr:uid="{61B8E7EE-308E-4980-9838-56B0BB04E172}"/>
    <cellStyle name="Currency $ 2 4" xfId="12554" xr:uid="{30F2E0CC-AC75-48AF-9FB2-2580C90936CA}"/>
    <cellStyle name="Currency $ 3" xfId="12555" xr:uid="{095F59A2-1844-411B-813B-5B8672E97175}"/>
    <cellStyle name="Currency $ 3 2" xfId="12556" xr:uid="{38904E64-B915-479F-AC99-E5484A06499A}"/>
    <cellStyle name="Currency $ 4" xfId="12557" xr:uid="{F3528F02-D38F-452A-8C09-E6E257096FFE}"/>
    <cellStyle name="Currency (hidden)" xfId="6619" xr:uid="{6EC8DF9D-AC40-4846-8177-AD192D1F1C7B}"/>
    <cellStyle name="Currency (hidden) 2" xfId="6620" xr:uid="{964C4E03-74F9-4420-8FCC-ECD3E1455E48}"/>
    <cellStyle name="Currency (hidden) 3" xfId="12558" xr:uid="{B507849F-08EB-49B9-BEC0-42FDE283C39F}"/>
    <cellStyle name="Currency (hidden)_2009&amp;_32_Template(1)" xfId="6621" xr:uid="{B412B916-2E86-4D66-8245-3F0C295F6662}"/>
    <cellStyle name="Currency [0] 2" xfId="821" xr:uid="{0CE0EF50-C6C5-413D-BEFD-2AD52749E8F1}"/>
    <cellStyle name="Currency [0] 2 2" xfId="3481" xr:uid="{A4C3C3B5-12A8-47E9-BC93-C9048F30466B}"/>
    <cellStyle name="Currency [0] 2 2 2" xfId="3482" xr:uid="{4A0F6363-DC95-4624-8FA6-6DBE26D4F2ED}"/>
    <cellStyle name="Currency [0] 2 2 2 2" xfId="12561" xr:uid="{BEB38FA4-A1C7-4427-82F0-BC609EC795D3}"/>
    <cellStyle name="Currency [0] 2 2 3" xfId="12562" xr:uid="{56950A4D-738A-41A5-B830-E97075B28885}"/>
    <cellStyle name="Currency [0] 2 2 4" xfId="12560" xr:uid="{2AFFD2EC-1B82-4378-85CF-9479B0E1F9EC}"/>
    <cellStyle name="Currency [0] 2 3" xfId="3483" xr:uid="{BFC77B42-0C90-4011-9FF8-47B7A74CE4DF}"/>
    <cellStyle name="Currency [0] 2 3 2" xfId="12563" xr:uid="{3B1C6885-8CB7-4564-8364-460A1AB78761}"/>
    <cellStyle name="Currency [0] 2 4" xfId="3480" xr:uid="{6CAB636D-12B6-4176-8984-B4D73B80A3F4}"/>
    <cellStyle name="Currency [0] 2 4 2" xfId="12564" xr:uid="{8ACAFE54-DDEF-490D-B696-248BBBE29085}"/>
    <cellStyle name="Currency [0] 2 5" xfId="12559" xr:uid="{E8AD4006-9D60-4280-A4AA-1570344CD440}"/>
    <cellStyle name="Currency [0] 2 6" xfId="37221" xr:uid="{3F744D8B-8527-47D9-B946-68C79E0BBE44}"/>
    <cellStyle name="Currency [0] 3" xfId="822" xr:uid="{84BF6E47-5DB3-4932-BE48-F9E866EC4FA3}"/>
    <cellStyle name="Currency [0] 3 2" xfId="3485" xr:uid="{BEA9111E-BC51-421E-BD82-EBC4727AA287}"/>
    <cellStyle name="Currency [0] 3 2 2" xfId="12566" xr:uid="{306EEE2C-95EA-4F1B-8068-DB016F1FCA18}"/>
    <cellStyle name="Currency [0] 3 3" xfId="3486" xr:uid="{9C688FB1-E609-4261-BC2C-BA689BF7790F}"/>
    <cellStyle name="Currency [0] 3 3 2" xfId="12567" xr:uid="{165ED97F-227A-4284-8426-F7F0440D613C}"/>
    <cellStyle name="Currency [0] 3 4" xfId="3484" xr:uid="{C658A7D1-7B12-4EB2-8F59-4A69AFE0067F}"/>
    <cellStyle name="Currency [0] 3 5" xfId="12565" xr:uid="{DC9BC218-0B92-41F8-8248-85E839303EBF}"/>
    <cellStyle name="Currency [0] 4" xfId="12568" xr:uid="{9A676FC8-FBBF-4F01-AD18-7CCC1D74DB30}"/>
    <cellStyle name="Currency [0] 4 2" xfId="12569" xr:uid="{9F16E25E-016F-4DB1-B2C3-9F2F3189967B}"/>
    <cellStyle name="Currency [0]b" xfId="6622" xr:uid="{BC007BF6-DF62-456D-868E-012B2F1C426A}"/>
    <cellStyle name="Currency [00]" xfId="823" xr:uid="{72517860-99E1-4FAA-923D-8BF61043AA3A}"/>
    <cellStyle name="Currency [00] 2" xfId="3488" xr:uid="{3F9A419E-63D8-427A-AFEE-4A6D2B044D13}"/>
    <cellStyle name="Currency [00] 2 2" xfId="12572" xr:uid="{93EC8434-9D75-437E-A672-50422517B6F9}"/>
    <cellStyle name="Currency [00] 2 3" xfId="12571" xr:uid="{C5C5AB52-FF01-47EC-84E5-82983BD64F60}"/>
    <cellStyle name="Currency [00] 3" xfId="3487" xr:uid="{2DD8E087-FCAF-452F-A06D-6FF70C9C0EF4}"/>
    <cellStyle name="Currency [00] 3 2" xfId="12574" xr:uid="{C2467C45-2176-4C6C-9A14-68EC6EE338E2}"/>
    <cellStyle name="Currency [00] 3 3" xfId="12575" xr:uid="{1F905772-EF4C-407A-957D-FF03443A6621}"/>
    <cellStyle name="Currency [00] 3 4" xfId="12573" xr:uid="{A2150C05-C066-477D-A7FD-9C373EBBF535}"/>
    <cellStyle name="Currency [00] 4" xfId="6623" xr:uid="{57D975F7-77FC-4DFD-B55A-09E3703C2936}"/>
    <cellStyle name="Currency [00] 5" xfId="12570" xr:uid="{7599A4B1-0AA0-49E1-A1BF-5FCBD2FB854B}"/>
    <cellStyle name="Currency _x001b_0]_laroux_MATERAL2_REINT98" xfId="6624" xr:uid="{D0CD6D3D-20EA-4F95-9CFA-6ACA83497452}"/>
    <cellStyle name="Currency 10" xfId="12576" xr:uid="{A3D5DDB4-AAA2-493D-8034-CF04B905D903}"/>
    <cellStyle name="Currency 10 2" xfId="12577" xr:uid="{164A769F-493C-4F3F-993D-3DD4B0470E9D}"/>
    <cellStyle name="Currency 11" xfId="12578" xr:uid="{1293AFC8-A8B6-46AD-BB40-F075BA1B16FE}"/>
    <cellStyle name="Currency 11 2" xfId="12579" xr:uid="{C8D57787-BB36-46B9-8B0C-D6441A345618}"/>
    <cellStyle name="Currency 12" xfId="12580" xr:uid="{BAB51E11-995C-450C-900F-660747D8DAEB}"/>
    <cellStyle name="Currency 12 2" xfId="12581" xr:uid="{22EFC6A5-FE55-4335-9FBB-DCF9496FA6CE}"/>
    <cellStyle name="Currency 13" xfId="12582" xr:uid="{A7507C82-A58F-494A-A92D-F4F4317A35FB}"/>
    <cellStyle name="Currency 13 2" xfId="12583" xr:uid="{2251290D-9739-4A09-9282-56FFBAE35C7A}"/>
    <cellStyle name="Currency 14" xfId="67" xr:uid="{17044F6E-E5ED-4853-850A-BCDC6B3D1772}"/>
    <cellStyle name="Currency 2" xfId="824" xr:uid="{2CFCDB75-7B5F-4ACC-9660-B96A2CA0D690}"/>
    <cellStyle name="Currency 2 2" xfId="3490" xr:uid="{9ED9557D-3332-4FF2-9766-8D3D87280F38}"/>
    <cellStyle name="Currency 2 2 2" xfId="3491" xr:uid="{BF996EA0-BB62-46DA-94EF-DFAB12FB9575}"/>
    <cellStyle name="Currency 2 2 2 2" xfId="3492" xr:uid="{D0B7277F-5697-49B0-9760-A6B202F0DFD3}"/>
    <cellStyle name="Currency 2 2 2 2 2" xfId="12587" xr:uid="{1CA649E3-1F70-4748-8FA5-AC99763E0C3C}"/>
    <cellStyle name="Currency 2 2 2 3" xfId="12588" xr:uid="{36062858-F6C8-41BA-BA4E-6D8B956857D2}"/>
    <cellStyle name="Currency 2 2 2 4" xfId="12586" xr:uid="{69246DB7-088E-4B94-AA0B-0D7C5D229282}"/>
    <cellStyle name="Currency 2 2 3" xfId="3493" xr:uid="{D1B9B8C9-372D-4FEA-9785-5A2C5EFE9033}"/>
    <cellStyle name="Currency 2 2 4" xfId="3494" xr:uid="{428995BE-F16D-4672-87CB-19F07785B967}"/>
    <cellStyle name="Currency 2 2 5" xfId="6626" xr:uid="{264B7C87-170A-4A60-914C-03065C074250}"/>
    <cellStyle name="Currency 2 2 6" xfId="12585" xr:uid="{3343819A-4DCB-4FDB-B220-F3B63867A013}"/>
    <cellStyle name="Currency 2 3" xfId="3495" xr:uid="{79602966-6568-46B8-82A0-00A077044963}"/>
    <cellStyle name="Currency 2 3 2" xfId="3496" xr:uid="{45E3610F-CE29-4736-8070-D898E0D7DFDE}"/>
    <cellStyle name="Currency 2 3 2 2" xfId="12590" xr:uid="{B06324AE-4819-483A-BB47-202A59E25633}"/>
    <cellStyle name="Currency 2 3 3" xfId="12591" xr:uid="{280C842A-78BA-48BE-9B86-5212A4F07828}"/>
    <cellStyle name="Currency 2 3 4" xfId="12589" xr:uid="{2D5BBB65-2BDA-4A50-B072-3B9D4D815AC5}"/>
    <cellStyle name="Currency 2 4" xfId="3489" xr:uid="{284826F6-E11F-48E1-B7AF-F9701FEF67DD}"/>
    <cellStyle name="Currency 2 4 2" xfId="12592" xr:uid="{48068AA5-69E1-4071-8B80-1F3E742D0FB6}"/>
    <cellStyle name="Currency 2 5" xfId="12584" xr:uid="{F57B4996-E2FF-4ACF-A4E5-A0ACE5DAD8E4}"/>
    <cellStyle name="Currency 3" xfId="825" xr:uid="{97E4A25A-339C-4C7E-A818-BF9D1AA1CADD}"/>
    <cellStyle name="Currency 3 2" xfId="826" xr:uid="{09412742-D11D-4C6C-A13D-269B3B684D94}"/>
    <cellStyle name="Currency 3 2 2" xfId="6628" xr:uid="{DAB6A066-5F0E-495B-BCCD-E3A7C7D85B7F}"/>
    <cellStyle name="Currency 3 2 2 2" xfId="12595" xr:uid="{4E79072E-69B5-4195-A4DB-80716A7BDEFE}"/>
    <cellStyle name="Currency 3 2 3" xfId="12596" xr:uid="{24BD5D1E-7038-465F-B673-940E01E8A07D}"/>
    <cellStyle name="Currency 3 2 4" xfId="12594" xr:uid="{94644306-B6FD-44E3-93A9-BB6FA05BB890}"/>
    <cellStyle name="Currency 3 3" xfId="6627" xr:uid="{20433A12-1ABC-4D87-82B1-CB71D39C5636}"/>
    <cellStyle name="Currency 3 3 2" xfId="12597" xr:uid="{61D28737-0F09-4D90-B9A4-F988BDA2A4D6}"/>
    <cellStyle name="Currency 3 4" xfId="12598" xr:uid="{B49B2E1B-FE5D-47CD-99F1-20D253E577DC}"/>
    <cellStyle name="Currency 3 5" xfId="12593" xr:uid="{98D9CFB8-668A-4412-80BD-216BE3F19AD2}"/>
    <cellStyle name="Currency 3 6" xfId="21090" xr:uid="{8331F989-6C6B-4BA8-8C78-2B56B3F7F9FA}"/>
    <cellStyle name="Currency 4" xfId="12599" xr:uid="{E1254FBD-CF92-45D6-8659-BCBA988288F6}"/>
    <cellStyle name="Currency 4 2" xfId="12600" xr:uid="{9D59BCAB-3FA1-4B0E-941D-4F7B78A80417}"/>
    <cellStyle name="Currency 4 2 2" xfId="12601" xr:uid="{A85859DD-E385-49EA-A4A0-EABDA99D3585}"/>
    <cellStyle name="Currency 4 2 3" xfId="12602" xr:uid="{A6D43BF0-C97E-469E-8EDC-C304E2B48DE1}"/>
    <cellStyle name="Currency 4 3" xfId="12603" xr:uid="{D0D2E8F0-1B4D-4EB7-821E-44F104F7AC15}"/>
    <cellStyle name="Currency 4 4" xfId="12604" xr:uid="{F5EA452D-DF46-4C22-9055-C3330200FE12}"/>
    <cellStyle name="Currency 5" xfId="12605" xr:uid="{9FD79A12-7A4C-4FBA-8531-A9780598CF74}"/>
    <cellStyle name="Currency 5 2" xfId="12606" xr:uid="{849D9A5D-BDB7-4189-9759-B88DB79BCD0C}"/>
    <cellStyle name="Currency 5 2 2" xfId="12607" xr:uid="{B096678C-376B-4543-8015-11759194A7A8}"/>
    <cellStyle name="Currency 5 2 3" xfId="12608" xr:uid="{047F937A-ACA9-4DF7-A69C-0CA4399469C5}"/>
    <cellStyle name="Currency 5 3" xfId="12609" xr:uid="{E3BEE177-EB05-4543-BD70-B3ECF2289436}"/>
    <cellStyle name="Currency 5 4" xfId="12610" xr:uid="{BDBB786F-68DF-4297-8012-92969B395149}"/>
    <cellStyle name="Currency 6" xfId="12611" xr:uid="{A53E021E-3C47-4479-AE7E-AA0DB29946F0}"/>
    <cellStyle name="Currency 6 2" xfId="12612" xr:uid="{B7D1FC9D-8EBA-4E3B-8324-700426441D87}"/>
    <cellStyle name="Currency 6 2 2" xfId="12613" xr:uid="{A2BB7074-0EF5-43A7-8F14-8A42CB79D9F3}"/>
    <cellStyle name="Currency 6 2 3" xfId="12614" xr:uid="{A504B622-0D77-41D5-A5C4-73C2DFAE4BE2}"/>
    <cellStyle name="Currency 6 3" xfId="12615" xr:uid="{91457B9C-A01F-4A5D-A67D-51BB37197141}"/>
    <cellStyle name="Currency 6 4" xfId="12616" xr:uid="{6BA22297-BB2F-4397-BB11-5A319F4318E4}"/>
    <cellStyle name="Currency 7" xfId="12617" xr:uid="{38B022EF-976B-4864-9A2E-A8F6682F5775}"/>
    <cellStyle name="Currency 7 2" xfId="12618" xr:uid="{36F97469-B040-4E17-A771-FF9E4D84926B}"/>
    <cellStyle name="Currency 7 3" xfId="12619" xr:uid="{CBADD014-0FB7-4EC4-AD5B-8107BBDB754C}"/>
    <cellStyle name="Currency 8" xfId="12620" xr:uid="{A8197AE9-6305-4AB5-BA8C-2C3676A2DDD5}"/>
    <cellStyle name="Currency 8 2" xfId="12621" xr:uid="{1E58FAF9-0FBD-4089-9572-2D2C78C85C74}"/>
    <cellStyle name="Currency 8 3" xfId="12622" xr:uid="{2EAA944E-C010-46D7-A226-12E2F004B17B}"/>
    <cellStyle name="Currency 9" xfId="12623" xr:uid="{8BE0CAF5-9384-47AF-838D-9DB33658BE9D}"/>
    <cellStyle name="Currency 9 2" xfId="12624" xr:uid="{32618EE6-2678-41DD-BF29-BBB76CE087D6}"/>
    <cellStyle name="Currency 9 3" xfId="12625" xr:uid="{2FAF8409-9426-4DD6-90C4-CEB546AF5448}"/>
    <cellStyle name="currency(2)" xfId="6629" xr:uid="{D55A259C-D3DA-46D8-AC5E-585873DEFF28}"/>
    <cellStyle name="Currency0" xfId="827" xr:uid="{B6A91CB5-6D7D-4DCF-8169-7604664A250E}"/>
    <cellStyle name="Currency0 2" xfId="6630" xr:uid="{6025ED94-3054-4037-809B-5116187BE855}"/>
    <cellStyle name="Currency0 2 2" xfId="12628" xr:uid="{0A8B2219-F01A-4067-8BED-6CFDCCD7BCCF}"/>
    <cellStyle name="Currency0 2 3" xfId="12627" xr:uid="{8D33BF9A-492F-42B0-AD5F-7B744D3B6C2D}"/>
    <cellStyle name="Currency0 3" xfId="12629" xr:uid="{74F18193-5522-4684-ACDB-AACF2AABA7DF}"/>
    <cellStyle name="Currency0 3 2" xfId="12630" xr:uid="{189B2EEB-BC75-4AC0-B9FE-F7C4D3480336}"/>
    <cellStyle name="Currency0 3 3" xfId="12631" xr:uid="{BDD1E6F9-8333-4048-BD8E-1BD7462B920B}"/>
    <cellStyle name="Currency0 4" xfId="12626" xr:uid="{81A4C112-9064-446B-85E9-C486A3D28E54}"/>
    <cellStyle name="Currency1" xfId="828" xr:uid="{6D574781-AA19-4DD3-BC94-8FBFB9A2642F}"/>
    <cellStyle name="Currency1 10" xfId="3498" xr:uid="{AE44E970-FCE6-4E0B-B09B-0DA5A7A785CD}"/>
    <cellStyle name="Currency1 11" xfId="3499" xr:uid="{8CA17288-1528-45FE-8CE9-0FE8FF36EC9C}"/>
    <cellStyle name="Currency1 12" xfId="3500" xr:uid="{15327F7C-0E4E-43CD-99D8-AC72B9B2C549}"/>
    <cellStyle name="Currency1 13" xfId="3501" xr:uid="{A73EBB39-68E3-4937-BEE1-614230078056}"/>
    <cellStyle name="Currency1 14" xfId="3502" xr:uid="{8A579CCC-3921-4427-9274-E6FB263D00AC}"/>
    <cellStyle name="Currency1 15" xfId="3503" xr:uid="{5B90B951-DFF5-4F1E-AC87-7CA051647DC4}"/>
    <cellStyle name="Currency1 16" xfId="3504" xr:uid="{E02E11D1-2CA0-47FD-8D06-7060ADB703A3}"/>
    <cellStyle name="Currency1 17" xfId="3505" xr:uid="{84F10123-B1AF-424A-9CA0-CAD433084AE0}"/>
    <cellStyle name="Currency1 18" xfId="3506" xr:uid="{7EBA7D96-71FC-4904-BA4B-EFFDA78DEA1D}"/>
    <cellStyle name="Currency1 19" xfId="3507" xr:uid="{EF87CDC0-E92D-42AA-BB1C-10BC7FD046DC}"/>
    <cellStyle name="Currency1 2" xfId="829" xr:uid="{2F6BCF69-7A7F-47BC-972B-73353C8A2AF6}"/>
    <cellStyle name="Currency1 2 2" xfId="830" xr:uid="{009E9AB4-C267-4964-8F93-B6627C0FB247}"/>
    <cellStyle name="Currency1 2 2 2" xfId="3510" xr:uid="{927CB52E-2CB5-4BFB-AE88-188DEC6E08AD}"/>
    <cellStyle name="Currency1 2 2 3" xfId="3511" xr:uid="{E12E8F1C-97DB-40D3-AC32-FB5381C4C816}"/>
    <cellStyle name="Currency1 2 2 4" xfId="3509" xr:uid="{8B7902C5-D280-4354-B5E7-922028EA0C7D}"/>
    <cellStyle name="Currency1 2 2 5" xfId="12634" xr:uid="{6CDD2482-1600-46B7-8525-3A6402D66732}"/>
    <cellStyle name="Currency1 2 3" xfId="3512" xr:uid="{A12B4840-8DDC-4F2E-B0CC-F0BB36DB0036}"/>
    <cellStyle name="Currency1 2 3 2" xfId="12635" xr:uid="{A58D1CE9-5BAB-4A43-9106-692E759ECBE3}"/>
    <cellStyle name="Currency1 2 4" xfId="3508" xr:uid="{16B69CC5-ED64-4D32-BB75-CF56BCEF25DB}"/>
    <cellStyle name="Currency1 2 5" xfId="12633" xr:uid="{6DD5736A-8D6B-479E-A896-5FF8F51E8B12}"/>
    <cellStyle name="Currency1 20" xfId="3513" xr:uid="{BBAE6140-2307-489B-AF4C-FF6FFE4725AB}"/>
    <cellStyle name="Currency1 21" xfId="3514" xr:uid="{39E63A45-A87A-484A-96F1-F5D653E646B0}"/>
    <cellStyle name="Currency1 22" xfId="3497" xr:uid="{AB253C91-0A8E-4B18-92F0-5C56B2191404}"/>
    <cellStyle name="Currency1 23" xfId="12632" xr:uid="{955A8680-2221-4645-8AB6-9D1991248B6C}"/>
    <cellStyle name="Currency1 3" xfId="831" xr:uid="{8C54C4C5-3A6D-4B59-AA06-493867E8898D}"/>
    <cellStyle name="Currency1 3 2" xfId="832" xr:uid="{CAEC69B3-6944-4C0B-ADAF-CCDB31D1BEC5}"/>
    <cellStyle name="Currency1 3 2 2" xfId="3517" xr:uid="{2426DA46-4B79-4EB0-BE8E-1C1942124181}"/>
    <cellStyle name="Currency1 3 2 2 2" xfId="3518" xr:uid="{C62FCB71-7854-49E3-89DE-175CAEB816A1}"/>
    <cellStyle name="Currency1 3 2 3" xfId="3519" xr:uid="{98E0EC69-A5F2-457A-8890-D602DFACF0D6}"/>
    <cellStyle name="Currency1 3 2 4" xfId="3516" xr:uid="{91ACCC88-891C-49AA-8249-5DFA1D03B410}"/>
    <cellStyle name="Currency1 3 3" xfId="3515" xr:uid="{FFBCE1BD-16C5-4192-9EC0-B8863498DC3D}"/>
    <cellStyle name="Currency1 3 4" xfId="12636" xr:uid="{7E9F57B8-80D1-4DA0-8C85-F001254C79E0}"/>
    <cellStyle name="Currency1 4" xfId="833" xr:uid="{52AED63E-CA0A-4BA5-BC83-B2510D72D15F}"/>
    <cellStyle name="Currency1 4 2" xfId="834" xr:uid="{F3E79CD1-8AEF-498A-AEA7-849F38E2910F}"/>
    <cellStyle name="Currency1 4 2 2" xfId="3522" xr:uid="{A7A4DD21-95ED-4463-9D7C-46762FA8EBA0}"/>
    <cellStyle name="Currency1 4 2 3" xfId="3521" xr:uid="{B5FFA0C6-04AF-4DB7-8D6D-E5F4C4B7D7B8}"/>
    <cellStyle name="Currency1 4 3" xfId="3520" xr:uid="{0866943A-F6A9-4365-A294-59AF817539F1}"/>
    <cellStyle name="Currency1 5" xfId="835" xr:uid="{270A35DE-B327-4DDC-8E9F-9839C5476AA4}"/>
    <cellStyle name="Currency1 5 2" xfId="836" xr:uid="{B6FF857B-08A3-4C65-B9EB-56A4237B2A18}"/>
    <cellStyle name="Currency1 5 2 2" xfId="3523" xr:uid="{A3E46C38-FC2E-49F6-AF96-0FBC2461BABB}"/>
    <cellStyle name="Currency1 5 3" xfId="3524" xr:uid="{08C6594C-9060-4074-8778-83E2F59866D0}"/>
    <cellStyle name="Currency1 5 4" xfId="12637" xr:uid="{24C9F24A-C68D-4242-95FF-E614E4F118CC}"/>
    <cellStyle name="Currency1 6" xfId="837" xr:uid="{7F81B6BF-E6C4-489A-A94A-F7BEACC0D2BA}"/>
    <cellStyle name="Currency1 6 2" xfId="3525" xr:uid="{50783DFC-8BFC-4FC1-AE5D-D93329109485}"/>
    <cellStyle name="Currency1 6 3" xfId="3526" xr:uid="{A2A8A9B8-3EC5-45DF-92A4-18EB9C74ACEB}"/>
    <cellStyle name="Currency1 7" xfId="838" xr:uid="{B12EC86C-2DE0-45DB-8350-2860A2625F05}"/>
    <cellStyle name="Currency1 8" xfId="839" xr:uid="{E2C1056A-5950-4FA1-96F8-01B9DE4CA1ED}"/>
    <cellStyle name="Currency1 8 2" xfId="3528" xr:uid="{3CEFF923-DE23-4D0B-AE06-EEB983B75EAE}"/>
    <cellStyle name="Currency1 8 3" xfId="3527" xr:uid="{17CA3B39-1794-4230-9C87-7B09356E3AF0}"/>
    <cellStyle name="Currency1 8 4" xfId="6638" xr:uid="{4415098F-FE12-4AB5-B63A-8FDB086C391F}"/>
    <cellStyle name="Currency1 9" xfId="3529" xr:uid="{E487A025-77F1-4F4C-A2DB-2C6A82E90919}"/>
    <cellStyle name="Currency1 9 2" xfId="12638" xr:uid="{0C0592A6-AF42-48D5-A3BC-9D319818734D}"/>
    <cellStyle name="Currency1__ค่าลิขสิทธ์เรียงวันซื้อ(1)" xfId="3530" xr:uid="{7989822F-B653-4420-B088-9D7F4A5381D5}"/>
    <cellStyle name="Currency2" xfId="6639" xr:uid="{2BB9E7AB-B6B0-4A27-8AA7-C771D0D568E0}"/>
    <cellStyle name="Cuၲrency_W艥ek 3" xfId="6640" xr:uid="{64576D18-B369-4AD7-AF35-41E7958232DC}"/>
    <cellStyle name="Dan" xfId="6641" xr:uid="{F815C3EA-3137-4F4A-9584-B33BCAED2809}"/>
    <cellStyle name="Dan 2" xfId="12639" xr:uid="{1E41193F-B127-4EBA-9A9E-F69BB84F6FA5}"/>
    <cellStyle name="Dan 2 2" xfId="12640" xr:uid="{C8F6634F-A90F-41F8-A0C2-68FC5EBF0D14}"/>
    <cellStyle name="Dan 3" xfId="12641" xr:uid="{84458F5D-0CC7-4D42-8BFA-10F2B9A26804}"/>
    <cellStyle name="Date" xfId="840" xr:uid="{78E22F06-8B47-4E6B-85EA-2D56074435E3}"/>
    <cellStyle name="Date 2" xfId="841" xr:uid="{7C74245D-FC50-4F6F-A75A-D4EF54A58E9F}"/>
    <cellStyle name="Date 2 2" xfId="12643" xr:uid="{7ADE25CF-5279-4289-9A3B-E8EF84561C04}"/>
    <cellStyle name="Date 2 3" xfId="12642" xr:uid="{DC9C9CD7-4172-4CEF-AAAE-3D7904EAAA89}"/>
    <cellStyle name="Date 3" xfId="842" xr:uid="{7E69AD8C-C5E1-4D0F-AF90-DDDDA75A8835}"/>
    <cellStyle name="Date 3 2" xfId="12644" xr:uid="{769594AB-D7C9-4C20-8BFC-A6DE190409DF}"/>
    <cellStyle name="Date 4" xfId="843" xr:uid="{FFB0DFBF-A462-45E0-B178-B6C3FCED21B8}"/>
    <cellStyle name="Date 4 2" xfId="12645" xr:uid="{6C5105C0-70C7-40B6-9DE4-D6684DE1435B}"/>
    <cellStyle name="Date 5" xfId="844" xr:uid="{6312C400-7553-4EF6-B8D2-2D2B17A970DA}"/>
    <cellStyle name="Date 6" xfId="845" xr:uid="{BEACFBDC-0EA0-48C7-9ABF-38C8927988C6}"/>
    <cellStyle name="Date 7" xfId="3532" xr:uid="{EBB94F92-9E45-43BC-8ACD-950145931807}"/>
    <cellStyle name="Date 7 2" xfId="6648" xr:uid="{055FC84A-E7A9-4B34-B173-E913A29356A3}"/>
    <cellStyle name="Date 8" xfId="3531" xr:uid="{F79E8155-8182-4ACB-97B2-DDA187F728AC}"/>
    <cellStyle name="Date Short" xfId="846" xr:uid="{9ADBA528-EC98-41B6-A09F-E96EC2FEF550}"/>
    <cellStyle name="Date Short 2" xfId="12646" xr:uid="{117E96AB-8B23-472D-84BC-A2086F7F7C24}"/>
    <cellStyle name="Date Short 2 2" xfId="12647" xr:uid="{BF9A4318-74E8-4982-8F31-28C977BF4C15}"/>
    <cellStyle name="Date Short 3" xfId="12648" xr:uid="{3C51AE6F-40E7-47F2-94A1-8A8946363795}"/>
    <cellStyle name="Date_~2445925" xfId="12649" xr:uid="{DE725AED-0CCA-4442-830E-F6E521F974C1}"/>
    <cellStyle name="Debit" xfId="6650" xr:uid="{37F08D8C-AADE-4B56-B7D0-24DAE8DA1271}"/>
    <cellStyle name="DELTA" xfId="6651" xr:uid="{D2E8C1D3-73C9-45AA-AE62-790A67EB37AF}"/>
    <cellStyle name="Deviant" xfId="6652" xr:uid="{59501D09-053F-4531-BF32-1BD58F698F09}"/>
    <cellStyle name="Dezimal [0]_35ERI8T2gbIEMixb4v26icuOo" xfId="847" xr:uid="{A2D692C4-6951-4FA1-872D-D5545C8683AC}"/>
    <cellStyle name="Dezimal_35ERI8T2gbIEMixb4v26icuOo" xfId="848" xr:uid="{99245F20-4C83-475C-91E4-EC14055A5C06}"/>
    <cellStyle name="Dollar (zero dec)" xfId="849" xr:uid="{7400373D-6C00-4E2D-99D7-30CFAC3AA152}"/>
    <cellStyle name="Dollar (zero dec) 10" xfId="3534" xr:uid="{0D1293DE-6E63-4C5D-A85D-29DE585AEF8F}"/>
    <cellStyle name="Dollar (zero dec) 11" xfId="3535" xr:uid="{65822065-326C-460C-B17A-2701C94426DB}"/>
    <cellStyle name="Dollar (zero dec) 12" xfId="3536" xr:uid="{BFA07AF9-8CF0-44EF-8295-4FA366A246EB}"/>
    <cellStyle name="Dollar (zero dec) 13" xfId="3537" xr:uid="{7D7C1F88-5B8B-4A51-8668-942C76AEF100}"/>
    <cellStyle name="Dollar (zero dec) 14" xfId="3538" xr:uid="{72F755FA-2B8C-4F2D-86CF-BCACE7393DCC}"/>
    <cellStyle name="Dollar (zero dec) 15" xfId="3539" xr:uid="{7C590A82-B9BA-454A-8947-9A5F5A90AFCD}"/>
    <cellStyle name="Dollar (zero dec) 16" xfId="3540" xr:uid="{42FA1AB4-6BFE-43A3-A061-77FD0D874F7A}"/>
    <cellStyle name="Dollar (zero dec) 17" xfId="3541" xr:uid="{6E5598D7-9BA8-4FDE-BB51-FC7A23E90D07}"/>
    <cellStyle name="Dollar (zero dec) 18" xfId="3542" xr:uid="{2F6160F8-7802-4AFF-AB7F-F21897A6F369}"/>
    <cellStyle name="Dollar (zero dec) 19" xfId="3543" xr:uid="{A6ADA2B7-2B54-49D3-8BED-E4B683624E42}"/>
    <cellStyle name="Dollar (zero dec) 2" xfId="850" xr:uid="{C0F19A58-2C3D-46C5-B5A2-7CF4FAC46FE0}"/>
    <cellStyle name="Dollar (zero dec) 2 2" xfId="851" xr:uid="{90524878-5977-45CD-AD1D-758FF23B6B9B}"/>
    <cellStyle name="Dollar (zero dec) 2 2 2" xfId="3545" xr:uid="{0A6A7547-FB75-4015-B47E-C6BCB75B48AC}"/>
    <cellStyle name="Dollar (zero dec) 2 2 3" xfId="3544" xr:uid="{7F71F1A6-67E7-4347-B2BB-4A5BECE53F42}"/>
    <cellStyle name="Dollar (zero dec) 2 3" xfId="3546" xr:uid="{50D1D718-4AFB-40E4-BFF0-6A00847FAADF}"/>
    <cellStyle name="Dollar (zero dec) 2 3 2" xfId="12650" xr:uid="{5C332AC5-37F3-4200-B659-FC88F988036E}"/>
    <cellStyle name="Dollar (zero dec) 20" xfId="3547" xr:uid="{1B350FBE-3B02-448E-900C-9B9EF62DD2D3}"/>
    <cellStyle name="Dollar (zero dec) 21" xfId="3548" xr:uid="{C41C0502-EF11-4117-BF3C-1974277AF31A}"/>
    <cellStyle name="Dollar (zero dec) 22" xfId="3533" xr:uid="{62914E41-13AF-409A-B9EC-CC3EB77F9031}"/>
    <cellStyle name="Dollar (zero dec) 3" xfId="852" xr:uid="{2359EC1D-B3A6-4CAF-AB89-31F88E2B2FE6}"/>
    <cellStyle name="Dollar (zero dec) 3 2" xfId="853" xr:uid="{6EF974B4-F76D-4CA2-92EE-66E0CBD1CF66}"/>
    <cellStyle name="Dollar (zero dec) 3 2 2" xfId="3551" xr:uid="{4910377A-57C4-4F96-AD3C-236C607B3235}"/>
    <cellStyle name="Dollar (zero dec) 3 2 3" xfId="3552" xr:uid="{245DE549-FDD9-4CC4-B531-41CA382769AF}"/>
    <cellStyle name="Dollar (zero dec) 3 2 4" xfId="3550" xr:uid="{EC5CD26F-B711-45C9-8191-7509131D70C0}"/>
    <cellStyle name="Dollar (zero dec) 3 3" xfId="3549" xr:uid="{6B42A3FB-6F99-43F9-A9CD-52D5EDF3469D}"/>
    <cellStyle name="Dollar (zero dec) 4" xfId="854" xr:uid="{4D5A9510-DA9D-4839-A8A9-061C33B9B01C}"/>
    <cellStyle name="Dollar (zero dec) 4 2" xfId="855" xr:uid="{B18F4D17-DCB1-4391-9F9A-2A366B3F673D}"/>
    <cellStyle name="Dollar (zero dec) 4 2 2" xfId="3555" xr:uid="{E8360BA4-750A-4B51-9AA4-AA7C02883606}"/>
    <cellStyle name="Dollar (zero dec) 4 2 3" xfId="3554" xr:uid="{7A949225-6A89-4A9C-AB13-37BBD0056827}"/>
    <cellStyle name="Dollar (zero dec) 4 3" xfId="3556" xr:uid="{79A42374-8B18-4106-A23B-2A9AC9FEE8E8}"/>
    <cellStyle name="Dollar (zero dec) 4 4" xfId="3553" xr:uid="{D6A01797-A24C-4E7E-BA50-B8A6A5A85FFF}"/>
    <cellStyle name="Dollar (zero dec) 5" xfId="856" xr:uid="{C5165EF0-6554-4DA1-AB88-971DA58F6464}"/>
    <cellStyle name="Dollar (zero dec) 5 2" xfId="857" xr:uid="{1E6400F8-3187-460E-966B-BB8B7C3FD6BE}"/>
    <cellStyle name="Dollar (zero dec) 5 2 2" xfId="3557" xr:uid="{37B58376-13BF-4BAC-AE85-739F59DB20BD}"/>
    <cellStyle name="Dollar (zero dec) 5 3" xfId="3558" xr:uid="{0ECE72FB-3E01-40E2-B7E4-00E1A064AFBC}"/>
    <cellStyle name="Dollar (zero dec) 5 4" xfId="12651" xr:uid="{2F37ABA4-219D-4238-8EA9-C8E00FABBA90}"/>
    <cellStyle name="Dollar (zero dec) 6" xfId="858" xr:uid="{C87EC77B-4818-4328-A32C-2CA62E7ED3FC}"/>
    <cellStyle name="Dollar (zero dec) 6 2" xfId="3559" xr:uid="{BBC9FD81-F36E-49EF-9792-31B96BF7E35D}"/>
    <cellStyle name="Dollar (zero dec) 6 3" xfId="3560" xr:uid="{5DC815BD-92BA-4AC6-9940-359C3FD04FBD}"/>
    <cellStyle name="Dollar (zero dec) 7" xfId="859" xr:uid="{554ECBF6-C9D9-49A5-9E6B-CFF9F1ED9CD4}"/>
    <cellStyle name="Dollar (zero dec) 8" xfId="860" xr:uid="{8114E1F5-3FD2-4884-A1B9-413EBE57E611}"/>
    <cellStyle name="Dollar (zero dec) 8 2" xfId="3562" xr:uid="{98D711EA-BE59-4E25-815A-224C9A700858}"/>
    <cellStyle name="Dollar (zero dec) 8 3" xfId="3561" xr:uid="{3C0424E5-ADD9-4ED4-B2E4-4F90A4AC3381}"/>
    <cellStyle name="Dollar (zero dec) 8 4" xfId="6662" xr:uid="{2FC84863-2CF7-4E1A-9ACB-ED2C03CE6C69}"/>
    <cellStyle name="Dollar (zero dec) 9" xfId="3563" xr:uid="{CF0FC847-08EE-4608-830C-5AF987A430F3}"/>
    <cellStyle name="Dollar (zero dec) 9 2" xfId="12652" xr:uid="{BBA47519-5EF1-4E57-81F3-3EF0F5FD94C8}"/>
    <cellStyle name="Dollar (zero dec)_10" xfId="3564" xr:uid="{1C0193AD-3157-481B-9EFA-8B178CCD83B0}"/>
    <cellStyle name="Dollars" xfId="12653" xr:uid="{C313D09E-D3D9-4545-A0FC-E68302E560BD}"/>
    <cellStyle name="Dollars 2" xfId="12654" xr:uid="{CC3E0866-10F9-438D-B802-3233C09FEDD8}"/>
    <cellStyle name="Dollars 2 2" xfId="12655" xr:uid="{FF193AA2-CC53-467A-88D1-A2E2B6BD3D0A}"/>
    <cellStyle name="Dollars 3" xfId="12656" xr:uid="{673B10AD-67EF-484E-A541-F66395831539}"/>
    <cellStyle name="Dollars 3 2" xfId="12657" xr:uid="{E8E66350-D567-4278-8B8A-502B4833840C}"/>
    <cellStyle name="Dollars 4" xfId="12658" xr:uid="{7EB977F1-9B50-4CCA-81AB-47FADB043864}"/>
    <cellStyle name="E&amp;Y House" xfId="861" xr:uid="{970AAB8B-80CE-4C39-B74A-85FDEC75EEC3}"/>
    <cellStyle name="E&amp;Y House 2" xfId="3565" xr:uid="{E82D7461-3DA8-4827-8336-B9882D6A3668}"/>
    <cellStyle name="E&amp;Y House 2 2" xfId="12660" xr:uid="{7817CFF3-7215-4273-8DFB-46B07B5DDD0F}"/>
    <cellStyle name="E&amp;Y House 2 3" xfId="12659" xr:uid="{4761F3DA-A5CE-482B-BF56-5AF909795E89}"/>
    <cellStyle name="E&amp;Y House 3" xfId="6664" xr:uid="{F75D0BEB-56B4-4ECD-BF51-26530F803DFD}"/>
    <cellStyle name="E&amp;Y House 3 2" xfId="12661" xr:uid="{2A9C0534-7232-4751-B09F-5F338A229195}"/>
    <cellStyle name="Emphasis 1" xfId="3566" xr:uid="{CE08C1EC-ED0D-4B42-8F3D-8059AD1A7C89}"/>
    <cellStyle name="Emphasis 2" xfId="3567" xr:uid="{5E645AAC-EF31-4C7A-87AA-4870667DD6FA}"/>
    <cellStyle name="Emphasis 3" xfId="3568" xr:uid="{D6379F1C-6EC7-4D19-816E-814C4738FDD1}"/>
    <cellStyle name="Enter Currency (0)" xfId="862" xr:uid="{2B34A3B5-6FF0-42A7-B176-215C6A058228}"/>
    <cellStyle name="Enter Currency (0) 2" xfId="3570" xr:uid="{F4A65D6D-C828-477B-ADA5-89CC57D3911B}"/>
    <cellStyle name="Enter Currency (0) 2 2" xfId="12664" xr:uid="{35A80E37-DE03-4FB7-8712-E243CBD6DE5F}"/>
    <cellStyle name="Enter Currency (0) 2 3" xfId="12663" xr:uid="{7A79C1A8-CD63-48C9-A179-6BA96994E7B3}"/>
    <cellStyle name="Enter Currency (0) 3" xfId="3569" xr:uid="{04E32FB0-5A84-4865-A10B-E2DAE7BDB5D4}"/>
    <cellStyle name="Enter Currency (0) 3 2" xfId="12666" xr:uid="{00E2F791-5ABB-4ADE-A839-7D3B792B8755}"/>
    <cellStyle name="Enter Currency (0) 3 3" xfId="12667" xr:uid="{B90B7BE7-4689-4522-9173-034B2479B951}"/>
    <cellStyle name="Enter Currency (0) 3 4" xfId="12665" xr:uid="{1B6E1323-44A2-45F6-94F8-0FF32915755D}"/>
    <cellStyle name="Enter Currency (0) 4" xfId="6668" xr:uid="{40DC6C93-584A-41EB-A25F-6B416CA02C62}"/>
    <cellStyle name="Enter Currency (0) 5" xfId="12662" xr:uid="{02177FA0-96A8-4D18-85FA-4AD289FB4E60}"/>
    <cellStyle name="Enter Currency (2)" xfId="863" xr:uid="{9DF1D82B-E1E6-4483-B2B7-169E96339BBA}"/>
    <cellStyle name="Enter Currency (2) 2" xfId="3572" xr:uid="{ECBA155D-B3C4-43DC-BBAF-DD9A8374C836}"/>
    <cellStyle name="Enter Currency (2) 2 2" xfId="12670" xr:uid="{368FD465-C2D2-4374-9103-E894ED2A0010}"/>
    <cellStyle name="Enter Currency (2) 2 3" xfId="12669" xr:uid="{B5E6EA79-1D31-4A60-926C-F0C2CF07AE19}"/>
    <cellStyle name="Enter Currency (2) 3" xfId="3571" xr:uid="{0524E9E7-A065-4038-B558-EE706067F6F9}"/>
    <cellStyle name="Enter Currency (2) 3 2" xfId="12672" xr:uid="{1E38F6E4-AB72-44E0-A2B3-F424EB1DF1B9}"/>
    <cellStyle name="Enter Currency (2) 3 3" xfId="12673" xr:uid="{CF0E9856-CC7D-4534-B8F3-9A691FBC7BA3}"/>
    <cellStyle name="Enter Currency (2) 3 4" xfId="12671" xr:uid="{06A1DBB9-5557-4FCA-A1E5-E32950BC5B33}"/>
    <cellStyle name="Enter Currency (2) 4" xfId="6669" xr:uid="{5F24DB0C-FFCD-419F-AFA7-E11B5B39C346}"/>
    <cellStyle name="Enter Currency (2) 5" xfId="12668" xr:uid="{7946324F-B8A4-45ED-BE7F-5195A82D39B4}"/>
    <cellStyle name="Enter Units (0)" xfId="864" xr:uid="{F8CCB3EE-4026-44E3-BC59-FDA60347D3AD}"/>
    <cellStyle name="Enter Units (0) 2" xfId="3574" xr:uid="{D9A2A1FD-313D-4E5D-B83A-8C1C125A62D2}"/>
    <cellStyle name="Enter Units (0) 2 2" xfId="12676" xr:uid="{0CC9BAAD-8812-456C-875E-FA6A822EF955}"/>
    <cellStyle name="Enter Units (0) 2 3" xfId="12675" xr:uid="{B28B5895-A5D1-4417-8899-9AD3F54B810A}"/>
    <cellStyle name="Enter Units (0) 3" xfId="3573" xr:uid="{F0A73DE4-7203-463F-B26E-B2863F75DAED}"/>
    <cellStyle name="Enter Units (0) 3 2" xfId="12678" xr:uid="{8682AE3C-3820-4FC6-9E98-FF713EE01956}"/>
    <cellStyle name="Enter Units (0) 3 3" xfId="12679" xr:uid="{6CE1F528-75D4-41B1-BE05-8301D04AAFA9}"/>
    <cellStyle name="Enter Units (0) 3 4" xfId="12677" xr:uid="{0786C840-6136-4700-8B96-3131B7A436F0}"/>
    <cellStyle name="Enter Units (0) 4" xfId="6670" xr:uid="{AEDC5145-743C-454A-9934-A63CD405FAD6}"/>
    <cellStyle name="Enter Units (0) 5" xfId="12674" xr:uid="{4221AC3A-4948-49BC-9A1B-AAA9D1817602}"/>
    <cellStyle name="Enter Units (1)" xfId="865" xr:uid="{8C9D866B-AA49-4348-94EC-9BCD888E5591}"/>
    <cellStyle name="Enter Units (1) 2" xfId="3576" xr:uid="{98710D5E-7DC3-4787-BA97-F8DE7C38593D}"/>
    <cellStyle name="Enter Units (1) 2 2" xfId="12682" xr:uid="{036381F7-F919-4123-B5E1-77A1AA809F64}"/>
    <cellStyle name="Enter Units (1) 2 3" xfId="12681" xr:uid="{193CB31F-E17A-4A4D-A665-4D4044E1F85C}"/>
    <cellStyle name="Enter Units (1) 3" xfId="3575" xr:uid="{B8E73E88-955F-4348-8161-0318A3485FFC}"/>
    <cellStyle name="Enter Units (1) 3 2" xfId="12684" xr:uid="{0085F8D1-F8FA-4E6F-BFFA-AD68A01526E5}"/>
    <cellStyle name="Enter Units (1) 3 3" xfId="12685" xr:uid="{D4659114-C849-4A57-87AB-EF3625A00CD8}"/>
    <cellStyle name="Enter Units (1) 3 4" xfId="12683" xr:uid="{7E341200-B022-4718-BF9C-7F4A57B2155A}"/>
    <cellStyle name="Enter Units (1) 4" xfId="6671" xr:uid="{BE277DF6-A99C-4B9B-BF74-EAC848B0C372}"/>
    <cellStyle name="Enter Units (1) 5" xfId="12680" xr:uid="{9B488C89-2F61-473A-A415-77864646CF4B}"/>
    <cellStyle name="Enter Units (1)_Sheet6" xfId="12686" xr:uid="{26A11B16-B9E1-479A-B5BB-B7D740143B8E}"/>
    <cellStyle name="Enter Units (2)" xfId="866" xr:uid="{76918646-CB0D-4A7D-B5BF-785745C16013}"/>
    <cellStyle name="Enter Units (2) 2" xfId="3578" xr:uid="{BFEBFD1F-63D8-4399-AE10-AD81B5F8C4DC}"/>
    <cellStyle name="Enter Units (2) 2 2" xfId="12689" xr:uid="{56A0B5A4-53FB-42AD-B521-F239C296B351}"/>
    <cellStyle name="Enter Units (2) 2 3" xfId="12688" xr:uid="{41BE7683-FBA2-4E69-856D-91B5FFB98529}"/>
    <cellStyle name="Enter Units (2) 3" xfId="3577" xr:uid="{D2B4E6E5-F443-4D79-9DC2-64BD7AF119C3}"/>
    <cellStyle name="Enter Units (2) 3 2" xfId="12691" xr:uid="{9EA45345-80FD-4289-91BA-E72DD5B4AFBA}"/>
    <cellStyle name="Enter Units (2) 3 3" xfId="12692" xr:uid="{4B48F30A-52CB-4169-9170-1E042BF6BE5E}"/>
    <cellStyle name="Enter Units (2) 3 4" xfId="12690" xr:uid="{B9DAC3EF-9736-4C5E-97D6-517E9FAFC281}"/>
    <cellStyle name="Enter Units (2) 4" xfId="6672" xr:uid="{BE795DAA-43C9-4F2E-904D-AF6F6FCB1883}"/>
    <cellStyle name="Enter Units (2) 5" xfId="12687" xr:uid="{241C0DEB-C336-47E1-A324-43EF68FA6563}"/>
    <cellStyle name="Entered" xfId="6673" xr:uid="{2C792BEC-ABFD-491F-8D14-63DAD6BC5BD4}"/>
    <cellStyle name="entry" xfId="6674" xr:uid="{61C40342-A955-434D-8276-21B66A5EF719}"/>
    <cellStyle name="Euro" xfId="3579" xr:uid="{B76A4350-E710-4435-8F97-D4B7074E36C6}"/>
    <cellStyle name="Euro 2" xfId="6676" xr:uid="{B05C3773-3BF9-46ED-A19D-89323301655D}"/>
    <cellStyle name="Euro 2 2" xfId="12695" xr:uid="{63F1794B-5334-4CE8-A8CE-4C71E3A417C1}"/>
    <cellStyle name="Euro 2 2 2" xfId="12696" xr:uid="{EC6D6B98-5DD0-4EE4-9CC3-E65C7875AE8B}"/>
    <cellStyle name="Euro 2 2 3" xfId="12697" xr:uid="{CDD23261-D654-45F9-841F-404E3E4DD43D}"/>
    <cellStyle name="Euro 2 3" xfId="12694" xr:uid="{71F13FBE-C8E2-4501-AE83-9630820FE6A2}"/>
    <cellStyle name="Euro 3" xfId="6675" xr:uid="{507F7C03-4E01-4872-85B2-908F81BD68FC}"/>
    <cellStyle name="Euro 3 2" xfId="12699" xr:uid="{A73667F5-6A1A-4EA8-9D79-9C706F8740F0}"/>
    <cellStyle name="Euro 3 3" xfId="12700" xr:uid="{814D4B1B-C679-4B52-8597-414726302021}"/>
    <cellStyle name="Euro 3 4" xfId="12698" xr:uid="{CC525E06-CD67-4156-92EF-FE2E3B679441}"/>
    <cellStyle name="Euro 4" xfId="12693" xr:uid="{1D5868D6-49B4-4E2E-ACFA-85420B03456D}"/>
    <cellStyle name="Euro_Subtop_solution_frame" xfId="6677" xr:uid="{B1AC4141-48F6-4B64-8301-60E358C31F5A}"/>
    <cellStyle name="ev" xfId="3580" xr:uid="{6B151B7F-2612-4557-A23D-319FEA191E38}"/>
    <cellStyle name="Excel Built-in Excel Built-in Excel Built-in Excel Built-in Excel Built-in Excel Built-in Normal 2" xfId="37222" xr:uid="{07CAD4E5-FD9B-44DD-AE30-45400571689A}"/>
    <cellStyle name="Excel_BuiltIn_Comma 1" xfId="12701" xr:uid="{941F2237-4E4F-4825-ABB9-65F6F2A4F839}"/>
    <cellStyle name="Explanatory Text" xfId="25" builtinId="53" customBuiltin="1"/>
    <cellStyle name="Explanatory Text 10" xfId="3581" xr:uid="{2E8F5576-710C-43DE-B713-A42B4B5B681F}"/>
    <cellStyle name="Explanatory Text 10 2" xfId="12702" xr:uid="{45FAFF8C-36B7-467C-BE7A-78FEE8395220}"/>
    <cellStyle name="Explanatory Text 10 3" xfId="37223" xr:uid="{F7DC47BE-4F07-4890-BC42-BA57CA8F50C6}"/>
    <cellStyle name="Explanatory Text 11" xfId="3582" xr:uid="{EF5A344E-59ED-4A88-93B2-4B87344F3EBE}"/>
    <cellStyle name="Explanatory Text 11 2" xfId="12703" xr:uid="{B7E5C05E-86FC-4A92-9234-A4E1C4632BC5}"/>
    <cellStyle name="Explanatory Text 11 3" xfId="37224" xr:uid="{325096BC-3C6E-43C1-88EA-9B5C32A1357E}"/>
    <cellStyle name="Explanatory Text 12" xfId="3583" xr:uid="{B481544E-B8B0-44B4-968B-E600F5CB4B65}"/>
    <cellStyle name="Explanatory Text 12 2" xfId="37225" xr:uid="{61EA43D1-8AA2-49A7-976F-412D8369AECF}"/>
    <cellStyle name="Explanatory Text 13" xfId="3584" xr:uid="{532E9686-50F8-4358-983A-3BA5D961CE03}"/>
    <cellStyle name="Explanatory Text 13 2" xfId="37226" xr:uid="{14B8A12B-9CC9-4364-B6F7-935BD022DE87}"/>
    <cellStyle name="Explanatory Text 14" xfId="3585" xr:uid="{EBC99DEE-4D10-46EE-B678-02307904150C}"/>
    <cellStyle name="Explanatory Text 14 2" xfId="37227" xr:uid="{251E5C92-AE0C-4CEE-941F-3B38C6E66708}"/>
    <cellStyle name="Explanatory Text 15" xfId="3586" xr:uid="{F48AF64C-3372-4010-88FF-ADF44CC3B7E5}"/>
    <cellStyle name="Explanatory Text 15 2" xfId="37228" xr:uid="{57432810-8C5E-4F70-90F5-1DD8051E0B6D}"/>
    <cellStyle name="Explanatory Text 16" xfId="21263" xr:uid="{F6C35749-ECAA-4D39-AEDD-596E8489767B}"/>
    <cellStyle name="Explanatory Text 16 2" xfId="37229" xr:uid="{AA78F49E-9D69-4F08-8884-403CFE0E3BEF}"/>
    <cellStyle name="Explanatory Text 17" xfId="867" xr:uid="{BB94867E-23A1-472D-832E-91D5C46695EB}"/>
    <cellStyle name="Explanatory Text 17 2" xfId="37230" xr:uid="{F5A6BDBC-8D29-4BBC-9509-960C2AF4C5B8}"/>
    <cellStyle name="Explanatory Text 18" xfId="37231" xr:uid="{5E09DCC3-1A76-4701-B7C3-ADBE06BEA934}"/>
    <cellStyle name="Explanatory Text 19" xfId="37232" xr:uid="{62254CF4-DF42-476F-81D6-12796BED9FF7}"/>
    <cellStyle name="Explanatory Text 2" xfId="131" xr:uid="{D359C25D-3A80-4540-B877-76086E2BE535}"/>
    <cellStyle name="Explanatory Text 2 2" xfId="869" xr:uid="{745275E1-D808-4618-B252-58D4B3F394D5}"/>
    <cellStyle name="Explanatory Text 2 2 2" xfId="12706" xr:uid="{1E408AE0-5492-482E-ACBE-A954C519CBFC}"/>
    <cellStyle name="Explanatory Text 2 2 3" xfId="12707" xr:uid="{464F1C8A-79C6-41E6-8FF9-7F49D9167476}"/>
    <cellStyle name="Explanatory Text 2 2 4" xfId="12705" xr:uid="{D1A19427-C996-4ABC-97C6-AE4C00A0A23B}"/>
    <cellStyle name="Explanatory Text 2 2 5" xfId="37233" xr:uid="{4A863895-F388-4120-BB80-F6D5D16E9108}"/>
    <cellStyle name="Explanatory Text 2 3" xfId="870" xr:uid="{70410676-6C10-4335-B1B5-8014708CE2F3}"/>
    <cellStyle name="Explanatory Text 2 3 2" xfId="3587" xr:uid="{7BE54AB6-4DD5-441E-87F1-718510E41705}"/>
    <cellStyle name="Explanatory Text 2 3 2 2" xfId="12709" xr:uid="{325A1FDF-0D5E-4671-BA16-D317098B619D}"/>
    <cellStyle name="Explanatory Text 2 3 3" xfId="6680" xr:uid="{890FA3EE-D3CC-4B65-9D35-354F14EBE0D7}"/>
    <cellStyle name="Explanatory Text 2 3 3 2" xfId="12710" xr:uid="{1FE0C8A3-2E7C-455E-A2ED-14586A5C7760}"/>
    <cellStyle name="Explanatory Text 2 3 4" xfId="12708" xr:uid="{1FD0606B-FC6C-451D-9D6B-3B1476358C79}"/>
    <cellStyle name="Explanatory Text 2 4" xfId="12704" xr:uid="{8D7EF975-223E-4997-8932-634BB1DD72AD}"/>
    <cellStyle name="Explanatory Text 2 5" xfId="868" xr:uid="{6BEEA52D-6085-4262-9766-116A93A03F67}"/>
    <cellStyle name="Explanatory Text 20" xfId="37234" xr:uid="{F5D19AFF-D12A-461F-8802-6009161A2458}"/>
    <cellStyle name="Explanatory Text 21" xfId="37235" xr:uid="{6799D9C0-B775-4F1E-A733-EA384A73E027}"/>
    <cellStyle name="Explanatory Text 21 2" xfId="37236" xr:uid="{CF1E8EFC-7B8F-43D6-B257-2260174970E6}"/>
    <cellStyle name="Explanatory Text 22" xfId="37237" xr:uid="{4BEDF851-32B0-4B74-8DB9-F66A4942C2D5}"/>
    <cellStyle name="Explanatory Text 22 2" xfId="37238" xr:uid="{4BF7B4A2-5468-4C52-9007-C776DC9CE16F}"/>
    <cellStyle name="Explanatory Text 23" xfId="37239" xr:uid="{F8E932AC-FEA3-4E0D-96B7-8D59AF474A85}"/>
    <cellStyle name="Explanatory Text 24" xfId="37240" xr:uid="{8A9E759E-AE2F-46EE-8327-6150AC293204}"/>
    <cellStyle name="Explanatory Text 25" xfId="37241" xr:uid="{3BB9D93F-8B3F-489B-8C74-22F5581F6002}"/>
    <cellStyle name="Explanatory Text 26" xfId="36270" xr:uid="{00ED1FC4-5A13-4CAE-9E25-F8DF88A17BEA}"/>
    <cellStyle name="Explanatory Text 3" xfId="871" xr:uid="{7141183A-B100-4A6F-A9B9-9E42735406A1}"/>
    <cellStyle name="Explanatory Text 3 2" xfId="12712" xr:uid="{7C55F524-2AB3-482F-8D67-1E2C460ECD72}"/>
    <cellStyle name="Explanatory Text 3 3" xfId="12713" xr:uid="{7D44FBC7-16DC-4A4C-811A-DB5865126618}"/>
    <cellStyle name="Explanatory Text 3 4" xfId="12711" xr:uid="{181E5A75-561B-464F-B161-32B698E7F742}"/>
    <cellStyle name="Explanatory Text 3_Sheet6" xfId="12714" xr:uid="{360F10E5-DD95-41CB-8A57-D165335401CF}"/>
    <cellStyle name="Explanatory Text 4" xfId="872" xr:uid="{03117BDC-370E-4360-B2CA-E87C9DD86E34}"/>
    <cellStyle name="Explanatory Text 4 2" xfId="3588" xr:uid="{3F4B0C72-3B36-4241-A442-4B79BA15B193}"/>
    <cellStyle name="Explanatory Text 4 2 2" xfId="12716" xr:uid="{CFF4F746-539F-4573-AF4E-E1CCF54AC1FD}"/>
    <cellStyle name="Explanatory Text 4 3" xfId="3589" xr:uid="{B8D2F214-F16E-498D-A573-17F925920BBC}"/>
    <cellStyle name="Explanatory Text 4 3 2" xfId="12717" xr:uid="{0FA365B2-5241-45E1-A19D-55F0DF8EA5AB}"/>
    <cellStyle name="Explanatory Text 4 4" xfId="12715" xr:uid="{0759ABF3-0B7C-474E-8C68-18476D0EFBD3}"/>
    <cellStyle name="Explanatory Text 5" xfId="873" xr:uid="{AE3026A1-F002-4D57-B6D3-29F599CF58AA}"/>
    <cellStyle name="Explanatory Text 5 2" xfId="12718" xr:uid="{C05FE293-22CD-48ED-967C-37E5ADB93019}"/>
    <cellStyle name="Explanatory Text 6" xfId="3590" xr:uid="{15FE9CAF-0B8F-443B-9421-512C51ACDBE5}"/>
    <cellStyle name="Explanatory Text 6 2" xfId="6684" xr:uid="{319B70E6-A3E8-40FB-90F7-CB9615D2934D}"/>
    <cellStyle name="Explanatory Text 7" xfId="3591" xr:uid="{8A4616E5-AF4C-48D9-8C34-6E3B30F0A948}"/>
    <cellStyle name="Explanatory Text 7 2" xfId="3592" xr:uid="{3FFD5DD2-74C9-4D23-B2A3-B798C0CCB640}"/>
    <cellStyle name="Explanatory Text 7 3" xfId="6685" xr:uid="{B10AAD8A-176E-46CD-BD70-D96E2DF877D7}"/>
    <cellStyle name="Explanatory Text 7 4" xfId="12719" xr:uid="{4A2760BD-DCE6-4DF3-B423-2648ACC29EAA}"/>
    <cellStyle name="Explanatory Text 8" xfId="3593" xr:uid="{BCB8E14B-F0C3-4F62-80CC-BBB4749C72E9}"/>
    <cellStyle name="Explanatory Text 8 2" xfId="3594" xr:uid="{087B6A00-6F63-4C07-A086-360EECCA7339}"/>
    <cellStyle name="Explanatory Text 8 3" xfId="12720" xr:uid="{E5FD8E57-09C2-418A-A474-59525745A963}"/>
    <cellStyle name="Explanatory Text 8 4" xfId="37242" xr:uid="{9342EE5A-83C3-4227-B998-F13FB0436963}"/>
    <cellStyle name="Explanatory Text 9" xfId="3595" xr:uid="{867EDAC9-BF78-4564-8CE4-F22069C67169}"/>
    <cellStyle name="Explanatory Text 9 2" xfId="3596" xr:uid="{D10D8D87-C910-4E36-AB45-C7CBD6412ED4}"/>
    <cellStyle name="Explanatory Text 9 3" xfId="12721" xr:uid="{A7C20513-4DAF-47B9-B48E-85B686D831FD}"/>
    <cellStyle name="Explanatory Text 9 4" xfId="37243" xr:uid="{2EE747E0-BD92-4221-9DEA-47B95F37BA64}"/>
    <cellStyle name="Factor" xfId="6686" xr:uid="{BD4D39F6-85BA-4AD8-86B7-08751350F862}"/>
    <cellStyle name="Fixed" xfId="874" xr:uid="{ED0BFF19-35A8-415A-8F7C-0474D262E56F}"/>
    <cellStyle name="Fixed 2" xfId="6687" xr:uid="{1738EB97-21B9-4230-B7FB-0421BE7008B4}"/>
    <cellStyle name="Fixed 2 2" xfId="12723" xr:uid="{2FE71B41-095D-4176-B1BE-B709525EB131}"/>
    <cellStyle name="Fixed 2 3" xfId="12722" xr:uid="{B9BB85DD-FE47-4197-BAB3-CE7C07A12B1D}"/>
    <cellStyle name="Fixed 3" xfId="12724" xr:uid="{6ADDA0DF-9825-4373-8B93-A918273208DD}"/>
    <cellStyle name="Fixed 4" xfId="12725" xr:uid="{595C47F8-C7C0-417C-B403-B239650AC732}"/>
    <cellStyle name="Footer SBILogo1" xfId="875" xr:uid="{7F20ECDF-0FA8-4E5D-BFAC-FC3307F3863A}"/>
    <cellStyle name="Footer SBILogo2" xfId="876" xr:uid="{C2E0B12F-21D3-4512-8766-06FB4FEFEEBA}"/>
    <cellStyle name="Footnote" xfId="877" xr:uid="{3E08A1B8-B891-4E73-B0E8-C8030C5842A6}"/>
    <cellStyle name="Footnote Reference" xfId="878" xr:uid="{5901AE7B-AADC-4195-9534-2160781A573B}"/>
    <cellStyle name="Footnote__0_Lead_ KOSE_30.06.05" xfId="12726" xr:uid="{3812E732-D49F-434D-875C-3A6A506B010A}"/>
    <cellStyle name="Format Number Column" xfId="6692" xr:uid="{EB6313F0-25CE-4DB3-B307-ECC67DCAD96E}"/>
    <cellStyle name="Good" xfId="16" builtinId="26" customBuiltin="1"/>
    <cellStyle name="Good 10" xfId="3597" xr:uid="{399AEB94-6FEB-43AC-996A-A5122FB198D7}"/>
    <cellStyle name="Good 10 2" xfId="12727" xr:uid="{3B802ACC-9ABC-4E7E-B03F-A862ED3F7C30}"/>
    <cellStyle name="Good 10 3" xfId="37244" xr:uid="{2878AF7A-2204-4B93-A7FE-78E261B6ED8B}"/>
    <cellStyle name="Good 11" xfId="3598" xr:uid="{9DF16CCE-72ED-4634-8F15-D4D24B865213}"/>
    <cellStyle name="Good 11 2" xfId="12728" xr:uid="{934E84DC-1A57-4C18-AD48-B710BF5E4E6E}"/>
    <cellStyle name="Good 11 3" xfId="37245" xr:uid="{57A8FDCE-98EA-43EE-8433-A9FFCD056AB6}"/>
    <cellStyle name="Good 12" xfId="3599" xr:uid="{01276A17-8F8F-4671-81BE-03D2AEC333F4}"/>
    <cellStyle name="Good 12 2" xfId="37246" xr:uid="{137CF326-5A7F-4A46-8726-3B608844914D}"/>
    <cellStyle name="Good 13" xfId="3600" xr:uid="{A4B082A5-7F17-4F9D-8240-A47D85861D86}"/>
    <cellStyle name="Good 13 2" xfId="37247" xr:uid="{40140953-FB46-44E3-B8B2-3164E89779BF}"/>
    <cellStyle name="Good 14" xfId="3601" xr:uid="{4174DA2A-A953-41D4-9F12-EB432CE79856}"/>
    <cellStyle name="Good 14 2" xfId="37248" xr:uid="{1BC104A8-0644-4A4F-A9DE-0051FF2313F0}"/>
    <cellStyle name="Good 15" xfId="3602" xr:uid="{0E0551D2-FA23-46E3-89D9-13CF8D814744}"/>
    <cellStyle name="Good 15 2" xfId="37249" xr:uid="{B5712565-64AB-48F3-B7A3-37407CF46413}"/>
    <cellStyle name="Good 16" xfId="21264" xr:uid="{5C180C3F-8971-46AC-BB97-BFB6CDDAF541}"/>
    <cellStyle name="Good 16 2" xfId="37250" xr:uid="{23441868-56C9-45C5-8D14-A4B00076F222}"/>
    <cellStyle name="Good 17" xfId="879" xr:uid="{90BB5CCB-C21C-4AC0-B20A-C990B01B2254}"/>
    <cellStyle name="Good 17 2" xfId="37251" xr:uid="{47FD6B51-18A8-4BEA-B090-6D421394EACD}"/>
    <cellStyle name="Good 18" xfId="37252" xr:uid="{90EF687A-53DE-4FAF-ABB7-2325873E85A6}"/>
    <cellStyle name="Good 19" xfId="37253" xr:uid="{0A74B840-5B65-43C8-A62B-2A004ABE95CF}"/>
    <cellStyle name="Good 2" xfId="121" xr:uid="{6024C99E-8C4A-4F42-84FE-6FC413887466}"/>
    <cellStyle name="Good 2 2" xfId="881" xr:uid="{DD0E6729-F647-4F3B-B2C0-B24556839EAE}"/>
    <cellStyle name="Good 2 2 2" xfId="6694" xr:uid="{B4043EF3-420B-4487-B304-80F799923B9B}"/>
    <cellStyle name="Good 2 2 2 2" xfId="12731" xr:uid="{D4F191D3-2AA2-425C-94DD-EE6FD9D18197}"/>
    <cellStyle name="Good 2 2 3" xfId="12732" xr:uid="{0436FE25-8C1D-4596-8FC0-68EBB53B7F7D}"/>
    <cellStyle name="Good 2 2 4" xfId="12730" xr:uid="{09924FB8-E53D-4CAF-B3A8-90BFE446289F}"/>
    <cellStyle name="Good 2 2 5" xfId="37254" xr:uid="{15E456FD-B83D-4A30-94B5-08AD9F021F24}"/>
    <cellStyle name="Good 2 3" xfId="882" xr:uid="{1A5CDF4B-B646-4552-9F75-8E0D118693AF}"/>
    <cellStyle name="Good 2 3 2" xfId="3603" xr:uid="{23621F7F-CB09-4B37-B518-E5B4CA2CE26B}"/>
    <cellStyle name="Good 2 3 2 2" xfId="12734" xr:uid="{7423293B-E7E5-440F-B071-EF3027E3628D}"/>
    <cellStyle name="Good 2 3 3" xfId="6695" xr:uid="{8583561B-D947-43BA-A3D6-F2BCF5B80B17}"/>
    <cellStyle name="Good 2 3 3 2" xfId="12735" xr:uid="{09C0BC07-62A5-40D0-A349-62939F20D3B9}"/>
    <cellStyle name="Good 2 3 4" xfId="12733" xr:uid="{B9977350-1D4A-4801-8B6D-130B056B0E79}"/>
    <cellStyle name="Good 2 4" xfId="12736" xr:uid="{ACAD9583-FC83-4C5F-AC76-BDE35B1A1ECB}"/>
    <cellStyle name="Good 2 5" xfId="12737" xr:uid="{D73AB194-EBF4-448A-8FF6-798D78E7BD3F}"/>
    <cellStyle name="Good 2 6" xfId="12729" xr:uid="{7A198033-F83E-460E-85B5-36668E6A9DDD}"/>
    <cellStyle name="Good 2 7" xfId="880" xr:uid="{41A8D448-3154-4623-8C74-009F7B4ED054}"/>
    <cellStyle name="Good 2_Sheet6" xfId="12738" xr:uid="{22AC3A32-BF8D-42A3-9D1E-8D89146367B3}"/>
    <cellStyle name="Good 20" xfId="37255" xr:uid="{5ED27D64-105F-45EA-941D-E78A6F4CC3D5}"/>
    <cellStyle name="Good 21" xfId="37256" xr:uid="{A9FEF060-C7BC-4A57-89D4-DF926770A0AE}"/>
    <cellStyle name="Good 21 2" xfId="37257" xr:uid="{C4CFEB33-82FC-4C1C-B40E-3E9C02D1C95D}"/>
    <cellStyle name="Good 22" xfId="37258" xr:uid="{8233B02D-7491-4941-BD80-D5FF891E0CE1}"/>
    <cellStyle name="Good 22 2" xfId="37259" xr:uid="{B18169C5-E500-46CB-8B6B-A9F223ECB30A}"/>
    <cellStyle name="Good 23" xfId="37260" xr:uid="{F86B1707-6EFD-47AA-A750-B7C8255228D3}"/>
    <cellStyle name="Good 24" xfId="37261" xr:uid="{56AD22A9-83BE-47B4-A6B3-8497F67525F4}"/>
    <cellStyle name="Good 25" xfId="37262" xr:uid="{EA1AB08A-0961-4B33-929C-81C64FE1A80F}"/>
    <cellStyle name="Good 26" xfId="36261" xr:uid="{2942359D-9970-48BB-AF89-E387D28482DA}"/>
    <cellStyle name="Good 3" xfId="883" xr:uid="{AB1DB4F0-1031-47EA-B3B4-F3240FCD11E7}"/>
    <cellStyle name="Good 3 2" xfId="12740" xr:uid="{AD41007E-EE46-408F-A9F3-8362A987941E}"/>
    <cellStyle name="Good 3 3" xfId="12741" xr:uid="{6F878CE7-8BE8-4DB1-95E8-C6533C6CF038}"/>
    <cellStyle name="Good 3 4" xfId="12742" xr:uid="{81E4D92F-C8E1-4883-8E99-CCBBA765D532}"/>
    <cellStyle name="Good 3 5" xfId="12739" xr:uid="{4CA4A102-864D-43A6-8D77-981501695DEC}"/>
    <cellStyle name="Good 4" xfId="884" xr:uid="{48864CBB-2B39-443E-9C53-143226EBE6E9}"/>
    <cellStyle name="Good 4 2" xfId="3605" xr:uid="{AB346535-B3C6-495E-9E9B-BF4D90D1B15B}"/>
    <cellStyle name="Good 4 2 2" xfId="12744" xr:uid="{893E92D8-F389-40B2-B26F-ECB4D209936F}"/>
    <cellStyle name="Good 4 3" xfId="3606" xr:uid="{124E06AF-E16B-4FBC-9E64-F784F90A3C4E}"/>
    <cellStyle name="Good 4 3 2" xfId="12745" xr:uid="{411D5975-10CA-4C6A-AC5D-0874F52C52C8}"/>
    <cellStyle name="Good 4 4" xfId="3604" xr:uid="{DBB11173-75B0-4604-8692-2B0D593A4923}"/>
    <cellStyle name="Good 4 5" xfId="6697" xr:uid="{F063C197-1A33-45E5-88B6-D7AC4D436B5C}"/>
    <cellStyle name="Good 4 6" xfId="12743" xr:uid="{69797FAC-CF93-4DAC-A58B-145EB0E35DBA}"/>
    <cellStyle name="Good 5" xfId="885" xr:uid="{9B1677B1-7BAF-45E1-AA09-39E5CF67BD30}"/>
    <cellStyle name="Good 5 2" xfId="3607" xr:uid="{04EFAB18-20A5-4E68-8856-97ADBBEE2524}"/>
    <cellStyle name="Good 5 3" xfId="6698" xr:uid="{FFBD8CAC-2BA3-4BD8-A010-F82EC858B5BC}"/>
    <cellStyle name="Good 5 4" xfId="12746" xr:uid="{DAF0810F-8F1B-466D-889C-1F5BCC2CB21A}"/>
    <cellStyle name="Good 6" xfId="3608" xr:uid="{C45F2F46-478D-43F9-9C86-6AF9CED077E5}"/>
    <cellStyle name="Good 6 2" xfId="3609" xr:uid="{44D95A7C-033D-4AFC-877D-3D4E8353D49D}"/>
    <cellStyle name="Good 6 3" xfId="12747" xr:uid="{6C5D58EC-A5C0-4BBB-8613-F901BB88DE5B}"/>
    <cellStyle name="Good 7" xfId="3610" xr:uid="{545ECAFD-9226-4875-B26A-7B71C300D8D5}"/>
    <cellStyle name="Good 7 2" xfId="3611" xr:uid="{84ED8A90-C932-4A9F-8337-A037DFB0D9DA}"/>
    <cellStyle name="Good 7 3" xfId="6700" xr:uid="{EE6E3822-70BB-4FA9-9B87-2E3FE06B022D}"/>
    <cellStyle name="Good 8" xfId="3612" xr:uid="{066FE274-6A76-41FB-A54A-499A4BCA0808}"/>
    <cellStyle name="Good 8 2" xfId="3613" xr:uid="{6C5FF397-DC18-4B44-8270-0B68DA81D7F8}"/>
    <cellStyle name="Good 8 3" xfId="6701" xr:uid="{A3CEB927-0269-40E2-9917-9E75E2A88C41}"/>
    <cellStyle name="Good 8 4" xfId="12748" xr:uid="{77C2DDC8-8655-41B2-81C0-617C75BD29F7}"/>
    <cellStyle name="Good 8 5" xfId="37263" xr:uid="{6AFD5D3E-103E-4D8A-9F86-CBCEFAC97745}"/>
    <cellStyle name="Good 9" xfId="3614" xr:uid="{BE627096-CD29-4B74-8729-E3E5396AB6A6}"/>
    <cellStyle name="Good 9 2" xfId="3615" xr:uid="{22EF740E-8AC2-4A33-B9A6-110AF9AA0516}"/>
    <cellStyle name="Good 9 3" xfId="12749" xr:uid="{B009AEAE-6B80-4088-95ED-698721760EE9}"/>
    <cellStyle name="Good 9 4" xfId="37264" xr:uid="{E5A9C3F1-8786-495B-A666-76D8B86435CE}"/>
    <cellStyle name="Grey" xfId="886" xr:uid="{43BCE6FC-9897-4775-90C0-FC83BDDA1D3E}"/>
    <cellStyle name="Grey 2" xfId="887" xr:uid="{9CC6E2F8-B2A9-4D5C-AF16-3935156709D6}"/>
    <cellStyle name="Grey 2 2" xfId="6703" xr:uid="{EB9A91B2-E660-4E4E-93F4-AFF2900EA058}"/>
    <cellStyle name="Grey 2 2 2" xfId="12751" xr:uid="{0B844278-C453-4861-B4A4-281F765DFA11}"/>
    <cellStyle name="Grey 2 3" xfId="12750" xr:uid="{34EBDDCF-6DF4-4CC1-8A34-1CB43904C235}"/>
    <cellStyle name="Grey 3" xfId="888" xr:uid="{62C8A7AE-E726-483A-BDB1-ECEC925AB23B}"/>
    <cellStyle name="Grey 4" xfId="39353" xr:uid="{991E507A-12CD-4191-9248-EA373E2F7B06}"/>
    <cellStyle name="Grey_A1- Q3'10" xfId="3616" xr:uid="{7A1B88C5-49A8-4BE0-8225-6C6EB7E37260}"/>
    <cellStyle name="gs]_x000d__x000a_Window=23,56,584,348, , ,1_x000d__x000a_dir1=0,0,491,191,-1,-1,1,30,201,1905,245,H:\WINDOWS\*.*_x000d__x000a_dir10=44,44,544,323," xfId="6704" xr:uid="{F3D37EB5-E082-43B6-92A1-AB3520BA6BC5}"/>
    <cellStyle name="Head 1" xfId="6705" xr:uid="{DC5F4D39-D243-478D-A2A4-B449B18E8B05}"/>
    <cellStyle name="Header" xfId="889" xr:uid="{2F6AFBA4-B641-4088-A006-4FB244377FCB}"/>
    <cellStyle name="Header - Style1" xfId="3617" xr:uid="{D8FC6E1D-512B-4B7D-978B-D6E77FAE3050}"/>
    <cellStyle name="Header - Style1 2" xfId="12753" xr:uid="{755E0D6F-7DA8-4659-819A-DAEFB3FD5353}"/>
    <cellStyle name="Header - Style1 2 2" xfId="12754" xr:uid="{5C9A95D5-E934-43E2-BD95-A8207C742493}"/>
    <cellStyle name="Header - Style1 2 2 2" xfId="12755" xr:uid="{CF7D7B11-59BC-4CAD-BAD3-518537CAC565}"/>
    <cellStyle name="Header - Style1 2 3" xfId="12756" xr:uid="{59CC419E-3188-44CA-BABE-989E0A3671B0}"/>
    <cellStyle name="Header - Style1 2 4" xfId="12757" xr:uid="{C7745DBE-198B-4334-A5E3-B500E673A386}"/>
    <cellStyle name="Header - Style1 3" xfId="12758" xr:uid="{1F5A80D7-FCE1-4739-AF63-B1433BF2BB0F}"/>
    <cellStyle name="Header - Style1 3 2" xfId="12759" xr:uid="{9D65294D-868E-40FF-BE1A-ABB0DC85C3EB}"/>
    <cellStyle name="Header - Style1 4" xfId="12760" xr:uid="{A9D73E3D-91F9-4144-8E35-6CB3EE36E5B1}"/>
    <cellStyle name="Header - Style1 4 2" xfId="12761" xr:uid="{6A58094B-7628-4956-82B7-566584B4BB8C}"/>
    <cellStyle name="Header - Style1 5" xfId="12762" xr:uid="{A2C07EC5-F925-4AF8-9117-FEE3F6BB1B34}"/>
    <cellStyle name="Header - Style1 5 2" xfId="12763" xr:uid="{76B75332-28E4-458E-A56A-FEC6DACABE5C}"/>
    <cellStyle name="Header - Style1 6" xfId="12764" xr:uid="{C8D9A613-46DB-4CD7-B3EE-7E27FD936BB3}"/>
    <cellStyle name="HEADER 2" xfId="6706" xr:uid="{CFC08D9D-CA0C-4622-B224-E3D66BEC01D2}"/>
    <cellStyle name="HEADER 3" xfId="12752" xr:uid="{93A3578B-9E23-49C5-AA06-4BD6FC79D048}"/>
    <cellStyle name="Header Draft Stamp" xfId="890" xr:uid="{486FE874-2E3B-4193-9BDA-47096BD6E72D}"/>
    <cellStyle name="Header__0_Lead_ KOSE_30.06.05" xfId="12765" xr:uid="{FC9B1689-73EC-40A8-832B-1FBAE5ADB078}"/>
    <cellStyle name="Header1" xfId="891" xr:uid="{A418551C-88D7-4C20-B860-B667E350770C}"/>
    <cellStyle name="Header1 2" xfId="12766" xr:uid="{1F90B213-456A-4499-BED2-ABCA0A1BDDF9}"/>
    <cellStyle name="Header1 2 2" xfId="12767" xr:uid="{EEDD35F0-8944-475E-817B-3CB2998AD07B}"/>
    <cellStyle name="Header1 2 3" xfId="12768" xr:uid="{B8C8635D-FC97-4814-BDB6-B43BED4B0E35}"/>
    <cellStyle name="Header1 3" xfId="12769" xr:uid="{3416E15F-CC9D-44E4-89AE-2EFB8E00E465}"/>
    <cellStyle name="Header1 3 2" xfId="12770" xr:uid="{44BBC361-85DD-4D60-9E64-2067812A65B9}"/>
    <cellStyle name="Header1 3 3" xfId="12771" xr:uid="{EE13EDA1-B42D-4786-8F35-C5EC186B2525}"/>
    <cellStyle name="Header1 3 4" xfId="12772" xr:uid="{99DCAE88-749B-4BB5-9821-898855E2644B}"/>
    <cellStyle name="Header1 3 5" xfId="12773" xr:uid="{7EB2A891-F631-4492-BF99-8528C481F808}"/>
    <cellStyle name="Header1 4" xfId="12774" xr:uid="{EA03C012-E603-4067-A5DE-AF6A3403F696}"/>
    <cellStyle name="Header2" xfId="892" xr:uid="{4FEDB3D2-162B-4B48-B223-452463745F10}"/>
    <cellStyle name="Header2 2" xfId="3618" xr:uid="{08B649F1-D7DA-4F74-8C87-1B05055F4AAB}"/>
    <cellStyle name="Header2 2 2" xfId="12775" xr:uid="{9C0E56DF-946C-407A-85F0-8EB4BCA2EA78}"/>
    <cellStyle name="Header2 2 2 2" xfId="12776" xr:uid="{E9D1C546-F9D7-4C4A-9BFB-9A1E72F31E5E}"/>
    <cellStyle name="Header2 2 2 3" xfId="12777" xr:uid="{EBE0881D-110C-4027-896F-167F04C12EB1}"/>
    <cellStyle name="Header2 2 3" xfId="12778" xr:uid="{C0CE88DE-4D99-4723-A3F8-24C584E3EE3D}"/>
    <cellStyle name="Header2 2 3 2" xfId="12779" xr:uid="{04CED479-FA2D-42EF-A4F1-BD809C9BE684}"/>
    <cellStyle name="Header2 2 3 3" xfId="12780" xr:uid="{5B1187B1-CA46-4E2D-A97B-93C79E635D9D}"/>
    <cellStyle name="Header2 2 4" xfId="12781" xr:uid="{BCE396AC-B341-4339-8A7D-59CD5FA73C94}"/>
    <cellStyle name="Header2 2 4 2" xfId="12782" xr:uid="{9B10B227-D3D4-4F4C-B224-A065803115A5}"/>
    <cellStyle name="Header2 2 5" xfId="12783" xr:uid="{C259B096-972E-4C1C-B181-DC2FD14A000C}"/>
    <cellStyle name="Header2 2 5 2" xfId="12784" xr:uid="{8D036867-7B5B-426F-8887-6AF55F7A324E}"/>
    <cellStyle name="Header2 2 6" xfId="12785" xr:uid="{E24B71D6-2262-405A-9105-FFE47DE148FE}"/>
    <cellStyle name="Header2 2 7" xfId="12786" xr:uid="{8B2CB198-6C38-4130-AA8A-D5F8DAB8A0D8}"/>
    <cellStyle name="Header2 2 8" xfId="12787" xr:uid="{BF6997D8-634B-4FA5-9C35-F7D969E0EE7C}"/>
    <cellStyle name="Header2 3" xfId="3619" xr:uid="{327249FB-CBC0-41E2-BB2B-7EF9B172E182}"/>
    <cellStyle name="Header2 3 2" xfId="12788" xr:uid="{FEA0282D-5579-41E2-B743-BBEA1565A644}"/>
    <cellStyle name="Header2 3 2 2" xfId="12789" xr:uid="{793582BB-1C1C-4327-9D52-0899FC2D024F}"/>
    <cellStyle name="Header2 3 2 3" xfId="12790" xr:uid="{25F7F16D-5296-4137-8490-A5E0264AD90B}"/>
    <cellStyle name="Header2 3 3" xfId="12791" xr:uid="{7B2B1263-45AF-49C2-8B71-1C37456BEA5F}"/>
    <cellStyle name="Header2 3 3 2" xfId="12792" xr:uid="{A51D3508-E6F2-49B8-B5DB-D06DACAB02FC}"/>
    <cellStyle name="Header2 3 3 3" xfId="12793" xr:uid="{DB1E2FE6-80C3-4C67-9DC1-4940EF9E7942}"/>
    <cellStyle name="Header2 3 4" xfId="12794" xr:uid="{7D9CE867-4C4E-4565-9117-265F3C336752}"/>
    <cellStyle name="Header2 3 5" xfId="12795" xr:uid="{28CE6818-4D95-40F0-8B13-74397E2928A9}"/>
    <cellStyle name="Header2 3 6" xfId="12796" xr:uid="{0611487B-1532-44F7-9755-42AB109BD17B}"/>
    <cellStyle name="Header2 3 7" xfId="12797" xr:uid="{20C9318F-A8A4-4F60-8CE4-5D444DD292A4}"/>
    <cellStyle name="Header2 3 8" xfId="12798" xr:uid="{155F3631-7BCB-419B-B779-7DB425F8DA58}"/>
    <cellStyle name="Header2 4" xfId="3620" xr:uid="{852F7717-6B70-4377-B9FC-FA883AFFF32C}"/>
    <cellStyle name="Header2 4 2" xfId="12799" xr:uid="{7036CAC0-122C-4819-9332-A7895A93D408}"/>
    <cellStyle name="Header2 4 2 2" xfId="12800" xr:uid="{26640816-26C7-486C-82E5-E93DEED63031}"/>
    <cellStyle name="Header2 4 2 3" xfId="12801" xr:uid="{3E295F0E-3C50-4AFB-85E7-FD8B3275F3A2}"/>
    <cellStyle name="Header2 4 3" xfId="12802" xr:uid="{664B661C-9221-4964-BCAF-F8B5E34CB9F7}"/>
    <cellStyle name="Header2 4 4" xfId="12803" xr:uid="{F6A77E8C-FC9B-4E51-A046-9AFA920F6B36}"/>
    <cellStyle name="Header2 4 5" xfId="12804" xr:uid="{6453BFC8-3AD9-4F27-8DC2-1D9245EB54A3}"/>
    <cellStyle name="Header2 4 6" xfId="12805" xr:uid="{2181F399-B1D9-4123-AA93-7B8AF722457E}"/>
    <cellStyle name="Header2 4 7" xfId="12806" xr:uid="{B23DB1A9-8A44-4720-8122-D56328EA1795}"/>
    <cellStyle name="Header2 4 8" xfId="12807" xr:uid="{BEB0F9E6-9B77-4B90-B652-E98CCE8FDC39}"/>
    <cellStyle name="Header2 5" xfId="3621" xr:uid="{AD8AEA68-BD2E-4D2A-A25C-370E5715050C}"/>
    <cellStyle name="Header2 5 2" xfId="12808" xr:uid="{B82B95D2-2593-4827-A8AC-7A623630A7DF}"/>
    <cellStyle name="Header2 5 3" xfId="12809" xr:uid="{1780505E-9654-4D23-826A-4200BE76E7DE}"/>
    <cellStyle name="Header2 6" xfId="3622" xr:uid="{399206F9-5FF9-49AA-AFB0-A1883C30D3AA}"/>
    <cellStyle name="Header2 6 2" xfId="12810" xr:uid="{9202F04B-A1BF-496E-9BAE-800692F1A863}"/>
    <cellStyle name="Header2 7" xfId="3623" xr:uid="{2FA61128-A8CA-422D-8D32-DF6C228AB7D4}"/>
    <cellStyle name="Header2 8" xfId="3624" xr:uid="{00C0630F-4053-4E52-87DF-49196B481735}"/>
    <cellStyle name="headerStyleStringLeft" xfId="3625" xr:uid="{62A10669-3F28-4C6D-BAC7-1949D239E5C7}"/>
    <cellStyle name="headerStyleStringLeft 2" xfId="3626" xr:uid="{7A9E17C2-0D53-45B2-B7ED-98CA59C8D366}"/>
    <cellStyle name="headerStyleStringLeft 3" xfId="3627" xr:uid="{0B8796F7-A119-43D3-A025-BE02A444D578}"/>
    <cellStyle name="headerStyleStringLeft_B100 &amp; B200" xfId="3628" xr:uid="{91EF538F-D224-46F7-B14A-D4B5320DDD52}"/>
    <cellStyle name="headerStyleStringRight" xfId="3629" xr:uid="{12200EE2-62E3-4291-8FE0-037068A5D035}"/>
    <cellStyle name="headerStyleStringRight 2" xfId="3630" xr:uid="{9BEFB8CA-69DC-48A6-B5A3-E842B571553C}"/>
    <cellStyle name="headerStyleStringRight 3" xfId="3631" xr:uid="{0022EAA2-D9E1-40D4-B6D8-96E9B956960A}"/>
    <cellStyle name="headerStyleStringRight_B100 &amp; B200" xfId="3632" xr:uid="{0598618F-792F-4C6F-9974-FBFD1B4E483C}"/>
    <cellStyle name="Heading" xfId="3633" xr:uid="{91C08C99-5805-443E-B812-4A369E79C8DD}"/>
    <cellStyle name="Heading 1" xfId="12" builtinId="16" customBuiltin="1"/>
    <cellStyle name="Heading 1 10" xfId="3634" xr:uid="{1078069D-EEFC-4BF2-A18F-EC60C4CEC918}"/>
    <cellStyle name="Heading 1 10 2" xfId="12811" xr:uid="{F14DCA55-D8B7-4AD1-ABD0-506138CD5FCB}"/>
    <cellStyle name="Heading 1 10 3" xfId="37265" xr:uid="{C3EC2363-A0B2-446B-8134-EC9767857407}"/>
    <cellStyle name="Heading 1 11" xfId="3635" xr:uid="{471D75CC-5C57-4606-AC9B-09D1D3821E61}"/>
    <cellStyle name="Heading 1 11 2" xfId="12812" xr:uid="{A801DA51-1D1B-4DDB-A0E2-990B379FAD91}"/>
    <cellStyle name="Heading 1 11 3" xfId="37266" xr:uid="{191B2C31-8C6D-4030-843A-6D3BA3674F57}"/>
    <cellStyle name="Heading 1 12" xfId="3636" xr:uid="{80F9DD77-DD36-4087-B20C-8F365162BC93}"/>
    <cellStyle name="Heading 1 12 2" xfId="37267" xr:uid="{AF9F9F26-1775-401D-8563-01D29F4EC942}"/>
    <cellStyle name="Heading 1 13" xfId="3637" xr:uid="{CAA3B67C-3E62-48C5-BD1C-2F59B3CAC92B}"/>
    <cellStyle name="Heading 1 13 2" xfId="37268" xr:uid="{A309A66D-0DC2-4123-80D3-75A583EF7FED}"/>
    <cellStyle name="Heading 1 14" xfId="3638" xr:uid="{6B27AAC1-DE71-4E8A-A438-BCF4276AF694}"/>
    <cellStyle name="Heading 1 14 2" xfId="37269" xr:uid="{AD44734A-05BC-4468-A766-D36594513D52}"/>
    <cellStyle name="Heading 1 15" xfId="3639" xr:uid="{2E2999FE-9F61-42E3-AD1C-2A887DDC28AA}"/>
    <cellStyle name="Heading 1 15 2" xfId="37270" xr:uid="{6AEC9EA2-B0A8-4EAF-8F57-3AF2292626A6}"/>
    <cellStyle name="Heading 1 16" xfId="21265" xr:uid="{43007C15-1FBF-4BEC-B0CC-4B51413F0EF5}"/>
    <cellStyle name="Heading 1 16 2" xfId="37271" xr:uid="{DCFADA8C-BBB2-40B7-B949-17BD130819BE}"/>
    <cellStyle name="Heading 1 17" xfId="893" xr:uid="{E1A0A3F5-0180-412F-91D3-0D6BC11D1C04}"/>
    <cellStyle name="Heading 1 17 2" xfId="37272" xr:uid="{BAE7AEB0-A688-4DFB-9C4C-35C94E46E7F9}"/>
    <cellStyle name="Heading 1 18" xfId="37273" xr:uid="{1193FC67-E094-43ED-AA79-363AD167D990}"/>
    <cellStyle name="Heading 1 19" xfId="37274" xr:uid="{B274BCBB-6F97-4A6D-80F9-AC30E8CCF5CB}"/>
    <cellStyle name="Heading 1 2" xfId="117" xr:uid="{C869CCE3-C403-4D19-B93D-9838C05A76AF}"/>
    <cellStyle name="Heading 1 2 2" xfId="895" xr:uid="{B757C395-6324-4768-AC4C-719A1CB7496A}"/>
    <cellStyle name="Heading 1 2 2 2" xfId="6713" xr:uid="{846020D2-8709-43E7-BCBE-B2BBF36D5EEE}"/>
    <cellStyle name="Heading 1 2 2 2 2" xfId="12815" xr:uid="{E58D81EE-8E47-427E-B0F4-E557BABF3C11}"/>
    <cellStyle name="Heading 1 2 2 3" xfId="12816" xr:uid="{B03E32BD-B07D-4988-BE17-AA3086B3B845}"/>
    <cellStyle name="Heading 1 2 2 4" xfId="12814" xr:uid="{37BA57F6-FC40-47B6-8672-4DC186326369}"/>
    <cellStyle name="Heading 1 2 2 5" xfId="37275" xr:uid="{7B735D37-4937-46AB-AD48-8A3190901B8C}"/>
    <cellStyle name="Heading 1 2 3" xfId="896" xr:uid="{92DF49A0-9807-47C8-B3F9-2FA06CA01DD8}"/>
    <cellStyle name="Heading 1 2 3 2" xfId="3640" xr:uid="{611DE6F3-B4D0-4A06-8A1E-BB345FFD6124}"/>
    <cellStyle name="Heading 1 2 3 3" xfId="6714" xr:uid="{B971F298-E44C-48BA-80A3-119238BED155}"/>
    <cellStyle name="Heading 1 2 3 4" xfId="12817" xr:uid="{CEC3E44A-DDA0-4000-8191-8872578947C2}"/>
    <cellStyle name="Heading 1 2 4" xfId="12813" xr:uid="{0EE87756-F8C0-4CA3-B4CC-F17F9CC210B8}"/>
    <cellStyle name="Heading 1 2 5" xfId="894" xr:uid="{43C413C0-F55C-4CBD-9394-F51FADF79D18}"/>
    <cellStyle name="Heading 1 20" xfId="37276" xr:uid="{25799391-8AFC-40EE-A467-8AC173887921}"/>
    <cellStyle name="Heading 1 21" xfId="37277" xr:uid="{33D40BC2-B966-4BF8-81F8-FAFBBECD924D}"/>
    <cellStyle name="Heading 1 21 2" xfId="37278" xr:uid="{776DFC33-8F21-492A-A03E-2FAE85A6CFD0}"/>
    <cellStyle name="Heading 1 22" xfId="37279" xr:uid="{FC50B77A-5D64-4714-BE61-83774A041B81}"/>
    <cellStyle name="Heading 1 22 2" xfId="37280" xr:uid="{FF163C20-7984-4014-B811-5661DE321535}"/>
    <cellStyle name="Heading 1 23" xfId="37281" xr:uid="{3AA781BC-C29B-480A-B3AB-A99F839AB691}"/>
    <cellStyle name="Heading 1 24" xfId="37282" xr:uid="{23A4AA18-CA7B-4697-8C7A-0F8D764119F8}"/>
    <cellStyle name="Heading 1 25" xfId="37283" xr:uid="{E8129BA2-774F-41DF-8315-9C9BEB69C976}"/>
    <cellStyle name="Heading 1 26" xfId="36257" xr:uid="{01A6A90F-839D-479B-8180-05A77832A652}"/>
    <cellStyle name="Heading 1 3" xfId="897" xr:uid="{908E3E78-60EB-4891-BF03-435BD62CB076}"/>
    <cellStyle name="Heading 1 3 2" xfId="12819" xr:uid="{ED6657C8-B2F2-4803-B828-8EF7054ADF9F}"/>
    <cellStyle name="Heading 1 3 3" xfId="12820" xr:uid="{6B48B159-9000-493D-8F1B-186A5FA7558A}"/>
    <cellStyle name="Heading 1 3 4" xfId="12818" xr:uid="{1A57C45B-FF78-4771-9B31-01404532A9A9}"/>
    <cellStyle name="Heading 1 4" xfId="898" xr:uid="{AD21C668-6F4E-4ACD-B078-BB04D8F7C502}"/>
    <cellStyle name="Heading 1 4 2" xfId="3642" xr:uid="{F746A9E1-3ECC-410B-92EB-A9D8B6ADD097}"/>
    <cellStyle name="Heading 1 4 3" xfId="3643" xr:uid="{B497DEFE-0848-4655-96DB-C10429AA1334}"/>
    <cellStyle name="Heading 1 4 4" xfId="3641" xr:uid="{927189E3-BDF0-4A93-83A9-407223ED5241}"/>
    <cellStyle name="Heading 1 4 5" xfId="6716" xr:uid="{58DB9EEC-44D7-4967-AD35-15779AC40A41}"/>
    <cellStyle name="Heading 1 4 6" xfId="12821" xr:uid="{DB8EDDD7-C69F-4B83-9333-3F19505966E0}"/>
    <cellStyle name="Heading 1 5" xfId="899" xr:uid="{99C4AAAD-019B-48FA-81AA-1D1E598836A6}"/>
    <cellStyle name="Heading 1 5 2" xfId="3644" xr:uid="{32E6D9FC-7F0D-441A-8276-C913227718F9}"/>
    <cellStyle name="Heading 1 5 3" xfId="6717" xr:uid="{F87C6C25-7FF1-40FD-BDFF-8A9880F19536}"/>
    <cellStyle name="Heading 1 5 4" xfId="12822" xr:uid="{B2B34B21-817C-459B-904B-5E72CA626552}"/>
    <cellStyle name="Heading 1 6" xfId="3645" xr:uid="{409318FF-7BED-4A86-BC6C-B96504481F87}"/>
    <cellStyle name="Heading 1 6 2" xfId="3646" xr:uid="{4A0F5241-E063-414D-B314-AE643FD57A85}"/>
    <cellStyle name="Heading 1 6 3" xfId="12823" xr:uid="{93B9441A-76BE-4A6F-A47E-A96807FF16F5}"/>
    <cellStyle name="Heading 1 7" xfId="3647" xr:uid="{F995300C-95AA-40B7-ACD9-068041E669B8}"/>
    <cellStyle name="Heading 1 7 2" xfId="3648" xr:uid="{C0841617-04EA-49DD-BABC-E10E00083E6F}"/>
    <cellStyle name="Heading 1 7 3" xfId="6719" xr:uid="{9B4E3174-64EC-4712-A7BB-0A23CB980D45}"/>
    <cellStyle name="Heading 1 8" xfId="3649" xr:uid="{C70F9F57-A2D7-49CE-BAEA-86285943BDE8}"/>
    <cellStyle name="Heading 1 8 2" xfId="3650" xr:uid="{CBFF76AB-0C69-4732-BDFD-585A376CF2DC}"/>
    <cellStyle name="Heading 1 8 3" xfId="6720" xr:uid="{C942E84D-7E13-42C9-8BF5-D630CA80D625}"/>
    <cellStyle name="Heading 1 8 4" xfId="12824" xr:uid="{6897608A-8E1E-4525-98C1-F4D4A3A9E9C7}"/>
    <cellStyle name="Heading 1 8 5" xfId="37284" xr:uid="{05B89A90-0AF4-4DFB-831F-69E7928E0FF0}"/>
    <cellStyle name="Heading 1 9" xfId="3651" xr:uid="{487C4C0E-C71E-4EEC-BFD9-4BB476A4020E}"/>
    <cellStyle name="Heading 1 9 2" xfId="3652" xr:uid="{55A19285-3009-4182-B47D-B32F35405380}"/>
    <cellStyle name="Heading 1 9 3" xfId="12825" xr:uid="{7DC361D3-2F8D-462E-9654-F54409A1FA6E}"/>
    <cellStyle name="Heading 1 9 4" xfId="37285" xr:uid="{7B71A2B8-DEA7-4FBA-BF0A-F03955BB3006}"/>
    <cellStyle name="Heading 1 Above" xfId="900" xr:uid="{4BB06DDC-6814-49C7-AF3E-9DC5CF335354}"/>
    <cellStyle name="Heading 1+" xfId="901" xr:uid="{F33F2B22-2D54-4413-A991-23A8442F277D}"/>
    <cellStyle name="Heading 2" xfId="13" builtinId="17" customBuiltin="1"/>
    <cellStyle name="Heading 2 10" xfId="3653" xr:uid="{C3BF8C69-BD8A-491E-9060-B1FE43B12D20}"/>
    <cellStyle name="Heading 2 10 2" xfId="12826" xr:uid="{527FA4C1-2AC8-45A4-A03B-3B17FA537DAB}"/>
    <cellStyle name="Heading 2 10 3" xfId="37286" xr:uid="{9DC3A794-8AB9-4107-893B-71EC1D9FF355}"/>
    <cellStyle name="Heading 2 11" xfId="3654" xr:uid="{BDC962F4-4D73-4C2A-B48F-AD0414B20A49}"/>
    <cellStyle name="Heading 2 11 2" xfId="12827" xr:uid="{98DD8723-9A56-4D3D-A5BE-7EB491A08E33}"/>
    <cellStyle name="Heading 2 11 3" xfId="37287" xr:uid="{7156992A-B093-4AF8-84D5-AC797BD6F0A1}"/>
    <cellStyle name="Heading 2 12" xfId="3655" xr:uid="{C6E13982-DED8-44B3-BAB8-D4EF7F2994D1}"/>
    <cellStyle name="Heading 2 12 2" xfId="37288" xr:uid="{378F504D-524C-4AC0-B26B-19EB8A855AED}"/>
    <cellStyle name="Heading 2 13" xfId="3656" xr:uid="{BA364603-849E-473A-9590-1C647D5E4B75}"/>
    <cellStyle name="Heading 2 13 2" xfId="37289" xr:uid="{ACBEE577-C9D2-43CC-A539-3BA352E09412}"/>
    <cellStyle name="Heading 2 14" xfId="3657" xr:uid="{5A654ED1-262B-4322-B96C-100CFB8139C7}"/>
    <cellStyle name="Heading 2 14 2" xfId="37290" xr:uid="{C9557E53-A504-4EE1-8AAA-D13699DE173E}"/>
    <cellStyle name="Heading 2 15" xfId="3658" xr:uid="{84FA5260-1DB6-413C-B846-157C9DF40EA1}"/>
    <cellStyle name="Heading 2 15 2" xfId="37291" xr:uid="{FAF93D10-9567-4A22-B7B8-EDBFFCF7D687}"/>
    <cellStyle name="Heading 2 16" xfId="21266" xr:uid="{C8A2AD18-75EC-4AAD-A6F9-F3A030844C16}"/>
    <cellStyle name="Heading 2 16 2" xfId="37292" xr:uid="{0025341A-2774-4FD1-B1EB-F3426987BC6F}"/>
    <cellStyle name="Heading 2 17" xfId="902" xr:uid="{29FA2DE8-4122-43B3-8440-75C8AD6E77FE}"/>
    <cellStyle name="Heading 2 17 2" xfId="37293" xr:uid="{DA761822-3B58-45C2-949E-C5A082FC4A3B}"/>
    <cellStyle name="Heading 2 18" xfId="37294" xr:uid="{3EC5F541-5514-4861-A8DE-B1CFB51238CA}"/>
    <cellStyle name="Heading 2 19" xfId="37295" xr:uid="{E78F0A6C-C5F4-45DA-8D1B-CF7322EDC26A}"/>
    <cellStyle name="Heading 2 2" xfId="118" xr:uid="{459B11F8-5A3F-4B17-AE56-F32AD9F8B575}"/>
    <cellStyle name="Heading 2 2 2" xfId="904" xr:uid="{BBAD7580-E99A-49D5-953A-F12FCAFFF064}"/>
    <cellStyle name="Heading 2 2 2 2" xfId="6724" xr:uid="{A2EEE485-4568-4D48-BD67-45F72A5100DF}"/>
    <cellStyle name="Heading 2 2 2 2 2" xfId="12830" xr:uid="{989DFB1E-8ACD-424E-A500-A7F0D7F328E7}"/>
    <cellStyle name="Heading 2 2 2 3" xfId="12831" xr:uid="{67346FD6-5C13-487A-9D7B-29BF3C9A1EC7}"/>
    <cellStyle name="Heading 2 2 2 4" xfId="12829" xr:uid="{C228CE3A-768E-4A76-9459-7B059E333615}"/>
    <cellStyle name="Heading 2 2 2 5" xfId="37296" xr:uid="{5CB65D64-94AA-4973-BA4E-680D040CA32A}"/>
    <cellStyle name="Heading 2 2 3" xfId="905" xr:uid="{3A87F4EC-3385-4B60-B21F-02EF3295B734}"/>
    <cellStyle name="Heading 2 2 3 2" xfId="3659" xr:uid="{9FE1AADE-1645-4E5D-8D75-AC2A38F3F0DC}"/>
    <cellStyle name="Heading 2 2 3 3" xfId="6725" xr:uid="{69F4E9D8-FF7C-4357-B0D9-42BAFAB9F2EA}"/>
    <cellStyle name="Heading 2 2 3 4" xfId="12832" xr:uid="{288C33FA-77EB-4988-AE4D-AAC38BAC6B25}"/>
    <cellStyle name="Heading 2 2 4" xfId="12828" xr:uid="{56A7704C-2DE9-46D8-9737-FB8BCA08C3A7}"/>
    <cellStyle name="Heading 2 2 5" xfId="903" xr:uid="{2BA7B89F-B672-4E75-9882-33F97DB6A03B}"/>
    <cellStyle name="Heading 2 20" xfId="37297" xr:uid="{5630F769-DF1B-4DA6-AE1F-1FC68B40B95B}"/>
    <cellStyle name="Heading 2 21" xfId="37298" xr:uid="{1E816557-D73E-4743-BFDF-E1C9E723A8F1}"/>
    <cellStyle name="Heading 2 21 2" xfId="37299" xr:uid="{B707C90E-7BE7-453C-B74A-D74364E91128}"/>
    <cellStyle name="Heading 2 22" xfId="37300" xr:uid="{19715B6C-31EE-43CC-AECE-F3B368342482}"/>
    <cellStyle name="Heading 2 22 2" xfId="37301" xr:uid="{4D7CC674-A0E1-42C2-BCF4-74F467327AB1}"/>
    <cellStyle name="Heading 2 23" xfId="37302" xr:uid="{C09EFFE1-2095-4FC0-9381-DD3C56952E1E}"/>
    <cellStyle name="Heading 2 24" xfId="37303" xr:uid="{E6ACC0A3-AF78-42A0-B153-AFFE3A4BA98F}"/>
    <cellStyle name="Heading 2 25" xfId="37304" xr:uid="{4F8EB224-22FC-4817-8E76-0B169BE12609}"/>
    <cellStyle name="Heading 2 26" xfId="36258" xr:uid="{8256C9C7-0FE1-449F-8C14-A656775F7726}"/>
    <cellStyle name="Heading 2 3" xfId="906" xr:uid="{D4501F5E-A90B-472C-871A-4CDAF304DE9C}"/>
    <cellStyle name="Heading 2 3 2" xfId="12834" xr:uid="{03239697-1140-4870-BB90-AFB61CFB8A41}"/>
    <cellStyle name="Heading 2 3 3" xfId="12835" xr:uid="{827430B6-D2E4-400A-A51F-520F5EEA3FF0}"/>
    <cellStyle name="Heading 2 3 4" xfId="12833" xr:uid="{EA0DDB1A-8731-4897-A40B-FDD5765637B7}"/>
    <cellStyle name="Heading 2 4" xfId="907" xr:uid="{24E92210-EBE6-487F-B711-6E7B9617B4CD}"/>
    <cellStyle name="Heading 2 4 2" xfId="3661" xr:uid="{8B8BD4AC-B2EA-4388-B422-F5483983A146}"/>
    <cellStyle name="Heading 2 4 3" xfId="3662" xr:uid="{D809F022-CDEC-4571-B332-EA334E92EADC}"/>
    <cellStyle name="Heading 2 4 4" xfId="3660" xr:uid="{3172C117-D6B0-4631-8D78-EFD7E90122C4}"/>
    <cellStyle name="Heading 2 4 5" xfId="6727" xr:uid="{5CF2F958-73D2-40C6-AEC1-9EA3C0AD7DDB}"/>
    <cellStyle name="Heading 2 4 6" xfId="12836" xr:uid="{A48B5ACB-A0DA-47FE-AFA1-8F7C8924B417}"/>
    <cellStyle name="Heading 2 5" xfId="908" xr:uid="{22AFAB4D-00C3-4D17-BF58-FDE46F2D7267}"/>
    <cellStyle name="Heading 2 5 2" xfId="3663" xr:uid="{2642A54C-8BE4-4A22-911A-276FE65FFB20}"/>
    <cellStyle name="Heading 2 5 3" xfId="6728" xr:uid="{AACDEF17-C6B8-4518-BEAA-E6B7F57D73A2}"/>
    <cellStyle name="Heading 2 5 4" xfId="12837" xr:uid="{5CDA4221-9246-4A3A-8DA4-AC0C835CD002}"/>
    <cellStyle name="Heading 2 6" xfId="3664" xr:uid="{8BCBAEE3-6DF5-4087-9ED6-FECE4D7DCC3C}"/>
    <cellStyle name="Heading 2 6 2" xfId="3665" xr:uid="{44475EB3-F303-468B-915A-1A14D058A70E}"/>
    <cellStyle name="Heading 2 6 3" xfId="12838" xr:uid="{889598FD-EBAE-4E6C-8C66-A4A632151BA1}"/>
    <cellStyle name="Heading 2 7" xfId="3666" xr:uid="{6D4B32BB-1375-4B40-8F1B-EFFF4AEAF861}"/>
    <cellStyle name="Heading 2 7 2" xfId="3667" xr:uid="{AD24A3A0-8153-4AD3-9896-70221405CF6E}"/>
    <cellStyle name="Heading 2 7 3" xfId="6730" xr:uid="{5E3C62ED-01D2-4757-86F1-2D5241696964}"/>
    <cellStyle name="Heading 2 8" xfId="3668" xr:uid="{0727A8A1-BE0B-4381-9C94-7A460883A8F7}"/>
    <cellStyle name="Heading 2 8 2" xfId="3669" xr:uid="{CFA00ACC-03B4-47B4-8C5B-B5F923D3B6A4}"/>
    <cellStyle name="Heading 2 8 3" xfId="6731" xr:uid="{881804F6-31CF-44A6-8F12-47E2F097CE29}"/>
    <cellStyle name="Heading 2 8 4" xfId="12839" xr:uid="{5B9B1F04-E213-4D2C-9D8A-06860B7EE269}"/>
    <cellStyle name="Heading 2 8 5" xfId="37305" xr:uid="{C3424D89-CEF9-4A0B-83F0-868BF815932F}"/>
    <cellStyle name="Heading 2 9" xfId="3670" xr:uid="{F8B60596-8261-4BE6-8BE1-FC63209D0B98}"/>
    <cellStyle name="Heading 2 9 2" xfId="3671" xr:uid="{DAB9F40C-BF40-436C-B3AD-F80118508648}"/>
    <cellStyle name="Heading 2 9 3" xfId="12840" xr:uid="{02D54AEE-55F1-474F-8043-4843FE7DC3AA}"/>
    <cellStyle name="Heading 2 9 4" xfId="37306" xr:uid="{0E8378FD-AEF9-49A7-B4AA-8FDAD5BEA009}"/>
    <cellStyle name="Heading 2 Below" xfId="909" xr:uid="{6FE71F9D-2012-4D01-85F1-DDC9A396931B}"/>
    <cellStyle name="Heading 2+" xfId="910" xr:uid="{5A6BADBC-C572-44CB-A164-A418D25FC279}"/>
    <cellStyle name="Heading 3" xfId="14" builtinId="18" customBuiltin="1"/>
    <cellStyle name="Heading 3 10" xfId="3672" xr:uid="{76FBB7D0-4BBA-410E-8F79-E8ADFBFF619D}"/>
    <cellStyle name="Heading 3 10 2" xfId="12841" xr:uid="{D6BE3516-45E3-4460-A413-5BAF6921C5B6}"/>
    <cellStyle name="Heading 3 10 3" xfId="37307" xr:uid="{AFFA7142-8654-47CF-8F13-1AAA4D797E78}"/>
    <cellStyle name="Heading 3 11" xfId="3673" xr:uid="{090A1606-4D6F-429E-8C5D-5E893441FCF9}"/>
    <cellStyle name="Heading 3 11 2" xfId="12842" xr:uid="{05D856F0-D9B9-4DB5-A050-648C3D9FA6BB}"/>
    <cellStyle name="Heading 3 11 3" xfId="37308" xr:uid="{2D24C57B-41AB-438A-A3D2-D79404EAC0A0}"/>
    <cellStyle name="Heading 3 12" xfId="3674" xr:uid="{05B477B3-6D6C-4D87-B8C0-DC51239106DE}"/>
    <cellStyle name="Heading 3 12 2" xfId="37309" xr:uid="{DEB2D803-856A-44BD-A5F8-8B57436B4486}"/>
    <cellStyle name="Heading 3 13" xfId="3675" xr:uid="{AA4035CB-1F6C-450F-B703-95E29F806CBF}"/>
    <cellStyle name="Heading 3 13 2" xfId="37310" xr:uid="{D228A201-B336-4518-BD54-CDEA679C33E7}"/>
    <cellStyle name="Heading 3 14" xfId="3676" xr:uid="{5BC20353-CA7B-47F3-9B39-67C6A5577028}"/>
    <cellStyle name="Heading 3 14 2" xfId="37311" xr:uid="{85DDBE77-D374-4293-91DC-AB4F903BD976}"/>
    <cellStyle name="Heading 3 15" xfId="3677" xr:uid="{24C4421C-903B-4352-81A0-0CB81C1D6009}"/>
    <cellStyle name="Heading 3 15 2" xfId="37312" xr:uid="{42826DBF-DDBD-4F3E-A07D-3C0E84F8A985}"/>
    <cellStyle name="Heading 3 16" xfId="21267" xr:uid="{148E7C2D-AAF4-4D00-9F70-719D48454EBA}"/>
    <cellStyle name="Heading 3 16 2" xfId="37313" xr:uid="{1E5B5FBE-D9A3-49AE-9FF2-BEEF27FDCB4B}"/>
    <cellStyle name="Heading 3 17" xfId="911" xr:uid="{4D3EF2BC-3A9C-4ECA-987C-D859B0930234}"/>
    <cellStyle name="Heading 3 17 2" xfId="37314" xr:uid="{7181A9C7-E8A8-494F-9F72-FB97A77E362C}"/>
    <cellStyle name="Heading 3 18" xfId="37315" xr:uid="{D5B86B70-6429-4D83-B4B5-9838C6297FF2}"/>
    <cellStyle name="Heading 3 19" xfId="37316" xr:uid="{94CE1710-7D83-44DF-B429-880B8FD7E9B9}"/>
    <cellStyle name="Heading 3 2" xfId="119" xr:uid="{077D909D-2CE6-4BFF-8E6F-93DB7A9E8E3D}"/>
    <cellStyle name="Heading 3 2 2" xfId="913" xr:uid="{F99ED07C-5267-4DC6-9129-D0C7B4495C1C}"/>
    <cellStyle name="Heading 3 2 2 2" xfId="6735" xr:uid="{4BF499AA-F821-4567-952A-123B31BEDA99}"/>
    <cellStyle name="Heading 3 2 2 2 2" xfId="12845" xr:uid="{18DD0309-10AD-4C8F-BDC3-87310DD54B8B}"/>
    <cellStyle name="Heading 3 2 2 3" xfId="12846" xr:uid="{D67C79B5-0889-4642-B8FC-9234D0A55F49}"/>
    <cellStyle name="Heading 3 2 2 4" xfId="12844" xr:uid="{29E206AB-B095-4B6E-8BC4-9BA642F6B53D}"/>
    <cellStyle name="Heading 3 2 2 5" xfId="37317" xr:uid="{F124FE5C-3A29-4D32-A2D9-B66324F44560}"/>
    <cellStyle name="Heading 3 2 3" xfId="914" xr:uid="{97259041-3CA9-4FEE-863B-D982AA6D19B5}"/>
    <cellStyle name="Heading 3 2 3 2" xfId="3678" xr:uid="{822E63C2-8836-412B-9471-81586FEF3F06}"/>
    <cellStyle name="Heading 3 2 3 3" xfId="6736" xr:uid="{F96419E1-EBB2-42DE-B31F-69B2B76516BA}"/>
    <cellStyle name="Heading 3 2 3 4" xfId="12847" xr:uid="{D7AE004E-7F46-4D1F-8140-5964C1167418}"/>
    <cellStyle name="Heading 3 2 4" xfId="12843" xr:uid="{E8414A28-2380-4239-ADC3-9EB731BE091E}"/>
    <cellStyle name="Heading 3 2 5" xfId="912" xr:uid="{37B55C7F-AA04-4DEF-9B07-0E0AD78DE7CB}"/>
    <cellStyle name="Heading 3 20" xfId="37318" xr:uid="{ACDD670A-B41F-49F4-A585-96866F1A1E67}"/>
    <cellStyle name="Heading 3 21" xfId="37319" xr:uid="{C898DC12-08AF-4240-9388-F5CA6229A003}"/>
    <cellStyle name="Heading 3 21 2" xfId="37320" xr:uid="{5D11C23C-5644-48C4-92E8-6E117C63F864}"/>
    <cellStyle name="Heading 3 22" xfId="37321" xr:uid="{AE607F83-1FBD-4484-8B29-13A041221B13}"/>
    <cellStyle name="Heading 3 22 2" xfId="37322" xr:uid="{E613089D-4C11-482A-8022-9634D2264479}"/>
    <cellStyle name="Heading 3 23" xfId="37323" xr:uid="{BF30B43F-2863-4FA5-9879-9ED8D7D4E6DF}"/>
    <cellStyle name="Heading 3 24" xfId="37324" xr:uid="{A2BE9893-1870-4DF0-8884-41135B55D533}"/>
    <cellStyle name="Heading 3 25" xfId="37325" xr:uid="{3AC0E906-FE00-42E0-887B-4D6415FEBC21}"/>
    <cellStyle name="Heading 3 26" xfId="36259" xr:uid="{B33B475C-559F-458E-94CD-43B342FA2BFF}"/>
    <cellStyle name="Heading 3 3" xfId="915" xr:uid="{EE40AB0A-1048-42BF-B8A0-2D48252036F9}"/>
    <cellStyle name="Heading 3 3 2" xfId="12849" xr:uid="{1B13EB55-0AF1-4507-924D-913BBB2BF98C}"/>
    <cellStyle name="Heading 3 3 3" xfId="12850" xr:uid="{665119FC-072D-43A0-B4DF-9A399827836A}"/>
    <cellStyle name="Heading 3 3 4" xfId="12848" xr:uid="{F395D66D-9359-4C8D-B11F-20AAA4B37686}"/>
    <cellStyle name="Heading 3 4" xfId="916" xr:uid="{FDE0ABA5-DD04-4D88-BA53-F8CEE4A74425}"/>
    <cellStyle name="Heading 3 4 2" xfId="3680" xr:uid="{94D2797F-9A23-49A4-9CFA-C42FF9B5FB86}"/>
    <cellStyle name="Heading 3 4 3" xfId="3681" xr:uid="{A98F2140-C7F5-497D-8B50-5B4276BDB0C3}"/>
    <cellStyle name="Heading 3 4 4" xfId="3679" xr:uid="{0E7DECF7-AC61-42DA-9A18-ABDD44B7B247}"/>
    <cellStyle name="Heading 3 4 5" xfId="6738" xr:uid="{C4F9070F-14C8-4540-8C60-8ACC2B848D62}"/>
    <cellStyle name="Heading 3 4 6" xfId="12851" xr:uid="{C964108D-C377-401F-B582-B52994202113}"/>
    <cellStyle name="Heading 3 5" xfId="917" xr:uid="{A8EA1F4B-D387-4CA7-875D-82D5DEEBCF8B}"/>
    <cellStyle name="Heading 3 5 2" xfId="3682" xr:uid="{6C3D7F69-4E8E-4F47-B762-3921CD40D7B4}"/>
    <cellStyle name="Heading 3 5 3" xfId="6739" xr:uid="{8C1FC91B-ED01-4EF0-86CC-9BF391FBCF05}"/>
    <cellStyle name="Heading 3 5 4" xfId="12852" xr:uid="{2ED1C440-ED97-46B5-9AF0-1B343423E7AB}"/>
    <cellStyle name="Heading 3 6" xfId="3683" xr:uid="{6883F8FA-B9AE-404F-98A6-732AC4FEC6B8}"/>
    <cellStyle name="Heading 3 6 2" xfId="3684" xr:uid="{698983C8-37B3-4E23-9155-3A739CE97BE4}"/>
    <cellStyle name="Heading 3 6 3" xfId="12853" xr:uid="{65CEFFF6-1FC4-4B8E-9972-0054CFABD3F4}"/>
    <cellStyle name="Heading 3 7" xfId="3685" xr:uid="{2F1560F9-0755-4F9D-857A-ABF792982846}"/>
    <cellStyle name="Heading 3 7 2" xfId="3686" xr:uid="{3ECCB2B7-CD9B-40AD-8ECE-77C1E439494B}"/>
    <cellStyle name="Heading 3 7 3" xfId="6741" xr:uid="{981E2C66-8CC5-443C-8A11-3F2C8575ECF1}"/>
    <cellStyle name="Heading 3 8" xfId="3687" xr:uid="{1861121D-F8FD-46A1-9F49-5482EB4A07FD}"/>
    <cellStyle name="Heading 3 8 2" xfId="3688" xr:uid="{3D20AE79-509F-4E6E-86FB-FC5E508DBE36}"/>
    <cellStyle name="Heading 3 8 3" xfId="6742" xr:uid="{93639A67-B8BE-4D9B-8D2B-E0791B4DD82B}"/>
    <cellStyle name="Heading 3 8 4" xfId="12854" xr:uid="{37B972AC-3988-4E80-A431-2A214C8D35EA}"/>
    <cellStyle name="Heading 3 8 5" xfId="37326" xr:uid="{6E143D74-38FF-4837-B62A-3138CC40CB4D}"/>
    <cellStyle name="Heading 3 9" xfId="3689" xr:uid="{8F489724-F601-4AB9-9D63-37E695951F96}"/>
    <cellStyle name="Heading 3 9 2" xfId="3690" xr:uid="{666D5A1F-0200-434F-9D92-FD868BAA8E0C}"/>
    <cellStyle name="Heading 3 9 3" xfId="12855" xr:uid="{1FF42805-B58E-4E59-B4C1-9F90CACF2E35}"/>
    <cellStyle name="Heading 3 9 4" xfId="37327" xr:uid="{ED9F2BD7-7FCC-42E5-9112-A44B7699292F}"/>
    <cellStyle name="Heading 3+" xfId="918" xr:uid="{1F7D6CB5-3A39-433B-BA6E-E8A5E3DC4232}"/>
    <cellStyle name="Heading 4" xfId="15" builtinId="19" customBuiltin="1"/>
    <cellStyle name="Heading 4 10" xfId="3691" xr:uid="{ACF5CCE1-E68C-485C-A2A8-A66F77FC1A6C}"/>
    <cellStyle name="Heading 4 10 2" xfId="12856" xr:uid="{CF0F6CF3-90F2-40B7-BB80-97E0B37F9CA2}"/>
    <cellStyle name="Heading 4 10 3" xfId="37328" xr:uid="{081F38B0-90F8-43BC-B17E-39882891F5EF}"/>
    <cellStyle name="Heading 4 11" xfId="3692" xr:uid="{8E596FE1-90FE-4473-BDAF-EB9AE6632952}"/>
    <cellStyle name="Heading 4 11 2" xfId="12857" xr:uid="{C27D9D69-8D8B-4C9A-A91E-87349F3BD5A6}"/>
    <cellStyle name="Heading 4 11 3" xfId="37329" xr:uid="{7C09C7EF-7E81-48AD-B3D3-F481327654CA}"/>
    <cellStyle name="Heading 4 12" xfId="3693" xr:uid="{E505C7FC-E00F-49FE-AACA-D65D8B0634F9}"/>
    <cellStyle name="Heading 4 12 2" xfId="37330" xr:uid="{9531D04D-F615-42A5-BB5B-D9198EF2C58C}"/>
    <cellStyle name="Heading 4 13" xfId="3694" xr:uid="{9EC8E9A1-119A-4E20-A135-6ABB2699DB1E}"/>
    <cellStyle name="Heading 4 13 2" xfId="37331" xr:uid="{ABFED839-D856-4469-9D52-E1B5B5E2D01A}"/>
    <cellStyle name="Heading 4 14" xfId="3695" xr:uid="{B40798F1-356F-49B8-8946-39388AF1B3A0}"/>
    <cellStyle name="Heading 4 14 2" xfId="37332" xr:uid="{F12D552C-A178-4B1A-ADBC-1DF11DC74045}"/>
    <cellStyle name="Heading 4 15" xfId="3696" xr:uid="{9F2D223E-7CFA-4560-B9E0-43E041B84FB8}"/>
    <cellStyle name="Heading 4 15 2" xfId="37333" xr:uid="{28235AD4-90E1-4DB7-99D9-5B1E353B65AE}"/>
    <cellStyle name="Heading 4 16" xfId="21268" xr:uid="{10DAF065-18A5-4EA1-8339-A841A3AB8DA9}"/>
    <cellStyle name="Heading 4 16 2" xfId="37334" xr:uid="{DCF6F10F-BE43-49D2-A70E-4EE808969E6A}"/>
    <cellStyle name="Heading 4 17" xfId="919" xr:uid="{FB591E98-2E4C-421C-B79E-6FBD6F2F0B5B}"/>
    <cellStyle name="Heading 4 17 2" xfId="37335" xr:uid="{46A79BBB-773B-4488-AB82-BD79AC91DC32}"/>
    <cellStyle name="Heading 4 18" xfId="37336" xr:uid="{9623515F-9F81-4C7D-836E-1E1B439880D3}"/>
    <cellStyle name="Heading 4 19" xfId="37337" xr:uid="{3E9F72CA-9315-4936-AA89-83704A9DD81C}"/>
    <cellStyle name="Heading 4 2" xfId="120" xr:uid="{BA0BADE5-DF5D-4979-9B31-3C0D12465002}"/>
    <cellStyle name="Heading 4 2 2" xfId="921" xr:uid="{36647CE7-3A66-4CA3-80ED-12E532A7577C}"/>
    <cellStyle name="Heading 4 2 2 2" xfId="6745" xr:uid="{E3F92B3B-0031-4ED9-B8E5-06BFD932DAA7}"/>
    <cellStyle name="Heading 4 2 2 2 2" xfId="12860" xr:uid="{2411D7C4-CA54-45EB-8C6E-7D3B4A52E0F1}"/>
    <cellStyle name="Heading 4 2 2 3" xfId="12861" xr:uid="{230B965D-F678-4331-8ABC-5D98C3BC6E70}"/>
    <cellStyle name="Heading 4 2 2 4" xfId="12859" xr:uid="{E91F9773-C8D2-4539-843C-4365F7140D43}"/>
    <cellStyle name="Heading 4 2 2 5" xfId="37338" xr:uid="{10DF81A0-1252-47C8-AEDE-CED4C66A2745}"/>
    <cellStyle name="Heading 4 2 3" xfId="922" xr:uid="{D423B984-25D8-4227-B702-AB70BAF611B3}"/>
    <cellStyle name="Heading 4 2 3 2" xfId="3697" xr:uid="{AE120A2C-597D-4117-921A-D102414364BD}"/>
    <cellStyle name="Heading 4 2 3 3" xfId="6746" xr:uid="{F40E928D-BB86-4ADA-A9B1-8DEDB90CAB8C}"/>
    <cellStyle name="Heading 4 2 3 4" xfId="12862" xr:uid="{73E10433-7414-4F9B-9CCD-D6B063AEB81E}"/>
    <cellStyle name="Heading 4 2 4" xfId="12858" xr:uid="{C8D23E7E-E11B-466C-8936-420F8CA2F300}"/>
    <cellStyle name="Heading 4 2 5" xfId="920" xr:uid="{F1241EFA-5370-45E1-AE7D-DE4828BB65B4}"/>
    <cellStyle name="Heading 4 20" xfId="37339" xr:uid="{1C1930F9-1B1C-46BE-AAA5-39D8394CC93A}"/>
    <cellStyle name="Heading 4 21" xfId="37340" xr:uid="{3D89CB27-A4B6-481C-97D4-A3BAF328D6AA}"/>
    <cellStyle name="Heading 4 21 2" xfId="37341" xr:uid="{44408F66-9A07-442A-9991-C552E0D44A47}"/>
    <cellStyle name="Heading 4 22" xfId="37342" xr:uid="{8F4E7182-1267-46C5-92ED-BF679179689B}"/>
    <cellStyle name="Heading 4 22 2" xfId="37343" xr:uid="{6A5529DB-1849-49DF-A625-4477E420910E}"/>
    <cellStyle name="Heading 4 23" xfId="37344" xr:uid="{BD10E98B-D211-4155-9DDE-B2EADD7FF9E6}"/>
    <cellStyle name="Heading 4 24" xfId="37345" xr:uid="{7CA87B10-2A8B-4603-8050-14E52AC7830B}"/>
    <cellStyle name="Heading 4 25" xfId="37346" xr:uid="{81926CB5-966D-4727-BDC4-74C736DAA683}"/>
    <cellStyle name="Heading 4 26" xfId="36260" xr:uid="{600536B5-F04D-40D7-A64D-2B2917A6D796}"/>
    <cellStyle name="Heading 4 3" xfId="923" xr:uid="{6452E18F-0479-4236-90DF-C3B7874B34F2}"/>
    <cellStyle name="Heading 4 3 2" xfId="12864" xr:uid="{0BF54725-19A8-41A5-A809-594BA992B738}"/>
    <cellStyle name="Heading 4 3 3" xfId="12865" xr:uid="{61C243F4-2679-4FEE-85E1-DA1E30514E05}"/>
    <cellStyle name="Heading 4 3 4" xfId="12863" xr:uid="{328F628F-C169-421C-8C11-5D8959BA5A5E}"/>
    <cellStyle name="Heading 4 4" xfId="924" xr:uid="{772A4B77-610B-450C-9795-A506465AFBE9}"/>
    <cellStyle name="Heading 4 4 2" xfId="3699" xr:uid="{BD595731-70A1-429D-A8D8-22ACBA36D01D}"/>
    <cellStyle name="Heading 4 4 3" xfId="3700" xr:uid="{051A0146-A35D-4719-9BF1-38448404E123}"/>
    <cellStyle name="Heading 4 4 4" xfId="3698" xr:uid="{1FF6FE9E-D0F5-41DF-8582-A5E3623245E2}"/>
    <cellStyle name="Heading 4 4 5" xfId="6748" xr:uid="{55A3B8D3-4715-424C-AE9A-8EE3398C08DC}"/>
    <cellStyle name="Heading 4 4 6" xfId="12866" xr:uid="{B8D8B97D-25C9-43E9-B76E-1538661BB26F}"/>
    <cellStyle name="Heading 4 5" xfId="925" xr:uid="{0B695B71-FD6B-4586-8D48-FC076D0757C0}"/>
    <cellStyle name="Heading 4 5 2" xfId="3701" xr:uid="{F84907B6-2D83-4882-98F2-C3F54A42E11A}"/>
    <cellStyle name="Heading 4 5 3" xfId="12867" xr:uid="{02A935F0-6DF8-403B-A5B7-AFBA28CFFFE9}"/>
    <cellStyle name="Heading 4 6" xfId="3702" xr:uid="{0A45B281-EB59-4832-894A-E6FFCFF4CD63}"/>
    <cellStyle name="Heading 4 6 2" xfId="3703" xr:uid="{760B59D5-01AD-4CA4-9FCD-8F4063DF11B7}"/>
    <cellStyle name="Heading 4 6 3" xfId="12868" xr:uid="{BDAF5042-9AE7-48B2-B71C-15AF40429BD9}"/>
    <cellStyle name="Heading 4 7" xfId="3704" xr:uid="{414A3FF6-0AC8-444E-8BB3-8496F20A9176}"/>
    <cellStyle name="Heading 4 7 2" xfId="3705" xr:uid="{F2255320-4443-4F16-B7BA-7E4053147F7D}"/>
    <cellStyle name="Heading 4 7 3" xfId="6751" xr:uid="{CC879233-4048-4EC5-8849-AF2E2E7A48A3}"/>
    <cellStyle name="Heading 4 8" xfId="3706" xr:uid="{51F70BB2-867D-4022-9C9C-3E45EA5FD40E}"/>
    <cellStyle name="Heading 4 8 2" xfId="3707" xr:uid="{C878CC74-0A00-4D78-8845-260DA252FB18}"/>
    <cellStyle name="Heading 4 8 3" xfId="6752" xr:uid="{221DFD76-8192-4F2D-A774-2E94F37ED25C}"/>
    <cellStyle name="Heading 4 8 4" xfId="12869" xr:uid="{B7BBCC81-F9A5-401F-8C4A-59FECC15044B}"/>
    <cellStyle name="Heading 4 8 5" xfId="37347" xr:uid="{1A75D7D1-185E-4A0B-9AB8-E7028CA331F9}"/>
    <cellStyle name="Heading 4 9" xfId="3708" xr:uid="{48776F22-A867-445F-BB4D-E360C6DC5CAB}"/>
    <cellStyle name="Heading 4 9 2" xfId="3709" xr:uid="{966E9372-6081-4025-8398-3C0AB267A58E}"/>
    <cellStyle name="Heading 4 9 3" xfId="12870" xr:uid="{4A38C610-BDD8-4AC5-954F-F3346B223096}"/>
    <cellStyle name="Heading 4 9 4" xfId="37348" xr:uid="{752AEC42-F304-4510-BD8F-AA39671455C4}"/>
    <cellStyle name="Heading 5" xfId="12871" xr:uid="{6FF3AA17-05C9-4EDA-97F5-FAAF10FE6921}"/>
    <cellStyle name="Heading 5 2" xfId="12872" xr:uid="{1A406F38-E67D-44DF-AF59-DA6A84C0C4E4}"/>
    <cellStyle name="Heading 5 2 2" xfId="12873" xr:uid="{01F5FC83-CF01-4892-82AE-ADC635B47EC1}"/>
    <cellStyle name="Heading 5 2 3" xfId="12874" xr:uid="{8D46F601-6971-4797-B597-51C0D5218982}"/>
    <cellStyle name="Heading 5 3" xfId="12875" xr:uid="{9E020E54-4BC0-4C7A-8911-CD6085533B7B}"/>
    <cellStyle name="Heading 5 4" xfId="12876" xr:uid="{E5EC7B05-C9CD-4A80-8C9A-AEF8907D12D0}"/>
    <cellStyle name="Heading 6" xfId="12877" xr:uid="{3E9AF4A4-6403-45AB-A6E2-F2E190536258}"/>
    <cellStyle name="Heading 6 2" xfId="12878" xr:uid="{C328BE0B-91BF-46C0-8C42-A50E6CB1010C}"/>
    <cellStyle name="Heading 6 3" xfId="12879" xr:uid="{3A68E95F-998E-4E2D-B595-C0032C90C8C9}"/>
    <cellStyle name="Heading 7" xfId="12880" xr:uid="{6A285DE1-3842-4B4E-A372-4A6803E1478F}"/>
    <cellStyle name="Heading 7 2" xfId="12881" xr:uid="{49E58E55-78D4-4A26-A046-F44990908F2C}"/>
    <cellStyle name="Heading 8" xfId="12882" xr:uid="{5E6C93D6-355C-4282-BFAF-60BFA71061D4}"/>
    <cellStyle name="HEADING, MAJOR" xfId="926" xr:uid="{FA73D2AC-C91B-4935-988E-E0DEDF48F174}"/>
    <cellStyle name="HEADING, MAJOR 2" xfId="12884" xr:uid="{7870ABEF-C693-49E7-B4BF-93A0CFC1689E}"/>
    <cellStyle name="HEADING, MAJOR 2 2" xfId="12885" xr:uid="{416D5A3E-59A5-42FB-B9BA-233D1AA50B19}"/>
    <cellStyle name="HEADING, MAJOR 2 3" xfId="12886" xr:uid="{FA30527A-7DDB-4F82-8D87-E4A39DD022AE}"/>
    <cellStyle name="HEADING, MAJOR 2 4" xfId="12887" xr:uid="{EF417AE5-1669-464F-9C55-B7207B0A68E9}"/>
    <cellStyle name="HEADING, MAJOR 2 5" xfId="12888" xr:uid="{9232AB70-0FF8-466C-8857-EABB9BC07869}"/>
    <cellStyle name="HEADING, MAJOR 3" xfId="12889" xr:uid="{33AEA253-F362-4621-A9D3-3CD61D534C6E}"/>
    <cellStyle name="HEADING, MAJOR 3 2" xfId="12890" xr:uid="{4BDB3248-881F-4F7F-B291-E703C57B2240}"/>
    <cellStyle name="HEADING, MAJOR 3 3" xfId="12891" xr:uid="{A66FE8C2-3150-4826-9772-F07C33AAB9C6}"/>
    <cellStyle name="HEADING, MAJOR 4" xfId="12892" xr:uid="{79CC18AF-DA12-41D9-9EBE-109C3F85887B}"/>
    <cellStyle name="HEADING, MAJOR 4 2" xfId="12893" xr:uid="{20B2145E-9BC2-4E65-A76E-14E0E73039B7}"/>
    <cellStyle name="HEADING, MAJOR 5" xfId="12883" xr:uid="{B05A23CE-4564-4A08-B25F-90FB0DDEECD6}"/>
    <cellStyle name="HEADING, MINOR" xfId="927" xr:uid="{C8370E44-0514-4A75-BD14-F052A84ACEAE}"/>
    <cellStyle name="HEADING, MINOR 10" xfId="12894" xr:uid="{CBC604DC-D23C-44C1-9F5B-E068092C383C}"/>
    <cellStyle name="HEADING, MINOR 2" xfId="12895" xr:uid="{CE5E2B3B-0E5B-4BCE-9F77-3A2BCB61B775}"/>
    <cellStyle name="HEADING, MINOR 2 2" xfId="12896" xr:uid="{FC4C4802-2F87-41C7-963A-B5E3A44269B3}"/>
    <cellStyle name="HEADING, MINOR 2 2 2" xfId="12897" xr:uid="{44214C03-8822-4EBC-8A8D-EC2CC4768219}"/>
    <cellStyle name="HEADING, MINOR 2 2 3" xfId="12898" xr:uid="{41DAE0D4-19E8-445F-8D01-A9A8BD43D7DD}"/>
    <cellStyle name="HEADING, MINOR 2 3" xfId="12899" xr:uid="{BC42D631-5B67-43D0-BF79-AD36E3931FC9}"/>
    <cellStyle name="HEADING, MINOR 2 3 2" xfId="12900" xr:uid="{3ECA98AE-3F0E-4AA9-805F-209E5F7FCC10}"/>
    <cellStyle name="HEADING, MINOR 2 4" xfId="12901" xr:uid="{6D50CDBB-D361-4237-B7B3-A08B45534C8C}"/>
    <cellStyle name="HEADING, MINOR 2 4 2" xfId="12902" xr:uid="{4BABC148-3F8F-48CB-A722-560B91C29F43}"/>
    <cellStyle name="HEADING, MINOR 2 5" xfId="12903" xr:uid="{EC56BA3D-D331-4FC6-BEF4-6EB59C1FD44F}"/>
    <cellStyle name="HEADING, MINOR 2 5 2" xfId="12904" xr:uid="{778DB940-AFED-4719-A857-7B64BF45C5E2}"/>
    <cellStyle name="HEADING, MINOR 2 6" xfId="12905" xr:uid="{4ACCF454-9506-4EFD-84EE-6ABDEAADC5BF}"/>
    <cellStyle name="HEADING, MINOR 2 7" xfId="12906" xr:uid="{5388D3BA-361D-474F-9461-529C7ED84FE4}"/>
    <cellStyle name="HEADING, MINOR 3" xfId="12907" xr:uid="{98A7844A-778B-4EC2-8707-548525DB255D}"/>
    <cellStyle name="HEADING, MINOR 3 2" xfId="12908" xr:uid="{5B6F3B52-96F9-476A-A9D9-A15F4587B389}"/>
    <cellStyle name="HEADING, MINOR 3 2 2" xfId="12909" xr:uid="{BB213266-7290-4EC1-B3AF-6182B68E56C4}"/>
    <cellStyle name="HEADING, MINOR 3 2 3" xfId="12910" xr:uid="{4BF4BEC6-BA64-4A81-92EA-CBF39B203B56}"/>
    <cellStyle name="HEADING, MINOR 3 3" xfId="12911" xr:uid="{7035B1C3-E73A-41CD-A49D-511D1316A675}"/>
    <cellStyle name="HEADING, MINOR 3 3 2" xfId="12912" xr:uid="{1D3F6E27-6578-4489-98A3-3D5AEA310328}"/>
    <cellStyle name="HEADING, MINOR 3 4" xfId="12913" xr:uid="{34531B13-A085-4433-99EB-0CC0147C8BF9}"/>
    <cellStyle name="HEADING, MINOR 3 4 2" xfId="12914" xr:uid="{20D05A77-E684-4365-B293-F60B378E06B5}"/>
    <cellStyle name="HEADING, MINOR 3 5" xfId="12915" xr:uid="{E22521DB-66BB-42AE-A5B4-F961C2FF2C25}"/>
    <cellStyle name="HEADING, MINOR 3 6" xfId="12916" xr:uid="{C7531253-7637-4AA2-80E9-C984A9B5E2E0}"/>
    <cellStyle name="HEADING, MINOR 3 7" xfId="12917" xr:uid="{AAEA485E-E67B-4103-B3BD-D54887CEFDB6}"/>
    <cellStyle name="HEADING, MINOR 4" xfId="12918" xr:uid="{A0801A87-34F7-4AB9-ADFC-A17918A1621D}"/>
    <cellStyle name="HEADING, MINOR 4 2" xfId="12919" xr:uid="{DAAAA167-4025-4B36-94E6-95063396A819}"/>
    <cellStyle name="HEADING, MINOR 4 2 2" xfId="12920" xr:uid="{568BC070-882A-4A24-9765-6F6467D61E82}"/>
    <cellStyle name="HEADING, MINOR 4 2 3" xfId="12921" xr:uid="{01946046-7193-4749-958B-D382AA32E580}"/>
    <cellStyle name="HEADING, MINOR 4 3" xfId="12922" xr:uid="{EF8714AA-0124-461F-BACD-E4A9F70C5FA6}"/>
    <cellStyle name="HEADING, MINOR 4 4" xfId="12923" xr:uid="{27DDB8FC-F302-4331-8CE6-4CC74D2DF2A3}"/>
    <cellStyle name="HEADING, MINOR 4 5" xfId="12924" xr:uid="{C677915A-36E1-44D1-8759-E543179D00F9}"/>
    <cellStyle name="HEADING, MINOR 4 6" xfId="12925" xr:uid="{AD1DB1DF-5018-49EF-A160-911FA6FB357B}"/>
    <cellStyle name="HEADING, MINOR 4 7" xfId="12926" xr:uid="{37B62737-1A2B-4FA7-AECB-2BCC78E6577F}"/>
    <cellStyle name="HEADING, MINOR 5" xfId="12927" xr:uid="{6021B182-DAAB-4C9E-A5FB-53589E9698AF}"/>
    <cellStyle name="HEADING, MINOR 5 2" xfId="12928" xr:uid="{44D33982-5FC8-46C9-BDE9-E106A74AE543}"/>
    <cellStyle name="HEADING, MINOR 5 2 2" xfId="12929" xr:uid="{85CA6A95-F61C-4487-AF62-05F841AD0D41}"/>
    <cellStyle name="HEADING, MINOR 5 2 3" xfId="12930" xr:uid="{A3714F93-48B4-45CD-ABC4-A8E9EF7E5283}"/>
    <cellStyle name="HEADING, MINOR 5 3" xfId="12931" xr:uid="{0C1DA340-FA21-4241-B1B3-04FA750CCA73}"/>
    <cellStyle name="HEADING, MINOR 5 4" xfId="12932" xr:uid="{9FBBD9EA-5DB2-45DC-8454-F82A94CDD9BE}"/>
    <cellStyle name="HEADING, MINOR 5 5" xfId="12933" xr:uid="{27EB2BC2-304D-4093-A679-35990DDE6BE2}"/>
    <cellStyle name="HEADING, MINOR 5 6" xfId="12934" xr:uid="{9642E76A-1567-4F1F-833B-993432FC01BD}"/>
    <cellStyle name="HEADING, MINOR 5 7" xfId="12935" xr:uid="{F06469E6-D7FA-4271-BF89-F6A29FFB4407}"/>
    <cellStyle name="HEADING, MINOR 6" xfId="12936" xr:uid="{32F80D48-0252-4C41-864C-862ACC018103}"/>
    <cellStyle name="HEADING, MINOR 6 2" xfId="12937" xr:uid="{870008FD-900B-4620-A95F-8E06C55E4D60}"/>
    <cellStyle name="HEADING, MINOR 6 3" xfId="12938" xr:uid="{73365C58-9BE5-4174-BB54-F75723E73811}"/>
    <cellStyle name="HEADING, MINOR 7" xfId="12939" xr:uid="{580DEF7F-0FD4-4DAB-BFD4-E3D0EF7216A6}"/>
    <cellStyle name="HEADING, MINOR 8" xfId="12940" xr:uid="{13DA3AE6-7C76-4AD1-A18E-2DAAC701C9DF}"/>
    <cellStyle name="HEADING, MINOR 9" xfId="12941" xr:uid="{BF984AF5-47C9-4C90-BC27-4B34551EE1A3}"/>
    <cellStyle name="HEADING, RIGHT" xfId="928" xr:uid="{EAE6CAB7-4C11-4C76-A1E6-523E48656967}"/>
    <cellStyle name="HEADING, RIGHT 2" xfId="12942" xr:uid="{152E544B-69DB-4912-ACCA-4987709B52D5}"/>
    <cellStyle name="HEADING, RIGHT 2 2" xfId="12943" xr:uid="{27652AC5-1C57-4B90-A2B0-2DBC3FE00D6D}"/>
    <cellStyle name="HEADING, RIGHT 2 2 2" xfId="12944" xr:uid="{DF4C402D-1DAC-4E7C-92B2-1C62273EF1FF}"/>
    <cellStyle name="HEADING, RIGHT 2 3" xfId="12945" xr:uid="{E4DBD952-BC29-4E7D-AD10-82FA4A328B63}"/>
    <cellStyle name="HEADING, RIGHT 2 3 2" xfId="12946" xr:uid="{026FC628-6C5A-4900-8D34-B48481EFF404}"/>
    <cellStyle name="HEADING, RIGHT 2 4" xfId="12947" xr:uid="{0A531089-9538-4409-97DB-11121675D799}"/>
    <cellStyle name="HEADING, RIGHT 2 4 2" xfId="12948" xr:uid="{6CF99B0D-EAA5-468D-9A79-3AA980326B3E}"/>
    <cellStyle name="HEADING, RIGHT 2 5" xfId="12949" xr:uid="{C724B299-6E7F-4A5A-B449-5E89F844D49F}"/>
    <cellStyle name="HEADING, RIGHT 2 6" xfId="12950" xr:uid="{FFC99C05-B5A5-44CF-8478-0852220A890D}"/>
    <cellStyle name="HEADING, RIGHT 3" xfId="12951" xr:uid="{7205BD0D-A293-4148-89E9-468A592758D9}"/>
    <cellStyle name="HEADING, RIGHT 3 2" xfId="12952" xr:uid="{F7513A46-6AFB-4AA2-A4C3-8F4777FE5209}"/>
    <cellStyle name="HEADING, RIGHT 3 2 2" xfId="12953" xr:uid="{F901EADB-F84B-474F-AA32-1A5CCCFFEAD7}"/>
    <cellStyle name="HEADING, RIGHT 3 3" xfId="12954" xr:uid="{81B40FFB-40D0-4ABD-92C4-EF7080166694}"/>
    <cellStyle name="HEADING, RIGHT 3 3 2" xfId="12955" xr:uid="{9BE96E65-5F2D-40C3-9A9C-61A21C475120}"/>
    <cellStyle name="HEADING, RIGHT 3 4" xfId="12956" xr:uid="{319FBFC2-8278-4A98-BFF5-7A7439CC6323}"/>
    <cellStyle name="HEADING, RIGHT 4" xfId="12957" xr:uid="{12015CB9-3366-4D21-832A-DF24FD084734}"/>
    <cellStyle name="HEADING, RIGHT 4 2" xfId="12958" xr:uid="{71FDB164-169B-44A0-AED4-010EF9FEEBA2}"/>
    <cellStyle name="HEADING, RIGHT 4 2 2" xfId="12959" xr:uid="{63749374-ECBD-4AE4-82B7-0D2BFBFBD3C5}"/>
    <cellStyle name="HEADING, RIGHT 4 3" xfId="12960" xr:uid="{E6BD49AA-F144-461B-8907-4FEC96C135DD}"/>
    <cellStyle name="HEADING,MAJOR" xfId="929" xr:uid="{8AC6A70A-4215-4E06-8BF5-02E436F63F3D}"/>
    <cellStyle name="HEADING,MAJOR 2" xfId="12961" xr:uid="{5209A1B5-60C1-4373-8214-FA5A0FA3E06C}"/>
    <cellStyle name="HEADING,MAJOR 2 2" xfId="12962" xr:uid="{E3B29E4F-85CF-49D6-BDD7-881BF5A89A61}"/>
    <cellStyle name="HEADING,MAJOR 2 2 2" xfId="12963" xr:uid="{3DDD57C3-16EA-42B3-AD03-F34C70A6161D}"/>
    <cellStyle name="HEADING,MAJOR 2 2 3" xfId="12964" xr:uid="{EE7AE6B0-940F-427D-8ABF-50FB6C561BCA}"/>
    <cellStyle name="HEADING,MAJOR 2 3" xfId="12965" xr:uid="{132AF168-C5D0-4E5A-BD9F-AFB26C291B22}"/>
    <cellStyle name="HEADING,MAJOR 2 3 2" xfId="12966" xr:uid="{75342267-D406-4C2F-8FDB-DF10568262D3}"/>
    <cellStyle name="HEADING,MAJOR 2 4" xfId="12967" xr:uid="{B528ED02-5E57-428A-A680-0A183713BDD1}"/>
    <cellStyle name="HEADING,MAJOR 2 5" xfId="12968" xr:uid="{966F1732-2F5E-4970-BAED-428F7D7E800A}"/>
    <cellStyle name="HEADING,MAJOR 2 6" xfId="12969" xr:uid="{B82EED37-3972-414C-8F13-8D79A147DD39}"/>
    <cellStyle name="HEADING,MAJOR 2 7" xfId="12970" xr:uid="{66EF1495-0F68-4E6A-A588-6E58D96F1D9E}"/>
    <cellStyle name="HEADING,MAJOR 3" xfId="12971" xr:uid="{01AFD936-FB91-4B28-BCC3-462C6C078443}"/>
    <cellStyle name="HEADING,MAJOR 3 2" xfId="12972" xr:uid="{4F5CA089-E701-4F55-B96F-E0EAD33B8C67}"/>
    <cellStyle name="HEADING,MAJOR 3 2 2" xfId="12973" xr:uid="{8B6DF97A-9F2A-4759-9C4C-421F2B09BD9A}"/>
    <cellStyle name="HEADING,MAJOR 3 2 3" xfId="12974" xr:uid="{077176FC-9E0F-47A0-AC4A-4E5E293D335C}"/>
    <cellStyle name="HEADING,MAJOR 3 3" xfId="12975" xr:uid="{725CCD11-68E9-447E-B437-3C8883456D44}"/>
    <cellStyle name="HEADING,MAJOR 3 4" xfId="12976" xr:uid="{BB074079-7270-4A83-A2A6-D7131772FC2A}"/>
    <cellStyle name="HEADING,MAJOR 3 5" xfId="12977" xr:uid="{E106CD3D-C8E5-42CC-9F2B-93DDE2D61BCA}"/>
    <cellStyle name="HEADING,MAJOR 3 6" xfId="12978" xr:uid="{CED9280D-7F28-4FE5-97B4-4C690D68F719}"/>
    <cellStyle name="HEADING,MAJOR 3 7" xfId="12979" xr:uid="{F1BEA8A6-47B3-43BF-A6F2-20F2208BD951}"/>
    <cellStyle name="HEADING,MAJOR 4" xfId="12980" xr:uid="{77D7D1AF-6B4C-4B70-9450-B69E7039B94D}"/>
    <cellStyle name="HEADING,MAJOR 4 2" xfId="12981" xr:uid="{83EED381-0E12-4A50-B43D-CB99B945A644}"/>
    <cellStyle name="HEADING,MAJOR 4 2 2" xfId="12982" xr:uid="{6CA67A15-27B3-45EB-AA9A-2B8C772C8B08}"/>
    <cellStyle name="HEADING,MAJOR 4 2 3" xfId="12983" xr:uid="{F6C54E39-F273-4464-AD3F-21C946F5A6EF}"/>
    <cellStyle name="HEADING,MAJOR 4 3" xfId="12984" xr:uid="{8CEA54EF-A998-46B4-9E6D-F9D98117725E}"/>
    <cellStyle name="HEADING,MAJOR 4 4" xfId="12985" xr:uid="{C72BC21F-0769-4B36-944F-320E4053EFCD}"/>
    <cellStyle name="HEADING,MAJOR 4 5" xfId="12986" xr:uid="{FF150266-3DEA-4736-BC4B-597250DBF7F3}"/>
    <cellStyle name="HEADING,MAJOR 4 6" xfId="12987" xr:uid="{EEABCC9E-1D99-4627-99AC-59A0D151C898}"/>
    <cellStyle name="HEADING,MAJOR 4 7" xfId="12988" xr:uid="{763A6857-2BBA-4C51-9579-125159ADA719}"/>
    <cellStyle name="HEADING,MAJOR 5" xfId="12989" xr:uid="{60DB9E55-844B-45A3-9202-F9015EE2C83B}"/>
    <cellStyle name="HEADING,MAJOR 5 2" xfId="12990" xr:uid="{DAFD09B5-B78D-4B7C-9347-BA5F99872AFD}"/>
    <cellStyle name="HEADING,MAJOR 5 2 2" xfId="12991" xr:uid="{64061679-10C8-47AF-9C3E-F360A847270C}"/>
    <cellStyle name="HEADING,MAJOR 5 2 3" xfId="12992" xr:uid="{1FC66B45-3EBC-475B-A217-C22DEF24F4E0}"/>
    <cellStyle name="HEADING,MAJOR 5 3" xfId="12993" xr:uid="{AF4A05E3-44E1-41CE-BBB3-FD3A043C1ABA}"/>
    <cellStyle name="HEADING,MAJOR 5 4" xfId="12994" xr:uid="{D1011FDF-1429-418A-B479-C84347D3315E}"/>
    <cellStyle name="HEADING,MAJOR 5 5" xfId="12995" xr:uid="{EAAFCA02-9E88-4BAA-BD48-56F9BBE01247}"/>
    <cellStyle name="HEADING,MAJOR 5 6" xfId="12996" xr:uid="{862E6B78-4043-4462-933A-B9255279E772}"/>
    <cellStyle name="HEADING,MAJOR 5 7" xfId="12997" xr:uid="{77416E1C-B2E2-46B7-AF0A-D75570A5AC45}"/>
    <cellStyle name="HEADING,MAJOR 6" xfId="12998" xr:uid="{942092A8-BBED-4E93-A286-DBB2BF325949}"/>
    <cellStyle name="HEADING,MAJOR 6 2" xfId="12999" xr:uid="{F6CCF984-8AEF-4355-9DC5-E53EF9C61928}"/>
    <cellStyle name="HEADING,MAJOR 6 3" xfId="13000" xr:uid="{6517A39B-4652-431A-ADC6-9176504F9E6F}"/>
    <cellStyle name="HEADING,MAJOR 7" xfId="13001" xr:uid="{44005FA2-4F61-4C66-AAFC-75F199FDD4A3}"/>
    <cellStyle name="HEADING,MAJOR 8" xfId="13002" xr:uid="{AC119B0B-47BD-489C-94F2-3726B0D27547}"/>
    <cellStyle name="HEADING,MAJOR 9" xfId="13003" xr:uid="{ED812F81-6CEF-43DF-92B3-59EFFED66A20}"/>
    <cellStyle name="HEADING1" xfId="930" xr:uid="{FD48CE0F-AE9E-44E3-93C8-92BA6E28C84B}"/>
    <cellStyle name="HEADING1 2" xfId="13004" xr:uid="{429F9240-E4B3-497B-A5D9-21C43F951E22}"/>
    <cellStyle name="HEADING1 2 2" xfId="13005" xr:uid="{18ACEF19-CA8C-4AEB-9850-37A5ED95C7B7}"/>
    <cellStyle name="HEADING1 3" xfId="13006" xr:uid="{3EFE27A2-FCBE-4CB8-A34D-CDF8D957850C}"/>
    <cellStyle name="HEADING2" xfId="931" xr:uid="{3EF856C7-FA78-41BE-B288-2D3FDB4E88E7}"/>
    <cellStyle name="HEADING2 2" xfId="13007" xr:uid="{67D9B2A2-97BB-405F-BD33-8D53180C0E7E}"/>
    <cellStyle name="HEADING2 2 2" xfId="13008" xr:uid="{072CF2F7-F11E-4D2B-8B74-1A377AE57706}"/>
    <cellStyle name="HEADING2 3" xfId="13009" xr:uid="{0839A7A1-3C11-4C6E-A6DF-3DD1C99D90D6}"/>
    <cellStyle name="HEADINGS" xfId="6755" xr:uid="{E666E7E8-12B3-4E55-94DF-6C8D73EDA6BE}"/>
    <cellStyle name="HEADINGSTOP" xfId="6756" xr:uid="{924A160E-D3F1-4BCB-AEC8-8C73F1401900}"/>
    <cellStyle name="Hidden" xfId="6757" xr:uid="{7FC69C8D-DD7A-4B69-9821-C7A862D8825A}"/>
    <cellStyle name="Hyperlink 2" xfId="189" xr:uid="{2D027502-5867-45E9-93C3-60A01BA9C6D3}"/>
    <cellStyle name="Hyperlink 2 2" xfId="410" xr:uid="{321CD41C-8268-47E2-BAE7-30E7484B43F6}"/>
    <cellStyle name="Hyperlink 2 2 2" xfId="6759" xr:uid="{5523CCCC-52B4-46C8-8B42-CB596D39DE6F}"/>
    <cellStyle name="Hyperlink 2 2 2 2" xfId="13012" xr:uid="{C5C20A71-5531-4022-BF1F-D1D9F144658C}"/>
    <cellStyle name="Hyperlink 2 2 3" xfId="13013" xr:uid="{52A5C847-C925-44D6-8B42-54B316BB6348}"/>
    <cellStyle name="Hyperlink 2 2 4" xfId="13014" xr:uid="{9ABCBFA2-83CE-4602-B50D-486C62B48226}"/>
    <cellStyle name="Hyperlink 2 2 5" xfId="13015" xr:uid="{72EA68CB-903F-4563-8FAB-21551A49F1D5}"/>
    <cellStyle name="Hyperlink 2 2 6" xfId="13011" xr:uid="{7284343A-C400-406F-B14B-BD2825D3C26D}"/>
    <cellStyle name="Hyperlink 2 2 7" xfId="3710" xr:uid="{86DFF8E2-9546-4938-B244-3713C0D36975}"/>
    <cellStyle name="Hyperlink 2 2 8" xfId="37349" xr:uid="{10F5BD33-8DEB-4899-B860-28639F313C4E}"/>
    <cellStyle name="Hyperlink 2 3" xfId="348" xr:uid="{511B9EA1-A201-4C9A-88D1-A5B0C9B17790}"/>
    <cellStyle name="Hyperlink 2 3 2" xfId="13016" xr:uid="{A66CDC02-E365-43DD-A1AD-17B3AE1B044A}"/>
    <cellStyle name="Hyperlink 2 3 3" xfId="3711" xr:uid="{AF11C488-9B7F-4C86-9EAA-1C55F0DFF4A3}"/>
    <cellStyle name="Hyperlink 2 4" xfId="6758" xr:uid="{FB8D5E96-4F06-49B3-844B-7C90A2ADC48B}"/>
    <cellStyle name="Hyperlink 2 5" xfId="13010" xr:uid="{28AE71D4-4396-4625-A565-B7C3E1D13757}"/>
    <cellStyle name="Hyperlink 2 6" xfId="932" xr:uid="{E9ABB02E-3725-43B9-B80C-89BF14B5196D}"/>
    <cellStyle name="Hyperlink 3" xfId="157" xr:uid="{7B6CDFED-3A36-4FA7-9DE4-0AB4AC2FC22E}"/>
    <cellStyle name="Hyperlink 3 2" xfId="13018" xr:uid="{C8FA52D8-7270-45CF-8824-4B28232141A0}"/>
    <cellStyle name="Hyperlink 3 2 2" xfId="13019" xr:uid="{20664024-4474-4687-8FB9-DA4E3092C768}"/>
    <cellStyle name="Hyperlink 3 2 3" xfId="13020" xr:uid="{E7F326BD-7D08-41BC-AE30-262CE976779C}"/>
    <cellStyle name="Hyperlink 3 3" xfId="13017" xr:uid="{6CA5F572-5026-4A5F-9A05-D4970949A002}"/>
    <cellStyle name="Hyperlink 3 4" xfId="3712" xr:uid="{30D6140C-6532-41AD-8D6D-4018470C32C9}"/>
    <cellStyle name="Hyperlink 4" xfId="213" xr:uid="{0A358F41-168C-429C-B4E9-68D5C75020A1}"/>
    <cellStyle name="Hyperlink 4 2" xfId="397" xr:uid="{745FF2B9-0A2A-487D-828A-FF7878A0614C}"/>
    <cellStyle name="Hyperlink 4 2 2" xfId="13022" xr:uid="{9BC90FA1-C284-4081-A711-DFC3CFDFA98F}"/>
    <cellStyle name="Hyperlink 4 3" xfId="13023" xr:uid="{B3155FFE-F496-4A11-9CFF-2316EFBB566B}"/>
    <cellStyle name="Hyperlink 4 4" xfId="13024" xr:uid="{0E1F2B13-A7B5-4699-9C5C-16CD2F832FB0}"/>
    <cellStyle name="Hyperlink 4 5" xfId="13021" xr:uid="{CB921965-4799-4244-B9F6-99D7A5F68CD7}"/>
    <cellStyle name="Hyperlink 4 6" xfId="3713" xr:uid="{7AF5A293-9351-4BB3-8CF1-892B57F13A23}"/>
    <cellStyle name="Hyperlink 5" xfId="337" xr:uid="{C7AF333E-1147-4BED-A068-188D0530FC40}"/>
    <cellStyle name="Hyperlink 5 2" xfId="13026" xr:uid="{D5654BCB-C152-4752-A765-4D2E592DD94D}"/>
    <cellStyle name="Hyperlink 5 3" xfId="13027" xr:uid="{BCAAFBB1-7557-49B6-97A4-2F598814329D}"/>
    <cellStyle name="Hyperlink 5 4" xfId="13028" xr:uid="{9F689CEF-8405-426F-9EF7-7A94775881CF}"/>
    <cellStyle name="Hyperlink 5 5" xfId="13029" xr:uid="{0CDD5D4C-DF7E-4E91-87D6-088CF5F72679}"/>
    <cellStyle name="Hyperlink 5 6" xfId="13025" xr:uid="{548C6A93-DD45-441A-B82A-72C6C241AA02}"/>
    <cellStyle name="Hyperlink 5 7" xfId="3714" xr:uid="{DE0DFFB9-A014-4B2F-B897-03476C37B6F2}"/>
    <cellStyle name="Hyperlink 6" xfId="3715" xr:uid="{366EF515-D523-4805-B169-FB38DB5056C4}"/>
    <cellStyle name="Hyperlink 6 2" xfId="13031" xr:uid="{06DE1F99-8DC7-42B4-81B6-AF9AC67B62B4}"/>
    <cellStyle name="Hyperlink 6 3" xfId="13030" xr:uid="{468138A9-FD7D-43EE-ADE9-34D0D28D58F7}"/>
    <cellStyle name="Hyperlink 6_Sheet6" xfId="13032" xr:uid="{A5EBFAB3-4635-412B-8EEC-9E0C448F5347}"/>
    <cellStyle name="Hyperlink 7" xfId="3716" xr:uid="{198A6446-A948-465E-A7C8-7BC12C7A5B80}"/>
    <cellStyle name="Hyperlink 7 2" xfId="13033" xr:uid="{84CC6045-4AB1-4361-BEEF-451519FEB2C5}"/>
    <cellStyle name="Indent" xfId="6760" xr:uid="{BFB74104-E48B-4AA1-8A28-AF35A6F46B2D}"/>
    <cellStyle name="Info_Main" xfId="6761" xr:uid="{51C2590B-479D-4D69-8CA0-38D9BA6FF98C}"/>
    <cellStyle name="Input" xfId="19" builtinId="20" customBuiltin="1"/>
    <cellStyle name="Input [yellow]" xfId="934" xr:uid="{A7D58DCD-49BF-4202-AEB6-430E848537C5}"/>
    <cellStyle name="Input [yellow] 10" xfId="39354" xr:uid="{D036C07F-C5C5-421F-82CF-58818BBFB382}"/>
    <cellStyle name="Input [yellow] 11" xfId="39376" xr:uid="{37352D3C-6916-4A2B-BB1A-A06A791185E9}"/>
    <cellStyle name="Input [yellow] 2" xfId="935" xr:uid="{DB4B4E51-3983-41D2-80DC-0C09B9810DAD}"/>
    <cellStyle name="Input [yellow] 2 2" xfId="6763" xr:uid="{9FD613BC-8FA4-401C-92CD-74B975B37D56}"/>
    <cellStyle name="Input [yellow] 2 2 2" xfId="13036" xr:uid="{4F983971-F69D-4E68-8B6B-3FEE0D016E4A}"/>
    <cellStyle name="Input [yellow] 2 2 2 2" xfId="13037" xr:uid="{2EB0BF97-1E2A-4850-AEAD-9A9D296C9271}"/>
    <cellStyle name="Input [yellow] 2 2 3" xfId="13038" xr:uid="{7027CF17-22C9-41C4-A01F-1234AC77E808}"/>
    <cellStyle name="Input [yellow] 2 2 3 2" xfId="13039" xr:uid="{E63E7CE9-2D42-4412-8E01-BD0456BF4DF8}"/>
    <cellStyle name="Input [yellow] 2 2 4" xfId="13040" xr:uid="{157442BF-18D2-49A2-B186-6BD3CD908C1B}"/>
    <cellStyle name="Input [yellow] 2 2 5" xfId="13041" xr:uid="{CDB68A88-DB24-432F-8796-7BC174A89364}"/>
    <cellStyle name="Input [yellow] 2 2 6" xfId="13035" xr:uid="{E0DFB7C6-4FFA-461F-8CD1-D13FDEC6DFE0}"/>
    <cellStyle name="Input [yellow] 2 3" xfId="13042" xr:uid="{00A705B5-988F-4245-B9D0-41BD43241F23}"/>
    <cellStyle name="Input [yellow] 2 3 2" xfId="13043" xr:uid="{FE55D58B-35C2-48C9-883B-32269C643046}"/>
    <cellStyle name="Input [yellow] 2 3 3" xfId="13044" xr:uid="{95C6751D-C7BE-4E97-AAFF-317BAF36FD89}"/>
    <cellStyle name="Input [yellow] 2 4" xfId="13045" xr:uid="{1A8DDA35-9558-4499-BA10-2F554CDC322C}"/>
    <cellStyle name="Input [yellow] 2 4 2" xfId="13046" xr:uid="{B24E8C43-E55F-48CB-A457-16EF01F6681D}"/>
    <cellStyle name="Input [yellow] 2 5" xfId="13047" xr:uid="{C43CECA1-BEAF-4343-87DD-AD66B31988BE}"/>
    <cellStyle name="Input [yellow] 2 5 2" xfId="13048" xr:uid="{A2C5D45B-249C-49D8-A884-2B15A5887CA1}"/>
    <cellStyle name="Input [yellow] 2 6" xfId="13049" xr:uid="{71FFDA4C-6E25-4894-9907-F51313C56D4E}"/>
    <cellStyle name="Input [yellow] 2 7" xfId="13050" xr:uid="{E22E253D-6D2B-4BF1-BB61-9956D62DC5EA}"/>
    <cellStyle name="Input [yellow] 2 8" xfId="13034" xr:uid="{64B8A854-15B3-4EFB-9C37-EA46490DE1C5}"/>
    <cellStyle name="Input [yellow] 3" xfId="936" xr:uid="{B5CE3D74-BBA4-4B37-B869-52EEF7C4EDEA}"/>
    <cellStyle name="Input [yellow] 3 2" xfId="13052" xr:uid="{9D9B6085-3554-4BAC-9C1D-D1AF1632549A}"/>
    <cellStyle name="Input [yellow] 3 2 2" xfId="13053" xr:uid="{4D5A7524-89A8-448D-9713-1704A200FB5C}"/>
    <cellStyle name="Input [yellow] 3 2 3" xfId="13054" xr:uid="{966D89D3-39EA-4D18-B1AB-9F304EEA422D}"/>
    <cellStyle name="Input [yellow] 3 3" xfId="13055" xr:uid="{1B5B28ED-DD01-4EF5-B07F-05972E8016B9}"/>
    <cellStyle name="Input [yellow] 3 3 2" xfId="13056" xr:uid="{2ED93C78-2C44-4138-9B85-73695F0731E1}"/>
    <cellStyle name="Input [yellow] 3 3 3" xfId="13057" xr:uid="{446B73EC-997F-49D7-8E50-16462E55178D}"/>
    <cellStyle name="Input [yellow] 3 4" xfId="13058" xr:uid="{4D5CFB0F-E743-406F-A5BD-5EB28ABCD1E0}"/>
    <cellStyle name="Input [yellow] 3 5" xfId="13059" xr:uid="{76465CA6-9642-4CE2-9405-812162824CB5}"/>
    <cellStyle name="Input [yellow] 3 6" xfId="13060" xr:uid="{92AF0372-7589-48D9-B6CE-530F03FF2C11}"/>
    <cellStyle name="Input [yellow] 3 7" xfId="13061" xr:uid="{3B2D267A-8D88-412F-A8D8-4FC274F05B58}"/>
    <cellStyle name="Input [yellow] 3 8" xfId="13051" xr:uid="{A3017CE5-951F-4F2B-9FBF-CEC8C08E7367}"/>
    <cellStyle name="Input [yellow] 4" xfId="3717" xr:uid="{A9E40970-1EC6-418C-93C9-5BF204384AA2}"/>
    <cellStyle name="Input [yellow] 4 2" xfId="13063" xr:uid="{CC3A3FEB-A934-4816-8EFF-1245C7A55053}"/>
    <cellStyle name="Input [yellow] 4 2 2" xfId="13064" xr:uid="{8BD16FE7-F3DE-4A9A-8173-54FCA0763669}"/>
    <cellStyle name="Input [yellow] 4 2 3" xfId="13065" xr:uid="{CC800F3A-5FF8-4C6A-AAA2-97B15FCF908E}"/>
    <cellStyle name="Input [yellow] 4 3" xfId="13066" xr:uid="{31AFCFEF-7419-44DA-B1E1-540503D09727}"/>
    <cellStyle name="Input [yellow] 4 3 2" xfId="13067" xr:uid="{B809A7E8-0AB4-40A5-B33C-515E2292BF9F}"/>
    <cellStyle name="Input [yellow] 4 4" xfId="13068" xr:uid="{C0953A1F-527C-4C52-93FC-A96F2BED1999}"/>
    <cellStyle name="Input [yellow] 4 5" xfId="13069" xr:uid="{2BCF4D28-29E7-45AF-B6F5-2B750A9209E7}"/>
    <cellStyle name="Input [yellow] 4 6" xfId="13070" xr:uid="{2A39E7FC-D099-469B-83BC-62502DE21333}"/>
    <cellStyle name="Input [yellow] 4 7" xfId="13071" xr:uid="{87FDC34D-50A5-452D-AE04-C320E33D8989}"/>
    <cellStyle name="Input [yellow] 4 8" xfId="13062" xr:uid="{381FD90B-BD02-4523-968A-54B300BA1DC8}"/>
    <cellStyle name="Input [yellow] 5" xfId="3718" xr:uid="{9F33D41E-6D18-44BC-9AE1-2D37832FD8E5}"/>
    <cellStyle name="Input [yellow] 5 2" xfId="13073" xr:uid="{29D880F3-9551-43C4-9FF9-21766ACA1F46}"/>
    <cellStyle name="Input [yellow] 5 2 2" xfId="13074" xr:uid="{872A696B-553F-4193-8B85-ED902A1F131F}"/>
    <cellStyle name="Input [yellow] 5 2 3" xfId="13075" xr:uid="{E332D30F-4281-4EA3-A4F5-02341F53C152}"/>
    <cellStyle name="Input [yellow] 5 3" xfId="13076" xr:uid="{12BB77B6-117B-4B99-A119-746224C49442}"/>
    <cellStyle name="Input [yellow] 5 4" xfId="13077" xr:uid="{BEACADD0-F83A-47E0-B8A6-ACB88F4A6943}"/>
    <cellStyle name="Input [yellow] 5 5" xfId="13078" xr:uid="{F55EA882-4447-4E76-AF74-94D4F3724992}"/>
    <cellStyle name="Input [yellow] 5 6" xfId="13079" xr:uid="{55454894-8200-44C6-AADE-F5053369772A}"/>
    <cellStyle name="Input [yellow] 5 7" xfId="13080" xr:uid="{1D8818F6-B12E-4395-B721-3B21FD6B12F3}"/>
    <cellStyle name="Input [yellow] 5 8" xfId="13072" xr:uid="{6429AE41-247E-47C9-8CC1-B4D1762C0492}"/>
    <cellStyle name="Input [yellow] 6" xfId="3719" xr:uid="{B0E888B4-99AB-4242-8777-99F18F2C3E0E}"/>
    <cellStyle name="Input [yellow] 6 2" xfId="13081" xr:uid="{D7269226-8459-4915-A8F3-6BD4E14BF8F5}"/>
    <cellStyle name="Input [yellow] 6 3" xfId="13082" xr:uid="{2DECF8F5-CFC2-4E23-8C17-9D27BD5D5823}"/>
    <cellStyle name="Input [yellow] 7" xfId="3720" xr:uid="{C4F38FA4-0007-4A56-AB53-BA3FCF3FF994}"/>
    <cellStyle name="Input [yellow] 7 2" xfId="13084" xr:uid="{E6F8C13F-A138-4C6A-9DD5-6F922C0AF19C}"/>
    <cellStyle name="Input [yellow] 7 3" xfId="13085" xr:uid="{36E53F4E-FAAB-43B4-9D95-D4D5C11038F4}"/>
    <cellStyle name="Input [yellow] 7 4" xfId="13083" xr:uid="{AC573AB5-CB30-4995-8C98-8DCAFA131874}"/>
    <cellStyle name="Input [yellow] 8" xfId="3721" xr:uid="{6BB33F5B-C578-4733-A760-A4D49A2874F5}"/>
    <cellStyle name="Input [yellow] 9" xfId="3722" xr:uid="{B8F3A84F-D53E-4B35-9405-7CB7746CAE6B}"/>
    <cellStyle name="Input [yellow]_A1- Q3'10" xfId="3723" xr:uid="{ACE338EC-57EF-4404-8608-0C5F95FF16CF}"/>
    <cellStyle name="Input 10" xfId="937" xr:uid="{F972AF49-7526-4B79-8ECD-8AD53BB417F3}"/>
    <cellStyle name="Input 10 2" xfId="6764" xr:uid="{185EDF8E-B6CC-4493-9013-F832916CBB0E}"/>
    <cellStyle name="Input 10 2 2" xfId="13088" xr:uid="{27442969-0A17-43D8-8DAB-B7C90311DA15}"/>
    <cellStyle name="Input 10 2 3" xfId="13087" xr:uid="{16DF4ADA-EFE2-4EF8-B033-1DA09ADEF72E}"/>
    <cellStyle name="Input 10 3" xfId="13089" xr:uid="{F17AEBD4-922F-478D-8F66-2CF8F4B2F9F8}"/>
    <cellStyle name="Input 10 4" xfId="13090" xr:uid="{823504C4-6334-42A6-BCE1-99A8D8754E10}"/>
    <cellStyle name="Input 10 4 2" xfId="13091" xr:uid="{056E35D5-43E4-409E-BC5D-8D34E2E3E2FD}"/>
    <cellStyle name="Input 10 5" xfId="13086" xr:uid="{5F5FDED2-0BA7-4306-B801-2149A4C9EB5F}"/>
    <cellStyle name="Input 10 6" xfId="37350" xr:uid="{34CA29F7-C5C5-4079-B28C-684FAB2D1370}"/>
    <cellStyle name="Input 11" xfId="938" xr:uid="{BDF477E0-344C-482F-9878-6D0305E23426}"/>
    <cellStyle name="Input 11 2" xfId="6765" xr:uid="{6F798853-DADE-40AD-9B1A-D8C9E3511FF4}"/>
    <cellStyle name="Input 11 2 2" xfId="13094" xr:uid="{CF4C07B6-59E3-47C5-A7E9-B47B344F2A5C}"/>
    <cellStyle name="Input 11 2 3" xfId="13093" xr:uid="{63B868BA-F67B-400E-939A-975812E1B531}"/>
    <cellStyle name="Input 11 3" xfId="13095" xr:uid="{62A12CC5-D07E-4994-8B60-7693FD172527}"/>
    <cellStyle name="Input 11 4" xfId="13096" xr:uid="{52134130-F96E-425E-9A7A-6E7CD1361D01}"/>
    <cellStyle name="Input 11 4 2" xfId="13097" xr:uid="{954DC889-D3AE-4EF7-AE14-CBA95BC28A52}"/>
    <cellStyle name="Input 11 5" xfId="13092" xr:uid="{58F8C0CE-B514-4330-9B1B-F315A3F2D03C}"/>
    <cellStyle name="Input 11 6" xfId="37351" xr:uid="{395472C9-444C-4D6D-9A41-CE79C6087E99}"/>
    <cellStyle name="Input 12" xfId="939" xr:uid="{53FE1CC2-E523-4DC8-BFA1-18A6BE8FEFA7}"/>
    <cellStyle name="Input 12 2" xfId="6766" xr:uid="{F30FC640-170A-49BB-AB96-89A4025F595B}"/>
    <cellStyle name="Input 12 2 2" xfId="13100" xr:uid="{712F21D6-0198-4FFA-AE61-AB4655E757BE}"/>
    <cellStyle name="Input 12 2 3" xfId="13099" xr:uid="{2376B41B-7CFE-4C3E-8A07-217C3ABEFF6E}"/>
    <cellStyle name="Input 12 3" xfId="13101" xr:uid="{684DDBEB-A33D-457D-B2DD-F1C5638E5C74}"/>
    <cellStyle name="Input 12 4" xfId="13102" xr:uid="{B01685B9-BC81-4642-8294-69DF209DEDB9}"/>
    <cellStyle name="Input 12 4 2" xfId="13103" xr:uid="{398F8A48-D15A-4EAA-BFCE-EE3B248179D4}"/>
    <cellStyle name="Input 12 5" xfId="13098" xr:uid="{7E05B92C-A161-4958-9A04-59227D1FFD74}"/>
    <cellStyle name="Input 12 6" xfId="37352" xr:uid="{ECC063D0-84D4-48F2-B8F6-81BC51557FE6}"/>
    <cellStyle name="Input 13" xfId="940" xr:uid="{690A198A-2F5F-4838-8469-4B48CB863048}"/>
    <cellStyle name="Input 13 2" xfId="6767" xr:uid="{D63A8748-9A83-45F4-AA2A-A94E520DE2EA}"/>
    <cellStyle name="Input 13 2 2" xfId="13106" xr:uid="{F9B07B87-8ACF-4DA3-8628-AE825FACD4E9}"/>
    <cellStyle name="Input 13 2 3" xfId="13105" xr:uid="{CF44406D-79A6-4E61-96E8-7289E17E2384}"/>
    <cellStyle name="Input 13 3" xfId="13107" xr:uid="{CF3566A5-C4ED-4A10-8032-FC6AC93E5FF1}"/>
    <cellStyle name="Input 13 4" xfId="13108" xr:uid="{D4F5B22D-8D1F-4837-AD8B-DBD76086CD58}"/>
    <cellStyle name="Input 13 4 2" xfId="13109" xr:uid="{526CFE4D-AE18-40F4-8594-B5C1B2A60535}"/>
    <cellStyle name="Input 13 5" xfId="13104" xr:uid="{8AC8AD3E-1C7B-40C5-AABD-276813997B7B}"/>
    <cellStyle name="Input 13 6" xfId="37353" xr:uid="{629C4273-0720-4642-BC6B-00CEB34654FD}"/>
    <cellStyle name="Input 14" xfId="941" xr:uid="{80F01F3A-D62B-44A8-B8EC-B7A7B7680F0D}"/>
    <cellStyle name="Input 14 2" xfId="6768" xr:uid="{FE42DF91-FE2B-4DE4-9783-AB611FEC7DA9}"/>
    <cellStyle name="Input 14 2 2" xfId="13112" xr:uid="{B384BAF8-DCCE-47D7-A2A1-F1117684F405}"/>
    <cellStyle name="Input 14 2 3" xfId="13111" xr:uid="{3D6EE00D-C25F-485B-98A7-D860D985D29F}"/>
    <cellStyle name="Input 14 3" xfId="13113" xr:uid="{64C993DE-FEF6-4307-8C92-7A0E90A14ACF}"/>
    <cellStyle name="Input 14 4" xfId="13114" xr:uid="{C1CA8D1E-F593-4C13-9A13-2ED96EAB79CE}"/>
    <cellStyle name="Input 14 4 2" xfId="13115" xr:uid="{194AA548-578E-4AB8-A61B-0A6A911D1824}"/>
    <cellStyle name="Input 14 5" xfId="13110" xr:uid="{E604340E-5B3B-4CBE-B34A-B564C5263ABC}"/>
    <cellStyle name="Input 14 6" xfId="37354" xr:uid="{12A7353F-32ED-4BF9-93C1-ACC7C6F7D5DD}"/>
    <cellStyle name="Input 15" xfId="942" xr:uid="{C16213B3-4DA1-4621-81F4-2FE7C5E17B9D}"/>
    <cellStyle name="Input 15 2" xfId="6769" xr:uid="{76332A59-A615-47CD-AD20-91D6F6E12821}"/>
    <cellStyle name="Input 15 2 2" xfId="13118" xr:uid="{9840CEFA-7841-49AF-9FC8-329A29143A79}"/>
    <cellStyle name="Input 15 2 3" xfId="13117" xr:uid="{CDF3E7F5-5806-46CA-8CB6-3200DF3E1750}"/>
    <cellStyle name="Input 15 3" xfId="13119" xr:uid="{FD019AE7-2131-4BDC-A622-A085E646BA02}"/>
    <cellStyle name="Input 15 4" xfId="13120" xr:uid="{77D93468-B50A-4A5A-84BD-CB4A6D6BC8DF}"/>
    <cellStyle name="Input 15 4 2" xfId="13121" xr:uid="{DE7D2FC4-CF9D-4B57-9211-8076DF3D8728}"/>
    <cellStyle name="Input 15 5" xfId="13116" xr:uid="{02CEC1A9-8483-40F6-8D09-CCB4ADA1A9A3}"/>
    <cellStyle name="Input 15 6" xfId="37355" xr:uid="{A76EEE2B-8BC5-4948-8DA2-3B53E65FD16F}"/>
    <cellStyle name="Input 16" xfId="943" xr:uid="{3AD98E66-F69F-4D68-A547-0517C4CF87C3}"/>
    <cellStyle name="Input 16 2" xfId="6770" xr:uid="{A10762ED-464A-43B6-9A9A-27ADA845C433}"/>
    <cellStyle name="Input 16 2 2" xfId="13124" xr:uid="{08F2B61A-AA3B-4586-9176-239C9629BEFB}"/>
    <cellStyle name="Input 16 2 3" xfId="13123" xr:uid="{4AAE5518-4A0E-4C34-A140-D7DA9CDCE7E3}"/>
    <cellStyle name="Input 16 3" xfId="13125" xr:uid="{3E6E0AE3-7580-4293-9F88-FB46B1C0C0C8}"/>
    <cellStyle name="Input 16 4" xfId="13126" xr:uid="{17D82DDC-660A-4A81-91E1-42076079018E}"/>
    <cellStyle name="Input 16 4 2" xfId="13127" xr:uid="{65A72E14-CFAA-47CC-8571-D3ACC88C4A00}"/>
    <cellStyle name="Input 16 5" xfId="13122" xr:uid="{9A6E80D2-D024-4CB1-8B80-AA4E5D08D9CE}"/>
    <cellStyle name="Input 16 6" xfId="37356" xr:uid="{FFC0D7A4-4E9C-48B6-824D-593C19304D29}"/>
    <cellStyle name="Input 17" xfId="944" xr:uid="{C1FF7DF2-0213-47F1-990B-596202B29394}"/>
    <cellStyle name="Input 17 2" xfId="6771" xr:uid="{FC2AF9EF-601B-4DCC-8456-9E958EDADF01}"/>
    <cellStyle name="Input 17 2 2" xfId="13130" xr:uid="{A8D34FF8-F70D-45C0-9D2A-B2A72535E352}"/>
    <cellStyle name="Input 17 2 3" xfId="13129" xr:uid="{92872977-684E-4988-AEB4-AFFE81C85003}"/>
    <cellStyle name="Input 17 3" xfId="13131" xr:uid="{CBAFC515-D725-42A2-B06E-1EB73F1ACA38}"/>
    <cellStyle name="Input 17 4" xfId="13132" xr:uid="{214014C1-9FD8-4827-8722-F25AAA4A95F0}"/>
    <cellStyle name="Input 17 4 2" xfId="13133" xr:uid="{55A43BC0-6F45-45E5-B6F4-27140C66431B}"/>
    <cellStyle name="Input 17 5" xfId="13128" xr:uid="{BDC08231-DF81-40CF-AAC2-56ACA8F10691}"/>
    <cellStyle name="Input 17 6" xfId="37357" xr:uid="{8E32BABE-1032-4B13-94C4-128626756652}"/>
    <cellStyle name="Input 18" xfId="945" xr:uid="{DEA14CD3-1326-4364-9969-9FB0ADD542D4}"/>
    <cellStyle name="Input 18 2" xfId="6772" xr:uid="{B89C9C9E-D0B6-4B1D-BA4F-8DF21DA3B23C}"/>
    <cellStyle name="Input 18 3" xfId="13134" xr:uid="{63233556-3549-4914-AA34-0D3E6A38CD33}"/>
    <cellStyle name="Input 18 4" xfId="37358" xr:uid="{547F7E4D-0BEB-4B62-95FC-61F18BFD0C54}"/>
    <cellStyle name="Input 19" xfId="946" xr:uid="{00770731-AE19-4912-AFE3-5B62B3DCD30F}"/>
    <cellStyle name="Input 19 2" xfId="6773" xr:uid="{FDC5D590-31B0-4E71-B345-C2214D97424D}"/>
    <cellStyle name="Input 19 3" xfId="13135" xr:uid="{EF9EBF6B-ACFC-44C3-933F-8692DCDDF263}"/>
    <cellStyle name="Input 19 4" xfId="37359" xr:uid="{D6E35F7A-FCBA-4504-9F9A-6743663A1B99}"/>
    <cellStyle name="Input 2" xfId="124" xr:uid="{CAC8A7E5-04B4-47EA-B0F1-5DB4FA027C9A}"/>
    <cellStyle name="Input 2 10" xfId="13137" xr:uid="{B2280735-AF98-480A-8097-9634357D2D26}"/>
    <cellStyle name="Input 2 11" xfId="13138" xr:uid="{3B9233E5-0B5C-4C90-B99F-ABCEDA0FC670}"/>
    <cellStyle name="Input 2 12" xfId="13139" xr:uid="{3C480479-22E7-4D82-BFC3-83843054BE20}"/>
    <cellStyle name="Input 2 13" xfId="13140" xr:uid="{0A15D8FE-93A0-43FE-8255-BA14607A358B}"/>
    <cellStyle name="Input 2 14" xfId="13136" xr:uid="{726E22BB-DFB1-48AB-8F25-5A959076FC7A}"/>
    <cellStyle name="Input 2 15" xfId="947" xr:uid="{ED103629-1A47-4951-A135-3AB84A2A0154}"/>
    <cellStyle name="Input 2 2" xfId="948" xr:uid="{F4BC5D1C-2D4C-4CEC-AE8C-B9336F26335A}"/>
    <cellStyle name="Input 2 2 10" xfId="13141" xr:uid="{D88F8DA2-BAC5-4853-B699-98CA4C64D421}"/>
    <cellStyle name="Input 2 2 11" xfId="37360" xr:uid="{66DBC220-DA65-4563-A8EA-04E53409A889}"/>
    <cellStyle name="Input 2 2 2" xfId="6775" xr:uid="{19F54DCF-BCEF-4AE3-ABA7-C0E7EB43D111}"/>
    <cellStyle name="Input 2 2 2 2" xfId="13143" xr:uid="{4CF60A48-B757-429B-B4E5-7C91DB7277C8}"/>
    <cellStyle name="Input 2 2 2 2 2" xfId="13144" xr:uid="{4026523D-0E80-4EB4-91C6-E1994F0AD5A3}"/>
    <cellStyle name="Input 2 2 2 3" xfId="13145" xr:uid="{91BD630C-FFF4-4A43-B46B-2AC10CD4DF0E}"/>
    <cellStyle name="Input 2 2 2 3 2" xfId="13146" xr:uid="{E99143E2-0393-4670-99CE-281D68141164}"/>
    <cellStyle name="Input 2 2 2 4" xfId="13147" xr:uid="{0E99BE6C-E438-4224-A302-DE47B6AECA9B}"/>
    <cellStyle name="Input 2 2 2 4 2" xfId="13148" xr:uid="{1699475D-CCA9-4F8B-A205-31495B0BDC4F}"/>
    <cellStyle name="Input 2 2 2 5" xfId="13149" xr:uid="{B58B2892-70D6-42C2-B4C6-CBAFB0D6AC61}"/>
    <cellStyle name="Input 2 2 2 6" xfId="13150" xr:uid="{C96412CA-65E0-4B87-9ACC-F3FB3CCCD054}"/>
    <cellStyle name="Input 2 2 2 7" xfId="13142" xr:uid="{100FD9B1-51FE-489F-9C4D-2969EE0AEA8A}"/>
    <cellStyle name="Input 2 2 3" xfId="13151" xr:uid="{FF45B0E0-4364-45F6-96C1-D23051626A5D}"/>
    <cellStyle name="Input 2 2 3 2" xfId="13152" xr:uid="{5BF9FC0B-2898-4BD0-986C-C051EEB513AD}"/>
    <cellStyle name="Input 2 2 3 3" xfId="13153" xr:uid="{2FD0554D-E8B7-41C9-AFD3-710420ACC6F5}"/>
    <cellStyle name="Input 2 2 4" xfId="13154" xr:uid="{C29C52D5-3D4D-41FE-BDE1-9C5A8871FBC9}"/>
    <cellStyle name="Input 2 2 4 2" xfId="13155" xr:uid="{8D078924-7607-45F1-923A-E9D9ABE9717A}"/>
    <cellStyle name="Input 2 2 5" xfId="13156" xr:uid="{AC5A60D6-0567-441F-8B55-70A5C166A479}"/>
    <cellStyle name="Input 2 2 5 2" xfId="13157" xr:uid="{24B977E5-0BF7-4C11-884A-E217659C837C}"/>
    <cellStyle name="Input 2 2 6" xfId="13158" xr:uid="{8461BF64-972C-4BC2-A97C-BC518CA0DDAA}"/>
    <cellStyle name="Input 2 2 7" xfId="13159" xr:uid="{3B1DD5EA-18B5-485F-A2D3-5E3415490692}"/>
    <cellStyle name="Input 2 2 8" xfId="13160" xr:uid="{3A687028-B80E-4D95-A926-E2E1E69635D1}"/>
    <cellStyle name="Input 2 2 9" xfId="13161" xr:uid="{3D8D6291-5C74-45DC-B9A8-9253E2C5A466}"/>
    <cellStyle name="Input 2 2_Sheet6" xfId="13162" xr:uid="{C2F55143-6D49-4C35-BC2F-D6710B4D6C13}"/>
    <cellStyle name="Input 2 3" xfId="949" xr:uid="{215DD9BB-45E8-4EE8-8E7A-CB1806411AA0}"/>
    <cellStyle name="Input 2 3 10" xfId="13163" xr:uid="{677E50F1-D926-4043-B707-6AA517B6AE9B}"/>
    <cellStyle name="Input 2 3 2" xfId="3731" xr:uid="{4D9764B7-6D69-4E62-9798-208C44E39C45}"/>
    <cellStyle name="Input 2 3 2 2" xfId="13165" xr:uid="{A12B4CE0-1330-40D6-870C-BED6AE8DCCB4}"/>
    <cellStyle name="Input 2 3 2 2 2" xfId="13166" xr:uid="{CC9F12B9-344D-470F-84D7-015261E8215F}"/>
    <cellStyle name="Input 2 3 2 3" xfId="13167" xr:uid="{608E3A4D-954F-4E99-8AA6-B6BFFB84E55E}"/>
    <cellStyle name="Input 2 3 2 4" xfId="13168" xr:uid="{FD4F94DE-2337-464E-BD1B-27D19B32EDF8}"/>
    <cellStyle name="Input 2 3 2 5" xfId="13164" xr:uid="{0EECFD72-CEF9-4397-9378-7A13F85DA9AF}"/>
    <cellStyle name="Input 2 3 3" xfId="6776" xr:uid="{7FA2C801-431C-43AC-9038-CC5C1CF21F39}"/>
    <cellStyle name="Input 2 3 3 2" xfId="13170" xr:uid="{C5D3B984-AB74-4819-A72D-E64EB2A34BA7}"/>
    <cellStyle name="Input 2 3 3 3" xfId="13169" xr:uid="{9964DA9A-5826-41FC-B10D-FB505A626C1D}"/>
    <cellStyle name="Input 2 3 4" xfId="13171" xr:uid="{944A5AB8-60A3-491F-A1A2-69CF1AB199D0}"/>
    <cellStyle name="Input 2 3 4 2" xfId="13172" xr:uid="{B16147B4-6191-4B55-84E2-16BA3C86CD2C}"/>
    <cellStyle name="Input 2 3 5" xfId="13173" xr:uid="{BDBA891B-7633-4446-8A04-BB5BF0E50795}"/>
    <cellStyle name="Input 2 3 5 2" xfId="13174" xr:uid="{FABB4236-6569-41FE-91CD-241AF65E1233}"/>
    <cellStyle name="Input 2 3 6" xfId="13175" xr:uid="{7F89551C-8210-499C-B38B-8C5B8304A725}"/>
    <cellStyle name="Input 2 3 6 2" xfId="13176" xr:uid="{E1D4A276-1405-49E7-9E3C-E06EC390DC1A}"/>
    <cellStyle name="Input 2 3 7" xfId="13177" xr:uid="{0D633F60-13AF-47D6-948D-AE119B163392}"/>
    <cellStyle name="Input 2 3 8" xfId="13178" xr:uid="{9BA8BDA8-8254-4DC1-85A0-B7BF1A970A6C}"/>
    <cellStyle name="Input 2 3 9" xfId="13179" xr:uid="{BBF86834-D800-4EA5-8BEE-6CB85AC36A71}"/>
    <cellStyle name="Input 2 3_Sheet6" xfId="13180" xr:uid="{EA22FDA7-1104-40CF-AF5D-51860FF64BE3}"/>
    <cellStyle name="Input 2 4" xfId="13181" xr:uid="{AC6FA901-DED1-4D97-B9EC-AF49C8E7BFBA}"/>
    <cellStyle name="Input 2 4 2" xfId="13182" xr:uid="{FD667588-D551-44EF-A9EF-7958F61004EB}"/>
    <cellStyle name="Input 2 4 2 2" xfId="13183" xr:uid="{F0F4A7E1-0DA4-47D8-B22F-E030545FD69B}"/>
    <cellStyle name="Input 2 4 2 3" xfId="13184" xr:uid="{409DEC68-2A15-418E-B874-4236E52D5EB3}"/>
    <cellStyle name="Input 2 4 3" xfId="13185" xr:uid="{6F07D4D1-B132-4AF0-8156-3AB58996D6F2}"/>
    <cellStyle name="Input 2 4 4" xfId="13186" xr:uid="{9C777B4D-F8A8-4259-97F9-795478FAA146}"/>
    <cellStyle name="Input 2 4 5" xfId="13187" xr:uid="{8A824B5D-2048-46FB-A5AF-ECD3B9C47769}"/>
    <cellStyle name="Input 2 4 6" xfId="13188" xr:uid="{1D340BDF-B918-4B35-A1F3-FBE4B4524CDD}"/>
    <cellStyle name="Input 2 4 7" xfId="13189" xr:uid="{1D596D9D-BA1C-462E-8FF8-EB1A75E880AE}"/>
    <cellStyle name="Input 2 4 8" xfId="13190" xr:uid="{4AAE3CF5-C844-4DA9-B78D-99B329B4BEF3}"/>
    <cellStyle name="Input 2 4 9" xfId="13191" xr:uid="{BD4D6D5E-CA25-4AAD-BADB-BCDC29AA7247}"/>
    <cellStyle name="Input 2 4_Sheet6" xfId="13192" xr:uid="{AD45C5A2-34CB-4BDD-B74D-D683188552AA}"/>
    <cellStyle name="Input 2 5" xfId="13193" xr:uid="{7DE35394-AE03-42E3-BEE3-3DA531BF7E28}"/>
    <cellStyle name="Input 2 5 2" xfId="13194" xr:uid="{2D9BC554-119F-4329-8B9E-5B885BD0E091}"/>
    <cellStyle name="Input 2 5 2 2" xfId="13195" xr:uid="{17F1E26A-F2BA-4489-84DB-510E11887BF5}"/>
    <cellStyle name="Input 2 5 2 3" xfId="13196" xr:uid="{5E98A0D9-DD30-4A28-857F-4DD332C41C03}"/>
    <cellStyle name="Input 2 5 3" xfId="13197" xr:uid="{7A6D6D17-C915-4CE1-9CEF-D07CFFBCD15F}"/>
    <cellStyle name="Input 2 5 4" xfId="13198" xr:uid="{4510B9B1-1F5E-4467-B1B1-0849B30075A4}"/>
    <cellStyle name="Input 2 5 5" xfId="13199" xr:uid="{9FDE99BB-D7B8-4A7B-92EF-9A8327E2C366}"/>
    <cellStyle name="Input 2 5 6" xfId="13200" xr:uid="{C0BC956C-41DF-4D15-BE7B-39892F827028}"/>
    <cellStyle name="Input 2 5 7" xfId="13201" xr:uid="{2501CAE8-D95C-4C27-AF0C-12EC65A6EA96}"/>
    <cellStyle name="Input 2 5 8" xfId="13202" xr:uid="{B5CEE133-AD00-4444-8180-12AB9090B4BC}"/>
    <cellStyle name="Input 2 5 9" xfId="13203" xr:uid="{CC8FCDD1-9B80-4532-A8A0-15EA9DE380FF}"/>
    <cellStyle name="Input 2 5_Sheet6" xfId="13204" xr:uid="{E99C746F-B82E-4E81-88EA-3A8E79BCA343}"/>
    <cellStyle name="Input 2 6" xfId="13205" xr:uid="{57D79534-7C31-43A0-B005-CE97536AEDD3}"/>
    <cellStyle name="Input 2 6 2" xfId="13206" xr:uid="{D0F3EC95-0530-46FC-85F5-A866D0A1D504}"/>
    <cellStyle name="Input 2 6 3" xfId="13207" xr:uid="{301541C1-CE06-4D0F-9E99-04D8703E20AF}"/>
    <cellStyle name="Input 2 7" xfId="13208" xr:uid="{563D9A7B-54D9-41A5-8676-7EEA797277CC}"/>
    <cellStyle name="Input 2 8" xfId="13209" xr:uid="{2ADB0315-3C15-4CE6-A39D-4530D9D7378D}"/>
    <cellStyle name="Input 2 9" xfId="13210" xr:uid="{9B18D087-951A-4152-8912-818DC6F3F659}"/>
    <cellStyle name="Input 20" xfId="950" xr:uid="{E31C2404-B8D0-44D4-8DA0-0FA86ECE3A99}"/>
    <cellStyle name="Input 20 2" xfId="3732" xr:uid="{62953329-4D44-4390-A2F0-43A65CE1DB04}"/>
    <cellStyle name="Input 20 3" xfId="6777" xr:uid="{71B31F5E-0BFA-46E9-BFA7-8F2FFF28720F}"/>
    <cellStyle name="Input 20 4" xfId="13211" xr:uid="{36102492-432C-4010-AA09-AC5CD2648DF9}"/>
    <cellStyle name="Input 20 5" xfId="37361" xr:uid="{F2F0A61B-8421-4C80-AC16-CC9885EE4FEF}"/>
    <cellStyle name="Input 21" xfId="951" xr:uid="{6051A89C-FE70-45C5-B867-587F63428F04}"/>
    <cellStyle name="Input 21 2" xfId="6778" xr:uid="{6891B47B-C058-47BB-A597-7D63B0E90520}"/>
    <cellStyle name="Input 21 2 2" xfId="37363" xr:uid="{873165A1-B03F-42FC-A041-0FF76B521B4C}"/>
    <cellStyle name="Input 21 3" xfId="13212" xr:uid="{DD5B66CF-5FA7-4239-A3ED-9D6B552752D7}"/>
    <cellStyle name="Input 21 4" xfId="37362" xr:uid="{DEAE1AD0-8465-4A9B-9350-17B309F16BBD}"/>
    <cellStyle name="Input 22" xfId="952" xr:uid="{744207AD-030F-4811-8840-3EFF358D5A46}"/>
    <cellStyle name="Input 22 2" xfId="6779" xr:uid="{89C3BB7F-1CB3-43F1-8159-E41BDD5BF1CF}"/>
    <cellStyle name="Input 22 2 2" xfId="37365" xr:uid="{88F85600-35DD-459D-8BE5-82CD5B94DCE7}"/>
    <cellStyle name="Input 22 3" xfId="13213" xr:uid="{1E57D707-4E97-41F7-9A6D-59778C38A080}"/>
    <cellStyle name="Input 22 4" xfId="37364" xr:uid="{C1743BF1-85EC-4118-9C34-6281B10E914C}"/>
    <cellStyle name="Input 23" xfId="953" xr:uid="{E1671FB6-3D77-4590-9AB2-553038C783EE}"/>
    <cellStyle name="Input 23 2" xfId="6780" xr:uid="{4E9A7634-44E3-4E9E-B957-0A698E6E20F8}"/>
    <cellStyle name="Input 23 3" xfId="13214" xr:uid="{666ECFA0-C34C-4DB2-B7E1-FFD203C93535}"/>
    <cellStyle name="Input 23 4" xfId="37366" xr:uid="{23265F8E-3140-48BC-B8DE-DCCA76061F90}"/>
    <cellStyle name="Input 24" xfId="954" xr:uid="{1B9C153F-9ABA-47C7-9852-D79B4AC3868F}"/>
    <cellStyle name="Input 24 2" xfId="6781" xr:uid="{9DE0E0FE-C622-427D-9652-0A2921AFA9CF}"/>
    <cellStyle name="Input 24 2 2" xfId="13216" xr:uid="{2828D519-433C-4144-B6AD-C6600A7BF16D}"/>
    <cellStyle name="Input 24 3" xfId="13217" xr:uid="{B7FF79A0-6A70-4F20-8A9C-95F91623B98D}"/>
    <cellStyle name="Input 24 4" xfId="13215" xr:uid="{EA2AF755-3D45-4202-89CE-643D18B962FA}"/>
    <cellStyle name="Input 24 5" xfId="37367" xr:uid="{DDDD056F-C7F3-4F64-AB24-29F3057C91C6}"/>
    <cellStyle name="Input 25" xfId="955" xr:uid="{947FB4F0-429A-4114-A97C-650F5F3D756D}"/>
    <cellStyle name="Input 25 2" xfId="6782" xr:uid="{DCB875D2-EE31-4DAF-8F99-5411F7BC6966}"/>
    <cellStyle name="Input 25 3" xfId="13218" xr:uid="{14F32E9F-CD91-49FD-895B-4820FABAA0C1}"/>
    <cellStyle name="Input 25 4" xfId="37368" xr:uid="{8CC2526D-1649-4437-BE35-DA3D26831E05}"/>
    <cellStyle name="Input 26" xfId="956" xr:uid="{C86B9D22-D879-4B4E-9854-8A81ACDC4EC2}"/>
    <cellStyle name="Input 26 2" xfId="6783" xr:uid="{98BB6FAD-45A0-4ED2-96EA-24CAD8E503EB}"/>
    <cellStyle name="Input 26 3" xfId="13219" xr:uid="{9B3F9ADD-CC6C-4259-9343-889BBF3D3F0E}"/>
    <cellStyle name="Input 26 4" xfId="36264" xr:uid="{33270C1C-FD8C-41EC-8E75-E393B0A89C95}"/>
    <cellStyle name="Input 27" xfId="957" xr:uid="{7E93FA9B-C79F-4983-9FDD-0EB1B977417A}"/>
    <cellStyle name="Input 27 2" xfId="6784" xr:uid="{331A642F-FF5A-4370-9BAB-3927312D6B06}"/>
    <cellStyle name="Input 27 3" xfId="13220" xr:uid="{D51F65BE-9EBF-4B4D-81A7-CD288C7404D9}"/>
    <cellStyle name="Input 28" xfId="958" xr:uid="{569CF870-9A55-4D7A-8813-96ACF76972F4}"/>
    <cellStyle name="Input 28 2" xfId="6785" xr:uid="{5FA62428-FB9A-4C8F-AF34-642DAE17C838}"/>
    <cellStyle name="Input 28 3" xfId="13221" xr:uid="{62064ACF-2FE1-46E9-A21B-5192A91E7CA3}"/>
    <cellStyle name="Input 29" xfId="959" xr:uid="{A18D02B2-DF52-4E42-BC32-718B971DFE43}"/>
    <cellStyle name="Input 29 2" xfId="6786" xr:uid="{12B86AAF-3908-4362-9D47-1F6C072F4648}"/>
    <cellStyle name="Input 3" xfId="960" xr:uid="{D2DA6FDC-A152-4841-8915-8EEDFE829C26}"/>
    <cellStyle name="Input 3 10" xfId="13223" xr:uid="{5188AF80-36F3-4289-824A-8E00E2BE036E}"/>
    <cellStyle name="Input 3 11" xfId="13224" xr:uid="{AD674F04-1D4B-41BC-A37D-0E8AFADB6385}"/>
    <cellStyle name="Input 3 12" xfId="13225" xr:uid="{A9F8FDA7-728A-4A0D-8ECA-AF046972058E}"/>
    <cellStyle name="Input 3 13" xfId="13226" xr:uid="{4CBD0D9B-0D70-47B0-B824-3731405A2396}"/>
    <cellStyle name="Input 3 14" xfId="13222" xr:uid="{4D5C8D11-175D-48BC-9E5B-8579CBEB63E3}"/>
    <cellStyle name="Input 3 2" xfId="3733" xr:uid="{4FBC138F-155E-405E-9220-49A48EE4607A}"/>
    <cellStyle name="Input 3 2 10" xfId="13227" xr:uid="{D23252A2-18BE-4C3F-95D0-27DB6482C778}"/>
    <cellStyle name="Input 3 2 2" xfId="13228" xr:uid="{6DDC2815-03A1-4191-952B-E68B9B2BE57E}"/>
    <cellStyle name="Input 3 2 2 2" xfId="13229" xr:uid="{7286FDD4-78CC-4464-8913-BE3BA147BB81}"/>
    <cellStyle name="Input 3 2 2 3" xfId="13230" xr:uid="{D0D8A682-6151-443D-A8C4-64660BE2F7F5}"/>
    <cellStyle name="Input 3 2 3" xfId="13231" xr:uid="{544E11A2-3DB1-49F2-8AD2-C094FA0B3E0C}"/>
    <cellStyle name="Input 3 2 3 2" xfId="13232" xr:uid="{BE768173-F0D3-4AE9-913C-799FF87B9586}"/>
    <cellStyle name="Input 3 2 3 3" xfId="13233" xr:uid="{B1D5376E-7C6F-4CA6-A767-76969C9CA572}"/>
    <cellStyle name="Input 3 2 4" xfId="13234" xr:uid="{C1EDB7A1-640C-4955-A6AA-E7BFA98B4718}"/>
    <cellStyle name="Input 3 2 4 2" xfId="13235" xr:uid="{625AAD48-B540-49C4-9990-D44F327D10F0}"/>
    <cellStyle name="Input 3 2 5" xfId="13236" xr:uid="{1923EBF4-C299-4A6F-BB7F-FED1EC5BD702}"/>
    <cellStyle name="Input 3 2 6" xfId="13237" xr:uid="{6F0F1A8A-2832-4F95-B779-2152F66A2826}"/>
    <cellStyle name="Input 3 2 7" xfId="13238" xr:uid="{95895569-B730-4102-A3ED-1228D0DBDD05}"/>
    <cellStyle name="Input 3 2 8" xfId="13239" xr:uid="{D000FE38-E274-44DC-BB32-9A6A47C83D5B}"/>
    <cellStyle name="Input 3 2 9" xfId="13240" xr:uid="{5E8E5724-6A97-4547-BB48-46E4CB003521}"/>
    <cellStyle name="Input 3 2_Sheet6" xfId="13241" xr:uid="{5AB5DFF3-4683-4666-A511-A7A7ABE93C27}"/>
    <cellStyle name="Input 3 3" xfId="13242" xr:uid="{F9F2FD00-4331-4E16-A970-D49F0AABA581}"/>
    <cellStyle name="Input 3 3 2" xfId="13243" xr:uid="{504C4B64-85CC-4067-9655-C1BE075FE4D6}"/>
    <cellStyle name="Input 3 3 2 2" xfId="13244" xr:uid="{5E046C06-D310-44AB-BBD4-575C44A1CCA8}"/>
    <cellStyle name="Input 3 3 2 3" xfId="13245" xr:uid="{2EC93533-352A-4535-BB31-5345AF2DF602}"/>
    <cellStyle name="Input 3 3 3" xfId="13246" xr:uid="{935CB8B1-5B8A-4E01-BEA0-11BFF76B3683}"/>
    <cellStyle name="Input 3 3 3 2" xfId="13247" xr:uid="{872D4529-9B25-4983-83FD-848A49DF28F6}"/>
    <cellStyle name="Input 3 3 4" xfId="13248" xr:uid="{41E6B827-C92E-47BD-AC98-9EDBB2BE5E7F}"/>
    <cellStyle name="Input 3 3 4 2" xfId="13249" xr:uid="{3BEE5D0F-3F98-418D-850F-EFA0BA5DC689}"/>
    <cellStyle name="Input 3 3 5" xfId="13250" xr:uid="{210BB8D7-EAD9-4120-9988-ADB7687F7A66}"/>
    <cellStyle name="Input 3 3 6" xfId="13251" xr:uid="{8468B9B6-4BA8-49AA-82D5-A07F49DED856}"/>
    <cellStyle name="Input 3 3 7" xfId="13252" xr:uid="{78DFD1D5-2268-44C8-8DDB-4539F0737165}"/>
    <cellStyle name="Input 3 3 8" xfId="13253" xr:uid="{7836E468-6EFC-4048-892F-FFCAF4B6C561}"/>
    <cellStyle name="Input 3 3 9" xfId="13254" xr:uid="{6B6F9351-D4DD-4578-9583-4B757F0DA527}"/>
    <cellStyle name="Input 3 3_Sheet6" xfId="13255" xr:uid="{FB16C196-09BE-4387-B009-8EE190E10760}"/>
    <cellStyle name="Input 3 4" xfId="13256" xr:uid="{52F5E351-1460-419A-AD77-62182D065DB1}"/>
    <cellStyle name="Input 3 4 2" xfId="13257" xr:uid="{B5B159FE-B941-4F9B-9785-3611A333DE83}"/>
    <cellStyle name="Input 3 4 2 2" xfId="13258" xr:uid="{D8145EB6-65FB-4960-B527-1DED56603013}"/>
    <cellStyle name="Input 3 4 2 3" xfId="13259" xr:uid="{A7C31149-BC63-496E-AF04-3743704A6991}"/>
    <cellStyle name="Input 3 4 3" xfId="13260" xr:uid="{0C578455-D413-49B1-83C2-0F0DB1B57D32}"/>
    <cellStyle name="Input 3 4 4" xfId="13261" xr:uid="{EE3B121E-C8F2-41CC-8646-E1B1CCD65625}"/>
    <cellStyle name="Input 3 4 5" xfId="13262" xr:uid="{8B585B18-A46F-4D1E-87D8-26C9E014677D}"/>
    <cellStyle name="Input 3 4 6" xfId="13263" xr:uid="{D91BCE19-14BD-4510-A921-C2C94F882559}"/>
    <cellStyle name="Input 3 4 7" xfId="13264" xr:uid="{E89C53EA-CA71-4908-B36E-FC3B54C3D15F}"/>
    <cellStyle name="Input 3 4 8" xfId="13265" xr:uid="{F109CC60-0F5F-4884-B0F1-45E3BE3F08BB}"/>
    <cellStyle name="Input 3 4 9" xfId="13266" xr:uid="{81772F95-07A5-4997-ADD5-F26B782EC0C4}"/>
    <cellStyle name="Input 3 4_Sheet6" xfId="13267" xr:uid="{9CECB3A0-AD71-4CF1-89F3-BC8A8C73DBDC}"/>
    <cellStyle name="Input 3 5" xfId="13268" xr:uid="{D2F596D9-6232-4554-9011-03AD66EAF887}"/>
    <cellStyle name="Input 3 5 2" xfId="13269" xr:uid="{69310C4D-1E0D-4A96-BA9C-B82A5635C19B}"/>
    <cellStyle name="Input 3 5 2 2" xfId="13270" xr:uid="{37C654D3-BC7D-4EBE-AC8E-B6456EBFB554}"/>
    <cellStyle name="Input 3 5 2 3" xfId="13271" xr:uid="{235FB67D-58B0-4306-9BE7-89EBA7956687}"/>
    <cellStyle name="Input 3 5 3" xfId="13272" xr:uid="{010FE7AA-7334-43E1-A4FF-C70CD9462A45}"/>
    <cellStyle name="Input 3 5 4" xfId="13273" xr:uid="{EBBE2877-1CF3-4190-B5BC-1CDBAD727C9A}"/>
    <cellStyle name="Input 3 5 5" xfId="13274" xr:uid="{B42E01C3-43B0-44A5-AEA5-FAEE82A291C6}"/>
    <cellStyle name="Input 3 5 6" xfId="13275" xr:uid="{8307190A-E4CE-467D-96FD-DEA117A1F66A}"/>
    <cellStyle name="Input 3 5 7" xfId="13276" xr:uid="{9836FB80-CCE4-49CB-818F-31E14C9AEC79}"/>
    <cellStyle name="Input 3 5 8" xfId="13277" xr:uid="{17C7AA6E-A00A-4142-AC75-A5B9EAFC800E}"/>
    <cellStyle name="Input 3 5 9" xfId="13278" xr:uid="{5BB5C062-FA85-4D55-BDBC-CD3CC86167E2}"/>
    <cellStyle name="Input 3 5_Sheet6" xfId="13279" xr:uid="{D427DD18-4D44-4964-9783-E7C2B8831F31}"/>
    <cellStyle name="Input 3 6" xfId="13280" xr:uid="{A090F9EC-E992-4BBE-8383-D5DAFC41FA2F}"/>
    <cellStyle name="Input 3 6 2" xfId="13281" xr:uid="{F3A30DAC-EE48-4E8E-B11A-411E8A4BFB4B}"/>
    <cellStyle name="Input 3 6 3" xfId="13282" xr:uid="{DE0AB676-3865-4BF5-B3B2-C0DA09FDA39B}"/>
    <cellStyle name="Input 3 7" xfId="13283" xr:uid="{47D16389-57E9-4537-A711-7C7243909696}"/>
    <cellStyle name="Input 3 8" xfId="13284" xr:uid="{EF665761-0477-41D4-9835-5A15D5D496E9}"/>
    <cellStyle name="Input 3 9" xfId="13285" xr:uid="{6F088C85-A76C-4780-BF0D-B165944AD8DB}"/>
    <cellStyle name="Input 30" xfId="961" xr:uid="{26892385-2F62-4993-A1E6-151E4BB14E82}"/>
    <cellStyle name="Input 30 2" xfId="6787" xr:uid="{7A89D8DF-0524-4A77-B9D1-3BD85A9585C4}"/>
    <cellStyle name="Input 31" xfId="962" xr:uid="{2ED93DDA-8B77-43CD-9CD9-62F908EA5C5F}"/>
    <cellStyle name="Input 31 2" xfId="6788" xr:uid="{94FB5209-724C-4D37-8CCF-8B5DB8B1CFAA}"/>
    <cellStyle name="Input 32" xfId="963" xr:uid="{C46A42E2-AB8F-4D79-84A3-DD080632755B}"/>
    <cellStyle name="Input 32 2" xfId="6789" xr:uid="{373EDCD6-C780-4432-8E6C-FBF171F101CA}"/>
    <cellStyle name="Input 33" xfId="6790" xr:uid="{B7C09BFC-5AB9-41D4-9562-E7CDD6DD3C3C}"/>
    <cellStyle name="Input 34" xfId="6791" xr:uid="{2DCEA04F-7BF5-48FC-85FB-26614548A5CF}"/>
    <cellStyle name="Input 35" xfId="6792" xr:uid="{1C3950F5-A430-4110-B23E-06213921871B}"/>
    <cellStyle name="Input 36" xfId="6793" xr:uid="{D89C4193-4332-4FD2-BA96-81F99C7C1C81}"/>
    <cellStyle name="Input 37" xfId="21269" xr:uid="{3BD645C4-0A92-4FA5-88CB-A05F94D9CC01}"/>
    <cellStyle name="Input 38" xfId="26246" xr:uid="{755EA2B2-68F8-4E86-A815-3DB6D0FBD4A1}"/>
    <cellStyle name="Input 39" xfId="26415" xr:uid="{4E8547B4-5789-476B-A735-8838B9DDF2F7}"/>
    <cellStyle name="Input 4" xfId="964" xr:uid="{E6FD8F2E-08A4-4875-9736-76F6F3470B42}"/>
    <cellStyle name="Input 4 10" xfId="13286" xr:uid="{D34C3B77-5477-4948-A8FB-A81410B89E6B}"/>
    <cellStyle name="Input 4 2" xfId="3735" xr:uid="{69117BA9-3929-448C-BF69-0FFED2C46F9C}"/>
    <cellStyle name="Input 4 2 2" xfId="13288" xr:uid="{5DBA64DB-C314-4CC2-97C0-2C3A2CC6FF28}"/>
    <cellStyle name="Input 4 2 2 2" xfId="13289" xr:uid="{DCD17AAE-6ED7-4EDE-992C-82FA3F744417}"/>
    <cellStyle name="Input 4 2 3" xfId="13290" xr:uid="{6533F582-DD96-4963-AFEA-895092A1F6DB}"/>
    <cellStyle name="Input 4 2 4" xfId="13291" xr:uid="{183E831F-3B09-4938-A751-9606283A3372}"/>
    <cellStyle name="Input 4 2 5" xfId="13292" xr:uid="{CE99AF05-7DD9-4F92-A534-042EEEACACA1}"/>
    <cellStyle name="Input 4 2 6" xfId="13287" xr:uid="{323B7A99-B681-4F6F-B7B8-717A877B3C70}"/>
    <cellStyle name="Input 4 3" xfId="3736" xr:uid="{E64B64B4-A711-4A25-9680-90C9E2667453}"/>
    <cellStyle name="Input 4 3 2" xfId="13294" xr:uid="{4153C64B-E105-4337-A586-E2EB6D6063D8}"/>
    <cellStyle name="Input 4 3 3" xfId="13293" xr:uid="{3FAF93A8-633C-47D7-85A4-EF2B546EC209}"/>
    <cellStyle name="Input 4 4" xfId="3734" xr:uid="{693A5CF5-41AD-46D1-BFE3-B1131716901E}"/>
    <cellStyle name="Input 4 4 2" xfId="13295" xr:uid="{B39301A0-848C-4F70-8225-6948372DE74C}"/>
    <cellStyle name="Input 4 5" xfId="6794" xr:uid="{3F729B3A-A1DD-4A9A-99C3-D490CC0418E2}"/>
    <cellStyle name="Input 4 5 2" xfId="13296" xr:uid="{243FDE0E-0D18-4886-8C33-810D93EDFF03}"/>
    <cellStyle name="Input 4 6" xfId="13297" xr:uid="{32039460-53B7-4D93-8F06-4779F51F4601}"/>
    <cellStyle name="Input 4 7" xfId="13298" xr:uid="{17FCEC9C-21C0-45AD-818E-4D66FE7FE868}"/>
    <cellStyle name="Input 4 8" xfId="13299" xr:uid="{0667B063-8383-4BEB-88D7-500606142E93}"/>
    <cellStyle name="Input 4 9" xfId="13300" xr:uid="{F2A2E284-A69A-4E8A-9EA3-66A3A3E25118}"/>
    <cellStyle name="Input 40" xfId="933" xr:uid="{C83E7BAC-B2AF-41FC-93B2-D68EFE8E3A87}"/>
    <cellStyle name="Input 41" xfId="36233" xr:uid="{4818E60E-9D9E-4194-A346-0D616A50A369}"/>
    <cellStyle name="Input 42" xfId="37609" xr:uid="{CB89FD32-3EA6-426C-ACCC-DF43F693FA0E}"/>
    <cellStyle name="Input 43" xfId="39319" xr:uid="{9916D15C-CBFC-473C-BDCD-8976FD16425A}"/>
    <cellStyle name="Input 44" xfId="39310" xr:uid="{ED7D8A0E-5384-45EC-A41A-CB4F1BA492D3}"/>
    <cellStyle name="Input 45" xfId="39256" xr:uid="{2C77BA1A-1728-4541-8B02-E198BF65E6A3}"/>
    <cellStyle name="Input 46" xfId="39292" xr:uid="{743133BA-32CB-4433-8DC7-B89BC83DC768}"/>
    <cellStyle name="Input 47" xfId="39293" xr:uid="{DD50BF25-7646-4A87-828E-B7492991B4A0}"/>
    <cellStyle name="Input 48" xfId="39321" xr:uid="{196646A7-11F6-443D-9186-FEC475B85CF7}"/>
    <cellStyle name="Input 49" xfId="39295" xr:uid="{2A5BFC5A-0DA3-4123-9459-AE49BEB4C1EB}"/>
    <cellStyle name="Input 5" xfId="965" xr:uid="{194E4E25-3853-4312-940E-6AF41624D382}"/>
    <cellStyle name="Input 5 10" xfId="13301" xr:uid="{4349A632-8FAC-4020-BD65-BAA4376841C2}"/>
    <cellStyle name="Input 5 2" xfId="3738" xr:uid="{AEB2545B-170B-4555-A825-89FFBE9BC56D}"/>
    <cellStyle name="Input 5 2 2" xfId="13303" xr:uid="{8B26C476-DA7C-46CF-A4D3-B6BEE629DA87}"/>
    <cellStyle name="Input 5 2 3" xfId="13304" xr:uid="{FC9CAB2B-BF52-452B-94E4-E098389FC152}"/>
    <cellStyle name="Input 5 2 4" xfId="13302" xr:uid="{42C82F71-9661-4E2F-A637-09D27868E4EE}"/>
    <cellStyle name="Input 5 3" xfId="3739" xr:uid="{F00227C2-495E-4494-8EDB-D4051746F9A9}"/>
    <cellStyle name="Input 5 3 2" xfId="13306" xr:uid="{8B3A0D35-A639-40B4-BA54-E43CA9494A41}"/>
    <cellStyle name="Input 5 3 3" xfId="13305" xr:uid="{4D63AF54-5204-4183-BAA0-D16B9EC60C13}"/>
    <cellStyle name="Input 5 4" xfId="3737" xr:uid="{1FE9F849-E1AF-4B13-8BD4-25B22B4A8AFC}"/>
    <cellStyle name="Input 5 4 2" xfId="13307" xr:uid="{C4CDDB18-83FD-400E-AE68-18436CCF7159}"/>
    <cellStyle name="Input 5 5" xfId="6795" xr:uid="{0FC431ED-19C4-407D-9787-6E36718B10A4}"/>
    <cellStyle name="Input 5 5 2" xfId="13308" xr:uid="{1242C6E0-D206-4F2C-B995-2ABACC0F90C9}"/>
    <cellStyle name="Input 5 6" xfId="13309" xr:uid="{866D6232-B19E-49AA-82AD-1EC3D7B9AAF0}"/>
    <cellStyle name="Input 5 7" xfId="13310" xr:uid="{FAE2B8B1-5594-4485-B48C-771B22D201C6}"/>
    <cellStyle name="Input 5 8" xfId="13311" xr:uid="{45CD2E3E-F36C-4B80-8B69-366217212A88}"/>
    <cellStyle name="Input 5 9" xfId="13312" xr:uid="{D66BAFD9-FD7B-442C-BAB4-45FDFF393D47}"/>
    <cellStyle name="Input 6" xfId="966" xr:uid="{8E31B1D6-B0CE-4AAC-A0F3-C7B1C10FFB14}"/>
    <cellStyle name="Input 6 10" xfId="13313" xr:uid="{2A9B9477-F81A-4EC7-A7B7-EEC2418B43B7}"/>
    <cellStyle name="Input 6 2" xfId="3741" xr:uid="{5868107B-3E82-4C23-9A97-F95A5415321C}"/>
    <cellStyle name="Input 6 2 2" xfId="13315" xr:uid="{811D45B9-DDCE-42C5-8196-257A3DCDF40F}"/>
    <cellStyle name="Input 6 2 3" xfId="13316" xr:uid="{8B791FD9-C98F-4F8D-A882-1A137AE7A75A}"/>
    <cellStyle name="Input 6 2 4" xfId="13314" xr:uid="{4D9BEC25-E8FF-4412-BA48-8451C3F93F75}"/>
    <cellStyle name="Input 6 3" xfId="6796" xr:uid="{A7D942F6-973A-4064-BDF8-9FA1DE486AC3}"/>
    <cellStyle name="Input 6 3 2" xfId="13318" xr:uid="{732A5192-858B-4AD2-A9CE-070A51E1D19D}"/>
    <cellStyle name="Input 6 3 3" xfId="13317" xr:uid="{D24546A9-093F-4CBF-990B-A91FB43DB736}"/>
    <cellStyle name="Input 6 4" xfId="13319" xr:uid="{F30AD368-FCE9-434E-91B5-8D31321382FE}"/>
    <cellStyle name="Input 6 5" xfId="13320" xr:uid="{6057DDAE-479C-4DC6-AB43-02449F20CF64}"/>
    <cellStyle name="Input 6 6" xfId="13321" xr:uid="{63C0F2B1-D748-4FB1-96F6-BBF5638AC5D6}"/>
    <cellStyle name="Input 6 7" xfId="13322" xr:uid="{801E8F23-E739-452E-AE53-E13F1FF7FAC7}"/>
    <cellStyle name="Input 6 8" xfId="13323" xr:uid="{19768BE6-2EDD-40F2-87B5-7DFA47B6B173}"/>
    <cellStyle name="Input 6 9" xfId="13324" xr:uid="{06337325-6E53-42F3-81E2-54FA36F388B3}"/>
    <cellStyle name="Input 7" xfId="967" xr:uid="{F9A0E025-2CC2-40D6-9295-B4CD34FE4D21}"/>
    <cellStyle name="Input 7 2" xfId="3743" xr:uid="{F21F7058-1556-4B72-85DE-E8E5CD10DA3B}"/>
    <cellStyle name="Input 7 2 2" xfId="13326" xr:uid="{39FA6BE2-CAAE-46A0-AE6E-DB216F806169}"/>
    <cellStyle name="Input 7 3" xfId="6797" xr:uid="{76B69990-0B95-45C9-8FE4-57F07A6AA847}"/>
    <cellStyle name="Input 7 3 2" xfId="13327" xr:uid="{5B383AA8-D8C0-4F64-B747-5E2E2306B9EB}"/>
    <cellStyle name="Input 7 4" xfId="13325" xr:uid="{4C70B6FF-BE2B-4114-A4E6-930D91161D9C}"/>
    <cellStyle name="Input 8" xfId="968" xr:uid="{3E095EC3-4C52-49EE-896A-408AD3DFF067}"/>
    <cellStyle name="Input 8 2" xfId="3744" xr:uid="{008EC0F8-21B9-420A-B7BC-6753CE079215}"/>
    <cellStyle name="Input 8 2 2" xfId="13330" xr:uid="{A3428D30-DE90-4126-84EC-C28D85205BC1}"/>
    <cellStyle name="Input 8 2 3" xfId="13329" xr:uid="{0518ED2F-EC62-4CC3-B4C5-434850A46861}"/>
    <cellStyle name="Input 8 3" xfId="6798" xr:uid="{59450C00-B66A-45A8-8773-5599AF22595A}"/>
    <cellStyle name="Input 8 3 2" xfId="13331" xr:uid="{EBF7DA4B-512A-4ACD-9FD0-0B0DE9B982BA}"/>
    <cellStyle name="Input 8 4" xfId="13332" xr:uid="{20D10B2C-3770-4DC0-9CFB-C1813A7E797A}"/>
    <cellStyle name="Input 8 4 2" xfId="13333" xr:uid="{F195609B-4526-49D1-8CB0-27C810C2130B}"/>
    <cellStyle name="Input 8 5" xfId="13328" xr:uid="{438DF1E3-4017-453D-A047-6C06A59EFACD}"/>
    <cellStyle name="Input 8 6" xfId="37369" xr:uid="{6D28C0E5-2AA4-4077-84D5-C0FC9140BF05}"/>
    <cellStyle name="Input 9" xfId="969" xr:uid="{2D27E7CA-4CFA-413D-A72A-CEACF8DC0B03}"/>
    <cellStyle name="Input 9 2" xfId="3745" xr:uid="{CE5DB6D7-658C-4F9F-8E0C-307AC64B21DB}"/>
    <cellStyle name="Input 9 2 2" xfId="13336" xr:uid="{3713FC26-9FDA-4128-B4FD-6A58878EB967}"/>
    <cellStyle name="Input 9 2 3" xfId="13335" xr:uid="{85135450-87AC-4B65-B0A3-54D3BCA328BA}"/>
    <cellStyle name="Input 9 3" xfId="6799" xr:uid="{CDC573CD-4C7F-41CB-B310-EC224DD710E3}"/>
    <cellStyle name="Input 9 3 2" xfId="13337" xr:uid="{5043200C-7256-474B-A44B-4CA196C81C87}"/>
    <cellStyle name="Input 9 4" xfId="13338" xr:uid="{D49BE8FA-587B-478A-AA0E-04F4865DA7DF}"/>
    <cellStyle name="Input 9 4 2" xfId="13339" xr:uid="{8249CC73-3597-49D6-8DE7-9CE60FD4B607}"/>
    <cellStyle name="Input 9 5" xfId="13334" xr:uid="{C203839B-ED9C-4A71-9465-47987FAEAFD7}"/>
    <cellStyle name="Input 9 6" xfId="37370" xr:uid="{AE99ABD3-8051-46E0-8E6A-D1D55229D967}"/>
    <cellStyle name="Input Cells" xfId="13340" xr:uid="{A92485D4-9D54-449F-BADA-46710EF61C6D}"/>
    <cellStyle name="InputCurrency" xfId="6800" xr:uid="{201F9ADE-4E69-48B0-84A2-918084DFCD51}"/>
    <cellStyle name="InputHeading" xfId="3746" xr:uid="{8ED67DE3-4E7A-41DE-9684-8E98CF595395}"/>
    <cellStyle name="InputPercent1" xfId="6801" xr:uid="{3C066106-13F7-419A-96C5-CE8F57C8D816}"/>
    <cellStyle name="Integer" xfId="6802" xr:uid="{B49943FC-3070-4189-B48B-A1CF9C986B53}"/>
    <cellStyle name="Komma_DACE" xfId="13341" xr:uid="{11247C34-19CE-4AEF-AE87-891DF8779732}"/>
    <cellStyle name="KPMG Heading 1" xfId="6803" xr:uid="{C1CEDF38-E940-4686-A8FA-D0B8C780006E}"/>
    <cellStyle name="KPMG Heading 2" xfId="6804" xr:uid="{E0331C70-A5DF-4942-88C3-84C4361AF78C}"/>
    <cellStyle name="KPMG Heading 3" xfId="6805" xr:uid="{9FFC7D82-2DE5-4190-8A5B-BA6E1075F520}"/>
    <cellStyle name="KPMG Heading 4" xfId="6806" xr:uid="{BBDC2AE0-7D00-4175-B202-980EF9716B0B}"/>
    <cellStyle name="KPMG Normal" xfId="6807" xr:uid="{33AE3072-5AB7-43A5-BDF5-C5456FA5422E}"/>
    <cellStyle name="KPMG Normal 2" xfId="13342" xr:uid="{9F8F776C-EEC5-414D-AD8B-2525D5F2F53C}"/>
    <cellStyle name="KPMG Normal Text" xfId="6808" xr:uid="{A21CCCEE-F110-41CF-8F3A-DCDCF4D3CABA}"/>
    <cellStyle name="KPMG Normal Text 2" xfId="13343" xr:uid="{0ACBFD7D-5DC8-4AB0-B9A8-2A6BD0976E10}"/>
    <cellStyle name="KPMG Normal_10" xfId="6809" xr:uid="{CE7661CF-CD8D-44B0-BBB8-FC64D578F402}"/>
    <cellStyle name="KWE??" xfId="6810" xr:uid="{98F0AD7F-D715-4B71-8574-9A6A51A7BFF2}"/>
    <cellStyle name="Leadsheet" xfId="3747" xr:uid="{3EBDAB68-6993-4334-A575-BB7BAB296520}"/>
    <cellStyle name="left" xfId="6811" xr:uid="{D845490C-BC23-4209-B2C2-BD03BE247A89}"/>
    <cellStyle name="Lien hypertexte_BP05ff. QI CS Brakes vP05 comp." xfId="13344" xr:uid="{DE1332F7-6E03-4750-A4AE-AC6E9827FD41}"/>
    <cellStyle name="Link Currency (0)" xfId="970" xr:uid="{FEF4E8F3-D8A5-4E76-A885-EDE57120B373}"/>
    <cellStyle name="Link Currency (0) 2" xfId="3749" xr:uid="{30C927DD-C9D7-471B-B2ED-0272EC8BBDCA}"/>
    <cellStyle name="Link Currency (0) 2 2" xfId="13347" xr:uid="{76416312-1C9B-467E-BC66-BF6071B9C523}"/>
    <cellStyle name="Link Currency (0) 2 3" xfId="13346" xr:uid="{714B6851-FA18-40A6-BBD4-2824EA9D3F59}"/>
    <cellStyle name="Link Currency (0) 3" xfId="3748" xr:uid="{E1B74A2C-9A9C-42AC-ABA9-E56C5DFC2CD1}"/>
    <cellStyle name="Link Currency (0) 3 2" xfId="13349" xr:uid="{F112C952-587F-4ED7-998F-0752ADC6688A}"/>
    <cellStyle name="Link Currency (0) 3 3" xfId="13350" xr:uid="{DCF1533B-5900-4EF7-B379-89EDA9935667}"/>
    <cellStyle name="Link Currency (0) 3 4" xfId="13348" xr:uid="{F4C4BD6D-49EE-4F76-B56F-EF961729E6D9}"/>
    <cellStyle name="Link Currency (0) 4" xfId="6812" xr:uid="{4787B1AF-12F9-4CFB-8AF1-3B62DDC0C029}"/>
    <cellStyle name="Link Currency (0) 5" xfId="13345" xr:uid="{AC729981-4F77-4B8E-9AA3-DA88FD8FBDD5}"/>
    <cellStyle name="Link Currency (2)" xfId="971" xr:uid="{0A0288AD-2B4B-47BE-AB14-3502EFF1F37F}"/>
    <cellStyle name="Link Currency (2) 2" xfId="3751" xr:uid="{7410179C-86E2-4A01-91FC-2E7F58869A57}"/>
    <cellStyle name="Link Currency (2) 2 2" xfId="13353" xr:uid="{93E6AB6D-4688-469E-8BF6-0A98DC1D39BC}"/>
    <cellStyle name="Link Currency (2) 2 3" xfId="13352" xr:uid="{00F215FA-E000-4FB8-8BD8-63814352820F}"/>
    <cellStyle name="Link Currency (2) 3" xfId="3750" xr:uid="{7368B54D-7826-47A8-A123-BFF871B159F2}"/>
    <cellStyle name="Link Currency (2) 3 2" xfId="13355" xr:uid="{181ED066-DBF3-458C-B6D0-30F5E24D1519}"/>
    <cellStyle name="Link Currency (2) 3 3" xfId="13356" xr:uid="{886B2046-74B0-4300-90F3-45C72E9EE381}"/>
    <cellStyle name="Link Currency (2) 3 4" xfId="13354" xr:uid="{788C7F2C-7348-4F3C-B29E-1718F875CB52}"/>
    <cellStyle name="Link Currency (2) 4" xfId="6813" xr:uid="{EEBED781-27CF-404E-BCFF-5EDB589A5F5C}"/>
    <cellStyle name="Link Currency (2) 5" xfId="13351" xr:uid="{DDDC28ED-0517-4159-9EFC-5CB07B98C7B1}"/>
    <cellStyle name="Link Units (0)" xfId="972" xr:uid="{B3B0CB3B-D92F-4050-ABA1-57A620859742}"/>
    <cellStyle name="Link Units (0) 2" xfId="3753" xr:uid="{49A266B3-2064-42C6-B3E0-82A081C9C810}"/>
    <cellStyle name="Link Units (0) 2 2" xfId="13359" xr:uid="{2C6E459E-ADF7-4262-ADEC-015290930E8A}"/>
    <cellStyle name="Link Units (0) 2 3" xfId="13358" xr:uid="{C144C4AE-180B-4919-ADDB-46E939C304E9}"/>
    <cellStyle name="Link Units (0) 3" xfId="3752" xr:uid="{CE1F0585-2935-4F9D-A3EE-92AC451A97AC}"/>
    <cellStyle name="Link Units (0) 3 2" xfId="13361" xr:uid="{53813E5C-E599-4031-A62C-A3B37E8C017F}"/>
    <cellStyle name="Link Units (0) 3 3" xfId="13362" xr:uid="{92F992F1-6FDC-4630-8472-6FBDD8AFD5D8}"/>
    <cellStyle name="Link Units (0) 3 4" xfId="13360" xr:uid="{CED40246-30EB-4D2D-87C3-BB74B2EDD4F0}"/>
    <cellStyle name="Link Units (0) 4" xfId="6814" xr:uid="{F79F7096-8132-4D12-BAFB-84858A03B785}"/>
    <cellStyle name="Link Units (0) 5" xfId="13357" xr:uid="{2A41A87E-18E5-4CE6-BA74-022893C9FEE7}"/>
    <cellStyle name="Link Units (1)" xfId="973" xr:uid="{75D9F0F4-18A0-419F-B1C4-542248C340E3}"/>
    <cellStyle name="Link Units (1) 2" xfId="3755" xr:uid="{F4FF2A8B-9452-4645-AE5A-592C3F164C9D}"/>
    <cellStyle name="Link Units (1) 2 2" xfId="13365" xr:uid="{81C992E5-A683-4C38-8BA1-B9998D5FBB62}"/>
    <cellStyle name="Link Units (1) 2 3" xfId="13364" xr:uid="{EA047441-DFA4-4AE9-922E-9283FEECDD3A}"/>
    <cellStyle name="Link Units (1) 3" xfId="3754" xr:uid="{404F5518-CB50-408D-9D47-C0AD3DF5037E}"/>
    <cellStyle name="Link Units (1) 3 2" xfId="13367" xr:uid="{D8CB1AEF-204A-4B1D-950B-D7D42193BE86}"/>
    <cellStyle name="Link Units (1) 3 3" xfId="13368" xr:uid="{D270DAB2-DD9C-4335-93E8-6394C44A72B5}"/>
    <cellStyle name="Link Units (1) 3 4" xfId="13366" xr:uid="{E0E7B64A-9569-4F07-9B64-71F29E63555D}"/>
    <cellStyle name="Link Units (1) 4" xfId="6815" xr:uid="{6AA46066-69A2-4AF3-B674-9C2697830DBB}"/>
    <cellStyle name="Link Units (1) 5" xfId="13363" xr:uid="{6C308B0D-34EC-44AA-A660-7EB66ADA620F}"/>
    <cellStyle name="Link Units (1)_Sheet6" xfId="13369" xr:uid="{8B597965-2FA2-4C8C-A619-0AD3336E34DE}"/>
    <cellStyle name="Link Units (2)" xfId="974" xr:uid="{A5E578D6-A2FD-4AD1-9713-9D99EC2582B7}"/>
    <cellStyle name="Link Units (2) 2" xfId="3757" xr:uid="{0FA30A6F-B845-48C9-9D3A-E7D5C3C373D0}"/>
    <cellStyle name="Link Units (2) 2 2" xfId="13372" xr:uid="{DFBE51D9-3BAB-4A61-A4DF-7B771451F83D}"/>
    <cellStyle name="Link Units (2) 2 3" xfId="13371" xr:uid="{4E817211-9569-456E-89C4-F0766BE27C1F}"/>
    <cellStyle name="Link Units (2) 3" xfId="3756" xr:uid="{E4836D79-6D4B-41E8-A739-1742E5200BD8}"/>
    <cellStyle name="Link Units (2) 3 2" xfId="13374" xr:uid="{A21539B9-6589-4309-B68C-EC7E06867897}"/>
    <cellStyle name="Link Units (2) 3 3" xfId="13375" xr:uid="{CD2404F2-1B11-4192-BD5B-E55D50B0B52D}"/>
    <cellStyle name="Link Units (2) 3 4" xfId="13373" xr:uid="{22D888CD-6FE5-480E-959E-DA0A13E5E5AA}"/>
    <cellStyle name="Link Units (2) 4" xfId="6816" xr:uid="{3E826F90-590C-4E12-81D3-988C751D3BA8}"/>
    <cellStyle name="Link Units (2) 5" xfId="13370" xr:uid="{5CD43450-2F81-43E4-8F94-42AD26C0B922}"/>
    <cellStyle name="Linked Cell" xfId="22" builtinId="24" customBuiltin="1"/>
    <cellStyle name="Linked Cell 10" xfId="3758" xr:uid="{C39627DF-C4F8-480F-A92E-8197940239D8}"/>
    <cellStyle name="Linked Cell 10 2" xfId="13376" xr:uid="{11CA94D2-D30D-4995-96F3-C11ADBA6AE3F}"/>
    <cellStyle name="Linked Cell 10 3" xfId="37371" xr:uid="{90E083BD-3333-4DDD-AB01-16C48EC1A2F6}"/>
    <cellStyle name="Linked Cell 11" xfId="3759" xr:uid="{5AE7A962-1567-4F1E-8C01-B990CF96438B}"/>
    <cellStyle name="Linked Cell 11 2" xfId="13377" xr:uid="{D69D72FD-81A7-4459-B9B8-8329AF52DCBA}"/>
    <cellStyle name="Linked Cell 11 3" xfId="37372" xr:uid="{E9E3C12F-B49D-4B70-B23A-3F8361E8986E}"/>
    <cellStyle name="Linked Cell 12" xfId="3760" xr:uid="{7C38D671-A96F-4A66-A271-4015C90FF4A3}"/>
    <cellStyle name="Linked Cell 12 2" xfId="37373" xr:uid="{CA758D6F-E6A4-4C15-9A7D-912D578714D0}"/>
    <cellStyle name="Linked Cell 13" xfId="3761" xr:uid="{2783F117-A76C-422C-A1D3-B2B7ED5DA72B}"/>
    <cellStyle name="Linked Cell 13 2" xfId="37374" xr:uid="{1986ECCC-71DC-4151-BE4A-07676BC286BA}"/>
    <cellStyle name="Linked Cell 14" xfId="3762" xr:uid="{4AA72C50-FD80-4C17-BB1E-1F61BC3463D9}"/>
    <cellStyle name="Linked Cell 14 2" xfId="37375" xr:uid="{DFF73169-5337-41C0-9168-CEFE75AFF2F2}"/>
    <cellStyle name="Linked Cell 15" xfId="3763" xr:uid="{F53639F6-E471-4381-A513-07F22EDA7C3A}"/>
    <cellStyle name="Linked Cell 15 2" xfId="37376" xr:uid="{4EAA8734-E1B7-453A-BB2C-82061F02C89F}"/>
    <cellStyle name="Linked Cell 16" xfId="21270" xr:uid="{16A399F8-B326-4276-8949-D98A60494155}"/>
    <cellStyle name="Linked Cell 16 2" xfId="37377" xr:uid="{DE385D61-AAFF-45FD-B6DE-9EE502D42C08}"/>
    <cellStyle name="Linked Cell 17" xfId="975" xr:uid="{1A6307C0-442B-453E-A48D-8F1D1F0B6F35}"/>
    <cellStyle name="Linked Cell 17 2" xfId="37378" xr:uid="{28755CA3-A595-4F53-92A6-98FA5A5CDABE}"/>
    <cellStyle name="Linked Cell 18" xfId="37379" xr:uid="{A175DC3C-CD34-49F6-993B-7D962CD3DD4C}"/>
    <cellStyle name="Linked Cell 19" xfId="37380" xr:uid="{0874CD50-EDDC-43D2-80E1-0DA004A5B05C}"/>
    <cellStyle name="Linked Cell 2" xfId="127" xr:uid="{15A49C9F-D81D-4C6A-BC6D-20BCBADEB258}"/>
    <cellStyle name="Linked Cell 2 2" xfId="977" xr:uid="{3F0E25BF-9185-4211-BF33-1C38358D0A57}"/>
    <cellStyle name="Linked Cell 2 2 2" xfId="6817" xr:uid="{9338D51F-3C83-45FA-8D78-C9A3F8EBFD3B}"/>
    <cellStyle name="Linked Cell 2 2 2 2" xfId="13380" xr:uid="{F946B734-640F-4609-AD8E-99B5B1AADDC8}"/>
    <cellStyle name="Linked Cell 2 2 3" xfId="13381" xr:uid="{255B504E-498B-4435-8CAF-F5E91F8C0015}"/>
    <cellStyle name="Linked Cell 2 2 4" xfId="13379" xr:uid="{BDA48EE8-17E6-4793-9BAB-598FAD7AC650}"/>
    <cellStyle name="Linked Cell 2 2 5" xfId="37381" xr:uid="{84B6F273-CC51-4490-A1C3-6D1DB3CB3862}"/>
    <cellStyle name="Linked Cell 2 3" xfId="978" xr:uid="{858B8464-451A-447F-8BAB-399586DAB34D}"/>
    <cellStyle name="Linked Cell 2 3 2" xfId="3764" xr:uid="{06F838D0-758B-4BC0-83D9-A8984463783F}"/>
    <cellStyle name="Linked Cell 2 3 2 2" xfId="13383" xr:uid="{7E44F3B4-57B3-4B8D-B0F9-3CF37B8CDA26}"/>
    <cellStyle name="Linked Cell 2 3 3" xfId="6818" xr:uid="{5F24D4D8-7C23-46F2-9EFD-C4172273989D}"/>
    <cellStyle name="Linked Cell 2 3 3 2" xfId="13384" xr:uid="{A8E2B333-021D-4213-BC52-6E37DD1D4C3A}"/>
    <cellStyle name="Linked Cell 2 3 4" xfId="13382" xr:uid="{4E0863E6-D292-4649-BAA2-C0142822FBBB}"/>
    <cellStyle name="Linked Cell 2 4" xfId="13378" xr:uid="{D107CAD8-BF69-433F-8436-0ACD375B4946}"/>
    <cellStyle name="Linked Cell 2 5" xfId="976" xr:uid="{172852E8-305A-4950-B23C-28885F84AA71}"/>
    <cellStyle name="Linked Cell 20" xfId="37382" xr:uid="{EE1326F3-815A-4478-AEF6-9178D6F26655}"/>
    <cellStyle name="Linked Cell 21" xfId="37383" xr:uid="{01494147-5B57-4BEE-BFB8-430CE5C8DFD7}"/>
    <cellStyle name="Linked Cell 21 2" xfId="37384" xr:uid="{42B155D3-A53A-4DD6-88A1-384EFD68AF50}"/>
    <cellStyle name="Linked Cell 22" xfId="37385" xr:uid="{56BC1B20-8CFB-4C5C-8A72-E0713FE9040A}"/>
    <cellStyle name="Linked Cell 22 2" xfId="37386" xr:uid="{86F075F2-F5A5-4381-92D2-2645C2EFDD92}"/>
    <cellStyle name="Linked Cell 23" xfId="37387" xr:uid="{7A1760B7-2ABA-496F-B3E1-EEA8A8FFBBF3}"/>
    <cellStyle name="Linked Cell 24" xfId="37388" xr:uid="{E6278B71-3A03-4AC8-86FF-5E4A431F555C}"/>
    <cellStyle name="Linked Cell 25" xfId="37389" xr:uid="{3C0FEEC2-85A3-4553-85A1-EF240DBA0AC2}"/>
    <cellStyle name="Linked Cell 26" xfId="36267" xr:uid="{B7E8CF15-252F-4695-A379-6A95C3491FCD}"/>
    <cellStyle name="Linked Cell 3" xfId="979" xr:uid="{F4698967-0227-434A-BFFA-CFFBF0AB753A}"/>
    <cellStyle name="Linked Cell 3 2" xfId="13386" xr:uid="{3E31E16D-04D7-4398-BBB2-00A34FC246C9}"/>
    <cellStyle name="Linked Cell 3 3" xfId="13387" xr:uid="{735A8D00-6FB4-43C8-A082-1C3FD2FDB21D}"/>
    <cellStyle name="Linked Cell 3 4" xfId="13385" xr:uid="{44C3725D-FCFB-4185-A366-C0288FDC0649}"/>
    <cellStyle name="Linked Cell 3_Sheet6" xfId="13388" xr:uid="{02D988AB-AA20-4C05-9578-27020116DDF7}"/>
    <cellStyle name="Linked Cell 4" xfId="980" xr:uid="{2BDFAF61-4FDD-4C2E-B98C-9979F6A4662B}"/>
    <cellStyle name="Linked Cell 4 2" xfId="3766" xr:uid="{4F298B65-6F62-47A8-8E3D-71A032A76E89}"/>
    <cellStyle name="Linked Cell 4 2 2" xfId="13390" xr:uid="{018AFBAC-7397-48E0-B41D-D723E094A04D}"/>
    <cellStyle name="Linked Cell 4 3" xfId="3767" xr:uid="{00A356CC-F7D7-4491-8D1B-F3CA9045B882}"/>
    <cellStyle name="Linked Cell 4 3 2" xfId="13391" xr:uid="{C443ACE5-482E-471B-B903-90743D9A31BF}"/>
    <cellStyle name="Linked Cell 4 4" xfId="3765" xr:uid="{CEF12293-CA3B-47D4-BE4A-3575791F4AA2}"/>
    <cellStyle name="Linked Cell 4 5" xfId="6819" xr:uid="{9E9F3740-A2DE-4BDD-BA0A-93B8E4EC6290}"/>
    <cellStyle name="Linked Cell 4 6" xfId="13389" xr:uid="{AA503224-F5FB-4E9B-A327-3E1EAD0E7F83}"/>
    <cellStyle name="Linked Cell 5" xfId="981" xr:uid="{39A04C07-5579-4159-811E-663C67A8288C}"/>
    <cellStyle name="Linked Cell 5 2" xfId="3768" xr:uid="{CF4471FA-2787-4577-8121-A29ABFD04730}"/>
    <cellStyle name="Linked Cell 5 3" xfId="13392" xr:uid="{A098BA8D-162A-45D7-A291-C6994AD19053}"/>
    <cellStyle name="Linked Cell 6" xfId="3769" xr:uid="{EED432D2-EEE5-4029-A415-FC7C5A08922D}"/>
    <cellStyle name="Linked Cell 6 2" xfId="3770" xr:uid="{E245468E-3F88-498C-B784-081E830D52D6}"/>
    <cellStyle name="Linked Cell 6 3" xfId="13393" xr:uid="{30C68878-9B9F-4C93-B1B7-7A02CC450843}"/>
    <cellStyle name="Linked Cell 7" xfId="3771" xr:uid="{2AB62A07-9C0B-43C1-944B-25AF8A1A4C59}"/>
    <cellStyle name="Linked Cell 7 2" xfId="3772" xr:uid="{F4D18CED-AA9A-441A-BE28-4F31C10D7F04}"/>
    <cellStyle name="Linked Cell 7 3" xfId="6820" xr:uid="{DD54516D-F2F0-4EAC-BCDA-8E9676C719CB}"/>
    <cellStyle name="Linked Cell 8" xfId="3773" xr:uid="{EC10021A-C0D1-4F07-B10E-DD8A4F15900D}"/>
    <cellStyle name="Linked Cell 8 2" xfId="3774" xr:uid="{4DFC66FA-09D4-4269-86D6-72AC1EFD225E}"/>
    <cellStyle name="Linked Cell 8 3" xfId="6821" xr:uid="{A1A9AE5C-4BAB-446C-8815-3F401C7FD3D8}"/>
    <cellStyle name="Linked Cell 8 4" xfId="13394" xr:uid="{50820078-BD34-426D-B984-FB6BA9FFF41B}"/>
    <cellStyle name="Linked Cell 8 5" xfId="37390" xr:uid="{B63A040C-DF54-492A-8BFB-69CE3E203326}"/>
    <cellStyle name="Linked Cell 9" xfId="3775" xr:uid="{299D68CA-288C-4C72-987D-CD1FA9C3A75B}"/>
    <cellStyle name="Linked Cell 9 2" xfId="3776" xr:uid="{2A49EF9D-A33C-46A9-A3AD-BE5F25652C28}"/>
    <cellStyle name="Linked Cell 9 3" xfId="13395" xr:uid="{857D7074-D2F3-4558-A3CD-6E2AF8B5A234}"/>
    <cellStyle name="Linked Cell 9 4" xfId="37391" xr:uid="{A231A896-424E-4A71-A36C-3EE0525D7B17}"/>
    <cellStyle name="Linked Cells" xfId="13396" xr:uid="{87C80A9F-9A7B-4587-AE8F-0EFDD8AA6741}"/>
    <cellStyle name="LISAM" xfId="13397" xr:uid="{B949A883-88FE-4C96-A22D-5DB06113F997}"/>
    <cellStyle name="Miglia - Stile1" xfId="6822" xr:uid="{32A2209F-BC05-412D-8890-34381D182CA4}"/>
    <cellStyle name="Miglia - Stile2" xfId="6823" xr:uid="{BA497849-1137-43DA-9D13-2128627E0869}"/>
    <cellStyle name="Miglia - Stile3" xfId="6824" xr:uid="{B315F3FA-5727-4DF5-BFF0-BB3BC49AD138}"/>
    <cellStyle name="Miglia - Stile4" xfId="6825" xr:uid="{5833CE37-9084-41A4-9177-7D1B7A6620CE}"/>
    <cellStyle name="Miglia - Stile5" xfId="6826" xr:uid="{FBF07157-AD67-4F11-9143-61C6AB47FDE1}"/>
    <cellStyle name="Migliaia (0)" xfId="982" xr:uid="{E4B028FD-AD17-4875-BE0A-0E9FE866E658}"/>
    <cellStyle name="Millares [0]" xfId="13398" xr:uid="{8BA50424-56ED-4B19-BAAF-8EFBD38C3BF2}"/>
    <cellStyle name="Millares_9ct2wj4yytAwDaPTcNxjaUm2F" xfId="13399" xr:uid="{86692A52-7221-4E83-9966-0C9627A6BD69}"/>
    <cellStyle name="Milliers [0]_1" xfId="13400" xr:uid="{A4D2BCB4-FF8F-406C-A326-9A5D9005213F}"/>
    <cellStyle name="Milliers_1" xfId="13401" xr:uid="{50D0D51F-C0E4-41E2-B062-A79A31502ADE}"/>
    <cellStyle name="Model" xfId="6830" xr:uid="{2783DC55-E7E6-46C6-B54E-D3BBBED7AD2A}"/>
    <cellStyle name="Model 2" xfId="13403" xr:uid="{0632CD5D-0143-49CE-8253-9A76922AF202}"/>
    <cellStyle name="Model 2 2" xfId="13404" xr:uid="{E9DAB62A-9540-4528-AE87-EE9607211C56}"/>
    <cellStyle name="Model 2 2 2" xfId="13405" xr:uid="{B6888312-FD90-4113-8D6F-D697CBCAE576}"/>
    <cellStyle name="Model 2 3" xfId="13406" xr:uid="{8B2D2212-364A-44B5-AAAE-375507D131A0}"/>
    <cellStyle name="Model 2 4" xfId="13407" xr:uid="{B39C44AE-6AEE-4574-9A95-9ADA2F8A804E}"/>
    <cellStyle name="Model 2 5" xfId="13408" xr:uid="{29662399-E257-4D9D-B556-000018659052}"/>
    <cellStyle name="Model 3" xfId="13402" xr:uid="{4FDB13B7-52A9-4200-89A0-BDE62B10A580}"/>
    <cellStyle name="Mon?aire [0]_AR1194" xfId="6831" xr:uid="{ACACE9B2-F077-482D-8653-CDE1DFDF6D71}"/>
    <cellStyle name="Mon?aire_AR1194" xfId="6832" xr:uid="{7FB747D7-D560-4853-B19C-8A086860BC56}"/>
    <cellStyle name="Mon?taire [0]_1" xfId="13409" xr:uid="{987475C1-BFCC-47BE-BDC4-F0FEC3E1D6B4}"/>
    <cellStyle name="Mon?taire_1" xfId="13410" xr:uid="{60F94273-2B5F-4642-BD97-95D20CA0A499}"/>
    <cellStyle name="Moneda [0]" xfId="13411" xr:uid="{3601028F-ABA8-46C7-9E8A-CE35E555DD77}"/>
    <cellStyle name="Moneda_9ct2wj4yytAwDaPTcNxjaUm2F" xfId="13412" xr:uid="{DB1191C4-BCCC-4154-9EED-F61AA223F585}"/>
    <cellStyle name="Monétaire [0]_1" xfId="13413" xr:uid="{A06A6C43-F97D-4C59-87C3-50CE52A5ADB5}"/>
    <cellStyle name="Monétaire_1" xfId="13414" xr:uid="{BAE89A19-DDC3-4165-966B-9961A0132953}"/>
    <cellStyle name="Mon้taire [0]_AR1194" xfId="983" xr:uid="{10C16652-EC07-43B3-8284-EDCF6BDFEE31}"/>
    <cellStyle name="Mon้taire_AR1194" xfId="984" xr:uid="{2746273D-0E9E-4A92-97FF-ADE647CFBE02}"/>
    <cellStyle name="Month" xfId="13415" xr:uid="{EA7FFF86-95F3-4985-91D7-BCEB37388C80}"/>
    <cellStyle name="Mon騁aire [0]_AR1194" xfId="6833" xr:uid="{CFBB404D-BE21-4D6A-A610-DD90D00BED2D}"/>
    <cellStyle name="Mon騁aire_AR1194" xfId="6834" xr:uid="{6419A621-1D47-49A6-885F-C7EFA148A64F}"/>
    <cellStyle name="Multiple" xfId="6835" xr:uid="{EC2D4ED5-6CE5-4DC0-958B-4FC024877112}"/>
    <cellStyle name="n" xfId="3779" xr:uid="{75BC603C-D79A-473A-9E7B-6F0989DCB3A3}"/>
    <cellStyle name="n 2" xfId="13417" xr:uid="{A5D460E4-09AC-45C8-A6FA-BD50D75B5658}"/>
    <cellStyle name="n 2 2" xfId="13418" xr:uid="{8FC3DCEC-D7B3-4A9D-9202-2ADC8CBACBBB}"/>
    <cellStyle name="n 3" xfId="13419" xr:uid="{A14F3F46-4C0C-4830-8B7E-2EE903A5464C}"/>
    <cellStyle name="n 4" xfId="13416" xr:uid="{7A49DDA6-78D6-4FA9-A9AB-BC04C45DB24B}"/>
    <cellStyle name="n_ETG_FS 2011" xfId="3780" xr:uid="{FEBBC1AA-4284-4587-A750-52538C754894}"/>
    <cellStyle name="NATTIDA" xfId="13420" xr:uid="{01264D98-07C2-451E-96EB-7EC8FEF12563}"/>
    <cellStyle name="NEE" xfId="6836" xr:uid="{37274569-EF89-4866-8B6C-0CA49348E8FB}"/>
    <cellStyle name="Neutral" xfId="18" builtinId="28" customBuiltin="1"/>
    <cellStyle name="Neutral 10" xfId="3781" xr:uid="{6305C9BE-3251-4761-B3E4-1C3819D68EBD}"/>
    <cellStyle name="Neutral 10 2" xfId="13421" xr:uid="{669F2A2A-8B21-4BF4-B796-7C3A7F8B5B29}"/>
    <cellStyle name="Neutral 10 3" xfId="37392" xr:uid="{1999BAEB-9C62-40D5-BCE4-E120A64B1C8B}"/>
    <cellStyle name="Neutral 11" xfId="3782" xr:uid="{F858366A-9F35-4927-925E-630D4D3A77D4}"/>
    <cellStyle name="Neutral 11 2" xfId="13422" xr:uid="{6CB36DA4-8DBF-4705-A189-5224738037FF}"/>
    <cellStyle name="Neutral 11 3" xfId="37393" xr:uid="{18C7199A-13B9-431C-A9C3-17580547444F}"/>
    <cellStyle name="Neutral 12" xfId="3783" xr:uid="{60DC4359-195A-421A-AEFB-05BCB78313F5}"/>
    <cellStyle name="Neutral 12 2" xfId="37394" xr:uid="{6C507CD8-ACAA-4D62-B4D0-63053EA46BE7}"/>
    <cellStyle name="Neutral 13" xfId="3784" xr:uid="{E396AF47-E1A8-499E-8C9B-05B98BA40217}"/>
    <cellStyle name="Neutral 13 2" xfId="37395" xr:uid="{9F65B41A-F89A-4B46-A65B-79B39941C969}"/>
    <cellStyle name="Neutral 14" xfId="3785" xr:uid="{10CBF249-AE09-4DFB-A1C5-EB734C7A26B9}"/>
    <cellStyle name="Neutral 14 2" xfId="37396" xr:uid="{6A53855B-958F-4008-A33B-08F17ECB29B1}"/>
    <cellStyle name="Neutral 15" xfId="3786" xr:uid="{1117DDE7-C001-49E7-9B4C-4EE6F6DCEEEA}"/>
    <cellStyle name="Neutral 15 2" xfId="37397" xr:uid="{6873F060-7275-4181-9F8D-70B92804646F}"/>
    <cellStyle name="Neutral 16" xfId="21271" xr:uid="{449856CD-5ED6-4330-A18B-6CF47EE0F66C}"/>
    <cellStyle name="Neutral 16 2" xfId="37398" xr:uid="{13BF9B29-F915-4BBF-8B40-E38FFF146E3B}"/>
    <cellStyle name="Neutral 17" xfId="985" xr:uid="{9CD3FF77-B8C1-4C1F-B268-D03F4FC26F7E}"/>
    <cellStyle name="Neutral 17 2" xfId="37399" xr:uid="{C62EBC1E-C40F-4034-8E09-472C3EC2E0AD}"/>
    <cellStyle name="Neutral 18" xfId="37400" xr:uid="{9F38397C-BAB8-4FBC-A944-A3624FD7D79F}"/>
    <cellStyle name="Neutral 19" xfId="37401" xr:uid="{15FEE63B-00F9-408F-9F16-9E295C9F5D49}"/>
    <cellStyle name="Neutral 2" xfId="123" xr:uid="{6DA5518D-D37E-4F49-AE48-E367E0309120}"/>
    <cellStyle name="Neutral 2 2" xfId="987" xr:uid="{949F5D5E-93A3-4D1F-A49C-E4FDDC1267A8}"/>
    <cellStyle name="Neutral 2 2 2" xfId="6838" xr:uid="{09EB8173-92AE-49B9-82F1-5B98AB2EBB88}"/>
    <cellStyle name="Neutral 2 2 2 2" xfId="13425" xr:uid="{B588A18C-AC6A-40AF-8876-8FC194043829}"/>
    <cellStyle name="Neutral 2 2 3" xfId="13426" xr:uid="{8C326A19-112B-4880-AAA0-9BC89B613650}"/>
    <cellStyle name="Neutral 2 2 4" xfId="13424" xr:uid="{DBB40C62-1EE0-45ED-82A4-9A4640B05491}"/>
    <cellStyle name="Neutral 2 2 5" xfId="37403" xr:uid="{19912D95-FC54-453F-B328-1883AE4C6FFD}"/>
    <cellStyle name="Neutral 2 3" xfId="988" xr:uid="{6D468767-A6F2-4F71-8753-2E4434885D8C}"/>
    <cellStyle name="Neutral 2 3 2" xfId="3787" xr:uid="{1D9F2B62-59C7-4224-A1EE-7AFC3E1E4B5D}"/>
    <cellStyle name="Neutral 2 3 2 2" xfId="13428" xr:uid="{9DCF7225-D0B1-4013-BAC5-7F777F0A0696}"/>
    <cellStyle name="Neutral 2 3 3" xfId="6839" xr:uid="{B71EA2F9-AD07-449B-8F24-23687202084F}"/>
    <cellStyle name="Neutral 2 3 3 2" xfId="13429" xr:uid="{47D9E1F4-D7AD-4D41-9235-45F494B88944}"/>
    <cellStyle name="Neutral 2 3 4" xfId="13427" xr:uid="{F41FBB26-5516-4CD6-BB09-9F8582374FF8}"/>
    <cellStyle name="Neutral 2 4" xfId="13430" xr:uid="{B5ED0702-51AD-4161-A2C3-099F74805A7D}"/>
    <cellStyle name="Neutral 2 5" xfId="13431" xr:uid="{9961D691-F68A-4D31-9368-E21292FAF6DC}"/>
    <cellStyle name="Neutral 2 6" xfId="13423" xr:uid="{132C5D2A-924A-4682-828C-4F6593942E31}"/>
    <cellStyle name="Neutral 2 7" xfId="986" xr:uid="{760206C9-5EA3-4633-A470-0B115BEEE4BC}"/>
    <cellStyle name="Neutral 2_Sheet6" xfId="13432" xr:uid="{2B33A350-6EF2-4A31-A946-CC2A7EBE1E08}"/>
    <cellStyle name="Neutral 20" xfId="37404" xr:uid="{EBA67D9A-7F37-4E16-BB1E-590EABECE13F}"/>
    <cellStyle name="Neutral 21" xfId="37405" xr:uid="{2ACA98A8-84C8-47B6-BEB9-B4680F8A4B46}"/>
    <cellStyle name="Neutral 21 2" xfId="37406" xr:uid="{7A4EA267-BC27-4AEE-B9CF-BC4DA1CDECD7}"/>
    <cellStyle name="Neutral 22" xfId="37407" xr:uid="{E7A838E8-15C4-4666-A8FC-BDF7C092E82A}"/>
    <cellStyle name="Neutral 22 2" xfId="37408" xr:uid="{239D1B1A-4628-4315-B591-E22F4D56F9D4}"/>
    <cellStyle name="Neutral 23" xfId="37409" xr:uid="{54AD4D8C-F130-4094-9D7B-B06F1FB2A3A5}"/>
    <cellStyle name="Neutral 24" xfId="37410" xr:uid="{48DB3ABD-1F28-48A3-8F86-A8572671ED61}"/>
    <cellStyle name="Neutral 25" xfId="37411" xr:uid="{4AC76A70-DA39-47F1-B232-DF10DA0F0768}"/>
    <cellStyle name="Neutral 26" xfId="36263" xr:uid="{D7D10EAA-F5BC-4D63-BB88-DA4C3BD2B5E5}"/>
    <cellStyle name="Neutral 3" xfId="989" xr:uid="{D036A774-3529-488F-9A65-E3355D06947E}"/>
    <cellStyle name="Neutral 3 2" xfId="13434" xr:uid="{23FAB571-3BAB-4A1D-B003-4991EFBD0BD3}"/>
    <cellStyle name="Neutral 3 3" xfId="13435" xr:uid="{7410AD70-16AD-46DE-A334-D488E9A6A6BF}"/>
    <cellStyle name="Neutral 3 4" xfId="13436" xr:uid="{7B8BDBC7-CCDC-4869-9CE8-0EC2531CF7A7}"/>
    <cellStyle name="Neutral 3 5" xfId="13433" xr:uid="{2A19D7B3-BB73-4641-932C-BC68CC937145}"/>
    <cellStyle name="Neutral 4" xfId="990" xr:uid="{6F7BA589-C19A-4C5C-A74D-631AC25FD12A}"/>
    <cellStyle name="Neutral 4 2" xfId="3789" xr:uid="{5DA00271-9A6D-4874-AE72-071140C10864}"/>
    <cellStyle name="Neutral 4 2 2" xfId="13438" xr:uid="{0D61EC11-1858-43FD-8BD8-EDA7D664557D}"/>
    <cellStyle name="Neutral 4 3" xfId="3790" xr:uid="{00D9F5F2-34EB-4784-99FD-3573D62E4754}"/>
    <cellStyle name="Neutral 4 3 2" xfId="13439" xr:uid="{D7040B01-C5E6-4866-B6A2-A34CF7AA2C8A}"/>
    <cellStyle name="Neutral 4 4" xfId="3788" xr:uid="{B5C408B6-76ED-4073-A8F7-1B1702C91F2E}"/>
    <cellStyle name="Neutral 4 5" xfId="6840" xr:uid="{A6E8E022-018B-43B0-8212-4B999E74D765}"/>
    <cellStyle name="Neutral 4 6" xfId="13437" xr:uid="{BA67D4E6-4515-4F35-A588-7B2C40BAF6F2}"/>
    <cellStyle name="Neutral 5" xfId="991" xr:uid="{AD5CDE03-9949-482A-B310-9DF337C73878}"/>
    <cellStyle name="Neutral 5 2" xfId="3791" xr:uid="{57F75ECB-8805-4034-860B-90305B3B07F7}"/>
    <cellStyle name="Neutral 5 3" xfId="6841" xr:uid="{61128022-445C-4493-98C4-2BEF86824DA3}"/>
    <cellStyle name="Neutral 5 4" xfId="13440" xr:uid="{1D6DD242-C257-4A41-BD3A-B0ACDCFD9A87}"/>
    <cellStyle name="Neutral 6" xfId="3792" xr:uid="{865CC910-57D2-47CF-A038-AC3E66291069}"/>
    <cellStyle name="Neutral 6 2" xfId="3793" xr:uid="{DC512AF1-DE5B-4CCF-BD60-D7287851C033}"/>
    <cellStyle name="Neutral 6 3" xfId="13441" xr:uid="{45CFD201-7E82-44A9-9F43-00E47044DFFB}"/>
    <cellStyle name="Neutral 7" xfId="3794" xr:uid="{0A05B32E-ADF7-4967-988B-16B14302C73A}"/>
    <cellStyle name="Neutral 7 2" xfId="3795" xr:uid="{E78DBF51-67BC-487E-AAC8-7D29E2B7DFF3}"/>
    <cellStyle name="Neutral 7 3" xfId="6843" xr:uid="{660E472F-3ABB-4B91-A02B-1C8AB80F53C8}"/>
    <cellStyle name="Neutral 8" xfId="3796" xr:uid="{B760CB9C-5EB5-44E4-8D0F-C11812C66532}"/>
    <cellStyle name="Neutral 8 2" xfId="3797" xr:uid="{CD61B0E7-CADF-40B2-944D-F7433D2A9005}"/>
    <cellStyle name="Neutral 8 3" xfId="6844" xr:uid="{2A356A23-532B-4DB9-ADF7-5C5BB32855D7}"/>
    <cellStyle name="Neutral 8 4" xfId="13442" xr:uid="{E5E1A497-389E-44F6-BF92-AFC6BA532914}"/>
    <cellStyle name="Neutral 8 5" xfId="37412" xr:uid="{1629CC13-0DE8-49F4-A978-5B512B63927D}"/>
    <cellStyle name="Neutral 9" xfId="3798" xr:uid="{659A1856-DFD3-4C41-A9DB-53C67CE84F05}"/>
    <cellStyle name="Neutral 9 2" xfId="3799" xr:uid="{DE5F9568-425D-47F4-9940-4EFA1A9F2AAA}"/>
    <cellStyle name="Neutral 9 3" xfId="13443" xr:uid="{257270C6-9469-4776-8289-1F72612F528C}"/>
    <cellStyle name="Neutral 9 4" xfId="37413" xr:uid="{8C265ADE-D46E-43C2-9E53-943CB89D0E02}"/>
    <cellStyle name="New Times Roman" xfId="3800" xr:uid="{91DCA2DC-1DDD-4C10-A8BB-14A2713DA6A0}"/>
    <cellStyle name="no dec" xfId="992" xr:uid="{2DFBED3D-2417-4F08-B985-A12C3EB858F5}"/>
    <cellStyle name="no dec 10" xfId="3801" xr:uid="{6AA05ACC-FF89-4151-ACA0-0EF73A966E94}"/>
    <cellStyle name="no dec 11" xfId="3802" xr:uid="{743094EA-82FC-40FE-845D-D76B88824B3D}"/>
    <cellStyle name="no dec 12" xfId="3803" xr:uid="{0D6ADB7F-0D7E-4D4C-8C04-C16F444FA76E}"/>
    <cellStyle name="no dec 13" xfId="3804" xr:uid="{BD575B5A-D79A-44B3-9FAB-8D9F445C9886}"/>
    <cellStyle name="no dec 14" xfId="3805" xr:uid="{E0948E27-5861-4DAF-BCA5-2E211D6E0D91}"/>
    <cellStyle name="no dec 15" xfId="3806" xr:uid="{721FC8F2-4CF9-4635-A2A9-41C75BD9E4D5}"/>
    <cellStyle name="no dec 16" xfId="3807" xr:uid="{11A278D7-FD37-430C-BEC8-EFD63C922896}"/>
    <cellStyle name="no dec 17" xfId="3808" xr:uid="{5F3CA98D-F13C-4DBA-B820-CEC9C899DE7B}"/>
    <cellStyle name="no dec 18" xfId="3809" xr:uid="{BD47F4F5-C24F-415E-AB61-21F5EEA377D0}"/>
    <cellStyle name="no dec 19" xfId="3810" xr:uid="{05D537C4-EA70-450C-97C6-D901B9F18C85}"/>
    <cellStyle name="no dec 2" xfId="993" xr:uid="{80AC55CC-C88A-4DC3-AFAD-ECADA7F71963}"/>
    <cellStyle name="no dec 2 2" xfId="3811" xr:uid="{E11F69F2-72E9-49A4-AC87-910A7D18B8BB}"/>
    <cellStyle name="no dec 20" xfId="3812" xr:uid="{2A2C37FD-E353-424D-9349-2B35D3C8CE6D}"/>
    <cellStyle name="no dec 21" xfId="3813" xr:uid="{77A85F6B-A833-4021-8C24-4E9CB368F2AF}"/>
    <cellStyle name="no dec 3" xfId="994" xr:uid="{4D32D97F-BB22-4454-8668-71D5B1434A66}"/>
    <cellStyle name="no dec 3 2" xfId="3814" xr:uid="{35684731-0354-40F9-B1E5-ABDB44A19C64}"/>
    <cellStyle name="no dec 4" xfId="995" xr:uid="{58E9C052-0ED7-4D16-87FF-447C4B18411B}"/>
    <cellStyle name="no dec 5" xfId="996" xr:uid="{B046447A-A283-4758-941A-C6F05F23C415}"/>
    <cellStyle name="no dec 6" xfId="3815" xr:uid="{23A1C9B0-F25B-4F6A-AD81-A9B6F007BDF7}"/>
    <cellStyle name="no dec 7" xfId="3816" xr:uid="{59CD54CF-D717-41FC-8AFB-6EA44A9FC167}"/>
    <cellStyle name="no dec 8" xfId="3817" xr:uid="{7E6C1AEC-F498-4BAB-92F6-936F0E19C38C}"/>
    <cellStyle name="no dec 9" xfId="3818" xr:uid="{8D348DD6-95F9-47C0-BF09-15B9C0D0559C}"/>
    <cellStyle name="no dec_100" xfId="3819" xr:uid="{27297F0F-F547-4EE4-98B8-B83F395EA85A}"/>
    <cellStyle name="No?_x0008_?_x000a_?????????????_x0001_?_x0001_???_x0001_???_x0001_?????????????" xfId="13444" xr:uid="{567928E4-4C45-4648-9E00-143500551B01}"/>
    <cellStyle name="No?_x0008_?_x000a_???????????_x0015_?0?_x000d_?_x0007_?_x0010_?_x0004_?????????`?????" xfId="13445" xr:uid="{54A67C1F-3B7D-4AD7-B3FE-D18CB1C699E3}"/>
    <cellStyle name="Nor}al" xfId="6848" xr:uid="{9AA1BD3A-1A58-4BF2-B969-1B8F2E62EAB4}"/>
    <cellStyle name="Norm੎੎ 2" xfId="399" xr:uid="{A1B7E809-FBFD-4A0B-8BE6-4A9AD4B36BAF}"/>
    <cellStyle name="Normal" xfId="0" builtinId="0"/>
    <cellStyle name="Normal - Stile6" xfId="6849" xr:uid="{A3ACE269-7F37-4A9F-A45F-A8CC16B1EC76}"/>
    <cellStyle name="Normal - Stile7" xfId="6850" xr:uid="{0286C89D-CEC8-4CBD-AF2A-ED3701360E2C}"/>
    <cellStyle name="Normal - Stile8" xfId="6851" xr:uid="{26B0818A-79B9-413D-B153-D6D7B72C7FEC}"/>
    <cellStyle name="Normal - Style1" xfId="997" xr:uid="{8ABC8D1F-30A0-445E-B229-F48A2612CB5E}"/>
    <cellStyle name="Normal - Style1 10" xfId="3820" xr:uid="{842AD03F-289A-4D65-BCAE-8185D1C7F6FF}"/>
    <cellStyle name="Normal - Style1 10 2" xfId="3821" xr:uid="{0B3D2D32-5890-463F-B065-7396EFAC0365}"/>
    <cellStyle name="Normal - Style1 10 3" xfId="13447" xr:uid="{393EEC3F-D863-4C4C-B7EB-F09AFECFB537}"/>
    <cellStyle name="Normal - Style1 11" xfId="3822" xr:uid="{8DB1816B-AD08-49DD-9150-E5AACA2F3E44}"/>
    <cellStyle name="Normal - Style1 12" xfId="3823" xr:uid="{6AF021C4-5CE0-486A-BE0C-8695A5FEDCC9}"/>
    <cellStyle name="Normal - Style1 13" xfId="3824" xr:uid="{C7C4B77A-E1FA-4AE4-9DE0-22011CCD59EB}"/>
    <cellStyle name="Normal - Style1 14" xfId="3825" xr:uid="{84C4F30E-900E-4B41-A829-FE210BE6D265}"/>
    <cellStyle name="Normal - Style1 15" xfId="3826" xr:uid="{5A3BB864-C7E4-490D-8758-1AC36FA554D6}"/>
    <cellStyle name="Normal - Style1 16" xfId="3827" xr:uid="{B9EB6F71-826F-4BF1-9BBD-2E07D5A37445}"/>
    <cellStyle name="Normal - Style1 17" xfId="3828" xr:uid="{857AC99E-AA82-41DF-844E-916B262B3F48}"/>
    <cellStyle name="Normal - Style1 18" xfId="3829" xr:uid="{1C560517-6F0B-4151-A7CC-91B471032A0B}"/>
    <cellStyle name="Normal - Style1 19" xfId="3830" xr:uid="{0DE62932-3461-413F-9F47-72BD0F9D6440}"/>
    <cellStyle name="Normal - Style1 2" xfId="998" xr:uid="{538B7262-FBA3-4F78-9F57-B1A6139A3E7B}"/>
    <cellStyle name="Normal - Style1 2 2" xfId="3832" xr:uid="{E852483A-B243-4870-88C9-2EE6B4277AF8}"/>
    <cellStyle name="Normal - Style1 2 2 2" xfId="3833" xr:uid="{B7AF164D-618F-4C82-94B0-8F405F101C7D}"/>
    <cellStyle name="Normal - Style1 2 2 3" xfId="3834" xr:uid="{0DE51D4F-1034-47BF-B235-DB8C27D12D9A}"/>
    <cellStyle name="Normal - Style1 2 2 4" xfId="13449" xr:uid="{613500A1-CAD8-4129-ACDD-D08D6A525CCD}"/>
    <cellStyle name="Normal - Style1 2 3" xfId="3835" xr:uid="{1BEBD891-74AB-4E94-BBA3-5FA692361BB7}"/>
    <cellStyle name="Normal - Style1 2 3 2" xfId="13450" xr:uid="{B5D905CF-7E16-4F5A-9B99-B944B470B0F0}"/>
    <cellStyle name="Normal - Style1 2 4" xfId="3831" xr:uid="{B5EE7E0F-9B66-41F7-84F7-41441E188AEA}"/>
    <cellStyle name="Normal - Style1 2 4 2" xfId="13451" xr:uid="{FD14D289-6F1E-4104-911A-5F26100E5C50}"/>
    <cellStyle name="Normal - Style1 2 5" xfId="13452" xr:uid="{5CD45CC4-B73F-41D9-8917-1B513B54CAE0}"/>
    <cellStyle name="Normal - Style1 2 6" xfId="13453" xr:uid="{1074274B-146D-408B-BB7F-2E2EBC84821C}"/>
    <cellStyle name="Normal - Style1 2 7" xfId="13448" xr:uid="{0B359BEF-2499-47F4-B679-CEC6A6712C2A}"/>
    <cellStyle name="Normal - Style1 20" xfId="3836" xr:uid="{E0C26EA2-863F-482D-A960-E5A73E6492BD}"/>
    <cellStyle name="Normal - Style1 21" xfId="3837" xr:uid="{5F85866E-32C6-46C8-8753-7E7C91883CD4}"/>
    <cellStyle name="Normal - Style1 22" xfId="13446" xr:uid="{422AF6DB-9F2A-475E-86BC-E149552707D4}"/>
    <cellStyle name="Normal - Style1 23" xfId="39356" xr:uid="{7F23E028-0480-4B48-AA33-6C8B588C716D}"/>
    <cellStyle name="Normal - Style1 3" xfId="999" xr:uid="{1FDFB774-58E4-4B68-80DF-771471EC83D2}"/>
    <cellStyle name="Normal - Style1 3 2" xfId="3839" xr:uid="{B3C306DD-D73A-44E3-8D21-C9CB2BFE77EC}"/>
    <cellStyle name="Normal - Style1 3 2 2" xfId="13454" xr:uid="{68DDE150-1056-45EB-A7BA-7B01649A701B}"/>
    <cellStyle name="Normal - Style1 3 3" xfId="3838" xr:uid="{1E77A3C6-EBAA-4BCA-A29B-F0BC34B3F0BA}"/>
    <cellStyle name="Normal - Style1 4" xfId="1000" xr:uid="{4166EF50-63C6-4DEC-AA38-2AA6986D2A23}"/>
    <cellStyle name="Normal - Style1 4 2" xfId="3841" xr:uid="{39859CDF-931D-4B31-9445-918FC592C5A3}"/>
    <cellStyle name="Normal - Style1 4 3" xfId="3840" xr:uid="{09EB89A2-740B-443C-BF6C-78F083F19DED}"/>
    <cellStyle name="Normal - Style1 4 4" xfId="13455" xr:uid="{40CE167A-18F3-4BB5-BDA8-B10681893845}"/>
    <cellStyle name="Normal - Style1 5" xfId="1001" xr:uid="{4E7A618A-5764-4D6B-84C9-8E43951C2BC7}"/>
    <cellStyle name="Normal - Style1 5 2" xfId="3842" xr:uid="{48481091-7AB7-4FFF-9625-85D39E73C635}"/>
    <cellStyle name="Normal - Style1 5 3" xfId="13456" xr:uid="{AE696AB2-86CF-4720-A315-38AFB4758839}"/>
    <cellStyle name="Normal - Style1 6" xfId="1002" xr:uid="{A1EED237-1D41-48FC-8F89-26C117E2EED8}"/>
    <cellStyle name="Normal - Style1 6 2" xfId="3843" xr:uid="{DB114F02-33F2-480F-8E85-2FA3019A1FDE}"/>
    <cellStyle name="Normal - Style1 6 3" xfId="13457" xr:uid="{3A86E9D6-B5EF-4E7D-ABD8-5A947DE76D85}"/>
    <cellStyle name="Normal - Style1 7" xfId="1003" xr:uid="{95457509-18B8-40A5-B28E-79B76A859A52}"/>
    <cellStyle name="Normal - Style1 8" xfId="1004" xr:uid="{DAF9E0E7-5AED-43AF-91CD-5BB0843A73A7}"/>
    <cellStyle name="Normal - Style1 8 2" xfId="3845" xr:uid="{71F407FB-A437-4A2D-AD9E-47EFFD59B2A6}"/>
    <cellStyle name="Normal - Style1 8 3" xfId="3846" xr:uid="{FB864AA6-5903-4E6B-B9D9-D73B19B4DCFD}"/>
    <cellStyle name="Normal - Style1 8 4" xfId="3844" xr:uid="{D9F05218-74D4-4A51-A10D-2F2203335231}"/>
    <cellStyle name="Normal - Style1 8 5" xfId="13458" xr:uid="{BDADF74B-FDA7-468B-816E-C82F1B21D0B1}"/>
    <cellStyle name="Normal - Style1 9" xfId="3847" xr:uid="{A69E814E-7650-4D8E-A35A-3D7CDADF2EC8}"/>
    <cellStyle name="Normal - Style1 9 2" xfId="3848" xr:uid="{CA65B723-E1A5-47FD-B6E5-1B053C9EB088}"/>
    <cellStyle name="Normal - Style1 9 3" xfId="13459" xr:uid="{25484529-482C-4D32-AEE2-D74BA8961F99}"/>
    <cellStyle name="Normal - Style1_100" xfId="3849" xr:uid="{766DF29A-7B8E-4F36-9739-B78E1FF60F8D}"/>
    <cellStyle name="Normal - Style2 2" xfId="100" xr:uid="{6E1A8592-B118-475A-B1D7-E73BB7A4CF85}"/>
    <cellStyle name="Normal - Style5" xfId="1005" xr:uid="{165360B9-D51E-4509-8562-55E00A90B233}"/>
    <cellStyle name="Normal - Style5 2" xfId="6860" xr:uid="{6D77F2B4-3F11-4B77-8B24-A335E319D540}"/>
    <cellStyle name="Normal - Style5 3" xfId="13460" xr:uid="{AF030FE1-D852-4BA1-8440-DF1B64DAE023}"/>
    <cellStyle name="Normal 10" xfId="201" xr:uid="{440576D9-ACCA-4916-AA45-C4E4308A8D0C}"/>
    <cellStyle name="Normal 10 10" xfId="1739" xr:uid="{3D3C2AD9-DD65-4D27-B84D-25BDDA79C860}"/>
    <cellStyle name="Normal 10 2" xfId="65" xr:uid="{FFCF022B-8BCB-4F63-95CF-FF26B023B1AF}"/>
    <cellStyle name="Normal 10 2 2" xfId="1744" xr:uid="{8EAC07ED-F325-4CD4-B5B0-2EADE4E2F272}"/>
    <cellStyle name="Normal 10 2 2 2" xfId="1745" xr:uid="{CA91DAB1-2713-4562-A4A0-BF8A1250DB00}"/>
    <cellStyle name="Normal 10 2 2 2 2" xfId="3853" xr:uid="{FFE6839B-A681-44A4-868C-852AADC9895D}"/>
    <cellStyle name="Normal 10 2 2 2 2 2" xfId="13463" xr:uid="{CE787251-DAD4-497D-96A7-3E159C88EC10}"/>
    <cellStyle name="Normal 10 2 2 2 2 2 2" xfId="13464" xr:uid="{897CFFAC-61E6-41FB-9C11-85E6781BAE25}"/>
    <cellStyle name="Normal 10 2 2 2 2 2 2 2" xfId="23954" xr:uid="{52E13632-1107-4C17-9D22-BAD92B929465}"/>
    <cellStyle name="Normal 10 2 2 2 2 2 2 2 2" xfId="33952" xr:uid="{56C2D6AC-CEF0-4AFE-849A-0247B7895073}"/>
    <cellStyle name="Normal 10 2 2 2 2 2 2 3" xfId="29060" xr:uid="{A4FD5D3E-A198-42FD-9E58-C7205AE12718}"/>
    <cellStyle name="Normal 10 2 2 2 2 2 3" xfId="23953" xr:uid="{1B40378D-6D11-4D13-A3CD-6E3BF5C93971}"/>
    <cellStyle name="Normal 10 2 2 2 2 2 3 2" xfId="33951" xr:uid="{14B146E5-C8FC-455A-82B1-E1157AD4C77F}"/>
    <cellStyle name="Normal 10 2 2 2 2 2 4" xfId="29059" xr:uid="{EE00E91E-98DB-4C25-9958-792A59F140DE}"/>
    <cellStyle name="Normal 10 2 2 2 2 3" xfId="13465" xr:uid="{3BEEA4BF-9F23-4A15-A83D-61F7834C09D5}"/>
    <cellStyle name="Normal 10 2 2 2 2 3 2" xfId="23955" xr:uid="{6DF95E13-CFC6-4DAB-867A-DD57274205F0}"/>
    <cellStyle name="Normal 10 2 2 2 2 3 2 2" xfId="33953" xr:uid="{FC31323F-1918-4748-8158-F42A44A0C7BA}"/>
    <cellStyle name="Normal 10 2 2 2 2 3 3" xfId="29061" xr:uid="{5D765A92-153C-47BF-BACB-E34ADEB32EA4}"/>
    <cellStyle name="Normal 10 2 2 2 2 4" xfId="13462" xr:uid="{2474C147-10A4-4AC7-A966-45C01A7DDFC8}"/>
    <cellStyle name="Normal 10 2 2 2 2 4 2" xfId="23952" xr:uid="{09E6FDAC-D51C-412B-B4AD-5A5A9A9EADA6}"/>
    <cellStyle name="Normal 10 2 2 2 2 4 2 2" xfId="33950" xr:uid="{020C959A-3E11-4D6F-ABDE-8795085696D3}"/>
    <cellStyle name="Normal 10 2 2 2 2 4 3" xfId="29058" xr:uid="{1A1E1F46-14E9-4A52-B546-47D5360CFB42}"/>
    <cellStyle name="Normal 10 2 2 2 3" xfId="13466" xr:uid="{BF39AE4A-F006-4E53-A53F-07B383FB42DE}"/>
    <cellStyle name="Normal 10 2 2 2 3 2" xfId="13467" xr:uid="{A9FE592A-E465-40C0-B0DC-7A10E8A08182}"/>
    <cellStyle name="Normal 10 2 2 2 3 2 2" xfId="23957" xr:uid="{32AA4078-3F50-40D3-B975-D26586462335}"/>
    <cellStyle name="Normal 10 2 2 2 3 2 2 2" xfId="33955" xr:uid="{CCBFAF93-EB8C-4AFE-A7F0-693C4C94498C}"/>
    <cellStyle name="Normal 10 2 2 2 3 2 3" xfId="29063" xr:uid="{D758DD2E-8EDB-4CF3-B020-BE03AAFC23B7}"/>
    <cellStyle name="Normal 10 2 2 2 3 3" xfId="23956" xr:uid="{A71C3551-44BB-41B4-8990-742437B3932B}"/>
    <cellStyle name="Normal 10 2 2 2 3 3 2" xfId="33954" xr:uid="{D9B9BD51-960A-41A6-B2EB-D9194155538A}"/>
    <cellStyle name="Normal 10 2 2 2 3 4" xfId="29062" xr:uid="{AD405ACD-BC20-4345-8516-CB194C49E3B7}"/>
    <cellStyle name="Normal 10 2 2 2 4" xfId="13468" xr:uid="{B8DB6696-1FAE-41D8-8626-7B5C103A1D83}"/>
    <cellStyle name="Normal 10 2 2 2 4 2" xfId="23958" xr:uid="{6B35AE25-C3C9-4B96-A0F6-5E92B0005273}"/>
    <cellStyle name="Normal 10 2 2 2 4 2 2" xfId="33956" xr:uid="{9233CE46-E8B7-48B9-9000-9F417E88FE75}"/>
    <cellStyle name="Normal 10 2 2 2 4 3" xfId="29064" xr:uid="{E9ABA02F-659F-4E61-A867-6DCE920C28C7}"/>
    <cellStyle name="Normal 10 2 2 2 5" xfId="7593" xr:uid="{4BE80E73-74C3-4CA5-980F-648D20511273}"/>
    <cellStyle name="Normal 10 2 2 2 5 2" xfId="21724" xr:uid="{38FB42EC-6397-49C7-9544-3556A043369D}"/>
    <cellStyle name="Normal 10 2 2 2 5 2 2" xfId="31739" xr:uid="{973875BF-CA07-4A97-AF78-DFE566860EB1}"/>
    <cellStyle name="Normal 10 2 2 2 5 3" xfId="26847" xr:uid="{19101706-DACB-4FC0-AAAF-51B48011EAB8}"/>
    <cellStyle name="Normal 10 2 2 3" xfId="3852" xr:uid="{83CE0A34-B0C6-4ADB-83D0-B23B01BECF98}"/>
    <cellStyle name="Normal 10 2 2 3 2" xfId="13470" xr:uid="{41D3EEA8-2D2A-4488-8382-71CEC923C252}"/>
    <cellStyle name="Normal 10 2 2 3 2 2" xfId="13471" xr:uid="{FD7A482F-2B70-4CF2-B460-C4E7AF275D12}"/>
    <cellStyle name="Normal 10 2 2 3 2 2 2" xfId="23961" xr:uid="{776BD0B3-E8FB-46BC-A431-9563BA2CE772}"/>
    <cellStyle name="Normal 10 2 2 3 2 2 2 2" xfId="33959" xr:uid="{792057F4-9D4D-4B97-B9DA-E82ECB54A242}"/>
    <cellStyle name="Normal 10 2 2 3 2 2 3" xfId="29067" xr:uid="{0D68CC44-0988-4D79-B804-3EB10A84E067}"/>
    <cellStyle name="Normal 10 2 2 3 2 3" xfId="23960" xr:uid="{3A31F731-FE00-41F4-9B79-C17894CC3CD1}"/>
    <cellStyle name="Normal 10 2 2 3 2 3 2" xfId="33958" xr:uid="{C5146EE8-33AE-43B8-9039-21D85C5478E2}"/>
    <cellStyle name="Normal 10 2 2 3 2 4" xfId="29066" xr:uid="{4F3DF6C9-A856-4F06-8056-E63B1803B004}"/>
    <cellStyle name="Normal 10 2 2 3 3" xfId="13472" xr:uid="{1ADEC910-4B85-4E68-8B2C-BE6830A18556}"/>
    <cellStyle name="Normal 10 2 2 3 3 2" xfId="23962" xr:uid="{52D6F428-92BD-40ED-BFDE-3987EDB9B20C}"/>
    <cellStyle name="Normal 10 2 2 3 3 2 2" xfId="33960" xr:uid="{AA3B9DB5-CB7B-4458-A0D8-5232F733190B}"/>
    <cellStyle name="Normal 10 2 2 3 3 3" xfId="29068" xr:uid="{928F52A7-B8BF-4F63-ABCE-503A854B281A}"/>
    <cellStyle name="Normal 10 2 2 3 4" xfId="13469" xr:uid="{B227B339-D29A-4282-8D83-ED335AD94286}"/>
    <cellStyle name="Normal 10 2 2 3 4 2" xfId="23959" xr:uid="{46E479A3-46E1-44A7-8BC7-73D9F2D412C3}"/>
    <cellStyle name="Normal 10 2 2 3 4 2 2" xfId="33957" xr:uid="{931906E4-A17D-4891-B1F4-A1291DCB3BC9}"/>
    <cellStyle name="Normal 10 2 2 3 4 3" xfId="29065" xr:uid="{D00ACDDC-D4EA-4279-9BF6-9F3E41938D13}"/>
    <cellStyle name="Normal 10 2 2 4" xfId="13473" xr:uid="{45A171E4-2651-4D61-A674-697224531175}"/>
    <cellStyle name="Normal 10 2 2 5" xfId="13474" xr:uid="{797AA8FF-1FE7-4E0C-A492-D575F1A531E5}"/>
    <cellStyle name="Normal 10 2 2 5 2" xfId="13475" xr:uid="{28951935-1A8E-424D-8A96-807709EF9BCA}"/>
    <cellStyle name="Normal 10 2 2 6" xfId="13476" xr:uid="{0988CA2A-68E6-4AF8-8388-29683508B8F8}"/>
    <cellStyle name="Normal 10 2 2 7" xfId="13477" xr:uid="{0DAAEE52-4C07-4980-94D1-C5C6E48184D8}"/>
    <cellStyle name="Normal 10 2 2 8" xfId="13461" xr:uid="{1F22A30F-CA94-4B2B-8DE5-8C748607866C}"/>
    <cellStyle name="Normal 10 2 3" xfId="3854" xr:uid="{6AB4BB01-B573-4E33-AC53-69B1B2841B52}"/>
    <cellStyle name="Normal 10 2 3 2" xfId="13479" xr:uid="{CC6EA870-4D57-485F-8CD9-81016A03ABF0}"/>
    <cellStyle name="Normal 10 2 3 2 2" xfId="13480" xr:uid="{DB9033F9-545B-41A0-8378-8743A5AAA59E}"/>
    <cellStyle name="Normal 10 2 3 2 2 2" xfId="13481" xr:uid="{7D887090-1CED-4DE1-9EF5-8DCC969EBB9A}"/>
    <cellStyle name="Normal 10 2 3 2 2 2 2" xfId="23965" xr:uid="{2FCF301C-5CC2-4527-BC41-E232FC5DB953}"/>
    <cellStyle name="Normal 10 2 3 2 2 2 2 2" xfId="33963" xr:uid="{AFF57C8F-AEE5-4235-BA70-84E8BC8B63C3}"/>
    <cellStyle name="Normal 10 2 3 2 2 2 3" xfId="29071" xr:uid="{A4F1CF18-E490-4938-97EC-BC5509B1EEC5}"/>
    <cellStyle name="Normal 10 2 3 2 2 3" xfId="23964" xr:uid="{8F4A91D7-FC72-444E-A3E6-D6F945970A6E}"/>
    <cellStyle name="Normal 10 2 3 2 2 3 2" xfId="33962" xr:uid="{5BD7B605-61F3-4E11-9266-CCF08B249661}"/>
    <cellStyle name="Normal 10 2 3 2 2 4" xfId="29070" xr:uid="{28283CD5-78A6-440D-ACD7-AE88810AD321}"/>
    <cellStyle name="Normal 10 2 3 2 3" xfId="13482" xr:uid="{710AE04A-432C-4A75-9B31-CDB7787B3FD3}"/>
    <cellStyle name="Normal 10 2 3 2 3 2" xfId="23966" xr:uid="{7393D2AE-97BB-47B0-8561-A3DE28651E13}"/>
    <cellStyle name="Normal 10 2 3 2 3 2 2" xfId="33964" xr:uid="{495A3BD0-92B7-4C3F-B4C8-482375FD17E7}"/>
    <cellStyle name="Normal 10 2 3 2 3 3" xfId="29072" xr:uid="{37603E3F-93DF-4839-965D-9E4F51F9337E}"/>
    <cellStyle name="Normal 10 2 3 2 4" xfId="23963" xr:uid="{B9ABDDAB-27B5-4086-A064-1EDBAB9219C9}"/>
    <cellStyle name="Normal 10 2 3 2 4 2" xfId="33961" xr:uid="{B14E2177-3B20-421C-9F5F-E3A809291433}"/>
    <cellStyle name="Normal 10 2 3 2 5" xfId="29069" xr:uid="{5AA9F2F0-D46C-47CB-997E-252A0BB4B948}"/>
    <cellStyle name="Normal 10 2 3 3" xfId="13483" xr:uid="{18C337D9-8F84-4CEA-88DE-6B46FA36665D}"/>
    <cellStyle name="Normal 10 2 3 4" xfId="13478" xr:uid="{F694A8BE-6112-455B-90D8-91EDEE9B3834}"/>
    <cellStyle name="Normal 10 2 3_Sheet6" xfId="13484" xr:uid="{15D0248E-D5AF-44CC-ACE5-CA363675B29F}"/>
    <cellStyle name="Normal 10 2 4" xfId="3851" xr:uid="{CD36974F-61CF-4EB3-B426-F0EDC33D45A8}"/>
    <cellStyle name="Normal 10 2 4 2" xfId="13486" xr:uid="{DD67EDD8-0AA0-4B80-ABB2-1D7E944EB44D}"/>
    <cellStyle name="Normal 10 2 4 2 2" xfId="13487" xr:uid="{7282FE09-278D-42D6-879F-AACC1530D6DC}"/>
    <cellStyle name="Normal 10 2 4 2 2 2" xfId="23968" xr:uid="{924C6784-CB7A-40BC-9D89-C9C91B045ACD}"/>
    <cellStyle name="Normal 10 2 4 2 2 2 2" xfId="33966" xr:uid="{54B4A4A7-D496-4C8D-847A-A5E17AF16FD9}"/>
    <cellStyle name="Normal 10 2 4 2 2 3" xfId="29074" xr:uid="{8E14B540-2DF6-48A4-AF07-769CA510A884}"/>
    <cellStyle name="Normal 10 2 4 2 3" xfId="23967" xr:uid="{F4D8C76F-D840-4332-946D-58BF08DDEC3C}"/>
    <cellStyle name="Normal 10 2 4 2 3 2" xfId="33965" xr:uid="{CC8A1CE2-5DD1-492B-B1FE-B1A123E2574F}"/>
    <cellStyle name="Normal 10 2 4 2 4" xfId="29073" xr:uid="{CA6EF1B0-FBC2-4659-9CE1-9653A48AE0F6}"/>
    <cellStyle name="Normal 10 2 4 3" xfId="13485" xr:uid="{F97F32A7-CDEA-4284-9145-C1D8D6DE2329}"/>
    <cellStyle name="Normal 10 2 4_Sheet6" xfId="13488" xr:uid="{3E1A980B-E57F-482D-B12E-8BD23D10C320}"/>
    <cellStyle name="Normal 10 2 5" xfId="13489" xr:uid="{984AB6D9-ED47-40B6-8CDD-CEF6DA45FC63}"/>
    <cellStyle name="Normal 10 2 6" xfId="13490" xr:uid="{BE4DDAD7-D653-4E06-B585-CD629701656F}"/>
    <cellStyle name="Normal 10 2 6 2" xfId="13491" xr:uid="{26859483-3C60-4D15-9356-2EBEE8011C77}"/>
    <cellStyle name="Normal 10 2 7" xfId="1006" xr:uid="{DD011B73-2E70-4F16-9663-A97A97AFC64E}"/>
    <cellStyle name="Normal 10 2_Sheet6" xfId="13492" xr:uid="{FBBE446B-409B-48C4-B23C-FE2F7BDC3822}"/>
    <cellStyle name="Normal 10 3" xfId="256" xr:uid="{4DDE9D48-E073-4B8A-868E-DA6D6B2C7809}"/>
    <cellStyle name="Normal 10 3 10" xfId="13493" xr:uid="{880B3869-3093-4D73-99A1-69CBB72E12C2}"/>
    <cellStyle name="Normal 10 3 11" xfId="1007" xr:uid="{5E205C24-1500-453B-AFFC-979C3A53DA6D}"/>
    <cellStyle name="Normal 10 3 2" xfId="3855" xr:uid="{18A0B9AD-0243-4E80-AAFE-EFBE901C5587}"/>
    <cellStyle name="Normal 10 3 2 2" xfId="3856" xr:uid="{9A5F64C9-CC28-472F-BF2E-0A117BB0A5C9}"/>
    <cellStyle name="Normal 10 3 2 2 2" xfId="13495" xr:uid="{024361A2-5885-4CA7-B6CB-CB1D3D9F94E1}"/>
    <cellStyle name="Normal 10 3 2 2 2 2" xfId="23970" xr:uid="{A9C613D4-3A79-4653-9F16-A123D418D1C9}"/>
    <cellStyle name="Normal 10 3 2 2 2 2 2" xfId="33968" xr:uid="{EC165B05-16E6-4111-A92A-3B9234DEF5CD}"/>
    <cellStyle name="Normal 10 3 2 2 2 3" xfId="29076" xr:uid="{C2457E56-341B-4C8B-A429-11C2D65ED01B}"/>
    <cellStyle name="Normal 10 3 2 3" xfId="13494" xr:uid="{7D7A449B-89E4-4629-9E55-55EE0B1F9F65}"/>
    <cellStyle name="Normal 10 3 2 3 2" xfId="23969" xr:uid="{BBBB5214-816B-43DA-8FE1-3F4A36E7557E}"/>
    <cellStyle name="Normal 10 3 2 3 2 2" xfId="33967" xr:uid="{6EA6C0ED-6138-47F6-B635-13E33F704A63}"/>
    <cellStyle name="Normal 10 3 2 3 3" xfId="29075" xr:uid="{5A1C690A-31CF-4E03-B5E3-1D1340296D2C}"/>
    <cellStyle name="Normal 10 3 3" xfId="3857" xr:uid="{8DED5C9A-8591-408E-80D2-A1A51B97D57B}"/>
    <cellStyle name="Normal 10 3 3 2" xfId="13497" xr:uid="{20FC5D57-8566-4081-A974-97DDED48EF74}"/>
    <cellStyle name="Normal 10 3 3 2 2" xfId="23972" xr:uid="{8D64A9B3-938B-4A70-BBE1-D025A970B278}"/>
    <cellStyle name="Normal 10 3 3 2 2 2" xfId="33970" xr:uid="{D23A952B-100D-4452-9135-3C60C7D1D074}"/>
    <cellStyle name="Normal 10 3 3 2 3" xfId="29078" xr:uid="{183C624B-03B9-46A5-83EF-73268852A9B1}"/>
    <cellStyle name="Normal 10 3 3 3" xfId="13496" xr:uid="{EEDBFC0B-8FF3-4288-8990-78822E63EBE9}"/>
    <cellStyle name="Normal 10 3 3 3 2" xfId="23971" xr:uid="{A697EE88-6B2D-4230-8812-FF3DF0099B64}"/>
    <cellStyle name="Normal 10 3 3 3 2 2" xfId="33969" xr:uid="{E80E1039-B4E2-4E55-8DB0-C26279E91035}"/>
    <cellStyle name="Normal 10 3 3 3 3" xfId="29077" xr:uid="{9F4231FF-9498-4694-8C79-1CA189D77CFF}"/>
    <cellStyle name="Normal 10 3 4" xfId="6863" xr:uid="{558A2A8C-06BC-4C2F-8B25-2BDE3B2AA833}"/>
    <cellStyle name="Normal 10 3 4 2" xfId="13499" xr:uid="{022483A6-C4C5-43F8-948B-B587F440633D}"/>
    <cellStyle name="Normal 10 3 4 2 2" xfId="23974" xr:uid="{03AFCA4C-0A9F-4892-AE23-9C5449CC6AC1}"/>
    <cellStyle name="Normal 10 3 4 2 2 2" xfId="33972" xr:uid="{057BC62E-6281-48E2-8C9D-B41249AF2819}"/>
    <cellStyle name="Normal 10 3 4 2 3" xfId="29080" xr:uid="{1A261677-657D-408A-B7DA-BE400B3CFC18}"/>
    <cellStyle name="Normal 10 3 4 3" xfId="13498" xr:uid="{606A8ECA-14DC-4F3B-9830-EDF98FF812A4}"/>
    <cellStyle name="Normal 10 3 4 3 2" xfId="23973" xr:uid="{91CAEAFE-D628-4F99-ACC1-5B2EE707C388}"/>
    <cellStyle name="Normal 10 3 4 3 2 2" xfId="33971" xr:uid="{EFEB4932-D5F4-4246-ADDC-B3EF11FC8C40}"/>
    <cellStyle name="Normal 10 3 4 3 3" xfId="29079" xr:uid="{09319424-7979-4E0D-A087-10EC9382B627}"/>
    <cellStyle name="Normal 10 3 5" xfId="13500" xr:uid="{14C065FC-F978-4ACA-90C0-501BC0EBB93F}"/>
    <cellStyle name="Normal 10 3 5 2" xfId="13501" xr:uid="{3A329F12-57AE-46B2-B4DB-344ADD51C227}"/>
    <cellStyle name="Normal 10 3 5 2 2" xfId="23976" xr:uid="{8CA8C2C2-EFCF-4EA2-89CF-F6409D94D646}"/>
    <cellStyle name="Normal 10 3 5 2 2 2" xfId="33974" xr:uid="{1F691927-0FD9-4CDB-9EC8-481C88A93B8E}"/>
    <cellStyle name="Normal 10 3 5 2 3" xfId="29082" xr:uid="{0B97C14F-D013-4F6A-A3FC-032F14A3505C}"/>
    <cellStyle name="Normal 10 3 5 3" xfId="23975" xr:uid="{11F8714C-BBB2-4553-AE53-7749962FDEBB}"/>
    <cellStyle name="Normal 10 3 5 3 2" xfId="33973" xr:uid="{54001267-C97A-4345-94D6-9DFE1217F71B}"/>
    <cellStyle name="Normal 10 3 5 4" xfId="29081" xr:uid="{783841F0-A6EA-4873-8F1A-CA59D8AC9606}"/>
    <cellStyle name="Normal 10 3 6" xfId="13502" xr:uid="{DD051099-FF2B-4962-B760-29F308259D1D}"/>
    <cellStyle name="Normal 10 3 7" xfId="1008" xr:uid="{14B16C58-2E17-45EF-8E3A-3D949B911159}"/>
    <cellStyle name="Normal 10 3 8" xfId="13503" xr:uid="{F171EA4A-F934-48E3-8B89-5BB945D290CB}"/>
    <cellStyle name="Normal 10 3 9" xfId="13504" xr:uid="{50685E8D-CF39-4B3F-9924-DF65D0F6CAF9}"/>
    <cellStyle name="Normal 10 4" xfId="415" xr:uid="{ED66E565-E7AC-4B42-AB82-94A06124A1A8}"/>
    <cellStyle name="Normal 10 4 2" xfId="3858" xr:uid="{213D33D4-182D-4A85-A5AC-DCD2CF12397B}"/>
    <cellStyle name="Normal 10 4 2 2" xfId="13506" xr:uid="{6E426D9B-9098-48F0-9FDD-1E8F6A8E3F2F}"/>
    <cellStyle name="Normal 10 4 3" xfId="6864" xr:uid="{1B48F8F7-8990-48C8-851E-3775A95F788D}"/>
    <cellStyle name="Normal 10 4 3 2" xfId="13508" xr:uid="{176B9665-D383-4280-9D0C-12C41FF7B7FD}"/>
    <cellStyle name="Normal 10 4 3 3" xfId="13507" xr:uid="{F8DB5337-F597-40CA-9B28-CFFF8CD9706A}"/>
    <cellStyle name="Normal 10 4 4" xfId="13509" xr:uid="{8E21C407-4861-4539-B904-27A2B996FBDA}"/>
    <cellStyle name="Normal 10 4 5" xfId="13510" xr:uid="{06F2A1DA-591D-4B38-BFA6-1B687A061736}"/>
    <cellStyle name="Normal 10 4 6" xfId="13505" xr:uid="{4683D407-5181-4EDC-A5B6-F94E74AEA3F7}"/>
    <cellStyle name="Normal 10 4 7" xfId="21272" xr:uid="{E14E4446-D10E-4607-BAE8-FFD9BB0C1B68}"/>
    <cellStyle name="Normal 10 4 7 2" xfId="31348" xr:uid="{A14555A3-79B1-4BD3-99AB-184D21505300}"/>
    <cellStyle name="Normal 10 4 8" xfId="26456" xr:uid="{2F085A81-F46B-4216-AE7F-34546DAB6ECA}"/>
    <cellStyle name="Normal 10 4 9" xfId="1009" xr:uid="{81EEDEA8-06D9-4758-8BCE-60B0EDE66071}"/>
    <cellStyle name="Normal 10 5" xfId="1010" xr:uid="{E0588F40-A7A4-4DEE-8FDC-81ACEEC52BA7}"/>
    <cellStyle name="Normal 10 5 2" xfId="13512" xr:uid="{E801176A-A78D-45AE-B48A-9E9930762BB3}"/>
    <cellStyle name="Normal 10 5 3" xfId="13513" xr:uid="{96F3842B-D967-429D-B019-D3CA5845B118}"/>
    <cellStyle name="Normal 10 5 4" xfId="13511" xr:uid="{F5B5BC66-D066-4564-B6EF-F9D2D38C7E13}"/>
    <cellStyle name="Normal 10 6" xfId="3850" xr:uid="{23FEB98C-8B1E-40B6-A26C-2D6FCF3F2401}"/>
    <cellStyle name="Normal 10 6 2" xfId="13515" xr:uid="{97ECD002-C37A-4AF0-87A0-03BD8BD174B5}"/>
    <cellStyle name="Normal 10 6 3" xfId="13516" xr:uid="{9C7802BF-B482-4E5D-B409-7FE9FBA10E04}"/>
    <cellStyle name="Normal 10 6 3 2" xfId="23977" xr:uid="{D20660ED-A820-4618-B462-1F45F58565B3}"/>
    <cellStyle name="Normal 10 6 3 2 2" xfId="33975" xr:uid="{C0CADB40-FEB2-4D71-9605-6EC68128ACC3}"/>
    <cellStyle name="Normal 10 6 3 3" xfId="29083" xr:uid="{41872968-6BDA-4BD7-A3C6-975D7AB4193D}"/>
    <cellStyle name="Normal 10 6 4" xfId="13517" xr:uid="{1A16F370-D081-465E-82A4-66087CC18E41}"/>
    <cellStyle name="Normal 10 6 4 2" xfId="23978" xr:uid="{857BB946-86B2-4E64-9456-27E064793FE2}"/>
    <cellStyle name="Normal 10 6 4 2 2" xfId="33976" xr:uid="{32E6C59A-1C7C-443D-BF75-8306B26EA298}"/>
    <cellStyle name="Normal 10 6 4 3" xfId="29084" xr:uid="{E8BB83C0-1AFD-49D9-90AE-648D2AEBC7FF}"/>
    <cellStyle name="Normal 10 6 5" xfId="13514" xr:uid="{5467876B-C769-4A9C-94FF-50114D6DD22F}"/>
    <cellStyle name="Normal 10 7" xfId="1734" xr:uid="{BCF83920-FE95-4D9B-B28D-D64D8E6B0F8F}"/>
    <cellStyle name="Normal 10 7 2" xfId="13519" xr:uid="{08A086D7-97D2-4E0F-A5C6-628B791D53DB}"/>
    <cellStyle name="Normal 10 7 2 2" xfId="23980" xr:uid="{4445483A-A44B-4D52-BBCD-FD9BD4D61902}"/>
    <cellStyle name="Normal 10 7 2 2 2" xfId="33978" xr:uid="{89639CCD-15DC-47C0-9E7B-2E59FD55DF49}"/>
    <cellStyle name="Normal 10 7 2 3" xfId="29086" xr:uid="{36B2043F-D692-4411-B11A-1BA99BD1CB59}"/>
    <cellStyle name="Normal 10 7 3" xfId="13518" xr:uid="{F0F30FF1-A0B3-485B-948E-93DDFCDD88C5}"/>
    <cellStyle name="Normal 10 7 3 2" xfId="23979" xr:uid="{AD252D9D-4E5A-4686-BECF-0CE9754B7FB2}"/>
    <cellStyle name="Normal 10 7 3 2 2" xfId="33977" xr:uid="{0A61A20F-619E-4D90-8DD2-AA88A1D77F77}"/>
    <cellStyle name="Normal 10 7 3 3" xfId="29085" xr:uid="{66129D85-085A-4F8C-9298-13D03E25724D}"/>
    <cellStyle name="Normal 10 8" xfId="13520" xr:uid="{6008971A-3E82-4FB2-8A32-4D4D519E7716}"/>
    <cellStyle name="Normal 10 8 2" xfId="13521" xr:uid="{E5E41554-9D1C-4CFA-9D8D-FC61C247710F}"/>
    <cellStyle name="Normal 10 8 2 2" xfId="23982" xr:uid="{F0FF81D3-4C99-4424-9CE0-801DA3B87D64}"/>
    <cellStyle name="Normal 10 8 2 2 2" xfId="33980" xr:uid="{CDE35BCF-AAFD-411A-977B-2432873E4CA6}"/>
    <cellStyle name="Normal 10 8 2 3" xfId="29088" xr:uid="{3FFDAE55-0E6C-40CC-A45B-21E6EFDFA0EF}"/>
    <cellStyle name="Normal 10 8 3" xfId="23981" xr:uid="{B98EEBC9-94E2-406B-8577-9984DB2E9723}"/>
    <cellStyle name="Normal 10 8 3 2" xfId="33979" xr:uid="{DFADC4E6-8F04-4D4A-9082-79BCA492F72D}"/>
    <cellStyle name="Normal 10 8 4" xfId="29087" xr:uid="{D6CA1021-4610-4EE6-BC5B-B8CC39E7FCDB}"/>
    <cellStyle name="Normal 10 9" xfId="13522" xr:uid="{798D1F39-147F-4D90-988F-2E5200C3A274}"/>
    <cellStyle name="Normal 10 9 2" xfId="23983" xr:uid="{91F62EDD-1C0B-40FD-83C0-D7B884A22B1F}"/>
    <cellStyle name="Normal 10 9 2 2" xfId="33981" xr:uid="{361CBB89-FD98-4189-ACFD-CB7286C1D78C}"/>
    <cellStyle name="Normal 10 9 3" xfId="29089" xr:uid="{3FBEF4A9-70FC-4C6C-9501-EA639B0C8607}"/>
    <cellStyle name="Normal 10__ค่าลิขสิทธ์เรียงวันซื้อ(1)" xfId="3859" xr:uid="{AFFC4008-7983-4140-83F9-465C178C6665}"/>
    <cellStyle name="Normal 100" xfId="3860" xr:uid="{FFBC1EAE-BF23-46A7-90F4-713DF937C602}"/>
    <cellStyle name="Normal 100 2" xfId="13523" xr:uid="{07C0E835-80AE-4BD6-832C-8647B363AA25}"/>
    <cellStyle name="Normal 101" xfId="1011" xr:uid="{3AAFACAE-5CC9-4690-A07C-4D178190B30F}"/>
    <cellStyle name="Normal 101 2" xfId="13525" xr:uid="{8475F46C-49DA-4CC8-8D85-9CAAB1BDD681}"/>
    <cellStyle name="Normal 101 3" xfId="13524" xr:uid="{3D3AE033-1E82-4BAB-9A21-9D55104B03C4}"/>
    <cellStyle name="Normal 102" xfId="3861" xr:uid="{E59CB4BF-6EE4-4D23-863F-F23CCC7DECCE}"/>
    <cellStyle name="Normal 102 2" xfId="13527" xr:uid="{F847EFA6-E626-4FBD-9AB1-7DAF6E71251B}"/>
    <cellStyle name="Normal 102 3" xfId="13526" xr:uid="{3E23BFA8-7200-4169-BCED-3FCEBD1870C2}"/>
    <cellStyle name="Normal 103" xfId="13528" xr:uid="{722C2052-6477-4202-B5B4-0637B4C261A8}"/>
    <cellStyle name="Normal 103 2" xfId="13529" xr:uid="{6AC0022B-00D2-48FC-8A5B-8E77EC74B35A}"/>
    <cellStyle name="Normal 104" xfId="13530" xr:uid="{378F69E2-8B9F-4524-A59F-57C1D174BA97}"/>
    <cellStyle name="Normal 105" xfId="13531" xr:uid="{DFE51706-2010-4B28-AEB4-C3D0E02D02C7}"/>
    <cellStyle name="Normal 105 2" xfId="13532" xr:uid="{B776881A-4F3A-4C5B-A93C-5F68B5310A16}"/>
    <cellStyle name="Normal 105 3" xfId="13533" xr:uid="{48BED304-3261-49E1-B244-60C7B4616EAE}"/>
    <cellStyle name="Normal 106" xfId="13534" xr:uid="{A78E78F6-29C3-410A-8E6C-2B3DEC2465FE}"/>
    <cellStyle name="Normal 106 2" xfId="13535" xr:uid="{A6AADDF8-80E4-473B-8B13-7FC6BFB64588}"/>
    <cellStyle name="Normal 107" xfId="3862" xr:uid="{ADD9F707-5BF2-443E-B341-057155B90454}"/>
    <cellStyle name="Normal 107 2" xfId="13536" xr:uid="{0D505BAC-A5F7-40FD-8249-80D5909C4077}"/>
    <cellStyle name="Normal 108" xfId="13537" xr:uid="{E215099A-301E-47A6-BB2F-D13E8D9382BB}"/>
    <cellStyle name="Normal 109" xfId="13538" xr:uid="{B72366DE-BD77-490B-8DF8-9E245B213E47}"/>
    <cellStyle name="Normal 109 2" xfId="13539" xr:uid="{84C1BD96-2E4A-44C5-8696-DB9EEECAC844}"/>
    <cellStyle name="Normal 109 3" xfId="13540" xr:uid="{3B8FBFF6-398C-4690-B8E2-920F2CA6B6D5}"/>
    <cellStyle name="Normal 11" xfId="202" xr:uid="{30435D9E-6F96-43B3-A7F5-3D28F6CBD771}"/>
    <cellStyle name="Normal 11 10" xfId="13541" xr:uid="{FF35B095-8E5F-42EB-BC10-9874B58DA535}"/>
    <cellStyle name="Normal 11 11" xfId="13542" xr:uid="{8B1E5ED3-A489-4098-8BC5-7638E0F50017}"/>
    <cellStyle name="Normal 11 11 2" xfId="23984" xr:uid="{F0C626FC-B8B8-44B8-B7EB-ABFA5AAED1AB}"/>
    <cellStyle name="Normal 11 11 2 2" xfId="33982" xr:uid="{9102CA86-194D-486C-9277-E808E774C62B}"/>
    <cellStyle name="Normal 11 11 3" xfId="29090" xr:uid="{31F4245A-1040-4A36-82CB-D59895482557}"/>
    <cellStyle name="Normal 11 12" xfId="3863" xr:uid="{B0211286-3F00-4595-8248-0A4D90B13C21}"/>
    <cellStyle name="Normal 11 2" xfId="257" xr:uid="{B60ECA80-11E6-4B06-A89A-F378745BCC66}"/>
    <cellStyle name="Normal 11 2 10" xfId="37414" xr:uid="{504DFFDA-C630-4CDE-A916-E98AE2CE8458}"/>
    <cellStyle name="Normal 11 2 2" xfId="1013" xr:uid="{29EEC3CC-6DB7-4671-A8B4-47FD6AD1F9EE}"/>
    <cellStyle name="Normal 11 2 2 2" xfId="3864" xr:uid="{BAD024B2-39E6-460E-ACDF-B0D1621D99D2}"/>
    <cellStyle name="Normal 11 2 2 3" xfId="3865" xr:uid="{707EAAC2-167F-495C-83E5-F21B5725F479}"/>
    <cellStyle name="Normal 11 2 2 3 2" xfId="13543" xr:uid="{0E31173F-BCB9-4796-8697-C2E00345FDBD}"/>
    <cellStyle name="Normal 11 2 2_Sheet6" xfId="13544" xr:uid="{A3139723-71DD-4BE0-9E65-1D4E193F4089}"/>
    <cellStyle name="Normal 11 2 3" xfId="3866" xr:uid="{08FCB4DC-9C6D-4A3D-BE4A-4617FF6C9928}"/>
    <cellStyle name="Normal 11 2 3 2" xfId="3867" xr:uid="{EDDF8061-F7A3-4545-A21D-56DA78A803C2}"/>
    <cellStyle name="Normal 11 2 3_Sheet6" xfId="13545" xr:uid="{E0F974A9-8E68-4224-B4DF-05945C1B9F5C}"/>
    <cellStyle name="Normal 11 2 4" xfId="3868" xr:uid="{047F88D7-F390-46D9-8CA9-780B8A982A69}"/>
    <cellStyle name="Normal 11 2 4 2" xfId="3869" xr:uid="{EFE9B9D3-9C95-43B4-87ED-6586AD50A1FF}"/>
    <cellStyle name="Normal 11 2 4 2 2" xfId="13547" xr:uid="{BB866F94-9E7D-4065-BED4-2BB53E113E87}"/>
    <cellStyle name="Normal 11 2 4 3" xfId="13546" xr:uid="{6C7F35A1-DBDA-467A-B753-B85F761DF509}"/>
    <cellStyle name="Normal 11 2 4_Sheet6" xfId="13548" xr:uid="{49ADF4B2-59F4-4D59-AE3A-38250AD4A6E6}"/>
    <cellStyle name="Normal 11 2 5" xfId="13549" xr:uid="{7E9A9559-DE82-415C-8CF8-A56AE6AF8BF0}"/>
    <cellStyle name="Normal 11 2 6" xfId="13550" xr:uid="{4AF23A56-7507-4CD6-9F1E-4AFC8C7C43BF}"/>
    <cellStyle name="Normal 11 2 7" xfId="13551" xr:uid="{13487E46-B31D-409F-BB05-C704DB0E0C47}"/>
    <cellStyle name="Normal 11 2 8" xfId="13552" xr:uid="{7B219152-73A3-4726-8FD9-2F48CC21C8E7}"/>
    <cellStyle name="Normal 11 2 9" xfId="1012" xr:uid="{2252B2FF-B015-4AE5-BCFC-43343B979823}"/>
    <cellStyle name="Normal 11 2_Sheet6" xfId="13553" xr:uid="{67AD83EB-BCBE-4BB3-A454-B084672B6BFA}"/>
    <cellStyle name="Normal 11 3" xfId="3870" xr:uid="{EF3787DF-A168-46D9-997F-B263AAAADD65}"/>
    <cellStyle name="Normal 11 3 2" xfId="3871" xr:uid="{1C295D27-B4D0-4C30-8311-39F083CB897E}"/>
    <cellStyle name="Normal 11 3 2 2" xfId="13555" xr:uid="{13A21A79-8D40-48FF-A269-33C4807B6740}"/>
    <cellStyle name="Normal 11 3 2 2 2" xfId="23986" xr:uid="{114245B0-7629-4C4B-9817-C63A61293CE6}"/>
    <cellStyle name="Normal 11 3 2 2 2 2" xfId="33984" xr:uid="{D4BC2A3B-582D-48CC-8956-A6CE9A87E121}"/>
    <cellStyle name="Normal 11 3 2 2 3" xfId="29092" xr:uid="{0D985B36-C493-4255-A0F3-E7A3B6FC6428}"/>
    <cellStyle name="Normal 11 3 2 3" xfId="13554" xr:uid="{583EDFFB-79FA-4418-B06B-628F12518C64}"/>
    <cellStyle name="Normal 11 3 2 3 2" xfId="23985" xr:uid="{B3E1BD98-1C9F-4453-98D8-7FC6632536D6}"/>
    <cellStyle name="Normal 11 3 2 3 2 2" xfId="33983" xr:uid="{1686DE84-EC12-4793-9436-7F6212703242}"/>
    <cellStyle name="Normal 11 3 2 3 3" xfId="29091" xr:uid="{C4C36335-6CFB-4F3E-A3E5-4A3564BF1D42}"/>
    <cellStyle name="Normal 11 3 3" xfId="3872" xr:uid="{C6B572B9-6207-4246-A799-A1C6083ECE8D}"/>
    <cellStyle name="Normal 11 3 3 2" xfId="13557" xr:uid="{119C4B47-7EDF-478D-B44E-7CC02B445924}"/>
    <cellStyle name="Normal 11 3 3 2 2" xfId="23988" xr:uid="{B3596313-4A88-4319-B1D2-8C2E4D040232}"/>
    <cellStyle name="Normal 11 3 3 2 2 2" xfId="33986" xr:uid="{78807656-20D2-4123-B967-09F44198E6C4}"/>
    <cellStyle name="Normal 11 3 3 2 3" xfId="29094" xr:uid="{FB5DA3EB-6F29-463C-B3BB-5B2C865632C1}"/>
    <cellStyle name="Normal 11 3 3 3" xfId="13556" xr:uid="{AC3C3EA9-C81E-4E57-BCE5-5A799BD1AA6A}"/>
    <cellStyle name="Normal 11 3 3 3 2" xfId="23987" xr:uid="{C3D5FB3D-1C04-486B-80FF-FE89855A8B21}"/>
    <cellStyle name="Normal 11 3 3 3 2 2" xfId="33985" xr:uid="{BECCF70B-7985-4A78-8CE9-F5744ED88582}"/>
    <cellStyle name="Normal 11 3 3 3 3" xfId="29093" xr:uid="{D6F74A24-9EC3-4D14-9B96-ACC282155DE4}"/>
    <cellStyle name="Normal 11 3 4" xfId="13558" xr:uid="{8190A0D6-00DC-41BE-AACA-914DB0D4E88A}"/>
    <cellStyle name="Normal 11 3 4 2" xfId="13559" xr:uid="{09F2CEEE-2B4B-4111-8D3B-2661315A061C}"/>
    <cellStyle name="Normal 11 3 4 2 2" xfId="23990" xr:uid="{5D0313FE-7352-4ECB-8E9B-18B218B34ABD}"/>
    <cellStyle name="Normal 11 3 4 2 2 2" xfId="33988" xr:uid="{886E81C2-0A02-4BFB-9CC8-ADD48FD6F7C6}"/>
    <cellStyle name="Normal 11 3 4 2 3" xfId="29096" xr:uid="{924777D6-9659-4A9C-B7B6-315254BABC9F}"/>
    <cellStyle name="Normal 11 3 4 3" xfId="23989" xr:uid="{E60ADE9D-97AA-4C10-8D6C-352CF3A111A1}"/>
    <cellStyle name="Normal 11 3 4 3 2" xfId="33987" xr:uid="{FCA64C09-10E3-4312-88B4-8D6B151D2380}"/>
    <cellStyle name="Normal 11 3 4 4" xfId="29095" xr:uid="{D7EAE75F-EC2E-4EF0-B7F9-6D19D5349DD7}"/>
    <cellStyle name="Normal 11 3 5" xfId="13560" xr:uid="{A0917F7B-DB5E-44FB-9F49-85203602BC59}"/>
    <cellStyle name="Normal 11 3 5 2" xfId="13561" xr:uid="{B73256B4-0648-4A97-AC5A-700F43D3DAB0}"/>
    <cellStyle name="Normal 11 3 5 2 2" xfId="23992" xr:uid="{A41161BD-703E-40A1-8C65-D1458FA575D2}"/>
    <cellStyle name="Normal 11 3 5 2 2 2" xfId="33990" xr:uid="{38BBC979-E17B-4DB1-BC4B-7E9B831DA6CE}"/>
    <cellStyle name="Normal 11 3 5 2 3" xfId="29098" xr:uid="{3BB35195-4EB8-4EC1-A82A-E447F26BC6DB}"/>
    <cellStyle name="Normal 11 3 5 3" xfId="23991" xr:uid="{082FC728-F375-4AB3-BF4E-82D1B6690242}"/>
    <cellStyle name="Normal 11 3 5 3 2" xfId="33989" xr:uid="{CB3C06C7-7EF4-42D0-A740-696409B05D8F}"/>
    <cellStyle name="Normal 11 3 5 4" xfId="29097" xr:uid="{89288BBE-2E72-46E8-BA51-0CE42790163C}"/>
    <cellStyle name="Normal 11 3 6" xfId="13562" xr:uid="{D8954463-F26C-4C1E-AC9B-EEF8D1F641C9}"/>
    <cellStyle name="Normal 11 3 7" xfId="13563" xr:uid="{6547A0F0-0270-4BA3-9D8F-32A6033522C1}"/>
    <cellStyle name="Normal 11 3 7 2" xfId="13564" xr:uid="{15156E17-FB69-40FC-A487-8A75AD66344C}"/>
    <cellStyle name="Normal 11 3 8" xfId="13565" xr:uid="{54006F59-2C76-40F0-813A-BC2E162B8E08}"/>
    <cellStyle name="Normal 11 3 9" xfId="13566" xr:uid="{FCF74D8B-030C-40D1-A211-B79B08F4122A}"/>
    <cellStyle name="Normal 11 4" xfId="3873" xr:uid="{F57940B2-9DE6-4130-8206-B1E1AAE8ABED}"/>
    <cellStyle name="Normal 11 4 2" xfId="13567" xr:uid="{FBA1D433-BD59-4D4D-B03A-D0F143FE61A4}"/>
    <cellStyle name="Normal 11 4 2 2" xfId="13568" xr:uid="{0DD1841D-E9E9-401E-87E4-4ED436E9DA76}"/>
    <cellStyle name="Normal 11 4 2 2 2" xfId="23994" xr:uid="{EC3BCE88-DD7F-494E-B1F3-CD0853AD000E}"/>
    <cellStyle name="Normal 11 4 2 2 2 2" xfId="33992" xr:uid="{334D2295-4DD8-4B7A-8D54-063C986666D2}"/>
    <cellStyle name="Normal 11 4 2 2 3" xfId="29100" xr:uid="{C5A24E24-AA26-4F95-B2C1-D680B960FE3B}"/>
    <cellStyle name="Normal 11 4 2 3" xfId="23993" xr:uid="{388C8BF2-086B-48D9-9739-58551E1658DA}"/>
    <cellStyle name="Normal 11 4 2 3 2" xfId="33991" xr:uid="{8C1D9F08-F875-4242-BCA7-FE5E86523AB7}"/>
    <cellStyle name="Normal 11 4 2 4" xfId="29099" xr:uid="{425E4328-8501-409C-B90C-9AB3E2607452}"/>
    <cellStyle name="Normal 11 4 3" xfId="13569" xr:uid="{9CC037CC-66BE-4C5C-B7A5-DEFD0508986D}"/>
    <cellStyle name="Normal 11 4 3 2" xfId="39248" xr:uid="{84606A97-C684-4413-981B-F851C6181864}"/>
    <cellStyle name="Normal 11 4 4" xfId="13570" xr:uid="{23CCF843-DBD5-41E9-A41F-0F5312C6EC91}"/>
    <cellStyle name="Normal 11 4 4 2" xfId="13571" xr:uid="{3724CB83-F2C1-413B-9675-E2C7DB310471}"/>
    <cellStyle name="Normal 11 4 4 2 2" xfId="23996" xr:uid="{4B07A0EC-E0A1-40B9-9B1A-5462E14FD328}"/>
    <cellStyle name="Normal 11 4 4 2 2 2" xfId="33994" xr:uid="{14BCEA20-363A-4EBE-A890-FB1786EF9D85}"/>
    <cellStyle name="Normal 11 4 4 2 3" xfId="29102" xr:uid="{A2F35A3A-6993-4B17-B461-81E3B71466CC}"/>
    <cellStyle name="Normal 11 4 4 3" xfId="23995" xr:uid="{1A7FB3D9-C58A-48D1-AC41-4429387A2456}"/>
    <cellStyle name="Normal 11 4 4 3 2" xfId="33993" xr:uid="{CF57E1D4-F7C1-45FC-BEBD-FFDD9BE7E5EC}"/>
    <cellStyle name="Normal 11 4 4 4" xfId="29101" xr:uid="{D99E2989-47B3-472C-A646-AE8BD6B398AA}"/>
    <cellStyle name="Normal 11 4_Sheet6" xfId="13572" xr:uid="{9FB50D61-C665-4B3B-AAA6-36036EF2B606}"/>
    <cellStyle name="Normal 11 5" xfId="3874" xr:uid="{18B66B39-DEC7-4B05-9C68-9B018A9E4CED}"/>
    <cellStyle name="Normal 11 5 2" xfId="13573" xr:uid="{9E4B878A-5ED1-4800-ABCA-09912FC53F3C}"/>
    <cellStyle name="Normal 11 5 2 2" xfId="13574" xr:uid="{60640B6A-1731-46BD-AA65-7535F1F4B692}"/>
    <cellStyle name="Normal 11 5 2 2 2" xfId="23998" xr:uid="{14DA9EE3-07F0-4F2E-BECC-16450CFA89EE}"/>
    <cellStyle name="Normal 11 5 2 2 2 2" xfId="33996" xr:uid="{C81EDDD5-D846-4413-A173-B7F6978CFC56}"/>
    <cellStyle name="Normal 11 5 2 2 3" xfId="29104" xr:uid="{3BB74D4B-EB92-4D5A-8A18-FB44E73A490C}"/>
    <cellStyle name="Normal 11 5 2 3" xfId="23997" xr:uid="{038D0AD7-A775-4C2E-A842-1250DEB65E3A}"/>
    <cellStyle name="Normal 11 5 2 3 2" xfId="33995" xr:uid="{8FBB498B-9B41-4BA9-BD07-BAC1AF44AAD4}"/>
    <cellStyle name="Normal 11 5 2 4" xfId="29103" xr:uid="{F3490D92-F543-4122-BAB4-83F4B69DF777}"/>
    <cellStyle name="Normal 11 5 3" xfId="13575" xr:uid="{26389DA2-F2CB-4F0C-B7EA-EF92C5006777}"/>
    <cellStyle name="Normal 11 5 4" xfId="13576" xr:uid="{34BF15DE-71AC-41CB-89E9-41DAD00B026C}"/>
    <cellStyle name="Normal 11 5 4 2" xfId="13577" xr:uid="{1278E9E5-F3D4-4D58-A94E-056BD252F900}"/>
    <cellStyle name="Normal 11 5 4 2 2" xfId="24000" xr:uid="{7748AF48-1E1E-4687-B466-540EA1718F23}"/>
    <cellStyle name="Normal 11 5 4 2 2 2" xfId="33998" xr:uid="{3310544C-CFA6-4B84-B863-65323569EBC4}"/>
    <cellStyle name="Normal 11 5 4 2 3" xfId="29106" xr:uid="{5948BEA6-3D52-404F-B226-FF3AACE5A4E0}"/>
    <cellStyle name="Normal 11 5 4 3" xfId="23999" xr:uid="{6242223B-EDC1-40F8-95C8-E90DB4E99242}"/>
    <cellStyle name="Normal 11 5 4 3 2" xfId="33997" xr:uid="{A1B2E905-4903-497F-84AC-3308F6A4EA7B}"/>
    <cellStyle name="Normal 11 5 4 4" xfId="29105" xr:uid="{F40DAB05-F94D-45AE-8140-529BC9D110CD}"/>
    <cellStyle name="Normal 11 5_Sheet6" xfId="13578" xr:uid="{58121CB1-3DD1-4128-BCC2-F67B432C59EC}"/>
    <cellStyle name="Normal 11 6" xfId="3875" xr:uid="{C4A74265-ABDC-413D-88A1-7CFE65F2D129}"/>
    <cellStyle name="Normal 11 6 2" xfId="13580" xr:uid="{BE37437E-04AE-4B86-8F8C-E6E261838D43}"/>
    <cellStyle name="Normal 11 6 3" xfId="13581" xr:uid="{487ADB2F-CE6E-4960-8707-DA4E0EA3C2AD}"/>
    <cellStyle name="Normal 11 6 3 2" xfId="24001" xr:uid="{3FDA1265-AFE5-4C33-8A7A-C61BEF4ECF74}"/>
    <cellStyle name="Normal 11 6 3 2 2" xfId="33999" xr:uid="{3FEB1B6E-2479-432A-8012-5F05510892D9}"/>
    <cellStyle name="Normal 11 6 3 3" xfId="29107" xr:uid="{7CA548E0-BE04-4BBF-9CAF-1A8CE607B4D0}"/>
    <cellStyle name="Normal 11 6 4" xfId="13579" xr:uid="{0465E078-C7F0-4924-8B09-244C7FC7B988}"/>
    <cellStyle name="Normal 11 7" xfId="3876" xr:uid="{CA2BC8FF-9A87-4E13-BAB5-699EC441D04F}"/>
    <cellStyle name="Normal 11 7 2" xfId="13583" xr:uid="{351EEFFA-5B99-428F-80F9-2EFBB9ADF80C}"/>
    <cellStyle name="Normal 11 7 2 2" xfId="24003" xr:uid="{7241B647-8677-4B3B-B0B0-CBB63898B913}"/>
    <cellStyle name="Normal 11 7 2 2 2" xfId="34001" xr:uid="{E0CA3CDF-E423-4413-9B00-BE8589D6E9B2}"/>
    <cellStyle name="Normal 11 7 2 3" xfId="29109" xr:uid="{28AED549-03CA-4F28-9AA7-BD1F7DABE575}"/>
    <cellStyle name="Normal 11 7 3" xfId="13584" xr:uid="{D5911673-3912-41AD-AFAC-1612E6FD69C9}"/>
    <cellStyle name="Normal 11 7 4" xfId="13582" xr:uid="{46264CB7-39DD-4E9E-ABD4-9C66E13E302E}"/>
    <cellStyle name="Normal 11 7 4 2" xfId="24002" xr:uid="{33673ABB-8CA1-471C-A93E-CA91D597D082}"/>
    <cellStyle name="Normal 11 7 4 2 2" xfId="34000" xr:uid="{0F5769BB-EAAF-4843-8B9B-F23435090A4B}"/>
    <cellStyle name="Normal 11 7 4 3" xfId="29108" xr:uid="{57B63323-109A-4F10-8118-2473C038E93F}"/>
    <cellStyle name="Normal 11 8" xfId="6865" xr:uid="{D90A41EA-39E8-4B24-94EE-B591B268DE9C}"/>
    <cellStyle name="Normal 11 8 2" xfId="13586" xr:uid="{E3F4D300-ACE6-47A2-ACDB-16AC5116F7DE}"/>
    <cellStyle name="Normal 11 8 2 2" xfId="24005" xr:uid="{FA017C4A-8E97-4B88-85BB-AFB8BFC1F114}"/>
    <cellStyle name="Normal 11 8 2 2 2" xfId="34003" xr:uid="{99C92E84-EA2C-43B1-8ACC-E3F832C204A2}"/>
    <cellStyle name="Normal 11 8 2 3" xfId="29111" xr:uid="{D251189E-FD59-4530-8934-4F57B25A3547}"/>
    <cellStyle name="Normal 11 8 3" xfId="13585" xr:uid="{800B6638-8D65-480E-8D7B-2747D0311F09}"/>
    <cellStyle name="Normal 11 8 3 2" xfId="24004" xr:uid="{C16362C0-55FA-4135-B7E0-B4B157AD46DE}"/>
    <cellStyle name="Normal 11 8 3 2 2" xfId="34002" xr:uid="{263B2BC1-F6CE-4421-893A-11F545B0A317}"/>
    <cellStyle name="Normal 11 8 3 3" xfId="29110" xr:uid="{A2405F0F-89E0-4901-A6DB-CD319A5C8EBE}"/>
    <cellStyle name="Normal 11 9" xfId="13587" xr:uid="{ACEA658F-1BBD-4B11-BCFD-E0CFCE32D9E9}"/>
    <cellStyle name="Normal 11__ค่าลิขสิทธ์เรียงวันซื้อ(1)" xfId="3877" xr:uid="{528BA419-AF7E-4A30-9081-AFA8E2E1FE7D}"/>
    <cellStyle name="Normal 110" xfId="13588" xr:uid="{B47CA2EB-384C-41F6-8BB8-97B30C4BBA2E}"/>
    <cellStyle name="Normal 110 2" xfId="13589" xr:uid="{75DF7193-6F5E-4449-B416-45023852C112}"/>
    <cellStyle name="Normal 111" xfId="3878" xr:uid="{869DA0C0-B0BB-48C7-A9E6-A79B45EBA598}"/>
    <cellStyle name="Normal 111 2" xfId="21019" xr:uid="{231DD8B3-0038-4BA8-9FF7-DC637CA37A90}"/>
    <cellStyle name="Normal 111 2 2" xfId="26214" xr:uid="{018CD885-BEE3-4B90-8838-782F35497017}"/>
    <cellStyle name="Normal 111 2 2 2" xfId="36195" xr:uid="{EF5110C0-39BB-4D8C-B205-A041FEEE328B}"/>
    <cellStyle name="Normal 111 2 3" xfId="31298" xr:uid="{10AD3AF3-9E11-4DC0-A17B-5AA167870072}"/>
    <cellStyle name="Normal 112" xfId="13590" xr:uid="{DE3B5A35-7C86-44DA-898B-BBDB4288C352}"/>
    <cellStyle name="Normal 112 2" xfId="13591" xr:uid="{7A8F98C8-8CCB-4F02-B3F2-09B76E041F8E}"/>
    <cellStyle name="Normal 112 3" xfId="13592" xr:uid="{7D3CF500-9B50-4CA6-A78D-C09AC94F51E5}"/>
    <cellStyle name="Normal 113" xfId="13593" xr:uid="{11C1DF59-8FEA-47F0-BD35-269DA893940A}"/>
    <cellStyle name="Normal 114" xfId="13594" xr:uid="{1F98CE66-1666-4544-AB19-C1D77DC2EA85}"/>
    <cellStyle name="Normal 115" xfId="13595" xr:uid="{EDB3767A-2767-4346-9666-F06F4B8B29EF}"/>
    <cellStyle name="Normal 116" xfId="13596" xr:uid="{6478138C-E78C-4712-B356-9FCDB066DF7A}"/>
    <cellStyle name="Normal 117" xfId="13597" xr:uid="{C1EFDE83-B5B2-429C-A78D-EC3E882EFFF0}"/>
    <cellStyle name="Normal 118" xfId="13598" xr:uid="{404DF044-D363-4F76-A644-FFB7AFB2F580}"/>
    <cellStyle name="Normal 119" xfId="13599" xr:uid="{34FEA9BE-14C3-419B-8B5C-B89E525E7E79}"/>
    <cellStyle name="Normal 12" xfId="162" xr:uid="{64F97DE7-AD40-4F15-8E86-25DBD2E0D0AC}"/>
    <cellStyle name="Normal 12 10" xfId="13601" xr:uid="{ECB6118D-0F7B-423E-B27A-85EFFD24F4E7}"/>
    <cellStyle name="Normal 12 10 2" xfId="24006" xr:uid="{2E39A6DC-802A-43BA-8269-3CF6AE59D6B3}"/>
    <cellStyle name="Normal 12 10 2 2" xfId="34004" xr:uid="{AB6622F6-A005-4B95-A44C-7F9300102EC5}"/>
    <cellStyle name="Normal 12 10 3" xfId="29112" xr:uid="{CA96DEFB-55E4-4CA0-9CEB-DBFCD37C4DF2}"/>
    <cellStyle name="Normal 12 11" xfId="13600" xr:uid="{7275F937-F074-46B0-8212-E091AE43861C}"/>
    <cellStyle name="Normal 12 2" xfId="1014" xr:uid="{19A9D7AE-1ABE-4F2D-B720-AFF77E228BCE}"/>
    <cellStyle name="Normal 12 2 10" xfId="39315" xr:uid="{FF3741EF-70EE-4FB9-84C8-069B6BFCF725}"/>
    <cellStyle name="Normal 12 2 2" xfId="3880" xr:uid="{9AF334B1-77E7-4D88-92BF-5A517BA86015}"/>
    <cellStyle name="Normal 12 2 2 2" xfId="13603" xr:uid="{88B581AC-F93D-4659-B578-159300536D4C}"/>
    <cellStyle name="Normal 12 2 2 2 2" xfId="13604" xr:uid="{DDAA5778-19D0-41F8-AC1F-3ADC71A2D824}"/>
    <cellStyle name="Normal 12 2 2 2 2 2" xfId="13605" xr:uid="{9A8E1E5E-AFD5-437A-A7F8-E6509AB3A40B}"/>
    <cellStyle name="Normal 12 2 2 2 2 2 2" xfId="13606" xr:uid="{9F510B56-3069-4D76-AAC6-21C002828DD7}"/>
    <cellStyle name="Normal 12 2 2 2 2 2 2 2" xfId="24010" xr:uid="{A8C4A5F4-5D5A-4B47-8E4B-E729DB6639EC}"/>
    <cellStyle name="Normal 12 2 2 2 2 2 2 2 2" xfId="34008" xr:uid="{CBD0BC0E-C104-4AFC-86DF-617A19931559}"/>
    <cellStyle name="Normal 12 2 2 2 2 2 2 3" xfId="29116" xr:uid="{DABA87CB-3215-4492-A138-595420C17A5C}"/>
    <cellStyle name="Normal 12 2 2 2 2 2 3" xfId="24009" xr:uid="{00962B87-BD29-4852-89B0-F2201FED3880}"/>
    <cellStyle name="Normal 12 2 2 2 2 2 3 2" xfId="34007" xr:uid="{C8FDDFCE-FB68-4A31-A441-575E700EACB7}"/>
    <cellStyle name="Normal 12 2 2 2 2 2 4" xfId="29115" xr:uid="{F25E6203-6290-48C8-BE0E-AA6AF1D28FBE}"/>
    <cellStyle name="Normal 12 2 2 2 2 3" xfId="13607" xr:uid="{7D7AD5C5-4740-4173-9E50-37E9B41E35F4}"/>
    <cellStyle name="Normal 12 2 2 2 2 3 2" xfId="24011" xr:uid="{514187B0-9B0C-4FC1-83C5-0337FAFC4928}"/>
    <cellStyle name="Normal 12 2 2 2 2 3 2 2" xfId="34009" xr:uid="{A6EFD853-F044-4098-8657-0A3AAF687A4D}"/>
    <cellStyle name="Normal 12 2 2 2 2 3 3" xfId="29117" xr:uid="{AB845416-B3E6-4F98-98DD-AE7588DADCD2}"/>
    <cellStyle name="Normal 12 2 2 2 2 4" xfId="24008" xr:uid="{74873DFC-2516-4605-AD86-77AD103815A1}"/>
    <cellStyle name="Normal 12 2 2 2 2 4 2" xfId="34006" xr:uid="{6EDCCE6E-6B1B-4E9B-9B42-3A44A890ADD8}"/>
    <cellStyle name="Normal 12 2 2 2 2 5" xfId="29114" xr:uid="{F78FE653-BB45-455E-9A39-1EB28C0114B8}"/>
    <cellStyle name="Normal 12 2 2 2 3" xfId="13608" xr:uid="{D0CAA9EF-E2A3-44A4-9199-F480680B012F}"/>
    <cellStyle name="Normal 12 2 2 2 3 2" xfId="13609" xr:uid="{6FEB1962-8CA8-4057-9267-A5FD7FB5284A}"/>
    <cellStyle name="Normal 12 2 2 2 3 2 2" xfId="24013" xr:uid="{D4324CC7-F92E-4133-B9CE-B08492A68E19}"/>
    <cellStyle name="Normal 12 2 2 2 3 2 2 2" xfId="34011" xr:uid="{4D41A3A9-A882-4E90-95A2-21EE7A436166}"/>
    <cellStyle name="Normal 12 2 2 2 3 2 3" xfId="29119" xr:uid="{8581AF92-35A9-4136-9BEA-3CFE2569FD79}"/>
    <cellStyle name="Normal 12 2 2 2 3 3" xfId="24012" xr:uid="{CCAC1F46-B50C-4680-BCA2-E5BCEB02B9A8}"/>
    <cellStyle name="Normal 12 2 2 2 3 3 2" xfId="34010" xr:uid="{EB060762-54C1-488E-9C10-708E259A9FCC}"/>
    <cellStyle name="Normal 12 2 2 2 3 4" xfId="29118" xr:uid="{A095D0B8-B760-496D-96CF-D054EB43A6FF}"/>
    <cellStyle name="Normal 12 2 2 2 4" xfId="13610" xr:uid="{BCEBBEE2-462F-4798-84D9-BB18256B06E6}"/>
    <cellStyle name="Normal 12 2 2 2 4 2" xfId="24014" xr:uid="{8F298725-F8B2-4B0A-BD54-D8CACE678B51}"/>
    <cellStyle name="Normal 12 2 2 2 4 2 2" xfId="34012" xr:uid="{0DD5AEBD-ADD1-4325-9158-37B10E68279E}"/>
    <cellStyle name="Normal 12 2 2 2 4 3" xfId="29120" xr:uid="{C240A458-405C-4C26-92ED-D577185DB13B}"/>
    <cellStyle name="Normal 12 2 2 2 5" xfId="13611" xr:uid="{6DED0AC7-32D2-4BC1-9F80-8D0540979FC5}"/>
    <cellStyle name="Normal 12 2 2 2 5 2" xfId="24015" xr:uid="{8B63527F-A257-4BA3-A575-9FDE05144272}"/>
    <cellStyle name="Normal 12 2 2 2 5 2 2" xfId="34013" xr:uid="{AB9A9E4A-034F-484A-8D60-500D5B66A446}"/>
    <cellStyle name="Normal 12 2 2 2 5 3" xfId="29121" xr:uid="{88757141-40F8-469F-AF79-142E11D70875}"/>
    <cellStyle name="Normal 12 2 2 2 6" xfId="24007" xr:uid="{A84A99EA-0E51-47C9-89F4-2A42656AB238}"/>
    <cellStyle name="Normal 12 2 2 2 6 2" xfId="34005" xr:uid="{2A7BE5A8-681D-4E73-BF16-D366BA61FB9F}"/>
    <cellStyle name="Normal 12 2 2 2 7" xfId="29113" xr:uid="{16062F6C-3D03-4932-BE4C-943874DB7BB5}"/>
    <cellStyle name="Normal 12 2 2 3" xfId="13612" xr:uid="{702D3DFD-EE13-4BEB-BB35-EADE94A3AAA3}"/>
    <cellStyle name="Normal 12 2 2 3 2" xfId="13613" xr:uid="{B3BAEDCE-3E3C-4515-851B-709AE9751A16}"/>
    <cellStyle name="Normal 12 2 2 3 2 2" xfId="13614" xr:uid="{56D9EFCE-C4C8-4C91-A1CD-BB8A6D17BCE3}"/>
    <cellStyle name="Normal 12 2 2 3 2 2 2" xfId="24018" xr:uid="{B9971D63-32AC-4E3A-BD2D-65AB4F47C164}"/>
    <cellStyle name="Normal 12 2 2 3 2 2 2 2" xfId="34016" xr:uid="{91364D1C-728A-4B68-B9AF-5A8A14EF9345}"/>
    <cellStyle name="Normal 12 2 2 3 2 2 3" xfId="29124" xr:uid="{7D918735-1CF5-4F4B-89DA-8F9BD39823EF}"/>
    <cellStyle name="Normal 12 2 2 3 2 3" xfId="24017" xr:uid="{8046943A-4CB7-4F02-8F30-5FBDC9F4E24D}"/>
    <cellStyle name="Normal 12 2 2 3 2 3 2" xfId="34015" xr:uid="{30402E58-A658-473B-9F9F-62A3D0F8AF53}"/>
    <cellStyle name="Normal 12 2 2 3 2 4" xfId="29123" xr:uid="{3789350A-135C-4A02-95C7-078324661421}"/>
    <cellStyle name="Normal 12 2 2 3 3" xfId="13615" xr:uid="{58A4AC53-AA77-43CB-B4BA-A5CDB6DFE39A}"/>
    <cellStyle name="Normal 12 2 2 3 3 2" xfId="24019" xr:uid="{A9FE9818-DAD2-48F0-910F-E137628D032B}"/>
    <cellStyle name="Normal 12 2 2 3 3 2 2" xfId="34017" xr:uid="{688AA4D7-5A5F-47A4-8C0D-EAED8C7A5DCF}"/>
    <cellStyle name="Normal 12 2 2 3 3 3" xfId="29125" xr:uid="{F8593987-C06E-4177-8764-8DD75C7C5535}"/>
    <cellStyle name="Normal 12 2 2 3 4" xfId="24016" xr:uid="{8ED84365-7DB4-408F-9AF6-4A2CAFAC1559}"/>
    <cellStyle name="Normal 12 2 2 3 4 2" xfId="34014" xr:uid="{B30C9817-FBFC-4C95-959D-13E0BA51F545}"/>
    <cellStyle name="Normal 12 2 2 3 5" xfId="29122" xr:uid="{55C6DECA-C5A9-416E-8DD6-AF2C149E3D27}"/>
    <cellStyle name="Normal 12 2 2 4" xfId="13616" xr:uid="{2716E434-A5D8-45B0-8827-3DD11AC3CDD8}"/>
    <cellStyle name="Normal 12 2 2 5" xfId="13617" xr:uid="{A30A032D-D626-42FD-996A-39A9EE2A2E82}"/>
    <cellStyle name="Normal 12 2 2 6" xfId="13618" xr:uid="{69F5DA98-B712-45C0-A9D4-0686118FB852}"/>
    <cellStyle name="Normal 12 2 2 6 2" xfId="24020" xr:uid="{3608FBF2-4782-483F-A150-E159A21DA73E}"/>
    <cellStyle name="Normal 12 2 2 6 2 2" xfId="34018" xr:uid="{B7F2197D-BF7F-4A11-B863-6AFADFDFC7E2}"/>
    <cellStyle name="Normal 12 2 2 6 3" xfId="29126" xr:uid="{DCE4C7D6-7572-4B7A-B732-98E459333085}"/>
    <cellStyle name="Normal 12 2 2 7" xfId="13602" xr:uid="{1E4C2FA5-AC93-4D76-8D9D-C804BFC966BE}"/>
    <cellStyle name="Normal 12 2 3" xfId="3881" xr:uid="{F5D4C19B-5A6E-45F4-A4EE-FFA867DE595E}"/>
    <cellStyle name="Normal 12 2 3 2" xfId="13620" xr:uid="{A36C1B91-12EB-42D0-8350-42C9CAAC0724}"/>
    <cellStyle name="Normal 12 2 3 2 2" xfId="13621" xr:uid="{EA970ED9-0075-428D-9E69-A8AD9235BCFF}"/>
    <cellStyle name="Normal 12 2 3 2 2 2" xfId="13622" xr:uid="{217CF030-5C39-4CA0-8118-FCE5C51883B8}"/>
    <cellStyle name="Normal 12 2 3 2 2 2 2" xfId="24023" xr:uid="{68C64878-123B-4F22-9DD3-1750763F3834}"/>
    <cellStyle name="Normal 12 2 3 2 2 2 2 2" xfId="34021" xr:uid="{8F10E558-CBF5-4430-9E4A-34C106C650AB}"/>
    <cellStyle name="Normal 12 2 3 2 2 2 3" xfId="29129" xr:uid="{E176B8F1-BD83-49C5-B456-5EBEDAD76E94}"/>
    <cellStyle name="Normal 12 2 3 2 2 3" xfId="24022" xr:uid="{A7A467A9-CE76-471B-9949-1D0C35945375}"/>
    <cellStyle name="Normal 12 2 3 2 2 3 2" xfId="34020" xr:uid="{7C62ED54-5DD3-4695-A23E-522341567DD0}"/>
    <cellStyle name="Normal 12 2 3 2 2 4" xfId="29128" xr:uid="{42F5EC9D-AC99-4E78-995F-430FC0863D55}"/>
    <cellStyle name="Normal 12 2 3 2 3" xfId="13623" xr:uid="{3615C5CC-77F0-4593-823F-19701027AFF1}"/>
    <cellStyle name="Normal 12 2 3 2 3 2" xfId="24024" xr:uid="{DAC82B09-F93E-41E5-A17D-8B9E104A35E0}"/>
    <cellStyle name="Normal 12 2 3 2 3 2 2" xfId="34022" xr:uid="{F570F982-AA2D-4186-84CA-BB8FF82CA772}"/>
    <cellStyle name="Normal 12 2 3 2 3 3" xfId="29130" xr:uid="{6AE2A119-81B4-4B5C-B99A-6E2471E69323}"/>
    <cellStyle name="Normal 12 2 3 2 4" xfId="24021" xr:uid="{AF2C066B-AB22-4784-943F-CD01EEF6CB89}"/>
    <cellStyle name="Normal 12 2 3 2 4 2" xfId="34019" xr:uid="{B37DC52B-D9CB-440A-B4C8-D0437A2E3E73}"/>
    <cellStyle name="Normal 12 2 3 2 5" xfId="29127" xr:uid="{7DBD4EB7-FF8E-4498-852F-C51F26E0A246}"/>
    <cellStyle name="Normal 12 2 3 3" xfId="13624" xr:uid="{FADB2F97-5328-4D20-9F9C-4CF9627937E5}"/>
    <cellStyle name="Normal 12 2 3 4" xfId="13625" xr:uid="{816EAE14-CD4F-41BA-9662-7B69318591B0}"/>
    <cellStyle name="Normal 12 2 3 5" xfId="13626" xr:uid="{1284DD93-5260-499A-BBEA-4097DBD36658}"/>
    <cellStyle name="Normal 12 2 3 5 2" xfId="24025" xr:uid="{BDEA24C4-CDA2-4B40-9C02-763537A510FE}"/>
    <cellStyle name="Normal 12 2 3 5 2 2" xfId="34023" xr:uid="{83A62CE9-7F96-44C8-B903-661D40A0AE97}"/>
    <cellStyle name="Normal 12 2 3 5 3" xfId="29131" xr:uid="{5081FE41-3741-477E-8586-B2E51C00D9CC}"/>
    <cellStyle name="Normal 12 2 3 6" xfId="13619" xr:uid="{9E411EF7-4E55-4547-AC53-989E64696E06}"/>
    <cellStyle name="Normal 12 2 3_Sheet6" xfId="13627" xr:uid="{F120CDE0-A1B3-4CD4-A46B-D0D472E85129}"/>
    <cellStyle name="Normal 12 2 4" xfId="3879" xr:uid="{28140147-3109-4B8B-8FF4-7810E5C96E1F}"/>
    <cellStyle name="Normal 12 2 4 2" xfId="13629" xr:uid="{14ED4441-9314-4119-B9CC-360957A144F5}"/>
    <cellStyle name="Normal 12 2 4 2 2" xfId="13630" xr:uid="{104CF779-401E-4E6E-A716-66D6E2B1AE86}"/>
    <cellStyle name="Normal 12 2 4 2 2 2" xfId="24027" xr:uid="{15068BE4-4CF9-4BE8-A48E-C991CF5F0B58}"/>
    <cellStyle name="Normal 12 2 4 2 2 2 2" xfId="34025" xr:uid="{4B1DA25B-E87E-4AA0-B65A-33968C1EF61D}"/>
    <cellStyle name="Normal 12 2 4 2 2 3" xfId="29133" xr:uid="{0794D91A-F614-4FC9-870D-8E18E75824D3}"/>
    <cellStyle name="Normal 12 2 4 2 3" xfId="24026" xr:uid="{ECECBD02-E395-4B29-B9F7-6639F6E8BA32}"/>
    <cellStyle name="Normal 12 2 4 2 3 2" xfId="34024" xr:uid="{9A734FCC-294C-4E70-A80F-8B2241E0DA23}"/>
    <cellStyle name="Normal 12 2 4 2 4" xfId="29132" xr:uid="{37EBE947-351B-42D3-8667-46EB5058A731}"/>
    <cellStyle name="Normal 12 2 4 3" xfId="13631" xr:uid="{DE0EEAEE-A5CC-474E-A6D2-819C335B9623}"/>
    <cellStyle name="Normal 12 2 4 4" xfId="13632" xr:uid="{DD5E0116-3F61-4C3A-B61C-3DA335EBF013}"/>
    <cellStyle name="Normal 12 2 4 4 2" xfId="13633" xr:uid="{BC7E304A-9F92-4B5E-B5E4-B682D44C433A}"/>
    <cellStyle name="Normal 12 2 4 4 2 2" xfId="24029" xr:uid="{BF2470BA-FE87-4A08-98F0-41F37DEAEBB5}"/>
    <cellStyle name="Normal 12 2 4 4 2 2 2" xfId="34027" xr:uid="{76F442FA-A8C2-490D-AD57-CEF728FFD5D6}"/>
    <cellStyle name="Normal 12 2 4 4 2 3" xfId="29135" xr:uid="{A5DE5098-D5D5-4AE6-AC37-62088BA16ED0}"/>
    <cellStyle name="Normal 12 2 4 4 3" xfId="24028" xr:uid="{870CCEBC-18F0-4289-A28E-B5E7A57C19AF}"/>
    <cellStyle name="Normal 12 2 4 4 3 2" xfId="34026" xr:uid="{2D025A58-8CC1-4517-93A8-59C83887BCBD}"/>
    <cellStyle name="Normal 12 2 4 4 4" xfId="29134" xr:uid="{0C36531A-A536-4268-90B2-880B2426B60C}"/>
    <cellStyle name="Normal 12 2 4 5" xfId="13634" xr:uid="{F25E08FF-740B-439A-AFAB-E416F9E5BC54}"/>
    <cellStyle name="Normal 12 2 4 6" xfId="13635" xr:uid="{0E7A217B-7707-4B53-B347-1806A7C82915}"/>
    <cellStyle name="Normal 12 2 4 6 2" xfId="24030" xr:uid="{744CD4F9-43C1-49A4-AAA0-93EEF5E37753}"/>
    <cellStyle name="Normal 12 2 4 6 2 2" xfId="34028" xr:uid="{00A9D39B-559A-4F24-81B8-EEF228221B66}"/>
    <cellStyle name="Normal 12 2 4 6 3" xfId="29136" xr:uid="{D6A3D3B0-0C5E-41BF-878F-AC0EEDCBAE67}"/>
    <cellStyle name="Normal 12 2 4 7" xfId="13628" xr:uid="{E539A510-BB40-4AEA-A9DA-21D82531E94F}"/>
    <cellStyle name="Normal 12 2 4_Sheet6" xfId="13636" xr:uid="{F3193662-3170-40FC-ACD5-5CDE067DED48}"/>
    <cellStyle name="Normal 12 2 5" xfId="6869" xr:uid="{F18EA318-168C-4BFE-AB1C-29BE972D56B8}"/>
    <cellStyle name="Normal 12 2 6" xfId="37415" xr:uid="{84858628-E245-4257-9DF8-880C19FE4413}"/>
    <cellStyle name="Normal 12 2 7" xfId="39290" xr:uid="{AB410685-747E-4782-BD60-C66593064338}"/>
    <cellStyle name="Normal 12 2 8" xfId="39278" xr:uid="{A04FAE09-AB8D-45D6-B61B-097A1B81F307}"/>
    <cellStyle name="Normal 12 2 9" xfId="39280" xr:uid="{CDE02931-C24E-45F8-91B3-A2F0CCE82C7B}"/>
    <cellStyle name="Normal 12 2_Sheet6" xfId="13637" xr:uid="{10E861CB-53EE-48F0-9056-857A6A50F3F8}"/>
    <cellStyle name="Normal 12 3" xfId="3882" xr:uid="{4CC615A1-5602-4146-87C4-00CFF199BE72}"/>
    <cellStyle name="Normal 12 3 2" xfId="3883" xr:uid="{5B03B744-2DBA-48E0-BC8D-F1AC2ED70725}"/>
    <cellStyle name="Normal 12 3 2 2" xfId="13640" xr:uid="{7146F74E-5E72-4A65-AA73-A59FBD427F24}"/>
    <cellStyle name="Normal 12 3 2 2 2" xfId="13641" xr:uid="{72D938AB-57DD-4F1F-AA92-EDB9E170BCA5}"/>
    <cellStyle name="Normal 12 3 2 2 2 2" xfId="13642" xr:uid="{261A60EF-E8C4-44B0-82D0-3207DEC93AE6}"/>
    <cellStyle name="Normal 12 3 2 2 2 2 2" xfId="24034" xr:uid="{96433C61-A34E-4FCD-8D9A-F19295B03E36}"/>
    <cellStyle name="Normal 12 3 2 2 2 2 2 2" xfId="34032" xr:uid="{5F38C25E-D1EA-44CE-8033-E620A87C3F01}"/>
    <cellStyle name="Normal 12 3 2 2 2 2 3" xfId="29140" xr:uid="{FC0C8FB2-7245-415C-834A-EBDB695B5697}"/>
    <cellStyle name="Normal 12 3 2 2 2 3" xfId="24033" xr:uid="{32EB8ECC-3699-4A8C-88D9-7DF54DA515F4}"/>
    <cellStyle name="Normal 12 3 2 2 2 3 2" xfId="34031" xr:uid="{1F0F7B84-81F9-40BF-A865-8C72285550F1}"/>
    <cellStyle name="Normal 12 3 2 2 2 4" xfId="29139" xr:uid="{EDA87025-ADA5-4EE5-A617-46D9324AC680}"/>
    <cellStyle name="Normal 12 3 2 2 3" xfId="13643" xr:uid="{8B3BDA0B-31DE-4C6C-A683-A801654F0F3C}"/>
    <cellStyle name="Normal 12 3 2 2 3 2" xfId="24035" xr:uid="{DC0EC422-A9BD-44D4-BC3F-085C4E3EF0FB}"/>
    <cellStyle name="Normal 12 3 2 2 3 2 2" xfId="34033" xr:uid="{BC4EA275-6407-400B-9EB7-08C3B269232D}"/>
    <cellStyle name="Normal 12 3 2 2 3 3" xfId="29141" xr:uid="{B8752104-6A6C-41BE-B002-8F15B9F4BCB0}"/>
    <cellStyle name="Normal 12 3 2 2 4" xfId="24032" xr:uid="{FC436949-0E1A-476D-B9A9-42DD88648F32}"/>
    <cellStyle name="Normal 12 3 2 2 4 2" xfId="34030" xr:uid="{C91699F0-8927-4E78-96DD-63A245D57EFA}"/>
    <cellStyle name="Normal 12 3 2 2 5" xfId="29138" xr:uid="{6762113F-20E1-4744-9E15-1B222639DEF5}"/>
    <cellStyle name="Normal 12 3 2 3" xfId="13644" xr:uid="{6E6B955E-3659-4881-98D2-2230AEEFE04A}"/>
    <cellStyle name="Normal 12 3 2 3 2" xfId="13645" xr:uid="{579C800F-B893-43E6-A21B-A9CB4CB5EEFD}"/>
    <cellStyle name="Normal 12 3 2 3 2 2" xfId="24037" xr:uid="{73B867E3-8FEB-4E68-853C-B9A1DE90C8D4}"/>
    <cellStyle name="Normal 12 3 2 3 2 2 2" xfId="34035" xr:uid="{6FA69B5D-DF52-4E7C-AD67-3093252CE99A}"/>
    <cellStyle name="Normal 12 3 2 3 2 3" xfId="29143" xr:uid="{45AD2045-A6D0-4394-9BEB-F68D3B509015}"/>
    <cellStyle name="Normal 12 3 2 3 3" xfId="24036" xr:uid="{1BD3BEB7-D1A2-4363-A5F4-3FA0ACB5A5B1}"/>
    <cellStyle name="Normal 12 3 2 3 3 2" xfId="34034" xr:uid="{A10874B4-0D87-4595-B9B9-1B4D682F3421}"/>
    <cellStyle name="Normal 12 3 2 3 4" xfId="29142" xr:uid="{27C6FA31-18B3-4ABA-A23B-6AC3946E0376}"/>
    <cellStyle name="Normal 12 3 2 4" xfId="13646" xr:uid="{F0C09323-8A8E-46BA-9E89-4E8C925BBE77}"/>
    <cellStyle name="Normal 12 3 2 4 2" xfId="24038" xr:uid="{9DCFE3C5-C2EF-46FE-B148-BFD11766C683}"/>
    <cellStyle name="Normal 12 3 2 4 2 2" xfId="34036" xr:uid="{57A119DB-734B-4950-921B-4AB01EC8C50B}"/>
    <cellStyle name="Normal 12 3 2 4 3" xfId="29144" xr:uid="{DACABF77-D6E4-487B-AD3E-5E8C97BE3754}"/>
    <cellStyle name="Normal 12 3 2 5" xfId="13639" xr:uid="{509F31DD-D352-46D3-8E0D-A4A8C0A730CC}"/>
    <cellStyle name="Normal 12 3 2 5 2" xfId="24031" xr:uid="{ED85848C-FAA1-49DA-A969-0EA509A86414}"/>
    <cellStyle name="Normal 12 3 2 5 2 2" xfId="34029" xr:uid="{E95DE95A-022B-44D1-AEB1-2FB8C7EA6FFD}"/>
    <cellStyle name="Normal 12 3 2 5 3" xfId="29137" xr:uid="{750A9059-7EC8-4740-B3BE-906DE57030CA}"/>
    <cellStyle name="Normal 12 3 3" xfId="13647" xr:uid="{8FA81A46-0763-4D14-A0C6-0B100C5EC9D7}"/>
    <cellStyle name="Normal 12 3 3 2" xfId="13648" xr:uid="{4451C236-6438-43BA-95F9-BBBCA290D8ED}"/>
    <cellStyle name="Normal 12 3 3 2 2" xfId="13649" xr:uid="{B80C1899-813E-40F5-88FB-36A24F11E46F}"/>
    <cellStyle name="Normal 12 3 3 2 2 2" xfId="24041" xr:uid="{C7C58667-734A-41AE-9A21-F4A28767EA18}"/>
    <cellStyle name="Normal 12 3 3 2 2 2 2" xfId="34039" xr:uid="{6F2B45D0-2370-405F-81D5-EC3707533E8D}"/>
    <cellStyle name="Normal 12 3 3 2 2 3" xfId="29147" xr:uid="{4E9165D6-F1E0-42EF-88FC-9F05180E4963}"/>
    <cellStyle name="Normal 12 3 3 2 3" xfId="24040" xr:uid="{4FFEA772-1921-4AED-9A47-83DC2B1AC04E}"/>
    <cellStyle name="Normal 12 3 3 2 3 2" xfId="34038" xr:uid="{1491B565-5E9D-4ED0-B25E-ABC9F4C4D118}"/>
    <cellStyle name="Normal 12 3 3 2 4" xfId="29146" xr:uid="{C0768F33-5C30-477D-8668-8B525BFA276D}"/>
    <cellStyle name="Normal 12 3 3 3" xfId="13650" xr:uid="{7E1AF711-203C-4F1C-97F0-CCCB3B74A5B7}"/>
    <cellStyle name="Normal 12 3 3 3 2" xfId="24042" xr:uid="{863EAA36-DBF8-493E-98FD-21E6313A0976}"/>
    <cellStyle name="Normal 12 3 3 3 2 2" xfId="34040" xr:uid="{FB8AA3DE-6FAE-4218-A642-5E70EE60512F}"/>
    <cellStyle name="Normal 12 3 3 3 3" xfId="29148" xr:uid="{62AE8429-22BD-4974-98F1-B739867194F1}"/>
    <cellStyle name="Normal 12 3 3 4" xfId="24039" xr:uid="{CBA83AA5-B066-471B-8616-75D3BE38DF74}"/>
    <cellStyle name="Normal 12 3 3 4 2" xfId="34037" xr:uid="{3F86154F-3A74-47DD-B80E-81505F039DF8}"/>
    <cellStyle name="Normal 12 3 3 5" xfId="29145" xr:uid="{419544B3-64A0-47EB-99F9-55292C5A1CB6}"/>
    <cellStyle name="Normal 12 3 4" xfId="13651" xr:uid="{7D8F1AAD-959D-4CD4-955B-2DF06FD2924F}"/>
    <cellStyle name="Normal 12 3 4 2" xfId="13652" xr:uid="{17B20572-1044-4AF8-AEAD-9F5C4CE3CA5D}"/>
    <cellStyle name="Normal 12 3 4 2 2" xfId="24044" xr:uid="{6E12BEB5-A66F-4058-810D-6F783DD99587}"/>
    <cellStyle name="Normal 12 3 4 2 2 2" xfId="34042" xr:uid="{50BDF362-C3A4-4CEF-B017-1A537999E0F8}"/>
    <cellStyle name="Normal 12 3 4 2 3" xfId="29150" xr:uid="{17A9537D-A8AA-48B6-8B06-120DC065BE0D}"/>
    <cellStyle name="Normal 12 3 4 3" xfId="24043" xr:uid="{B0A30FB0-F7A2-4D96-985E-46AD98820648}"/>
    <cellStyle name="Normal 12 3 4 3 2" xfId="34041" xr:uid="{F5706C65-FFC1-4804-BCAF-DFE46B50DA04}"/>
    <cellStyle name="Normal 12 3 4 4" xfId="29149" xr:uid="{981A1981-4BEC-4A95-8135-C83ADE47E490}"/>
    <cellStyle name="Normal 12 3 5" xfId="13653" xr:uid="{DB1591BB-C82D-4A34-971E-988494FDB343}"/>
    <cellStyle name="Normal 12 3 5 2" xfId="13654" xr:uid="{0620B6AE-758E-446E-91DB-90ECD86D905D}"/>
    <cellStyle name="Normal 12 3 5 2 2" xfId="24046" xr:uid="{A33F1417-B22E-4CAD-A827-AA5FD030B16F}"/>
    <cellStyle name="Normal 12 3 5 2 2 2" xfId="34044" xr:uid="{844328F7-45A1-4CD4-9686-528DC3EE40B1}"/>
    <cellStyle name="Normal 12 3 5 2 3" xfId="29152" xr:uid="{4F6FE6AF-DDA3-4520-8AE2-6968E6C6A9CB}"/>
    <cellStyle name="Normal 12 3 5 3" xfId="24045" xr:uid="{C17494E5-2C83-4108-88A3-654D693281DF}"/>
    <cellStyle name="Normal 12 3 5 3 2" xfId="34043" xr:uid="{36BAC853-2519-4867-920F-84D4A5D67BDE}"/>
    <cellStyle name="Normal 12 3 5 4" xfId="29151" xr:uid="{D61588C2-8D2C-4A95-B85F-42A697470746}"/>
    <cellStyle name="Normal 12 3 6" xfId="13655" xr:uid="{AF49A439-5C22-43A4-B664-3AC12D713174}"/>
    <cellStyle name="Normal 12 3 7" xfId="13656" xr:uid="{54C7C8A2-53E7-49E2-8C80-4C88CE910075}"/>
    <cellStyle name="Normal 12 3 8" xfId="13657" xr:uid="{1CC5B07A-BC1A-49DD-BD24-F3B14A8CAF0B}"/>
    <cellStyle name="Normal 12 3 9" xfId="13638" xr:uid="{54F859D4-99A5-431D-8262-6990CDB21CB6}"/>
    <cellStyle name="Normal 12 4" xfId="13658" xr:uid="{D96CF1E8-EA10-46F7-8B0B-CB1816F1AB4F}"/>
    <cellStyle name="Normal 12 4 2" xfId="13659" xr:uid="{67CA5DD7-32F9-49AB-8465-66B78D33D91D}"/>
    <cellStyle name="Normal 12 4 2 2" xfId="13660" xr:uid="{1E2E4459-2541-44AC-A9A0-68BA2FABC5A8}"/>
    <cellStyle name="Normal 12 4 2 2 2" xfId="13661" xr:uid="{348CBC6B-95A1-4906-ADC4-94F738DCFBF0}"/>
    <cellStyle name="Normal 12 4 2 2 2 2" xfId="24049" xr:uid="{44F7B520-F569-4859-93DE-137B430F3A32}"/>
    <cellStyle name="Normal 12 4 2 2 2 2 2" xfId="34047" xr:uid="{090FD424-7F20-4724-B4E7-3351015C733D}"/>
    <cellStyle name="Normal 12 4 2 2 2 3" xfId="29155" xr:uid="{3E6C6980-7779-416F-9EA7-E8A2EAE05BAD}"/>
    <cellStyle name="Normal 12 4 2 2 3" xfId="24048" xr:uid="{FA93649C-DAA3-4ECB-AB21-65D7E36E3784}"/>
    <cellStyle name="Normal 12 4 2 2 3 2" xfId="34046" xr:uid="{7E4E773C-6EDC-41D2-8700-6CB686150CB2}"/>
    <cellStyle name="Normal 12 4 2 2 4" xfId="29154" xr:uid="{E4F86E91-B7D2-4DCB-A807-20609A57CCC6}"/>
    <cellStyle name="Normal 12 4 2 3" xfId="13662" xr:uid="{E2058C0D-ECEB-40CE-896D-489133A04F76}"/>
    <cellStyle name="Normal 12 4 2 3 2" xfId="24050" xr:uid="{A7573B10-4B7B-4CE5-AD0B-602660CA3DB8}"/>
    <cellStyle name="Normal 12 4 2 3 2 2" xfId="34048" xr:uid="{7B43C7FE-B266-4A18-9080-9C23D3158EDA}"/>
    <cellStyle name="Normal 12 4 2 3 3" xfId="29156" xr:uid="{24E40804-35E9-4B5C-9BE9-3EC520C78E3C}"/>
    <cellStyle name="Normal 12 4 2 4" xfId="24047" xr:uid="{7DB3E00D-42CE-4967-8BAF-67E8573FBC55}"/>
    <cellStyle name="Normal 12 4 2 4 2" xfId="34045" xr:uid="{AED6D10A-047D-41D2-B340-8D50F35C1E0D}"/>
    <cellStyle name="Normal 12 4 2 5" xfId="29153" xr:uid="{0DF1E653-1898-4065-9D6B-493305F3593B}"/>
    <cellStyle name="Normal 12 4 3" xfId="13663" xr:uid="{A137AD50-0723-42C5-A5AC-C3B472A22582}"/>
    <cellStyle name="Normal 12 4 3 2" xfId="38718" xr:uid="{44C05DF9-2A41-4998-8011-8A6AFD7B449D}"/>
    <cellStyle name="Normal 12 4_Sheet6" xfId="13664" xr:uid="{80303964-89B2-442C-A959-F78DF13024C9}"/>
    <cellStyle name="Normal 12 5" xfId="13665" xr:uid="{0D2180E8-1125-4312-9941-9ACEECD22F2A}"/>
    <cellStyle name="Normal 12 5 2" xfId="13666" xr:uid="{67592837-78D5-44CB-B0D1-F70809611B5C}"/>
    <cellStyle name="Normal 12 5 2 2" xfId="13667" xr:uid="{48EC2739-689F-4C39-AFC2-023701507320}"/>
    <cellStyle name="Normal 12 5 2 2 2" xfId="13668" xr:uid="{6241E389-F59E-4696-B054-23D61538BBD7}"/>
    <cellStyle name="Normal 12 5 2 2 2 2" xfId="24053" xr:uid="{6D25E83D-2906-4D32-A297-991838DA2164}"/>
    <cellStyle name="Normal 12 5 2 2 2 2 2" xfId="34051" xr:uid="{DE836A84-22F3-4B94-94B7-C7D030CE97B4}"/>
    <cellStyle name="Normal 12 5 2 2 2 3" xfId="29159" xr:uid="{685893E1-1DE9-405C-A0AA-E50B3A85B4E3}"/>
    <cellStyle name="Normal 12 5 2 2 3" xfId="24052" xr:uid="{84D3C9B8-81A6-4DB1-8B8F-BED52FBCC34F}"/>
    <cellStyle name="Normal 12 5 2 2 3 2" xfId="34050" xr:uid="{7AF5A0F8-C428-4394-B554-F02A3F3EB94B}"/>
    <cellStyle name="Normal 12 5 2 2 4" xfId="29158" xr:uid="{3CCE06AB-2150-4D45-ABCC-D5FB5F72F601}"/>
    <cellStyle name="Normal 12 5 2 3" xfId="13669" xr:uid="{CABD6A31-F726-49D3-A492-1FCA1A1E1A0A}"/>
    <cellStyle name="Normal 12 5 2 3 2" xfId="24054" xr:uid="{D4E94428-17B8-46C3-BA0F-984630FA8444}"/>
    <cellStyle name="Normal 12 5 2 3 2 2" xfId="34052" xr:uid="{F4B0BB5F-278B-468B-8F42-B63320ACF8CA}"/>
    <cellStyle name="Normal 12 5 2 3 3" xfId="29160" xr:uid="{ADE2F48C-EBEC-4DC6-84F8-1F7D892B8689}"/>
    <cellStyle name="Normal 12 5 2 4" xfId="24051" xr:uid="{0623E787-5370-4F4C-B716-B5C45A72D094}"/>
    <cellStyle name="Normal 12 5 2 4 2" xfId="34049" xr:uid="{EFD89880-5D09-4E7C-B290-3CA23C7902A0}"/>
    <cellStyle name="Normal 12 5 2 5" xfId="29157" xr:uid="{5EFF0287-8FDF-416D-8D61-BEC70E782CC7}"/>
    <cellStyle name="Normal 12 5 3" xfId="13670" xr:uid="{5EE0B03E-0C3C-423A-95E6-9973A89FB83B}"/>
    <cellStyle name="Normal 12 5_Sheet6" xfId="13671" xr:uid="{659589B0-B212-41F1-900C-0AFD87106BB6}"/>
    <cellStyle name="Normal 12 6" xfId="13672" xr:uid="{2A93C693-920E-43E4-BF61-5D37FD6C5A8B}"/>
    <cellStyle name="Normal 12 6 2" xfId="13673" xr:uid="{BC92DA10-CAE7-4E2E-A38C-3BCD44D32D45}"/>
    <cellStyle name="Normal 12 6 2 2" xfId="13674" xr:uid="{07C3942B-1F63-49F7-9CEE-3EAE38F0511C}"/>
    <cellStyle name="Normal 12 6 2 2 2" xfId="13675" xr:uid="{AB1B90F6-545F-450A-AA4F-E8F41CCEC6D0}"/>
    <cellStyle name="Normal 12 6 2 2 2 2" xfId="24057" xr:uid="{89EB8B68-927C-4D0A-A5EA-544F07620497}"/>
    <cellStyle name="Normal 12 6 2 2 2 2 2" xfId="34055" xr:uid="{45A553FA-2797-4B2F-A811-43793D6D85E7}"/>
    <cellStyle name="Normal 12 6 2 2 2 3" xfId="29163" xr:uid="{0290BC98-9A96-4E30-AE01-8EF7FAAF8B13}"/>
    <cellStyle name="Normal 12 6 2 2 3" xfId="24056" xr:uid="{81167588-833E-4DAB-A09C-AA3A63E13B72}"/>
    <cellStyle name="Normal 12 6 2 2 3 2" xfId="34054" xr:uid="{773509AE-D410-4DA0-A977-FED4756396F8}"/>
    <cellStyle name="Normal 12 6 2 2 4" xfId="29162" xr:uid="{89526D57-5780-49A2-963A-8FBA998D8AE6}"/>
    <cellStyle name="Normal 12 6 2 3" xfId="13676" xr:uid="{3F0ADB87-7ED1-4A0A-9074-77E2EF0EA8CB}"/>
    <cellStyle name="Normal 12 6 2 3 2" xfId="24058" xr:uid="{92158EFC-1DAE-4D40-A640-ABCC5F877941}"/>
    <cellStyle name="Normal 12 6 2 3 2 2" xfId="34056" xr:uid="{FA091E5D-5664-48CB-B9ED-3A6932289C3D}"/>
    <cellStyle name="Normal 12 6 2 3 3" xfId="29164" xr:uid="{1287835E-496F-46A4-B6D4-D51CD893265B}"/>
    <cellStyle name="Normal 12 6 2 4" xfId="24055" xr:uid="{0A1A6EBE-6BD3-4BC1-998F-B3B0BA895C2A}"/>
    <cellStyle name="Normal 12 6 2 4 2" xfId="34053" xr:uid="{CA3F4215-1038-43D8-93A0-13B004B54D51}"/>
    <cellStyle name="Normal 12 6 2 5" xfId="29161" xr:uid="{388FE522-C8E9-49A0-9294-0B9DF4988F21}"/>
    <cellStyle name="Normal 12 6 3" xfId="13677" xr:uid="{731A3761-8F8F-4C84-9637-B7A82AD166A4}"/>
    <cellStyle name="Normal 12 7" xfId="13678" xr:uid="{FCF5ECCF-16B0-4F2A-8A94-44D970BDF35D}"/>
    <cellStyle name="Normal 12 7 2" xfId="13679" xr:uid="{6ADAD2D3-8639-4B58-88E1-2DE749949015}"/>
    <cellStyle name="Normal 12 7 2 2" xfId="13680" xr:uid="{B4A2D404-9457-4122-BFBC-88459EC501FF}"/>
    <cellStyle name="Normal 12 7 2 2 2" xfId="24061" xr:uid="{79D4A0A0-C150-442B-A4BE-93BBEE9FF6A6}"/>
    <cellStyle name="Normal 12 7 2 2 2 2" xfId="34059" xr:uid="{7DD27FB5-DB61-44D3-81B8-738F46E736C9}"/>
    <cellStyle name="Normal 12 7 2 2 3" xfId="29167" xr:uid="{1700D07A-D069-4F8E-BF08-DF0E4C76F1AC}"/>
    <cellStyle name="Normal 12 7 2 3" xfId="24060" xr:uid="{04E0CEB9-A8FF-4F90-9AAE-8FFBC66961F8}"/>
    <cellStyle name="Normal 12 7 2 3 2" xfId="34058" xr:uid="{CED75DC7-85E7-426E-881B-C922627A11E5}"/>
    <cellStyle name="Normal 12 7 2 4" xfId="29166" xr:uid="{38E36194-D7AF-49E4-83C0-04A1350AED05}"/>
    <cellStyle name="Normal 12 7 3" xfId="13681" xr:uid="{D31FD0E9-0634-4191-B33B-1A42389F9F74}"/>
    <cellStyle name="Normal 12 7 3 2" xfId="24062" xr:uid="{2A01BD70-D756-433A-AEA2-0A2EC98E7362}"/>
    <cellStyle name="Normal 12 7 3 2 2" xfId="34060" xr:uid="{D726BF07-6935-4262-BF1C-537035B52F2C}"/>
    <cellStyle name="Normal 12 7 3 3" xfId="29168" xr:uid="{523C29A7-6950-42AE-8D71-E9B040D0AEE1}"/>
    <cellStyle name="Normal 12 7 4" xfId="24059" xr:uid="{977A0EAC-527D-401B-B057-697BBAE64F47}"/>
    <cellStyle name="Normal 12 7 4 2" xfId="34057" xr:uid="{27FD5132-0789-434B-A149-2F8CA9AA1E29}"/>
    <cellStyle name="Normal 12 7 5" xfId="29165" xr:uid="{1F9EA799-FF88-46B7-ACC2-DA6FA44763FD}"/>
    <cellStyle name="Normal 12 8" xfId="13682" xr:uid="{8D01BEEF-CD23-4006-86D5-C49F8B9BF302}"/>
    <cellStyle name="Normal 12 8 2" xfId="13683" xr:uid="{4B855F1B-0F15-4D6E-BAAD-A755FB83E80E}"/>
    <cellStyle name="Normal 12 8 2 2" xfId="24064" xr:uid="{3EC440B3-54D0-46A5-A5D9-C27613A3588B}"/>
    <cellStyle name="Normal 12 8 2 2 2" xfId="34062" xr:uid="{DE8EAF2E-709C-4E34-BA84-B427CD427BF2}"/>
    <cellStyle name="Normal 12 8 2 3" xfId="29170" xr:uid="{907BCEC4-8DC1-4F8B-A09C-BE7F5229543C}"/>
    <cellStyle name="Normal 12 8 3" xfId="24063" xr:uid="{D970FBC8-7626-4F72-B55E-F1ABD171CCA6}"/>
    <cellStyle name="Normal 12 8 3 2" xfId="34061" xr:uid="{E7984729-F5C2-4D07-ABE3-C78E2CFEFF6C}"/>
    <cellStyle name="Normal 12 8 4" xfId="29169" xr:uid="{87705D31-DC4B-486C-9F7A-3A6B695182CB}"/>
    <cellStyle name="Normal 12 9" xfId="13684" xr:uid="{012370CC-E4DB-4074-BC9C-B309D17D50B1}"/>
    <cellStyle name="Normal 12_E3 - Other payables and accruals" xfId="3884" xr:uid="{A20B2F22-CDDC-4077-8434-4A15DF792158}"/>
    <cellStyle name="Normal 120" xfId="13685" xr:uid="{8BDEA390-5942-466E-B0D5-1ADE942306FC}"/>
    <cellStyle name="Normal 120 2" xfId="37417" xr:uid="{7F101672-F4BA-4A5A-8392-AC34BDE36BE3}"/>
    <cellStyle name="Normal 120 3" xfId="37416" xr:uid="{659FDAE1-715C-475E-BD9E-2CF2E50F9F51}"/>
    <cellStyle name="Normal 121" xfId="7588" xr:uid="{BB2C7217-B621-4312-97F9-9BD2E2E6FA3C}"/>
    <cellStyle name="Normal 122" xfId="7614" xr:uid="{921C4D57-3A82-457A-8D2F-9FD4FC18473A}"/>
    <cellStyle name="Normal 122 2" xfId="21728" xr:uid="{AA1AA3CB-5A41-4B2B-8175-C991A5A2B1C4}"/>
    <cellStyle name="Normal 122 2 2" xfId="31743" xr:uid="{9ED388CF-D761-4F8B-A7B2-C87DC6B3510F}"/>
    <cellStyle name="Normal 122 3" xfId="26851" xr:uid="{81BB1431-6757-445F-BC4B-6EF9802C2561}"/>
    <cellStyle name="Normal 123" xfId="21007" xr:uid="{42784992-A771-4F1F-8485-E0FC0AA78D3C}"/>
    <cellStyle name="Normal 124" xfId="20409" xr:uid="{908CDFA7-A3F8-432E-97FE-84B94B54EAD0}"/>
    <cellStyle name="Normal 124 2" xfId="26197" xr:uid="{51476EB3-2FD6-46FE-ADA3-BA48C8F92395}"/>
    <cellStyle name="Normal 124 2 2" xfId="36179" xr:uid="{2067B750-AF92-4703-B5FD-CE2D3873B830}"/>
    <cellStyle name="Normal 124 3" xfId="31285" xr:uid="{1151C0B8-6BB5-4443-8925-2E7D25266942}"/>
    <cellStyle name="Normal 125" xfId="11275" xr:uid="{3C62F55D-CE43-411F-89DF-093CA2C7BF4D}"/>
    <cellStyle name="Normal 126" xfId="10994" xr:uid="{F7CE715F-2AD9-41AC-980E-AA23F1550E0E}"/>
    <cellStyle name="Normal 127" xfId="21013" xr:uid="{DCE0616D-7ECE-4240-B101-5767B55F030B}"/>
    <cellStyle name="Normal 127 2" xfId="26211" xr:uid="{CB62D40F-CC68-42C6-8B6E-6CFD5FA3C910}"/>
    <cellStyle name="Normal 127 2 2" xfId="36192" xr:uid="{24A2B454-99EA-491C-9107-C79D70DD4526}"/>
    <cellStyle name="Normal 127 3" xfId="31295" xr:uid="{1AE13959-E20F-4780-A1DE-9D64746E1C10}"/>
    <cellStyle name="Normal 128" xfId="21159" xr:uid="{F25E1573-B869-4BDA-A35C-D7009F3C9F83}"/>
    <cellStyle name="Normal 129" xfId="21165" xr:uid="{E17D84E3-5FA1-4213-BB97-5EC1E0A38306}"/>
    <cellStyle name="Normal 13" xfId="204" xr:uid="{7C4D0019-8B0C-480C-8989-CF6590B380AA}"/>
    <cellStyle name="Normal 13 2" xfId="340" xr:uid="{26299041-3A6F-4A53-9EE5-307777D1D164}"/>
    <cellStyle name="Normal 13 2 10" xfId="39277" xr:uid="{C8234457-456E-4006-B6F1-8A2367680B39}"/>
    <cellStyle name="Normal 13 2 2" xfId="3887" xr:uid="{BE80991D-8A86-45EC-B5B0-74568326F050}"/>
    <cellStyle name="Normal 13 2 2 2" xfId="13686" xr:uid="{E035A332-70FD-43A5-B4E4-65AA011AD18E}"/>
    <cellStyle name="Normal 13 2 2 2 2" xfId="13687" xr:uid="{603E73C9-B47D-45A4-B861-BBB4076281D1}"/>
    <cellStyle name="Normal 13 2 2 2 2 2" xfId="13688" xr:uid="{DB494F05-1F50-429E-96B8-8C7E190DC95F}"/>
    <cellStyle name="Normal 13 2 2 2 2 2 2" xfId="13689" xr:uid="{5237FF9A-F96D-44E7-90C4-75B3351F4F3C}"/>
    <cellStyle name="Normal 13 2 2 2 2 2 2 2" xfId="24068" xr:uid="{2228ECCF-AEB9-41B7-A385-7933F82D8075}"/>
    <cellStyle name="Normal 13 2 2 2 2 2 2 2 2" xfId="34066" xr:uid="{4ADDAC2B-E2F5-49E7-8DB7-80D3ECA1A130}"/>
    <cellStyle name="Normal 13 2 2 2 2 2 2 3" xfId="29174" xr:uid="{B17B7A24-FE66-4838-9694-5FFF292368EF}"/>
    <cellStyle name="Normal 13 2 2 2 2 2 3" xfId="24067" xr:uid="{BE0F3305-CE8C-4ADE-A5BC-DD126B26C936}"/>
    <cellStyle name="Normal 13 2 2 2 2 2 3 2" xfId="34065" xr:uid="{F8B8C567-C8D2-4E49-84EC-6A0E94CDFAA0}"/>
    <cellStyle name="Normal 13 2 2 2 2 2 4" xfId="29173" xr:uid="{7881C2E3-C2F5-4AB9-B5E2-803CCCAA303D}"/>
    <cellStyle name="Normal 13 2 2 2 2 3" xfId="13690" xr:uid="{A5E21BF9-A222-419D-AAAE-E263354AC443}"/>
    <cellStyle name="Normal 13 2 2 2 2 3 2" xfId="24069" xr:uid="{1B3B3ABC-78E2-4A1C-9EB1-8EC1BD476C69}"/>
    <cellStyle name="Normal 13 2 2 2 2 3 2 2" xfId="34067" xr:uid="{C35C2F7A-EB6A-4CF3-AD59-5132D73BE5A7}"/>
    <cellStyle name="Normal 13 2 2 2 2 3 3" xfId="29175" xr:uid="{7CF50E11-9626-48DD-8131-F17F73EE002A}"/>
    <cellStyle name="Normal 13 2 2 2 2 4" xfId="24066" xr:uid="{BD82FB6B-6E9D-4B76-95AE-4DDDD433C651}"/>
    <cellStyle name="Normal 13 2 2 2 2 4 2" xfId="34064" xr:uid="{4BAB0C4F-D498-4139-8343-598D6BCF01FA}"/>
    <cellStyle name="Normal 13 2 2 2 2 5" xfId="29172" xr:uid="{7EB7AA05-9696-4A45-A5AA-A5B295819E3C}"/>
    <cellStyle name="Normal 13 2 2 2 3" xfId="13691" xr:uid="{79F32A2F-0033-40E9-9466-30486944279E}"/>
    <cellStyle name="Normal 13 2 2 2 3 2" xfId="13692" xr:uid="{8744FF92-E3FE-4E6B-B502-7F08AF6C2A4C}"/>
    <cellStyle name="Normal 13 2 2 2 3 2 2" xfId="24071" xr:uid="{5534FF52-4C4F-473E-B7D3-ACB07CCE513D}"/>
    <cellStyle name="Normal 13 2 2 2 3 2 2 2" xfId="34069" xr:uid="{F333E2AB-9839-4ABA-B9F0-A071357393F4}"/>
    <cellStyle name="Normal 13 2 2 2 3 2 3" xfId="29177" xr:uid="{98426880-1C48-438C-9870-C5B2EC6D13E2}"/>
    <cellStyle name="Normal 13 2 2 2 3 3" xfId="24070" xr:uid="{31EEA092-D2CC-4B96-958A-AC75E9D3EB87}"/>
    <cellStyle name="Normal 13 2 2 2 3 3 2" xfId="34068" xr:uid="{62D60783-D1E7-4671-9E61-90657DCE22E3}"/>
    <cellStyle name="Normal 13 2 2 2 3 4" xfId="29176" xr:uid="{512BD421-6F55-4D91-881C-3415FD1F2434}"/>
    <cellStyle name="Normal 13 2 2 2 4" xfId="13693" xr:uid="{18F55732-F4AE-4F16-9E1C-27AC8F63BED5}"/>
    <cellStyle name="Normal 13 2 2 2 4 2" xfId="24072" xr:uid="{A612526E-E787-4739-8915-CECF1B0B43E2}"/>
    <cellStyle name="Normal 13 2 2 2 4 2 2" xfId="34070" xr:uid="{CDD4A885-3B2A-444C-8386-0B9A2BC6CA8C}"/>
    <cellStyle name="Normal 13 2 2 2 4 3" xfId="29178" xr:uid="{08C525D2-EEBF-42E6-997F-B6C5A20FBFD6}"/>
    <cellStyle name="Normal 13 2 2 2 5" xfId="24065" xr:uid="{D3191B55-26B4-4F66-92A3-773B55273291}"/>
    <cellStyle name="Normal 13 2 2 2 5 2" xfId="34063" xr:uid="{77312E3E-3BF4-465B-A755-5818307D42E3}"/>
    <cellStyle name="Normal 13 2 2 2 6" xfId="29171" xr:uid="{9A1CCB09-4A06-4E88-96E4-83C18013FCA3}"/>
    <cellStyle name="Normal 13 2 2 3" xfId="13694" xr:uid="{9B411AB0-F68E-4343-8A7F-DC34FC8EF164}"/>
    <cellStyle name="Normal 13 2 2 3 2" xfId="13695" xr:uid="{2FBFF6C1-9EAC-4435-9657-702715CA4352}"/>
    <cellStyle name="Normal 13 2 2 3 2 2" xfId="13696" xr:uid="{AC03724F-74D6-4D4B-8EB2-8EF041143132}"/>
    <cellStyle name="Normal 13 2 2 3 2 2 2" xfId="24075" xr:uid="{A7B253A4-BAF1-4BBA-9FE3-9A1D8A1D15CC}"/>
    <cellStyle name="Normal 13 2 2 3 2 2 2 2" xfId="34073" xr:uid="{5A17F5F5-D59E-4896-98BF-297989E259A6}"/>
    <cellStyle name="Normal 13 2 2 3 2 2 3" xfId="29181" xr:uid="{27D9A9B0-973A-44D6-8697-E31CAECB35B4}"/>
    <cellStyle name="Normal 13 2 2 3 2 3" xfId="24074" xr:uid="{62407F89-4637-435F-B24F-02DC0649E47F}"/>
    <cellStyle name="Normal 13 2 2 3 2 3 2" xfId="34072" xr:uid="{055188AF-2E1D-4549-A4F3-863322A4BB8C}"/>
    <cellStyle name="Normal 13 2 2 3 2 4" xfId="29180" xr:uid="{7F6376DF-2F0F-4AF4-A9A2-4D286961B050}"/>
    <cellStyle name="Normal 13 2 2 3 3" xfId="13697" xr:uid="{E9D8E34C-9DAB-4FCD-B0A3-BDD55FEBCF50}"/>
    <cellStyle name="Normal 13 2 2 3 3 2" xfId="24076" xr:uid="{31307A42-26F3-4130-852C-F4F941797E67}"/>
    <cellStyle name="Normal 13 2 2 3 3 2 2" xfId="34074" xr:uid="{F1E91123-6D00-4B2F-9080-CE064CB39968}"/>
    <cellStyle name="Normal 13 2 2 3 3 3" xfId="29182" xr:uid="{A075495C-9220-4E80-84A3-8AA749B205D3}"/>
    <cellStyle name="Normal 13 2 2 3 4" xfId="24073" xr:uid="{7A21B609-B42B-45FA-8EE9-2AE6099F72FA}"/>
    <cellStyle name="Normal 13 2 2 3 4 2" xfId="34071" xr:uid="{730CA9DE-6CEF-4D28-9086-6B03B79CBC51}"/>
    <cellStyle name="Normal 13 2 2 3 5" xfId="29179" xr:uid="{6E7CADFE-20B6-46DF-8F11-F420C15BDD6D}"/>
    <cellStyle name="Normal 13 2 2 4" xfId="13698" xr:uid="{9FAD102E-8191-48C1-897A-AB75DB0BC811}"/>
    <cellStyle name="Normal 13 2 2_Sheet6" xfId="13699" xr:uid="{03445FB0-5289-49E7-8DBF-EAD36D80315B}"/>
    <cellStyle name="Normal 13 2 3" xfId="13700" xr:uid="{D9424406-2F18-4475-845B-CC953A6D63F1}"/>
    <cellStyle name="Normal 13 2 3 2" xfId="13701" xr:uid="{BF485FB8-067A-40DF-B864-D10B51D0A93C}"/>
    <cellStyle name="Normal 13 2 3 2 2" xfId="13702" xr:uid="{7A620DFF-E198-44F5-8351-3D7DAB6AE64C}"/>
    <cellStyle name="Normal 13 2 3 2 2 2" xfId="13703" xr:uid="{C89C5C20-ACEE-4D82-BAE3-586F34D0B139}"/>
    <cellStyle name="Normal 13 2 3 2 2 2 2" xfId="24079" xr:uid="{262BBF60-AE2E-4B52-BC1A-AE9F4C588E4D}"/>
    <cellStyle name="Normal 13 2 3 2 2 2 2 2" xfId="34077" xr:uid="{85972C87-37D2-43C8-B588-617F29BF229A}"/>
    <cellStyle name="Normal 13 2 3 2 2 2 3" xfId="29185" xr:uid="{5278F6A6-EF21-4D83-8A6F-F874B483103A}"/>
    <cellStyle name="Normal 13 2 3 2 2 3" xfId="24078" xr:uid="{C70BE047-B132-4A71-B95E-D11C3CD89DA8}"/>
    <cellStyle name="Normal 13 2 3 2 2 3 2" xfId="34076" xr:uid="{0CE2A8EB-0542-4644-AF3D-9BF22FEB73F5}"/>
    <cellStyle name="Normal 13 2 3 2 2 4" xfId="29184" xr:uid="{3A0D3CBF-C977-42B7-A5B4-FED9123AA836}"/>
    <cellStyle name="Normal 13 2 3 2 3" xfId="13704" xr:uid="{FBF26438-88F6-4919-BB11-C90B06272B40}"/>
    <cellStyle name="Normal 13 2 3 2 3 2" xfId="24080" xr:uid="{E831CD10-5286-4FD2-AED4-D3CA95479C80}"/>
    <cellStyle name="Normal 13 2 3 2 3 2 2" xfId="34078" xr:uid="{CDE8808A-C258-496B-85F9-80E73E6313BF}"/>
    <cellStyle name="Normal 13 2 3 2 3 3" xfId="29186" xr:uid="{62CE7C4E-3E7C-4AB1-8A8F-40256A62C81C}"/>
    <cellStyle name="Normal 13 2 3 2 4" xfId="24077" xr:uid="{8E51777A-A3B9-468D-B5EA-8BA7C5A8A257}"/>
    <cellStyle name="Normal 13 2 3 2 4 2" xfId="34075" xr:uid="{21A21FF1-FE0B-404F-BABA-D084140562DC}"/>
    <cellStyle name="Normal 13 2 3 2 5" xfId="29183" xr:uid="{ECECBBA9-B69E-4E03-957D-0877B0302EDE}"/>
    <cellStyle name="Normal 13 2 3 3" xfId="13705" xr:uid="{28958D47-FC32-4985-A4C3-05B0E51C0BBF}"/>
    <cellStyle name="Normal 13 2 3_Sheet6" xfId="13706" xr:uid="{3828914B-03E1-45CB-9F0B-9D18E68CBB9F}"/>
    <cellStyle name="Normal 13 2 4" xfId="13707" xr:uid="{CFA5B48C-B8C4-4964-8A8E-E4A772EBB2F4}"/>
    <cellStyle name="Normal 13 2 4 2" xfId="13708" xr:uid="{A8EDCC16-1C46-440A-BE59-6D6D2C0993FD}"/>
    <cellStyle name="Normal 13 2 4_Sheet6" xfId="13709" xr:uid="{E536BF39-4B52-4B21-9085-EAC8B7458C06}"/>
    <cellStyle name="Normal 13 2 5" xfId="13710" xr:uid="{CBACE359-7CE3-4D65-AED4-920CF7DA679C}"/>
    <cellStyle name="Normal 13 2 6" xfId="13711" xr:uid="{5BDD0F18-7ABC-4492-9083-6A8189ABD207}"/>
    <cellStyle name="Normal 13 2 6 2" xfId="13712" xr:uid="{1E90052F-83C4-41EE-800C-CB28E7E5CAB4}"/>
    <cellStyle name="Normal 13 2 7" xfId="3886" xr:uid="{EEFF1CBA-F59B-4A9D-A36D-D9D66495B827}"/>
    <cellStyle name="Normal 13 2 8" xfId="37418" xr:uid="{0577BF25-0C64-41C0-849F-4186F14785BA}"/>
    <cellStyle name="Normal 13 2 9" xfId="39291" xr:uid="{9158332A-0547-488B-A162-AB511ED66170}"/>
    <cellStyle name="Normal 13 3" xfId="3888" xr:uid="{B3324756-CB81-41DD-A33B-89961DE29B97}"/>
    <cellStyle name="Normal 13 3 2" xfId="3889" xr:uid="{2522B67F-1194-4446-B566-49ACD9146750}"/>
    <cellStyle name="Normal 13 3 2 2" xfId="13714" xr:uid="{17B78FF6-DE19-46EF-8F92-25964C229D26}"/>
    <cellStyle name="Normal 13 3 2 2 2" xfId="13715" xr:uid="{0703D70E-1701-4E1C-91AC-24B58F2D23D1}"/>
    <cellStyle name="Normal 13 3 2 2 2 2" xfId="13716" xr:uid="{9160D113-439D-4224-A93C-0661436398B1}"/>
    <cellStyle name="Normal 13 3 2 2 2 2 2" xfId="24084" xr:uid="{E21BDFE3-17E8-4D06-ADDE-95D9EAFD1D77}"/>
    <cellStyle name="Normal 13 3 2 2 2 2 2 2" xfId="34082" xr:uid="{41504463-507E-4123-AE16-2930C760253C}"/>
    <cellStyle name="Normal 13 3 2 2 2 2 3" xfId="29190" xr:uid="{860835C9-02EC-43D7-B0D2-F884BA6F0DDE}"/>
    <cellStyle name="Normal 13 3 2 2 2 3" xfId="24083" xr:uid="{F582501D-D133-4226-B349-300EAEB90E91}"/>
    <cellStyle name="Normal 13 3 2 2 2 3 2" xfId="34081" xr:uid="{0C8C9159-3302-4C1E-B08D-E838FA7DC3A6}"/>
    <cellStyle name="Normal 13 3 2 2 2 4" xfId="29189" xr:uid="{18E664AE-407C-4B50-8E32-AD7AEBFFEA1F}"/>
    <cellStyle name="Normal 13 3 2 2 3" xfId="13717" xr:uid="{C320D1E0-EE21-4116-AEBD-66DCF28C5C86}"/>
    <cellStyle name="Normal 13 3 2 2 3 2" xfId="24085" xr:uid="{D6D8279A-6815-4D69-B8BE-3F8FF7911341}"/>
    <cellStyle name="Normal 13 3 2 2 3 2 2" xfId="34083" xr:uid="{AA18F3EC-C364-42C7-A5FB-21912EEEBD45}"/>
    <cellStyle name="Normal 13 3 2 2 3 3" xfId="29191" xr:uid="{40005BC8-3DEB-43F8-8010-1E975302744E}"/>
    <cellStyle name="Normal 13 3 2 2 4" xfId="24082" xr:uid="{BEFC7D40-DCA6-4FDA-A1DB-A1FD9B9DEC8E}"/>
    <cellStyle name="Normal 13 3 2 2 4 2" xfId="34080" xr:uid="{6B22E1D7-8B57-4725-A2D6-7481D63983EC}"/>
    <cellStyle name="Normal 13 3 2 2 5" xfId="29188" xr:uid="{AAF1A76C-60E6-43AB-9BD0-1D2B54B12AEC}"/>
    <cellStyle name="Normal 13 3 2 3" xfId="13718" xr:uid="{FA6842A4-2099-42A6-954C-67B09FFEA957}"/>
    <cellStyle name="Normal 13 3 2 3 2" xfId="13719" xr:uid="{3893DB10-3BA2-4F4A-B054-E23D97481C9C}"/>
    <cellStyle name="Normal 13 3 2 3 2 2" xfId="24087" xr:uid="{8F944C1B-AAB5-410D-B931-89AF7FFCC290}"/>
    <cellStyle name="Normal 13 3 2 3 2 2 2" xfId="34085" xr:uid="{0FC2536F-7502-4BB9-91A9-809367363001}"/>
    <cellStyle name="Normal 13 3 2 3 2 3" xfId="29193" xr:uid="{18D90138-0AFB-404B-8F20-935ECCAC6110}"/>
    <cellStyle name="Normal 13 3 2 3 3" xfId="24086" xr:uid="{DEA8B77C-800A-4921-B4E5-D42412B509B3}"/>
    <cellStyle name="Normal 13 3 2 3 3 2" xfId="34084" xr:uid="{DAAB7541-427F-4519-99DE-B785DD0FD8E3}"/>
    <cellStyle name="Normal 13 3 2 3 4" xfId="29192" xr:uid="{81C8A30B-4208-4CC5-9D20-0F98BDD296F6}"/>
    <cellStyle name="Normal 13 3 2 4" xfId="13720" xr:uid="{2B688E4C-0B29-4FD4-898D-3D6FBB75932D}"/>
    <cellStyle name="Normal 13 3 2 4 2" xfId="24088" xr:uid="{E3E69B22-9C81-4F88-99EA-DC71FC950C10}"/>
    <cellStyle name="Normal 13 3 2 4 2 2" xfId="34086" xr:uid="{C3E85FB5-DB20-4C5D-BE98-39F851713AC8}"/>
    <cellStyle name="Normal 13 3 2 4 3" xfId="29194" xr:uid="{388258F1-DD8B-47B7-AEDE-E10BA56341C1}"/>
    <cellStyle name="Normal 13 3 2 5" xfId="13713" xr:uid="{1B6417BD-34CD-43BE-B1AF-25B4FEF1E0CB}"/>
    <cellStyle name="Normal 13 3 2 5 2" xfId="24081" xr:uid="{58CACDAA-5FF4-46EC-B5A1-8843B666ED40}"/>
    <cellStyle name="Normal 13 3 2 5 2 2" xfId="34079" xr:uid="{FE498461-ABF5-463A-B2AA-AFDAA6EF53A4}"/>
    <cellStyle name="Normal 13 3 2 5 3" xfId="29187" xr:uid="{0ADD5FAA-1F7F-49DC-80B6-0C8D477C55EC}"/>
    <cellStyle name="Normal 13 3 3" xfId="13721" xr:uid="{EF887CDA-4DBB-4ADB-8956-AD4833C4F731}"/>
    <cellStyle name="Normal 13 3 3 2" xfId="13722" xr:uid="{23529056-3B3B-4138-BA5C-8A92B2E5A4CA}"/>
    <cellStyle name="Normal 13 3 3 2 2" xfId="13723" xr:uid="{B053A0E6-616B-488A-A242-BE0687089950}"/>
    <cellStyle name="Normal 13 3 3 2 2 2" xfId="24091" xr:uid="{94E5E544-6891-428D-AD17-D21681A67DD5}"/>
    <cellStyle name="Normal 13 3 3 2 2 2 2" xfId="34089" xr:uid="{BFBB15EE-CB5B-430D-BA85-CE9A3850B293}"/>
    <cellStyle name="Normal 13 3 3 2 2 3" xfId="29197" xr:uid="{A9C24489-AF96-4240-AE3C-8642ABCAFFE4}"/>
    <cellStyle name="Normal 13 3 3 2 3" xfId="24090" xr:uid="{D9E53332-E5DB-477E-95E2-2F8E59917A9C}"/>
    <cellStyle name="Normal 13 3 3 2 3 2" xfId="34088" xr:uid="{7C2BD27D-7DE2-418B-B9C0-AA4419A8B817}"/>
    <cellStyle name="Normal 13 3 3 2 4" xfId="29196" xr:uid="{7E2A3C71-D88C-47B0-84A2-DC72AEF6BC75}"/>
    <cellStyle name="Normal 13 3 3 3" xfId="13724" xr:uid="{18421124-0E98-43B9-A1FA-443E184F0BB2}"/>
    <cellStyle name="Normal 13 3 3 3 2" xfId="24092" xr:uid="{24985DD9-06A0-4650-B86D-6AAEFFB2B6FD}"/>
    <cellStyle name="Normal 13 3 3 3 2 2" xfId="34090" xr:uid="{049AF034-8E25-4572-BE50-B5AA95D99F6E}"/>
    <cellStyle name="Normal 13 3 3 3 3" xfId="29198" xr:uid="{98021C93-CFD0-45F9-8C6B-9DFDFF5A82FE}"/>
    <cellStyle name="Normal 13 3 3 4" xfId="24089" xr:uid="{8796DBF4-C3A5-44AE-9669-79BF61E5B457}"/>
    <cellStyle name="Normal 13 3 3 4 2" xfId="34087" xr:uid="{2E7F6A87-FBE6-4A5D-94A3-E4E4677AAA72}"/>
    <cellStyle name="Normal 13 3 3 5" xfId="29195" xr:uid="{5E076278-AC71-4828-8051-6CEB24F03D2F}"/>
    <cellStyle name="Normal 13 3 4" xfId="13725" xr:uid="{B6FCC044-8BE6-4673-A4E5-1A13A8374EFE}"/>
    <cellStyle name="Normal 13 3_Sheet6" xfId="13726" xr:uid="{97397606-58C0-48D3-8387-1D5709DAEF51}"/>
    <cellStyle name="Normal 13 4" xfId="3890" xr:uid="{CEB4C2EA-CC9F-47F1-B6C5-3AC38B520A16}"/>
    <cellStyle name="Normal 13 4 2" xfId="3891" xr:uid="{1F1D1CF1-3B31-4E21-8160-C44778E57E32}"/>
    <cellStyle name="Normal 13 4 2 2" xfId="13729" xr:uid="{4645F039-220C-43C8-8357-514F4D01D36E}"/>
    <cellStyle name="Normal 13 4 2 2 2" xfId="13730" xr:uid="{526F405E-C660-4CC1-BD25-6337514C084C}"/>
    <cellStyle name="Normal 13 4 2 2 2 2" xfId="24095" xr:uid="{DE6CF7A0-3F25-4E2A-A430-13FE949CAC12}"/>
    <cellStyle name="Normal 13 4 2 2 2 2 2" xfId="34093" xr:uid="{EFD30F04-B60B-42E8-97B3-B704AD220A7F}"/>
    <cellStyle name="Normal 13 4 2 2 2 3" xfId="29201" xr:uid="{FA748BC4-0418-4AD2-8F3F-207E1B100F25}"/>
    <cellStyle name="Normal 13 4 2 2 3" xfId="24094" xr:uid="{5E77F3B2-F7FA-4913-B8CC-113B4ECB0004}"/>
    <cellStyle name="Normal 13 4 2 2 3 2" xfId="34092" xr:uid="{61560657-2695-491F-918F-1868591B54ED}"/>
    <cellStyle name="Normal 13 4 2 2 4" xfId="29200" xr:uid="{5270885C-AF83-4E11-AE60-7D411E4DCA3A}"/>
    <cellStyle name="Normal 13 4 2 3" xfId="13731" xr:uid="{65C5A863-93B4-42B4-A559-553DADBFAED3}"/>
    <cellStyle name="Normal 13 4 2 3 2" xfId="24096" xr:uid="{916FA9DB-3D6F-45CF-8847-31D71A398A66}"/>
    <cellStyle name="Normal 13 4 2 3 2 2" xfId="34094" xr:uid="{9D68938F-52A7-4ECD-8818-06DBDABAF3A1}"/>
    <cellStyle name="Normal 13 4 2 3 3" xfId="29202" xr:uid="{1EBB19E3-E341-4C36-99BD-56A7F5DE4C70}"/>
    <cellStyle name="Normal 13 4 2 4" xfId="13728" xr:uid="{03AD87E8-C6C8-4DFD-900A-EE44387E65FE}"/>
    <cellStyle name="Normal 13 4 2 4 2" xfId="24093" xr:uid="{9B662151-EEF9-4F2B-87E6-6C51707C62FF}"/>
    <cellStyle name="Normal 13 4 2 4 2 2" xfId="34091" xr:uid="{387B30A0-E0AD-4C7E-956B-F9319F0CC1C5}"/>
    <cellStyle name="Normal 13 4 2 4 3" xfId="29199" xr:uid="{9A48384E-FA89-4548-9776-5D6E75E225CF}"/>
    <cellStyle name="Normal 13 4 3" xfId="13732" xr:uid="{331EEA15-AF28-45CB-8A02-63AFC8552CFE}"/>
    <cellStyle name="Normal 13 4 4" xfId="13727" xr:uid="{6FAE7C65-F45D-44E3-84FC-B04E7DD841F3}"/>
    <cellStyle name="Normal 13 4 5" xfId="37905" xr:uid="{B1BAF2E8-9CAD-408D-8081-30F78A81F3AE}"/>
    <cellStyle name="Normal 13 4_Sheet6" xfId="13733" xr:uid="{C039C52E-F2C8-4F0A-8282-CE4E8693748E}"/>
    <cellStyle name="Normal 13 5" xfId="71" xr:uid="{FF1796CD-2854-4FB3-8F14-BDAC1DF94906}"/>
    <cellStyle name="Normal 13 5 2" xfId="13734" xr:uid="{A4275179-2E65-4D20-899B-CF3B3974BE50}"/>
    <cellStyle name="Normal 13 5 2 2" xfId="13735" xr:uid="{4E1E03C8-01AA-4232-8906-61E9E376DE30}"/>
    <cellStyle name="Normal 13 5 2 2 2" xfId="24098" xr:uid="{0964DADE-42A7-4EC1-A7DD-EC46B2F050C6}"/>
    <cellStyle name="Normal 13 5 2 2 2 2" xfId="34096" xr:uid="{8BD6A2E2-8F33-406C-890E-0E5A6C7AA373}"/>
    <cellStyle name="Normal 13 5 2 2 3" xfId="29204" xr:uid="{471958D6-A38E-429C-B87D-281617A26D71}"/>
    <cellStyle name="Normal 13 5 2 3" xfId="24097" xr:uid="{849B1346-26B7-4591-A8CE-219D4BEBC556}"/>
    <cellStyle name="Normal 13 5 2 3 2" xfId="34095" xr:uid="{EE9AF9F9-4FC9-44F6-BDB8-4F84892D7DAE}"/>
    <cellStyle name="Normal 13 5 2 4" xfId="29203" xr:uid="{AD9792E4-9246-4269-8CA0-1843EFC1AD1C}"/>
    <cellStyle name="Normal 13 5 3" xfId="3892" xr:uid="{1C3F347F-1EC7-4D04-A524-DA76F895DD17}"/>
    <cellStyle name="Normal 13 5 3 2" xfId="37971" xr:uid="{21F56745-6B1A-4F58-A673-90B863007969}"/>
    <cellStyle name="Normal 13 5 4" xfId="38625" xr:uid="{BFFCD98C-6C17-46F2-86C6-AAE89F9720C7}"/>
    <cellStyle name="Normal 13 5_Sheet6" xfId="13736" xr:uid="{9AB8456B-0975-46E9-8C86-0D808F8738C8}"/>
    <cellStyle name="Normal 13 6" xfId="13737" xr:uid="{7AC12747-852E-4DFD-89F3-35218FDA5644}"/>
    <cellStyle name="Normal 13 6 2" xfId="38065" xr:uid="{AF5DC4A9-DACD-45F5-83BB-7E05747E271E}"/>
    <cellStyle name="Normal 13 7" xfId="21026" xr:uid="{5B2EB364-3A0C-4590-9456-EE730239C051}"/>
    <cellStyle name="Normal 13 7 2" xfId="38720" xr:uid="{3C8190B4-6EFA-46F7-B1C1-378E743F0E21}"/>
    <cellStyle name="Normal 13 8" xfId="36227" xr:uid="{9F700F03-C01E-40C4-A607-084687639ED5}"/>
    <cellStyle name="Normal 13 9" xfId="3885" xr:uid="{91ED3FF3-E0F9-44E8-95EC-4F3B4A327C33}"/>
    <cellStyle name="Normal 13_160800B1 CPI09 โปรแกรมคอมพิวเตอร์ - BOI" xfId="13738" xr:uid="{1C9777F7-4395-4A1B-A8BE-A9A618246C65}"/>
    <cellStyle name="Normal 130" xfId="21169" xr:uid="{9C5DA7DE-2959-429C-AB76-05EA7D617137}"/>
    <cellStyle name="Normal 130 2" xfId="26224" xr:uid="{77B8514F-F5AC-4F84-B733-1D8343189793}"/>
    <cellStyle name="Normal 130 2 2" xfId="36205" xr:uid="{D51FE940-4E0A-42D6-B9EB-4A9EBBECEAD4}"/>
    <cellStyle name="Normal 130 3" xfId="31308" xr:uid="{B1698230-7F69-4C25-A331-EE8D0678DC67}"/>
    <cellStyle name="Normal 131" xfId="21174" xr:uid="{0FC3D3D9-88DF-4A81-8880-B650898BD3C9}"/>
    <cellStyle name="Normal 131 2" xfId="31312" xr:uid="{4197DCAD-6C02-41D3-9993-72B1736950BF}"/>
    <cellStyle name="Normal 132" xfId="21177" xr:uid="{75B8D878-AAE0-4FDF-B8C0-3D36FFE5DB0B}"/>
    <cellStyle name="Normal 132 2" xfId="31315" xr:uid="{D1AD2A30-8743-44A7-A22F-218911AEE6DE}"/>
    <cellStyle name="Normal 133" xfId="21180" xr:uid="{312A2C68-69F4-4FC3-A1BB-4FE995BF2A84}"/>
    <cellStyle name="Normal 133 2" xfId="31318" xr:uid="{657CCE82-7224-4AD0-AC32-6057225A2CFD}"/>
    <cellStyle name="Normal 134" xfId="21183" xr:uid="{E021D117-ABA2-4C68-8765-B6BE4B3DA859}"/>
    <cellStyle name="Normal 134 2" xfId="31321" xr:uid="{8D86F10C-2DAD-47AE-A98D-F2768933DA8C}"/>
    <cellStyle name="Normal 135" xfId="98" xr:uid="{31BDF83A-88C5-4267-BC68-69A615887480}"/>
    <cellStyle name="Normal 135 2" xfId="31324" xr:uid="{DD6D8C67-9CC2-41ED-ADEF-DC423B2B3E29}"/>
    <cellStyle name="Normal 136" xfId="21188" xr:uid="{7D21C45B-3E62-4710-9B6F-FBDBECBC746F}"/>
    <cellStyle name="Normal 136 2" xfId="31327" xr:uid="{19A8532C-7589-45A2-9DFF-187BCF8CBD34}"/>
    <cellStyle name="Normal 137" xfId="21194" xr:uid="{C62B9597-10AB-4046-B4C3-6A00E1D89E64}"/>
    <cellStyle name="Normal 138" xfId="26228" xr:uid="{8607F937-DAD0-470A-8BD5-095E2E063F8D}"/>
    <cellStyle name="Normal 139" xfId="26430" xr:uid="{2993B5DB-36FE-4477-BE49-443D2E75B405}"/>
    <cellStyle name="Normal 14" xfId="115" xr:uid="{D647E1F3-7839-4DCA-9910-28521829FCD3}"/>
    <cellStyle name="Normal 14 10" xfId="13739" xr:uid="{282B591C-D512-4596-B84D-909578C30D8A}"/>
    <cellStyle name="Normal 14 11" xfId="3893" xr:uid="{F0747489-FB8F-4579-886D-55005A9EC4AF}"/>
    <cellStyle name="Normal 14 2" xfId="259" xr:uid="{C34B0BD4-B685-4A82-B511-45D1C9D9AE7A}"/>
    <cellStyle name="Normal 14 2 10" xfId="3894" xr:uid="{82CBE3F4-7D63-4859-95ED-F4AD99ED8FF0}"/>
    <cellStyle name="Normal 14 2 2" xfId="3895" xr:uid="{F0614F3B-1841-41F9-9DE7-FD0AD6311785}"/>
    <cellStyle name="Normal 14 2 2 2" xfId="13742" xr:uid="{3AAEB125-C8C9-47EC-B41D-D8D8626877C9}"/>
    <cellStyle name="Normal 14 2 2 2 2" xfId="13743" xr:uid="{23326E13-09F6-4258-99BD-A2F7BF1FE68B}"/>
    <cellStyle name="Normal 14 2 2 2 2 2" xfId="13744" xr:uid="{59E91859-6FE7-408A-9C34-7272A8E05104}"/>
    <cellStyle name="Normal 14 2 2 2 2 2 2" xfId="13745" xr:uid="{AEEDB473-8A0D-4B0D-9DB7-57FBCCC4B15D}"/>
    <cellStyle name="Normal 14 2 2 2 2 2 2 2" xfId="24104" xr:uid="{3D268EEC-89AC-427A-BB90-B004E09312F3}"/>
    <cellStyle name="Normal 14 2 2 2 2 2 2 2 2" xfId="34102" xr:uid="{74AFE125-0F91-4279-A2E5-DDE28B4F0346}"/>
    <cellStyle name="Normal 14 2 2 2 2 2 2 3" xfId="29210" xr:uid="{196D29FA-0E97-4F32-AD14-49491F1FFF58}"/>
    <cellStyle name="Normal 14 2 2 2 2 2 3" xfId="24103" xr:uid="{ED58F882-5F26-4498-A190-07C66C0644D8}"/>
    <cellStyle name="Normal 14 2 2 2 2 2 3 2" xfId="34101" xr:uid="{7FAC6E5B-AEB9-496A-8550-3415AC82A71A}"/>
    <cellStyle name="Normal 14 2 2 2 2 2 4" xfId="29209" xr:uid="{43BE5C02-A867-4CBE-92C1-59B9B72AA154}"/>
    <cellStyle name="Normal 14 2 2 2 2 3" xfId="13746" xr:uid="{6DBD8304-2058-4A09-AC62-9E2001145636}"/>
    <cellStyle name="Normal 14 2 2 2 2 3 2" xfId="24105" xr:uid="{9E8B3A72-D902-4A79-9971-31B354BE32BF}"/>
    <cellStyle name="Normal 14 2 2 2 2 3 2 2" xfId="34103" xr:uid="{DADA07C1-22BC-4343-8C21-F2A099B5CA98}"/>
    <cellStyle name="Normal 14 2 2 2 2 3 3" xfId="29211" xr:uid="{1693F941-960A-4321-83FB-874C6301B589}"/>
    <cellStyle name="Normal 14 2 2 2 2 4" xfId="24102" xr:uid="{BE396DEE-0E39-483D-92A0-BF2AAA6FB8FC}"/>
    <cellStyle name="Normal 14 2 2 2 2 4 2" xfId="34100" xr:uid="{6F619DF1-0333-4D79-A270-B8C2CB871BD5}"/>
    <cellStyle name="Normal 14 2 2 2 2 5" xfId="29208" xr:uid="{249EDB2A-3FF1-4AC6-874B-0496175F25D3}"/>
    <cellStyle name="Normal 14 2 2 2 3" xfId="13747" xr:uid="{38DFFE5B-A2A2-4118-92E6-E65D43D9910B}"/>
    <cellStyle name="Normal 14 2 2 2 3 2" xfId="13748" xr:uid="{41D3DA66-C57B-4F49-BE27-606922C01660}"/>
    <cellStyle name="Normal 14 2 2 2 3 2 2" xfId="24107" xr:uid="{5F55BF6A-9FB1-4C96-98F2-5FF2B3F298B3}"/>
    <cellStyle name="Normal 14 2 2 2 3 2 2 2" xfId="34105" xr:uid="{FA95E546-3BF6-4902-AB27-2F4D5B33DEA8}"/>
    <cellStyle name="Normal 14 2 2 2 3 2 3" xfId="29213" xr:uid="{F9545AA5-5026-4141-A085-03A5A1FFD5B2}"/>
    <cellStyle name="Normal 14 2 2 2 3 3" xfId="24106" xr:uid="{2DC22750-455E-4EB0-9618-DDB58DF9F342}"/>
    <cellStyle name="Normal 14 2 2 2 3 3 2" xfId="34104" xr:uid="{6B157D1D-5FB7-4C4D-BC40-ED67264172A8}"/>
    <cellStyle name="Normal 14 2 2 2 3 4" xfId="29212" xr:uid="{4657BFDD-7FDC-4A9E-BA37-21DD347B2752}"/>
    <cellStyle name="Normal 14 2 2 2 4" xfId="13749" xr:uid="{AF437F7A-ADC3-4669-A86B-ADC27DC5715F}"/>
    <cellStyle name="Normal 14 2 2 2 4 2" xfId="24108" xr:uid="{59C17042-DE46-4B46-BB7C-AA2CD028F852}"/>
    <cellStyle name="Normal 14 2 2 2 4 2 2" xfId="34106" xr:uid="{5FDF684A-872D-42C1-9E89-1BDC5FD6B4A2}"/>
    <cellStyle name="Normal 14 2 2 2 4 3" xfId="29214" xr:uid="{96F9C165-6A26-4502-9ADC-B142CC2461E4}"/>
    <cellStyle name="Normal 14 2 2 2 5" xfId="24101" xr:uid="{F28A2C98-4B4D-4B29-A923-DB58FD6DFC73}"/>
    <cellStyle name="Normal 14 2 2 2 5 2" xfId="34099" xr:uid="{27EE6174-4C12-4ACB-A57D-FA167DBD38C2}"/>
    <cellStyle name="Normal 14 2 2 2 6" xfId="29207" xr:uid="{7CA0BA1B-A82B-4250-A294-B3BC43CC3CB4}"/>
    <cellStyle name="Normal 14 2 2 3" xfId="13750" xr:uid="{84158F21-580F-4661-A72D-D72E5E22F21C}"/>
    <cellStyle name="Normal 14 2 2 3 2" xfId="13751" xr:uid="{C926BC3A-8F30-4429-879F-68861E21CEEA}"/>
    <cellStyle name="Normal 14 2 2 3 2 2" xfId="13752" xr:uid="{BFD2F811-234C-46F4-84A2-E1443CB3485C}"/>
    <cellStyle name="Normal 14 2 2 3 2 2 2" xfId="24111" xr:uid="{FFF15542-D578-4F7B-B0E1-EC7179FFDE20}"/>
    <cellStyle name="Normal 14 2 2 3 2 2 2 2" xfId="34109" xr:uid="{852F7D75-B838-4554-A7EF-104576185E4C}"/>
    <cellStyle name="Normal 14 2 2 3 2 2 3" xfId="29217" xr:uid="{420E16BA-1116-4CD1-8579-96D4EEC3F74E}"/>
    <cellStyle name="Normal 14 2 2 3 2 3" xfId="24110" xr:uid="{CFD3EB48-51B0-4B2F-A4FE-0CB207D9A866}"/>
    <cellStyle name="Normal 14 2 2 3 2 3 2" xfId="34108" xr:uid="{05609BDC-5EF8-46E1-AD73-8BDED413552F}"/>
    <cellStyle name="Normal 14 2 2 3 2 4" xfId="29216" xr:uid="{14771C2D-68BB-4810-B13F-A703963F577D}"/>
    <cellStyle name="Normal 14 2 2 3 3" xfId="13753" xr:uid="{E14B8D00-C9B7-403D-A43E-3721FF3B0DF7}"/>
    <cellStyle name="Normal 14 2 2 3 3 2" xfId="24112" xr:uid="{55DD99A3-59D0-4146-A19E-2A78736D0B3C}"/>
    <cellStyle name="Normal 14 2 2 3 3 2 2" xfId="34110" xr:uid="{F5648672-5D53-4338-9C00-F4D69C21BF48}"/>
    <cellStyle name="Normal 14 2 2 3 3 3" xfId="29218" xr:uid="{8DD063BB-2E4B-48E5-848B-6707944A421F}"/>
    <cellStyle name="Normal 14 2 2 3 4" xfId="24109" xr:uid="{3CCF8D1C-A375-4E49-B3D8-5F3F5E9AAC2F}"/>
    <cellStyle name="Normal 14 2 2 3 4 2" xfId="34107" xr:uid="{7A1921CA-4963-407A-8377-B189FCEEC86A}"/>
    <cellStyle name="Normal 14 2 2 3 5" xfId="29215" xr:uid="{9BAD1FEB-AFFC-4F88-A91F-88F04CBF9000}"/>
    <cellStyle name="Normal 14 2 2 4" xfId="13754" xr:uid="{47FADCFC-98B3-4C49-B6A3-0CF38981A0E0}"/>
    <cellStyle name="Normal 14 2 2 4 2" xfId="13755" xr:uid="{2055CAED-2168-453B-BEAF-D2E50A0144E4}"/>
    <cellStyle name="Normal 14 2 2 4 2 2" xfId="24114" xr:uid="{06854F20-09D8-4FF6-82DB-A67BCE776052}"/>
    <cellStyle name="Normal 14 2 2 4 2 2 2" xfId="34112" xr:uid="{06C5175F-B352-4C9F-B63A-FDD385FAB319}"/>
    <cellStyle name="Normal 14 2 2 4 2 3" xfId="29220" xr:uid="{4A253582-B8D3-444E-ADA6-B2F9A9FEF185}"/>
    <cellStyle name="Normal 14 2 2 4 3" xfId="24113" xr:uid="{EDE5F61D-135C-4CFB-B2A3-9768E828E801}"/>
    <cellStyle name="Normal 14 2 2 4 3 2" xfId="34111" xr:uid="{D07FA3E2-EEF7-40CB-B17B-83E0D7DA5AB4}"/>
    <cellStyle name="Normal 14 2 2 4 4" xfId="29219" xr:uid="{32209ED6-CAD9-45E5-A25F-662E59A8E579}"/>
    <cellStyle name="Normal 14 2 2 5" xfId="13756" xr:uid="{466C32C8-DE81-4F49-ADB8-2F8C8AC6D5B0}"/>
    <cellStyle name="Normal 14 2 2 5 2" xfId="24115" xr:uid="{33A3B1CD-19EF-4FC7-9969-A785EF34184A}"/>
    <cellStyle name="Normal 14 2 2 5 2 2" xfId="34113" xr:uid="{7B2FB045-E6CE-4DE8-8FEC-25A73539867A}"/>
    <cellStyle name="Normal 14 2 2 5 3" xfId="29221" xr:uid="{8E894F38-A6FA-4B09-A5E6-2162DE44F906}"/>
    <cellStyle name="Normal 14 2 2 6" xfId="13757" xr:uid="{26F89BA3-E305-4B2E-969D-A5F1BBEAF8CD}"/>
    <cellStyle name="Normal 14 2 2 6 2" xfId="24116" xr:uid="{C6053681-9BE9-4D92-86BC-1668E328644A}"/>
    <cellStyle name="Normal 14 2 2 6 2 2" xfId="34114" xr:uid="{A5FC0C1E-6469-48A2-B3A0-522E24EB12A3}"/>
    <cellStyle name="Normal 14 2 2 6 3" xfId="29222" xr:uid="{DD9C65EE-9CF6-48EE-A621-29C8BE2F0282}"/>
    <cellStyle name="Normal 14 2 2 7" xfId="13758" xr:uid="{0720EF8A-F533-4897-88F3-C5660D5EBE04}"/>
    <cellStyle name="Normal 14 2 2 7 2" xfId="24117" xr:uid="{98DEB9AF-DC18-48F6-8015-B6F4949E0DDF}"/>
    <cellStyle name="Normal 14 2 2 7 2 2" xfId="34115" xr:uid="{28343EEF-F4AE-4FF7-841B-2E4E69673145}"/>
    <cellStyle name="Normal 14 2 2 7 3" xfId="29223" xr:uid="{999AFD32-D14D-44A8-93D0-9436860C5D69}"/>
    <cellStyle name="Normal 14 2 2 8" xfId="13741" xr:uid="{8F3DDA09-0511-466E-9C0A-1512E7DFB85B}"/>
    <cellStyle name="Normal 14 2 2 8 2" xfId="24100" xr:uid="{02506DDD-A4DD-43D2-9BC8-93BE8E0BA2EF}"/>
    <cellStyle name="Normal 14 2 2 8 2 2" xfId="34098" xr:uid="{9A591532-28CB-439A-ABCE-A2C5E42FB769}"/>
    <cellStyle name="Normal 14 2 2 8 3" xfId="29206" xr:uid="{A696AC1A-E50B-4844-955B-573E6090C8B2}"/>
    <cellStyle name="Normal 14 2 3" xfId="6873" xr:uid="{2FEDB526-2018-44E4-A2F8-8B1865D86B3B}"/>
    <cellStyle name="Normal 14 2 3 2" xfId="13760" xr:uid="{CCB23498-71A2-488E-8AC8-705A8BDBCA0C}"/>
    <cellStyle name="Normal 14 2 3 2 2" xfId="13761" xr:uid="{C24A8F28-3F36-4F3D-B8B6-575232F123D3}"/>
    <cellStyle name="Normal 14 2 3 2 2 2" xfId="13762" xr:uid="{9BD6A9DD-8AFA-4420-B677-9CFAAB778F8D}"/>
    <cellStyle name="Normal 14 2 3 2 2 2 2" xfId="24121" xr:uid="{11ACA458-ECE9-4135-A024-C237B0A978B2}"/>
    <cellStyle name="Normal 14 2 3 2 2 2 2 2" xfId="34119" xr:uid="{712A9568-DF55-4D0E-AF0D-9C05FECBB24D}"/>
    <cellStyle name="Normal 14 2 3 2 2 2 3" xfId="29227" xr:uid="{27C91557-40B6-4071-8F57-893F2DAEEEA8}"/>
    <cellStyle name="Normal 14 2 3 2 2 3" xfId="24120" xr:uid="{A9774543-736E-47BB-B32D-B98ADB59897F}"/>
    <cellStyle name="Normal 14 2 3 2 2 3 2" xfId="34118" xr:uid="{08542589-D0BF-49BE-8462-E5601AB17360}"/>
    <cellStyle name="Normal 14 2 3 2 2 4" xfId="29226" xr:uid="{866397D7-7BEB-4052-AE49-C4F64DEDDBB0}"/>
    <cellStyle name="Normal 14 2 3 2 3" xfId="13763" xr:uid="{CEFE5755-923E-428E-82D6-3916DB2D8696}"/>
    <cellStyle name="Normal 14 2 3 2 3 2" xfId="24122" xr:uid="{CCD9839A-FCC8-476C-A090-CA17F37FC82E}"/>
    <cellStyle name="Normal 14 2 3 2 3 2 2" xfId="34120" xr:uid="{660BAFC6-F56F-4D3B-B5B1-EB087F3F8A1A}"/>
    <cellStyle name="Normal 14 2 3 2 3 3" xfId="29228" xr:uid="{CB45DAE7-057B-4072-8CE4-14E0E0B615D2}"/>
    <cellStyle name="Normal 14 2 3 2 4" xfId="24119" xr:uid="{94206F57-6D76-4A40-8D30-CDB4141312B7}"/>
    <cellStyle name="Normal 14 2 3 2 4 2" xfId="34117" xr:uid="{6D10FD8B-4EC0-4FCA-9623-71DD874B3A20}"/>
    <cellStyle name="Normal 14 2 3 2 5" xfId="29225" xr:uid="{BD101AF0-A26D-4733-A3B5-AB61A7EA087D}"/>
    <cellStyle name="Normal 14 2 3 3" xfId="13764" xr:uid="{C9ABFA0F-D6BB-49B6-A658-D756BDDABAB8}"/>
    <cellStyle name="Normal 14 2 3 3 2" xfId="13765" xr:uid="{72EBAFEF-5565-4C07-A09C-5FE0681A386F}"/>
    <cellStyle name="Normal 14 2 3 3 2 2" xfId="24124" xr:uid="{E0D86B71-9D1A-4B70-9C71-6CA9DA22E7BE}"/>
    <cellStyle name="Normal 14 2 3 3 2 2 2" xfId="34122" xr:uid="{D3255342-2B1C-4642-A234-44A4D458A7DB}"/>
    <cellStyle name="Normal 14 2 3 3 2 3" xfId="29230" xr:uid="{1B233280-FCF9-49D9-8AEC-B3F9B998FA54}"/>
    <cellStyle name="Normal 14 2 3 3 3" xfId="24123" xr:uid="{3921980F-4D19-418C-9BE3-C2BCE7F994C5}"/>
    <cellStyle name="Normal 14 2 3 3 3 2" xfId="34121" xr:uid="{9E5C1CD8-2C9A-41BA-A176-8A0255BFFA79}"/>
    <cellStyle name="Normal 14 2 3 3 4" xfId="29229" xr:uid="{A2721AC6-DE4C-4D83-BEFE-85AB7B88039A}"/>
    <cellStyle name="Normal 14 2 3 4" xfId="13766" xr:uid="{94026B40-2A20-46D2-BBC6-D7B8F26F0AE9}"/>
    <cellStyle name="Normal 14 2 3 4 2" xfId="24125" xr:uid="{BBD04548-750F-43C6-9C97-48EAD18A2E24}"/>
    <cellStyle name="Normal 14 2 3 4 2 2" xfId="34123" xr:uid="{BE2DAD96-3390-4897-B0FF-C48C7F0F821C}"/>
    <cellStyle name="Normal 14 2 3 4 3" xfId="29231" xr:uid="{F7A35085-D366-4113-88A5-2A20B58B444A}"/>
    <cellStyle name="Normal 14 2 3 5" xfId="13759" xr:uid="{53CA422D-B657-4DB5-AEBE-C6CCDB73896B}"/>
    <cellStyle name="Normal 14 2 3 5 2" xfId="24118" xr:uid="{4B1591D0-BDA3-4097-8E6B-A8EF06605E37}"/>
    <cellStyle name="Normal 14 2 3 5 2 2" xfId="34116" xr:uid="{CEB585C1-5741-46D9-BF6F-2712CFCAD064}"/>
    <cellStyle name="Normal 14 2 3 5 3" xfId="29224" xr:uid="{40DF111A-9B51-47B5-9AD8-3E95D35D5DE8}"/>
    <cellStyle name="Normal 14 2 4" xfId="13767" xr:uid="{7D08CD67-86DD-4C10-B8ED-3E532F039934}"/>
    <cellStyle name="Normal 14 2 4 2" xfId="13768" xr:uid="{8511F274-C319-4304-9DFE-0A583E3A44C3}"/>
    <cellStyle name="Normal 14 2 4 2 2" xfId="24127" xr:uid="{D6F36EA4-02EC-49DF-A19D-D9682BDB7E30}"/>
    <cellStyle name="Normal 14 2 4 2 2 2" xfId="34125" xr:uid="{92022AC0-A0A1-41B2-97EF-E4EC6BB85DA0}"/>
    <cellStyle name="Normal 14 2 4 2 3" xfId="29233" xr:uid="{7BEF2495-A6F7-4864-90F8-6A4D3D9BEC2E}"/>
    <cellStyle name="Normal 14 2 4 3" xfId="24126" xr:uid="{FEDFFA91-EEA6-4503-A271-322959746E80}"/>
    <cellStyle name="Normal 14 2 4 3 2" xfId="34124" xr:uid="{88150C22-C098-4333-9A45-5C6DB67DE870}"/>
    <cellStyle name="Normal 14 2 4 4" xfId="29232" xr:uid="{D52F4408-21D0-4B9F-AA52-F70D31AAFDAE}"/>
    <cellStyle name="Normal 14 2 5" xfId="13769" xr:uid="{FB1C17EF-D0C3-4C9E-A9E6-9D1ADA656DD7}"/>
    <cellStyle name="Normal 14 2 5 2" xfId="13770" xr:uid="{CA7ECB96-49C3-4472-B381-51C6E7E7B7EB}"/>
    <cellStyle name="Normal 14 2 5 2 2" xfId="24129" xr:uid="{9ECD7183-2DA9-4689-BA21-EB1813E1350F}"/>
    <cellStyle name="Normal 14 2 5 2 2 2" xfId="34127" xr:uid="{3709E2FA-EDA9-4AB2-BAD5-9ECC605D70F1}"/>
    <cellStyle name="Normal 14 2 5 2 3" xfId="29235" xr:uid="{56A25AAD-FC67-4AF5-9FCA-BD14C4C6E2DD}"/>
    <cellStyle name="Normal 14 2 5 3" xfId="24128" xr:uid="{F9FEFCAF-FD4A-44C1-A5C1-BA807A5BA913}"/>
    <cellStyle name="Normal 14 2 5 3 2" xfId="34126" xr:uid="{2EE811FA-CC17-47BA-8EE8-EAF441B37A0E}"/>
    <cellStyle name="Normal 14 2 5 4" xfId="29234" xr:uid="{63F641A4-CF15-44A3-831E-F813C3D43B60}"/>
    <cellStyle name="Normal 14 2 6" xfId="13771" xr:uid="{58C8F4FA-7955-4ED1-951D-0A5182030B36}"/>
    <cellStyle name="Normal 14 2 6 2" xfId="13772" xr:uid="{18AC9953-AB0F-4971-9A3B-09953C170466}"/>
    <cellStyle name="Normal 14 2 7" xfId="13773" xr:uid="{515A87BB-4677-4177-8003-72CDD15FCDAF}"/>
    <cellStyle name="Normal 14 2 7 2" xfId="24130" xr:uid="{64DFC51D-49B6-4F61-A88C-0D6B7BF1CC8D}"/>
    <cellStyle name="Normal 14 2 7 2 2" xfId="34128" xr:uid="{8B3B227E-EDF5-4AAC-8DFF-EE9DB16545E8}"/>
    <cellStyle name="Normal 14 2 7 3" xfId="29236" xr:uid="{DA888658-3F66-49C5-A69A-19D58C02ED4D}"/>
    <cellStyle name="Normal 14 2 8" xfId="13774" xr:uid="{BD66B649-CAD1-441C-AEB6-FB9048C2EE31}"/>
    <cellStyle name="Normal 14 2 8 2" xfId="24131" xr:uid="{86D6F544-07D9-4677-BB11-3A3B7756A8AC}"/>
    <cellStyle name="Normal 14 2 8 2 2" xfId="34129" xr:uid="{85B6622E-2169-4169-BC38-903C482E7EB8}"/>
    <cellStyle name="Normal 14 2 8 3" xfId="29237" xr:uid="{92871E53-0A15-491D-B7E6-E5144D7E2A9D}"/>
    <cellStyle name="Normal 14 2 9" xfId="13740" xr:uid="{66EC5F9B-04E6-45B8-9CAB-E364DB9B98E2}"/>
    <cellStyle name="Normal 14 2 9 2" xfId="24099" xr:uid="{ECD3608F-4873-4D7E-AB6D-35260FF35283}"/>
    <cellStyle name="Normal 14 2 9 2 2" xfId="34097" xr:uid="{FAADABF4-ADB7-442A-9AE7-F8E01747A768}"/>
    <cellStyle name="Normal 14 2 9 3" xfId="29205" xr:uid="{076622D4-434C-4D43-9DE9-F43E516D104A}"/>
    <cellStyle name="Normal 14 3" xfId="218" xr:uid="{F6636056-B2B8-44D2-8BC1-DD0BB56E4C9C}"/>
    <cellStyle name="Normal 14 3 2" xfId="13776" xr:uid="{E8FAC89C-572B-4461-9653-A4ACE18CF0F6}"/>
    <cellStyle name="Normal 14 3 2 2" xfId="13777" xr:uid="{39601CD8-0529-4896-BC6C-C5A8BAADE8D9}"/>
    <cellStyle name="Normal 14 3 2 2 2" xfId="13778" xr:uid="{02966CF6-6373-46E0-A324-504116597127}"/>
    <cellStyle name="Normal 14 3 2 2 2 2" xfId="13779" xr:uid="{708B4524-748E-4983-99C5-08BAECE7D2F3}"/>
    <cellStyle name="Normal 14 3 2 2 2 2 2" xfId="24136" xr:uid="{4D60BEF9-485A-492C-8DBF-D0144AE2BACB}"/>
    <cellStyle name="Normal 14 3 2 2 2 2 2 2" xfId="34134" xr:uid="{C9526691-83C8-4618-96E2-1144DB2AF71A}"/>
    <cellStyle name="Normal 14 3 2 2 2 2 3" xfId="29242" xr:uid="{8567E693-CC80-4622-A404-E2FE7681850D}"/>
    <cellStyle name="Normal 14 3 2 2 2 3" xfId="24135" xr:uid="{0F90D64A-4EC5-41C9-9730-7221AE18B4C2}"/>
    <cellStyle name="Normal 14 3 2 2 2 3 2" xfId="34133" xr:uid="{268FED75-39C5-442A-B9E8-3C18AD815561}"/>
    <cellStyle name="Normal 14 3 2 2 2 4" xfId="29241" xr:uid="{3EDA97BC-021A-40CA-AF30-201BF0F00759}"/>
    <cellStyle name="Normal 14 3 2 2 3" xfId="13780" xr:uid="{0BD98747-D16A-4C49-80BE-21A82E6AB971}"/>
    <cellStyle name="Normal 14 3 2 2 3 2" xfId="24137" xr:uid="{DEE67C33-DB36-4E15-815A-D14F76E57A97}"/>
    <cellStyle name="Normal 14 3 2 2 3 2 2" xfId="34135" xr:uid="{33F72E67-DC79-4652-B5CF-4F2597EC7BC3}"/>
    <cellStyle name="Normal 14 3 2 2 3 3" xfId="29243" xr:uid="{700B4431-B8A5-485F-94AA-04788E67A2D5}"/>
    <cellStyle name="Normal 14 3 2 2 4" xfId="24134" xr:uid="{CAB039FC-8725-45D4-AC79-0786FF5626D1}"/>
    <cellStyle name="Normal 14 3 2 2 4 2" xfId="34132" xr:uid="{1FE64A34-84E8-4394-9AA0-0221EC5F10BD}"/>
    <cellStyle name="Normal 14 3 2 2 5" xfId="29240" xr:uid="{D9D9C8EE-0535-49F9-9917-02E8655A4D4D}"/>
    <cellStyle name="Normal 14 3 2 3" xfId="13781" xr:uid="{B3F7A4B9-CC70-48A6-BB80-B7B4562F5A5F}"/>
    <cellStyle name="Normal 14 3 2 3 2" xfId="13782" xr:uid="{32A95AF3-86E0-4F2D-B447-8C50265E629B}"/>
    <cellStyle name="Normal 14 3 2 3 2 2" xfId="24139" xr:uid="{B1CC2B73-E913-4651-9FAC-5B483485DD1D}"/>
    <cellStyle name="Normal 14 3 2 3 2 2 2" xfId="34137" xr:uid="{08829859-9D19-41FD-B1FC-896B3DF33A84}"/>
    <cellStyle name="Normal 14 3 2 3 2 3" xfId="29245" xr:uid="{35FD873D-F39A-4031-9161-E4B979E55357}"/>
    <cellStyle name="Normal 14 3 2 3 3" xfId="24138" xr:uid="{1A75825A-720D-43B8-9DEE-B7FA93DB44F8}"/>
    <cellStyle name="Normal 14 3 2 3 3 2" xfId="34136" xr:uid="{407B32D3-6B2F-49FA-BCD5-2E2CBEED6A38}"/>
    <cellStyle name="Normal 14 3 2 3 4" xfId="29244" xr:uid="{15E923AC-B2EF-4861-A58C-292E8EBCD5B9}"/>
    <cellStyle name="Normal 14 3 2 4" xfId="13783" xr:uid="{E619766B-C5BE-4E72-8C81-72F84B4F0827}"/>
    <cellStyle name="Normal 14 3 2 4 2" xfId="24140" xr:uid="{7B5C6789-EC2A-4439-8738-D0DC95E3E5C7}"/>
    <cellStyle name="Normal 14 3 2 4 2 2" xfId="34138" xr:uid="{33078F0B-C5B8-4A1B-BDCB-3BE2D7CAC721}"/>
    <cellStyle name="Normal 14 3 2 4 3" xfId="29246" xr:uid="{61FC0B5B-5817-43F5-847B-23F907D9981A}"/>
    <cellStyle name="Normal 14 3 2 5" xfId="24133" xr:uid="{ED750C7D-35C8-4BE1-8ABE-4E27BE366C39}"/>
    <cellStyle name="Normal 14 3 2 5 2" xfId="34131" xr:uid="{806E610B-FD31-4A71-8052-65F42E6003FB}"/>
    <cellStyle name="Normal 14 3 2 6" xfId="29239" xr:uid="{84A356F0-CF91-42A1-B137-00356B8D8EBC}"/>
    <cellStyle name="Normal 14 3 3" xfId="13784" xr:uid="{7E6EC50C-A4FB-4420-8FA4-E12C8E9A2695}"/>
    <cellStyle name="Normal 14 3 3 2" xfId="13785" xr:uid="{67E8ECB2-5F4C-4B4F-B2AB-C58D7AE640A1}"/>
    <cellStyle name="Normal 14 3 3 2 2" xfId="13786" xr:uid="{F00856D3-E6EC-47CE-8879-2EAAF464174B}"/>
    <cellStyle name="Normal 14 3 3 2 2 2" xfId="24143" xr:uid="{D64D2246-23E9-4957-BB1B-1AC2C15A2117}"/>
    <cellStyle name="Normal 14 3 3 2 2 2 2" xfId="34141" xr:uid="{0B3747DD-4DAE-4DA4-8069-5856F30E9036}"/>
    <cellStyle name="Normal 14 3 3 2 2 3" xfId="29249" xr:uid="{67904AB8-9C72-44C4-8A40-F4883BF6CFEF}"/>
    <cellStyle name="Normal 14 3 3 2 3" xfId="24142" xr:uid="{C0DADDFF-4F7F-431D-BEB0-749643850466}"/>
    <cellStyle name="Normal 14 3 3 2 3 2" xfId="34140" xr:uid="{87B07B7C-B370-44EA-A481-6B791130785D}"/>
    <cellStyle name="Normal 14 3 3 2 4" xfId="29248" xr:uid="{6C779269-2DE3-44E4-A35A-0379C1A271FE}"/>
    <cellStyle name="Normal 14 3 3 3" xfId="13787" xr:uid="{1FC7CAF5-781D-40E6-B89F-551941AB8612}"/>
    <cellStyle name="Normal 14 3 3 3 2" xfId="13788" xr:uid="{1D2E1FBF-CE9A-41CE-A649-5C8BD77525AA}"/>
    <cellStyle name="Normal 14 3 3 3 2 2" xfId="24145" xr:uid="{A259C0F5-5F72-434B-9B24-7C94924E936C}"/>
    <cellStyle name="Normal 14 3 3 3 2 2 2" xfId="34143" xr:uid="{29510084-4799-43B2-A082-5CE4E76FC81C}"/>
    <cellStyle name="Normal 14 3 3 3 2 3" xfId="29251" xr:uid="{659D50BC-0244-4F31-A464-25A45EC31929}"/>
    <cellStyle name="Normal 14 3 3 3 3" xfId="24144" xr:uid="{2FC9DEC0-0C8D-4EDD-9F3B-B8A560D8A701}"/>
    <cellStyle name="Normal 14 3 3 3 3 2" xfId="34142" xr:uid="{0CA54103-A8B7-4649-8B6F-2DF6D2657ADF}"/>
    <cellStyle name="Normal 14 3 3 3 4" xfId="29250" xr:uid="{C345A6D9-5857-4A94-A63E-C92D504B5BA1}"/>
    <cellStyle name="Normal 14 3 3 4" xfId="13789" xr:uid="{C3C54E98-2695-4013-8E9B-99A0A18626EE}"/>
    <cellStyle name="Normal 14 3 3 4 2" xfId="24146" xr:uid="{DAF394EB-F2B9-4EEA-A7F6-42D0477B036A}"/>
    <cellStyle name="Normal 14 3 3 4 2 2" xfId="34144" xr:uid="{AFF57BA3-5850-4CC2-ADD4-797917499FDF}"/>
    <cellStyle name="Normal 14 3 3 4 3" xfId="29252" xr:uid="{6AB87125-F7E3-4BD6-BDED-592EE12A6573}"/>
    <cellStyle name="Normal 14 3 3 5" xfId="24141" xr:uid="{B0A97125-AEBA-43F1-8707-E8FD12C8C2A1}"/>
    <cellStyle name="Normal 14 3 3 5 2" xfId="34139" xr:uid="{99BAB9E6-38F6-4E5F-8039-3185387E4E12}"/>
    <cellStyle name="Normal 14 3 3 6" xfId="29247" xr:uid="{713D6CE9-ECDE-4C53-BA80-043B3FE88E16}"/>
    <cellStyle name="Normal 14 3 4" xfId="13790" xr:uid="{0B5EE998-F061-49F2-9DE5-F558CD028140}"/>
    <cellStyle name="Normal 14 3 4 2" xfId="13791" xr:uid="{22460F45-4DD2-497E-80EB-1C5E3BA78C59}"/>
    <cellStyle name="Normal 14 3 4 2 2" xfId="24148" xr:uid="{8E23F7E9-DF71-4B61-850B-286266E86567}"/>
    <cellStyle name="Normal 14 3 4 2 2 2" xfId="34146" xr:uid="{A166C40E-11FE-4432-824B-B2A1284C7F96}"/>
    <cellStyle name="Normal 14 3 4 2 3" xfId="29254" xr:uid="{B6405C98-DA50-4615-A98B-F5A398EDA48A}"/>
    <cellStyle name="Normal 14 3 4 3" xfId="24147" xr:uid="{6FEFEA72-865B-4674-8D91-BF68BAEB3A41}"/>
    <cellStyle name="Normal 14 3 4 3 2" xfId="34145" xr:uid="{2B17058C-1726-4DD4-BF34-B049845942EC}"/>
    <cellStyle name="Normal 14 3 4 4" xfId="29253" xr:uid="{CC718DBA-0DE5-4006-90D2-F4C31386DF76}"/>
    <cellStyle name="Normal 14 3 5" xfId="13792" xr:uid="{6B65FF86-B948-4FF3-8941-D63E0196C6BD}"/>
    <cellStyle name="Normal 14 3 5 2" xfId="13793" xr:uid="{B21CDB92-0E93-41F1-B414-DE9921B1BB33}"/>
    <cellStyle name="Normal 14 3 5 2 2" xfId="24150" xr:uid="{A9794A35-4B82-4CCB-934A-26D8F33D9597}"/>
    <cellStyle name="Normal 14 3 5 2 2 2" xfId="34148" xr:uid="{58C4CE6F-15C8-411F-8494-3F8D4BC55B73}"/>
    <cellStyle name="Normal 14 3 5 2 3" xfId="29256" xr:uid="{17459944-9A87-4016-9A2C-6BD17986ABEB}"/>
    <cellStyle name="Normal 14 3 5 3" xfId="24149" xr:uid="{5BA9A205-23D4-4592-B251-3A6A44A2E9B3}"/>
    <cellStyle name="Normal 14 3 5 3 2" xfId="34147" xr:uid="{40584265-CCF2-451F-BA02-382A52A1FA01}"/>
    <cellStyle name="Normal 14 3 5 4" xfId="29255" xr:uid="{1322A2FF-65FB-44F6-95D5-6F3AD6B199BC}"/>
    <cellStyle name="Normal 14 3 6" xfId="13794" xr:uid="{23F94DE9-A86D-4927-91DF-80EF17A90496}"/>
    <cellStyle name="Normal 14 3 6 2" xfId="24151" xr:uid="{596FA924-D4CC-4B38-A2F8-3585FEC614C5}"/>
    <cellStyle name="Normal 14 3 6 2 2" xfId="34149" xr:uid="{3AFFC418-BD02-48BF-86C0-0F28BAF417F1}"/>
    <cellStyle name="Normal 14 3 6 3" xfId="29257" xr:uid="{BAE8F531-5CB8-4F2A-B2CF-A27526280087}"/>
    <cellStyle name="Normal 14 3 7" xfId="13775" xr:uid="{0AF14C8B-1038-4321-BE4A-0BF0FA48B016}"/>
    <cellStyle name="Normal 14 3 7 2" xfId="24132" xr:uid="{301FA8E5-1B4A-4425-BFF6-39A906C5140E}"/>
    <cellStyle name="Normal 14 3 7 2 2" xfId="34130" xr:uid="{28774EB3-0274-4FBF-AD46-6F9B609816C4}"/>
    <cellStyle name="Normal 14 3 7 3" xfId="29238" xr:uid="{6903C24E-089D-417A-838D-FF7391BDF4AC}"/>
    <cellStyle name="Normal 14 3 8" xfId="3896" xr:uid="{48F38AD2-D474-4F34-B9FB-C4DE0F640480}"/>
    <cellStyle name="Normal 14 4" xfId="6872" xr:uid="{F1C2B2FA-9AF9-4BF8-BFC1-3020A0019DA6}"/>
    <cellStyle name="Normal 14 4 2" xfId="13796" xr:uid="{30A310B6-1152-4DBE-B2D9-10D7BAB71EC2}"/>
    <cellStyle name="Normal 14 4 2 2" xfId="13797" xr:uid="{1B444DBB-D594-4AE8-9728-DAC208F7C054}"/>
    <cellStyle name="Normal 14 4 2 2 2" xfId="13798" xr:uid="{7D88FE93-BF58-4958-913B-6F8E1CCEC473}"/>
    <cellStyle name="Normal 14 4 2 2 2 2" xfId="24155" xr:uid="{1F69F633-0190-4BF7-93BC-8F971D08C076}"/>
    <cellStyle name="Normal 14 4 2 2 2 2 2" xfId="34153" xr:uid="{EFA4F658-6156-4394-B988-80B08B6089C8}"/>
    <cellStyle name="Normal 14 4 2 2 2 3" xfId="29261" xr:uid="{B6A5DA9D-2E69-4245-B663-B7CC64CC2555}"/>
    <cellStyle name="Normal 14 4 2 2 3" xfId="24154" xr:uid="{17024D06-1701-4ED2-9618-A8A6E9D308E5}"/>
    <cellStyle name="Normal 14 4 2 2 3 2" xfId="34152" xr:uid="{D0B2353C-55AB-4122-AC74-33FF362024AD}"/>
    <cellStyle name="Normal 14 4 2 2 4" xfId="29260" xr:uid="{303BFC58-5DFA-4492-856C-53B978183A9C}"/>
    <cellStyle name="Normal 14 4 2 3" xfId="13799" xr:uid="{C34F6092-88E4-48E4-A884-725260762C48}"/>
    <cellStyle name="Normal 14 4 2 3 2" xfId="24156" xr:uid="{C4C4F8F8-E253-4461-9155-CD02B97C3601}"/>
    <cellStyle name="Normal 14 4 2 3 2 2" xfId="34154" xr:uid="{8AD54A89-6BD9-4B4D-A1C0-BBC9C0C22423}"/>
    <cellStyle name="Normal 14 4 2 3 3" xfId="29262" xr:uid="{513727A9-0AF5-4086-A525-0090E38E2433}"/>
    <cellStyle name="Normal 14 4 2 4" xfId="24153" xr:uid="{507D8E88-5654-4B86-AE20-1E408D9A1125}"/>
    <cellStyle name="Normal 14 4 2 4 2" xfId="34151" xr:uid="{138985AB-0A80-4509-9F55-A9FCED2BA89B}"/>
    <cellStyle name="Normal 14 4 2 5" xfId="29259" xr:uid="{37C55538-9FBF-4EF9-BCD4-F94F86CE6DD3}"/>
    <cellStyle name="Normal 14 4 3" xfId="13800" xr:uid="{9A1AAEC4-7B8F-4D6C-8433-7FA2D66B7F53}"/>
    <cellStyle name="Normal 14 4 3 2" xfId="13801" xr:uid="{9C294620-3A48-4A54-8CF9-63631447D7AC}"/>
    <cellStyle name="Normal 14 4 3 2 2" xfId="24158" xr:uid="{3B2EC710-9C46-47D4-948B-20DF0EFD41AE}"/>
    <cellStyle name="Normal 14 4 3 2 2 2" xfId="34156" xr:uid="{760F31FF-2427-4C04-8CEA-023D70C5DC1C}"/>
    <cellStyle name="Normal 14 4 3 2 3" xfId="29264" xr:uid="{7FDBA38C-3744-452F-A2E9-94F46C669FF6}"/>
    <cellStyle name="Normal 14 4 3 3" xfId="24157" xr:uid="{89E58C34-E027-4ED1-B1F3-9B4D497A7736}"/>
    <cellStyle name="Normal 14 4 3 3 2" xfId="34155" xr:uid="{2BF16275-A2FE-45BC-A2C5-468F40D0628A}"/>
    <cellStyle name="Normal 14 4 3 4" xfId="29263" xr:uid="{C4260E9C-EAED-4E24-867E-3A46E63F25DC}"/>
    <cellStyle name="Normal 14 4 4" xfId="13802" xr:uid="{C202B674-F10B-4500-9E38-8B00163562E6}"/>
    <cellStyle name="Normal 14 4 4 2" xfId="24159" xr:uid="{5A282816-C9C8-4D62-9E6F-A2CEA9FA085A}"/>
    <cellStyle name="Normal 14 4 4 2 2" xfId="34157" xr:uid="{36A93DBD-D967-474B-A796-5DEE365401DF}"/>
    <cellStyle name="Normal 14 4 4 3" xfId="29265" xr:uid="{1EFC0B21-2753-4D03-B847-10AC18C798C7}"/>
    <cellStyle name="Normal 14 4 5" xfId="13795" xr:uid="{26BE0730-3DF1-48EC-BA58-69FE76644E6B}"/>
    <cellStyle name="Normal 14 4 5 2" xfId="24152" xr:uid="{B1CDAF5A-446E-4B2A-B78D-F606E3FD2ECB}"/>
    <cellStyle name="Normal 14 4 5 2 2" xfId="34150" xr:uid="{AF311E00-50D5-4124-97EF-2290A0B9087B}"/>
    <cellStyle name="Normal 14 4 5 3" xfId="29258" xr:uid="{9FA0C61B-64BB-4413-BDB1-114637926199}"/>
    <cellStyle name="Normal 14 5" xfId="13803" xr:uid="{5F8D80C8-20E3-4D72-95DD-9D14A2B6B459}"/>
    <cellStyle name="Normal 14 5 2" xfId="13804" xr:uid="{1FE3614C-BE48-454F-8AB9-AAE7E653A521}"/>
    <cellStyle name="Normal 14 5 2 2" xfId="13805" xr:uid="{06E372F1-68BE-4CB3-AC3E-D5EB18366F14}"/>
    <cellStyle name="Normal 14 5 2 2 2" xfId="24162" xr:uid="{3CF2F441-60F0-420E-AA5E-BE4906A691CA}"/>
    <cellStyle name="Normal 14 5 2 2 2 2" xfId="34160" xr:uid="{F866820E-C09C-4C0B-9A2F-EDB2E59818A4}"/>
    <cellStyle name="Normal 14 5 2 2 3" xfId="29268" xr:uid="{446A7972-3395-40F8-80F2-A8C9FF2612FD}"/>
    <cellStyle name="Normal 14 5 2 3" xfId="24161" xr:uid="{01C3710D-3497-43B8-8E42-549FBC19F260}"/>
    <cellStyle name="Normal 14 5 2 3 2" xfId="34159" xr:uid="{A3006381-C81B-4E56-B92D-156F567E2B96}"/>
    <cellStyle name="Normal 14 5 2 4" xfId="29267" xr:uid="{EE3FEFAC-5282-4F2B-A6C8-5205E6222819}"/>
    <cellStyle name="Normal 14 5 3" xfId="13806" xr:uid="{72C443BA-E35F-4A63-A345-CECAFE1A8423}"/>
    <cellStyle name="Normal 14 5 3 2" xfId="24163" xr:uid="{12DA2EF4-1C76-4977-9254-A7D2A2E9E28B}"/>
    <cellStyle name="Normal 14 5 3 2 2" xfId="34161" xr:uid="{4E813A97-1DD0-452A-AAEC-2954EC85A6CA}"/>
    <cellStyle name="Normal 14 5 3 3" xfId="29269" xr:uid="{A0F54383-08AF-4C04-BB85-97819ADE2847}"/>
    <cellStyle name="Normal 14 5 4" xfId="24160" xr:uid="{C35AF197-3523-408F-81AB-4EBDF12C54BA}"/>
    <cellStyle name="Normal 14 5 4 2" xfId="34158" xr:uid="{F1919ED9-B189-475F-8BA4-E5B8230B0D5D}"/>
    <cellStyle name="Normal 14 5 5" xfId="29266" xr:uid="{31308761-1950-4EA0-8FC3-C099A6434186}"/>
    <cellStyle name="Normal 14 6" xfId="13807" xr:uid="{57C97766-9F20-4ECB-B864-E637212E208C}"/>
    <cellStyle name="Normal 14 7" xfId="13808" xr:uid="{EE6AB9A2-F27A-41ED-9EA0-AFC918C76B82}"/>
    <cellStyle name="Normal 14 7 2" xfId="13809" xr:uid="{7EDC8F8D-6AC6-443F-B142-EC8D820CC45E}"/>
    <cellStyle name="Normal 14 8" xfId="13810" xr:uid="{E64EBC30-9B1B-4B0A-A66F-B79C09AEE357}"/>
    <cellStyle name="Normal 14 9" xfId="13811" xr:uid="{4060C4CB-466D-45AD-A335-FC98806BBDE5}"/>
    <cellStyle name="Normal 140" xfId="21191" xr:uid="{77801B5C-2326-4BAB-B746-E204BA1A9633}"/>
    <cellStyle name="Normal 140 2" xfId="31330" xr:uid="{619EBA59-CA33-4950-8F28-AB7E4184D334}"/>
    <cellStyle name="Normal 141" xfId="26210" xr:uid="{6B3E6CF6-7AB4-4066-917C-DB2DB6F1C3BC}"/>
    <cellStyle name="Normal 141 2" xfId="36191" xr:uid="{BB54B00E-DB63-48D9-88C5-5C7D821F67C0}"/>
    <cellStyle name="Normal 142" xfId="26440" xr:uid="{5D44C827-1A38-412C-A505-E6E04F692F68}"/>
    <cellStyle name="Normal 142 2" xfId="36211" xr:uid="{FFC38FDD-DFFA-4D02-BF45-1624DD013368}"/>
    <cellStyle name="Normal 143" xfId="21426" xr:uid="{59F7653D-4270-47EA-B127-A356934B1D2B}"/>
    <cellStyle name="Normal 143 2" xfId="31451" xr:uid="{863F1981-CCB4-415A-B630-DB5EBB5A17C9}"/>
    <cellStyle name="Normal 144" xfId="36212" xr:uid="{D62174C7-9018-4F84-9085-38705BB4B326}"/>
    <cellStyle name="Normal 145" xfId="36219" xr:uid="{26F41019-A443-4769-A7C7-DC4EC1F68917}"/>
    <cellStyle name="Normal 146" xfId="36222" xr:uid="{55A76D1B-0CE5-4137-A59F-2A671BAAB689}"/>
    <cellStyle name="Normal 147" xfId="366" xr:uid="{4DCB0EB3-0837-414E-BABD-363BDBB43153}"/>
    <cellStyle name="Normal 148" xfId="36223" xr:uid="{ACEF6CB5-87F4-4AA3-B7F5-B4427249CDC0}"/>
    <cellStyle name="Normal 149" xfId="36224" xr:uid="{CAF99800-743B-4F68-9A32-DD7F7F9E4437}"/>
    <cellStyle name="Normal 15" xfId="174" xr:uid="{23DB5D10-F5F1-4E05-837A-8041AC7B746D}"/>
    <cellStyle name="Normal 15 2" xfId="163" xr:uid="{35D53AAB-4C67-4595-87BE-923F3BB24947}"/>
    <cellStyle name="Normal 15 2 2" xfId="13813" xr:uid="{982FB709-3460-43F6-8B9D-286DA6C199E6}"/>
    <cellStyle name="Normal 15 2 2 2" xfId="13814" xr:uid="{0F7DF1FA-1275-4266-ABCB-7B1645D3A6CB}"/>
    <cellStyle name="Normal 15 2 2 2 2" xfId="13815" xr:uid="{EFEDB22E-3180-4F7B-8E62-6459F2075974}"/>
    <cellStyle name="Normal 15 2 2 2 2 2" xfId="13816" xr:uid="{99FC349D-7450-4821-B74E-8D481CA49DA0}"/>
    <cellStyle name="Normal 15 2 2 2 2 2 2" xfId="13817" xr:uid="{804EF5CE-B104-46AB-8519-310011D1E085}"/>
    <cellStyle name="Normal 15 2 2 2 2 2 2 2" xfId="24168" xr:uid="{D841818D-EF02-4A79-BEA7-3F92D7E52922}"/>
    <cellStyle name="Normal 15 2 2 2 2 2 2 2 2" xfId="34166" xr:uid="{821F3D6D-5C68-4F1E-B9B7-2E12793A0EBB}"/>
    <cellStyle name="Normal 15 2 2 2 2 2 2 3" xfId="29274" xr:uid="{51C0B5A4-5102-4A8D-8526-DD8ACC0F6F69}"/>
    <cellStyle name="Normal 15 2 2 2 2 2 3" xfId="24167" xr:uid="{C5082DAA-B6BB-4D72-B4F5-9C7D81333ACC}"/>
    <cellStyle name="Normal 15 2 2 2 2 2 3 2" xfId="34165" xr:uid="{ED8DE154-EDC8-4F71-8D6F-A2193BC8CD19}"/>
    <cellStyle name="Normal 15 2 2 2 2 2 4" xfId="29273" xr:uid="{7F2C9236-B9E8-4502-AAF3-4FFDBFE08B17}"/>
    <cellStyle name="Normal 15 2 2 2 2 3" xfId="13818" xr:uid="{4EEE1FDD-7107-4347-9FEA-DA466A68F478}"/>
    <cellStyle name="Normal 15 2 2 2 2 3 2" xfId="24169" xr:uid="{F2163931-AA20-44F6-B2D4-1A2905FFFC44}"/>
    <cellStyle name="Normal 15 2 2 2 2 3 2 2" xfId="34167" xr:uid="{BA20EB32-3237-4420-963B-6800ED1229A9}"/>
    <cellStyle name="Normal 15 2 2 2 2 3 3" xfId="29275" xr:uid="{4C6216E8-C0F8-42DB-A2B4-87A92BF458CE}"/>
    <cellStyle name="Normal 15 2 2 2 2 4" xfId="24166" xr:uid="{0E646602-1CF0-4410-A132-C60C0E22BB66}"/>
    <cellStyle name="Normal 15 2 2 2 2 4 2" xfId="34164" xr:uid="{CEC5948A-B068-478E-BC77-859D734C3BBB}"/>
    <cellStyle name="Normal 15 2 2 2 2 5" xfId="29272" xr:uid="{75B91C7B-031F-4075-B86A-5275C41137B4}"/>
    <cellStyle name="Normal 15 2 2 2 3" xfId="13819" xr:uid="{F81BA9F4-C69A-413B-8ECF-1A90B8CBE8F3}"/>
    <cellStyle name="Normal 15 2 2 2 3 2" xfId="13820" xr:uid="{44952964-709D-4ACD-AB39-F6DE23CF5A1E}"/>
    <cellStyle name="Normal 15 2 2 2 3 2 2" xfId="24171" xr:uid="{9AA82244-91F8-4D61-9120-7056E6166F40}"/>
    <cellStyle name="Normal 15 2 2 2 3 2 2 2" xfId="34169" xr:uid="{D423A14F-D14C-497B-ABCF-E006B1689396}"/>
    <cellStyle name="Normal 15 2 2 2 3 2 3" xfId="29277" xr:uid="{825EA6B9-EB80-4AA9-9620-F065E596E400}"/>
    <cellStyle name="Normal 15 2 2 2 3 3" xfId="24170" xr:uid="{21FE7105-4C17-4840-BDBA-E8B42ACBF975}"/>
    <cellStyle name="Normal 15 2 2 2 3 3 2" xfId="34168" xr:uid="{383016CF-C6DA-47FD-916E-15E882FEC35C}"/>
    <cellStyle name="Normal 15 2 2 2 3 4" xfId="29276" xr:uid="{82766A1D-BC26-4FAA-97CE-39BDA45576E3}"/>
    <cellStyle name="Normal 15 2 2 2 4" xfId="13821" xr:uid="{05D4AC3B-76F9-4C59-9356-584F295C31A8}"/>
    <cellStyle name="Normal 15 2 2 2 4 2" xfId="24172" xr:uid="{FBB42DE0-A705-4EBB-AA4E-AAF05811029E}"/>
    <cellStyle name="Normal 15 2 2 2 4 2 2" xfId="34170" xr:uid="{3F857DA4-FF8A-4601-BABA-B0E0B2A82521}"/>
    <cellStyle name="Normal 15 2 2 2 4 3" xfId="29278" xr:uid="{7E8EA33E-01AE-43F6-8A91-D3785AF5AD7F}"/>
    <cellStyle name="Normal 15 2 2 2 5" xfId="24165" xr:uid="{486B6010-CE0F-4FEE-A9E7-88FC2ED0B53A}"/>
    <cellStyle name="Normal 15 2 2 2 5 2" xfId="34163" xr:uid="{1BFACD57-251A-486B-A556-D16907C65C64}"/>
    <cellStyle name="Normal 15 2 2 2 6" xfId="29271" xr:uid="{E12C0C4F-6ADE-49FB-B290-87D3DFAD69C7}"/>
    <cellStyle name="Normal 15 2 2 3" xfId="13822" xr:uid="{5078A92E-C3CE-478D-A666-FEF79A194EA2}"/>
    <cellStyle name="Normal 15 2 2 3 2" xfId="13823" xr:uid="{EAC1302D-12A8-42C9-A016-362547625BCA}"/>
    <cellStyle name="Normal 15 2 2 3 2 2" xfId="13824" xr:uid="{E994B9DD-C6F3-4164-B9ED-0F4C2ED96BE8}"/>
    <cellStyle name="Normal 15 2 2 3 2 2 2" xfId="24175" xr:uid="{9E355B68-8FA9-47A0-9061-B6F9E2470340}"/>
    <cellStyle name="Normal 15 2 2 3 2 2 2 2" xfId="34173" xr:uid="{59080B8C-3890-498F-9153-7AC5DD7AB58D}"/>
    <cellStyle name="Normal 15 2 2 3 2 2 3" xfId="29281" xr:uid="{8DB0C3A9-1FA3-4F32-86A8-5DECE2F38CCE}"/>
    <cellStyle name="Normal 15 2 2 3 2 3" xfId="24174" xr:uid="{8664444F-830D-4ABB-B6D8-22A9645CF1A8}"/>
    <cellStyle name="Normal 15 2 2 3 2 3 2" xfId="34172" xr:uid="{8ACB99AE-2B3A-4853-B46E-793E54BCB48D}"/>
    <cellStyle name="Normal 15 2 2 3 2 4" xfId="29280" xr:uid="{A4B47A06-D346-4AD4-BBE1-CED224438526}"/>
    <cellStyle name="Normal 15 2 2 3 3" xfId="13825" xr:uid="{2578DCDF-F691-484B-8B0E-4128B77DE5F1}"/>
    <cellStyle name="Normal 15 2 2 3 3 2" xfId="24176" xr:uid="{ACB61E81-FE05-47DA-9D80-1BD6FAC7FA3F}"/>
    <cellStyle name="Normal 15 2 2 3 3 2 2" xfId="34174" xr:uid="{4A3F6896-D815-4DD5-9B54-6E3D303D62D1}"/>
    <cellStyle name="Normal 15 2 2 3 3 3" xfId="29282" xr:uid="{E52CE754-EE03-44D7-AB0A-D041663FAD6C}"/>
    <cellStyle name="Normal 15 2 2 3 4" xfId="24173" xr:uid="{8F32EA0C-7CA3-4146-BA22-0BF569B41C49}"/>
    <cellStyle name="Normal 15 2 2 3 4 2" xfId="34171" xr:uid="{AA8C59C0-9B1D-4050-BD4F-95A127C42B7D}"/>
    <cellStyle name="Normal 15 2 2 3 5" xfId="29279" xr:uid="{7E8BE73C-4088-47C2-9D28-A258BE076018}"/>
    <cellStyle name="Normal 15 2 2 4" xfId="13826" xr:uid="{AAC49B6D-BCEC-4D62-859F-27CBE10FCED9}"/>
    <cellStyle name="Normal 15 2 2 4 2" xfId="13827" xr:uid="{8E6EE084-DA17-4C0B-8CA8-061EBE687766}"/>
    <cellStyle name="Normal 15 2 2 4 2 2" xfId="24178" xr:uid="{01F27D57-5DE1-4398-8AEE-19D445D094E4}"/>
    <cellStyle name="Normal 15 2 2 4 2 2 2" xfId="34176" xr:uid="{A073C978-A81E-4325-91C1-631E3BD656D7}"/>
    <cellStyle name="Normal 15 2 2 4 2 3" xfId="29284" xr:uid="{D3F6989D-2477-414E-9963-E834C4FC8B67}"/>
    <cellStyle name="Normal 15 2 2 4 3" xfId="24177" xr:uid="{860B0B6F-A746-4B7E-AD70-6A1C903469B0}"/>
    <cellStyle name="Normal 15 2 2 4 3 2" xfId="34175" xr:uid="{7A56A01F-9E54-4D48-8866-3BCF2C3855CF}"/>
    <cellStyle name="Normal 15 2 2 4 4" xfId="29283" xr:uid="{72906FC1-9EAB-43F2-A82A-9D37FBD4D7FB}"/>
    <cellStyle name="Normal 15 2 2 5" xfId="13828" xr:uid="{FB187477-7B0A-42C4-8663-EE3FC0154D71}"/>
    <cellStyle name="Normal 15 2 2 5 2" xfId="24179" xr:uid="{717CE916-CA8E-4073-805F-A361EEDA21F2}"/>
    <cellStyle name="Normal 15 2 2 5 2 2" xfId="34177" xr:uid="{90B28BBB-F278-44F1-A56A-30ED60598EA6}"/>
    <cellStyle name="Normal 15 2 2 5 3" xfId="29285" xr:uid="{1D43591B-DCD8-4E27-97A2-F5C0137CA4B9}"/>
    <cellStyle name="Normal 15 2 2 6" xfId="24164" xr:uid="{0263EDBC-225B-446A-90AD-8B196F9709BD}"/>
    <cellStyle name="Normal 15 2 2 6 2" xfId="34162" xr:uid="{FBE46556-5D33-4505-9AD6-557F53B31A5E}"/>
    <cellStyle name="Normal 15 2 2 7" xfId="29270" xr:uid="{B4C95432-D277-42C4-87C0-05B2213BFFC2}"/>
    <cellStyle name="Normal 15 2 3" xfId="13829" xr:uid="{CB92DE1F-E017-4F2F-9742-AE4EFA83DF81}"/>
    <cellStyle name="Normal 15 2 3 2" xfId="13830" xr:uid="{C28847EE-9EE4-4C53-A233-29F2F89EFF54}"/>
    <cellStyle name="Normal 15 2 3 2 2" xfId="13831" xr:uid="{231793B8-9451-4C94-96A3-73CCD14D91BF}"/>
    <cellStyle name="Normal 15 2 3 2 2 2" xfId="13832" xr:uid="{7038F450-6514-4828-9600-4F6D22BDD400}"/>
    <cellStyle name="Normal 15 2 3 2 2 2 2" xfId="24183" xr:uid="{7977B5C3-F222-4976-984F-C7B3240EEA74}"/>
    <cellStyle name="Normal 15 2 3 2 2 2 2 2" xfId="34181" xr:uid="{D743452D-826C-4C74-8C92-2D24FC476E3E}"/>
    <cellStyle name="Normal 15 2 3 2 2 2 3" xfId="29289" xr:uid="{93E91A3C-BA8C-4D0B-8DD6-5AA101493CFF}"/>
    <cellStyle name="Normal 15 2 3 2 2 3" xfId="24182" xr:uid="{8E0419F2-827F-49DE-91A7-F82B32F1D3FA}"/>
    <cellStyle name="Normal 15 2 3 2 2 3 2" xfId="34180" xr:uid="{1E7F7F11-4D16-4FA7-BE72-1EA353D45D70}"/>
    <cellStyle name="Normal 15 2 3 2 2 4" xfId="29288" xr:uid="{59C7CA65-A7C9-40F0-9083-6AE9F7B383A5}"/>
    <cellStyle name="Normal 15 2 3 2 3" xfId="13833" xr:uid="{CEC14442-45D3-4223-915C-4FEE7ED6518D}"/>
    <cellStyle name="Normal 15 2 3 2 3 2" xfId="24184" xr:uid="{4AEAFF8E-A428-4A9C-B979-9604DC2E5A20}"/>
    <cellStyle name="Normal 15 2 3 2 3 2 2" xfId="34182" xr:uid="{D3923791-F667-4812-BAFA-775405F7D83C}"/>
    <cellStyle name="Normal 15 2 3 2 3 3" xfId="29290" xr:uid="{696704EA-7EB1-4032-91B4-ECE883A382BC}"/>
    <cellStyle name="Normal 15 2 3 2 4" xfId="24181" xr:uid="{4E7C1D24-E1BC-4797-AE7E-F6EB0831C655}"/>
    <cellStyle name="Normal 15 2 3 2 4 2" xfId="34179" xr:uid="{F3570169-B60B-41C8-97EE-7646C0A65DD1}"/>
    <cellStyle name="Normal 15 2 3 2 5" xfId="29287" xr:uid="{47C7D91B-B138-42BF-A0B4-FE656AC665A5}"/>
    <cellStyle name="Normal 15 2 3 3" xfId="13834" xr:uid="{54002CE1-1289-4CAB-ABE4-9320685F0CA1}"/>
    <cellStyle name="Normal 15 2 3 3 2" xfId="13835" xr:uid="{4B2D8DB5-0B41-45A9-A715-32F4C1CC15A8}"/>
    <cellStyle name="Normal 15 2 3 3 2 2" xfId="24186" xr:uid="{5D81FB8B-716B-4466-B975-B34EE859696A}"/>
    <cellStyle name="Normal 15 2 3 3 2 2 2" xfId="34184" xr:uid="{B23F5AC3-96C8-4C0F-BE2B-847366786FCC}"/>
    <cellStyle name="Normal 15 2 3 3 2 3" xfId="29292" xr:uid="{122F8E5D-50A9-4179-B2D0-29DFB35ABE3D}"/>
    <cellStyle name="Normal 15 2 3 3 3" xfId="24185" xr:uid="{3F98F736-BFDF-4828-8E45-3906A151424D}"/>
    <cellStyle name="Normal 15 2 3 3 3 2" xfId="34183" xr:uid="{D30870F8-32D1-47C1-9D96-63D75A944168}"/>
    <cellStyle name="Normal 15 2 3 3 4" xfId="29291" xr:uid="{080F66B7-F079-452F-9AE5-5A3ABB54592D}"/>
    <cellStyle name="Normal 15 2 3 4" xfId="13836" xr:uid="{E7B04D8F-B662-4C5A-9C3E-53A033D3DB7D}"/>
    <cellStyle name="Normal 15 2 3 4 2" xfId="24187" xr:uid="{E515D12E-AA3D-4E0D-9951-B3A61C3D786F}"/>
    <cellStyle name="Normal 15 2 3 4 2 2" xfId="34185" xr:uid="{6EF0E88E-524A-45D1-927F-131C2D0615F6}"/>
    <cellStyle name="Normal 15 2 3 4 3" xfId="29293" xr:uid="{44DF9815-2B49-4904-84EE-DC99606177BB}"/>
    <cellStyle name="Normal 15 2 3 5" xfId="24180" xr:uid="{BA619EB9-D967-474F-A924-82B522DB2A6B}"/>
    <cellStyle name="Normal 15 2 3 5 2" xfId="34178" xr:uid="{5FBAD8B3-140C-44FB-ACC7-78C7E5A3ACA2}"/>
    <cellStyle name="Normal 15 2 3 6" xfId="29286" xr:uid="{B19D5529-83F8-4FF5-BFDC-17FD7365A7D3}"/>
    <cellStyle name="Normal 15 2 4" xfId="13837" xr:uid="{9AF0752B-EF64-4DB9-BCFB-4D504EAC531B}"/>
    <cellStyle name="Normal 15 2 4 2" xfId="13838" xr:uid="{E881C83E-3686-4C26-A0B3-114109F71E8A}"/>
    <cellStyle name="Normal 15 2 4 2 2" xfId="24189" xr:uid="{5C9775C7-8B4D-41B2-B4DD-CB14643B90DD}"/>
    <cellStyle name="Normal 15 2 4 2 2 2" xfId="34187" xr:uid="{45D1D84A-C319-4C0B-8E7C-A7A66F601101}"/>
    <cellStyle name="Normal 15 2 4 2 3" xfId="29295" xr:uid="{5A41F159-7CD8-41A6-BB31-69C097C4A6A0}"/>
    <cellStyle name="Normal 15 2 4 3" xfId="24188" xr:uid="{81FDBC44-5F29-4269-8D71-95AB33B5AF52}"/>
    <cellStyle name="Normal 15 2 4 3 2" xfId="34186" xr:uid="{56AD1FF6-774F-4A9F-A8F9-B41B64FE9E55}"/>
    <cellStyle name="Normal 15 2 4 4" xfId="29294" xr:uid="{BB9A8B3D-4705-4D82-AE6E-AEA9CAE7EF89}"/>
    <cellStyle name="Normal 15 2 5" xfId="13839" xr:uid="{1181E697-B071-4970-A5C6-DDEAE872C1C6}"/>
    <cellStyle name="Normal 15 2 6" xfId="13812" xr:uid="{594BDE37-D07F-40DA-B323-F2A7C1B910DD}"/>
    <cellStyle name="Normal 15 2 7" xfId="3898" xr:uid="{816E3478-CEEF-4132-8514-9C7FDA4AB851}"/>
    <cellStyle name="Normal 15 3" xfId="3899" xr:uid="{29203BEF-33BE-4EDB-A019-AC74B39114DA}"/>
    <cellStyle name="Normal 15 3 2" xfId="13840" xr:uid="{422BB08B-FB96-47EA-862D-6D36B8FEFE77}"/>
    <cellStyle name="Normal 15 3 3" xfId="38081" xr:uid="{8D57E25D-2DB6-4471-B947-8D4B7C29B0C3}"/>
    <cellStyle name="Normal 15 4" xfId="5543" xr:uid="{DC12655A-8437-4EBD-8388-0DA9A98096BC}"/>
    <cellStyle name="Normal 15 4 2" xfId="38736" xr:uid="{19560575-9BD2-419C-80CB-E780044A8861}"/>
    <cellStyle name="Normal 15 5" xfId="6874" xr:uid="{E4086045-7943-4236-A0BE-DDB57383FC1C}"/>
    <cellStyle name="Normal 15 6" xfId="21027" xr:uid="{B6C87ED3-5E59-451F-861E-7AA5F7CA722A}"/>
    <cellStyle name="Normal 15 7" xfId="3897" xr:uid="{DFD56B62-BCC4-47FB-88A0-7297476FC746}"/>
    <cellStyle name="Normal 150" xfId="36225" xr:uid="{BB381E2E-E66C-4F05-BBCF-20F8336F5887}"/>
    <cellStyle name="Normal 151" xfId="369" xr:uid="{47BDD8E0-9D4F-4725-A47A-1983F9CD8074}"/>
    <cellStyle name="Normal 152" xfId="36232" xr:uid="{49E4F3D9-8C3C-42AC-A73A-508C1A32D1C5}"/>
    <cellStyle name="Normal 153" xfId="37910" xr:uid="{ED48B433-400B-4075-94ED-31C570ADDAE6}"/>
    <cellStyle name="Normal 154" xfId="39305" xr:uid="{C97FC8B4-23C3-49F4-8CFA-7FD47F4E62ED}"/>
    <cellStyle name="Normal 155" xfId="37925" xr:uid="{555C78B0-3BE2-4B9A-9624-BC7A0923AC08}"/>
    <cellStyle name="Normal 156" xfId="420" xr:uid="{282B5CF7-018F-4890-865B-D12FD87656B8}"/>
    <cellStyle name="Normal 157" xfId="37587" xr:uid="{E0D92D57-99AD-42E5-AD2E-792CD8D4A3B5}"/>
    <cellStyle name="Normal 158" xfId="39318" xr:uid="{4A2E1932-F056-455A-A512-8FCA6253AB40}"/>
    <cellStyle name="Normal 159" xfId="39266" xr:uid="{A53A663B-D173-4A3C-A019-8340EA956944}"/>
    <cellStyle name="Normal 16" xfId="170" xr:uid="{79BA9489-651F-4E5E-9078-A24063AD321A}"/>
    <cellStyle name="Normal 16 2" xfId="1015" xr:uid="{10DB7B9A-DF6F-4ECC-920B-7DEB6C1D0AA4}"/>
    <cellStyle name="Normal 16 2 2" xfId="3902" xr:uid="{7D4B3F39-64F7-41F8-923F-630F7C604C4D}"/>
    <cellStyle name="Normal 16 2 2 2" xfId="21092" xr:uid="{F0F01CCA-3179-42E3-A42E-9AD8E28CCEDB}"/>
    <cellStyle name="Normal 16 2 2 3" xfId="38389" xr:uid="{F91BAFA8-11B4-461D-A192-010420C46A13}"/>
    <cellStyle name="Normal 16 2 3" xfId="3903" xr:uid="{2EDCBD50-E505-4831-ADA7-76F26F4B03C0}"/>
    <cellStyle name="Normal 16 2 3 2" xfId="39049" xr:uid="{33856070-75E0-4476-B79E-8B77A33E70E3}"/>
    <cellStyle name="Normal 16 2 4" xfId="3901" xr:uid="{69891C25-C91A-4EEA-9676-C813BAE20C4B}"/>
    <cellStyle name="Normal 16 2 4 2" xfId="3730" xr:uid="{76741CF1-8B65-4C9F-A8EC-C9237124A1D9}"/>
    <cellStyle name="Normal 16 2 5" xfId="6876" xr:uid="{D9697485-32EB-43C4-8804-62CFD2987AC8}"/>
    <cellStyle name="Normal 16 2 6" xfId="13841" xr:uid="{516595B9-C8CF-4BE1-B69D-E67332FF8B9F}"/>
    <cellStyle name="Normal 16 2 7" xfId="21091" xr:uid="{CF3C08A0-43BD-4D45-8AFA-714C69DE201D}"/>
    <cellStyle name="Normal 16 2 8" xfId="37749" xr:uid="{BD01B382-DB42-46C8-9418-545F7B4057A2}"/>
    <cellStyle name="Normal 16 3" xfId="1016" xr:uid="{17C0D4B5-06F6-4FF1-A384-2EB118907A6E}"/>
    <cellStyle name="Normal 16 3 2" xfId="3905" xr:uid="{FC4554E3-10D8-4983-A97E-E6FF01AD5497}"/>
    <cellStyle name="Normal 16 3 3" xfId="3904" xr:uid="{93604F23-86E9-4530-ACD8-79966A7B805C}"/>
    <cellStyle name="Normal 16 3 4" xfId="6877" xr:uid="{AC1F395E-B1B9-4D99-A89E-5D7EE77CF12A}"/>
    <cellStyle name="Normal 16 3 5" xfId="13842" xr:uid="{53471D4E-6ADB-4157-BB71-ADB284D700F3}"/>
    <cellStyle name="Normal 16 3 6" xfId="38096" xr:uid="{687FF144-F898-4DBC-B852-4797ADE9EA6B}"/>
    <cellStyle name="Normal 16 4" xfId="1017" xr:uid="{33412E1C-8F14-4C34-8D0C-E9666BCFC294}"/>
    <cellStyle name="Normal 16 4 2" xfId="3907" xr:uid="{8061DF41-5749-4B3B-A5CC-7C221FFF204A}"/>
    <cellStyle name="Normal 16 4 3" xfId="3906" xr:uid="{130D582C-C032-4DF5-A742-DA2E820B4151}"/>
    <cellStyle name="Normal 16 4 4" xfId="13843" xr:uid="{600C4EF5-13BE-43CA-86A2-AE518F83CCD9}"/>
    <cellStyle name="Normal 16 4 5" xfId="38751" xr:uid="{97EF32E5-DB22-4B8D-9F64-10AA7E042BBB}"/>
    <cellStyle name="Normal 16 5" xfId="1018" xr:uid="{FCD95693-C61B-4A1C-89B3-E6D79B138C4F}"/>
    <cellStyle name="Normal 16 5 2" xfId="13844" xr:uid="{27047A74-3FA0-48BB-A56E-B2C263840418}"/>
    <cellStyle name="Normal 16 6" xfId="1019" xr:uid="{2900672D-D6A1-413B-BDFD-C0D32A0D1431}"/>
    <cellStyle name="Normal 16 6 2" xfId="1020" xr:uid="{AF6DCCEE-0D4A-46FC-BD87-91D63598471C}"/>
    <cellStyle name="Normal 16 6 3" xfId="1021" xr:uid="{9831D374-9BA9-486F-B87F-54EEC58FF061}"/>
    <cellStyle name="Normal 16 6 4" xfId="13845" xr:uid="{BA2CCFA0-3881-4B82-9067-8080B411012C}"/>
    <cellStyle name="Normal 16 6 4 2" xfId="24190" xr:uid="{ABA3ED8D-82D1-46C5-BB6C-F5E913C4C7CC}"/>
    <cellStyle name="Normal 16 6 4 2 2" xfId="34188" xr:uid="{F2122394-167E-4DCE-B65B-3E886ED793BB}"/>
    <cellStyle name="Normal 16 6 4 3" xfId="29296" xr:uid="{B5B10EF2-1F12-4C9E-BDEB-86B372AC2EAF}"/>
    <cellStyle name="Normal 16 7" xfId="3900" xr:uid="{81765F53-92D5-47F5-A210-4D92C774DF4B}"/>
    <cellStyle name="Normal 160" xfId="39331" xr:uid="{A3D9F4E1-AC1B-49EA-8772-A51DFE7D1D41}"/>
    <cellStyle name="Normal 161" xfId="39306" xr:uid="{92658061-CF11-4FA3-A3CF-ECE66C099C40}"/>
    <cellStyle name="Normal 162" xfId="51" xr:uid="{6E177D34-E3F0-4A8A-92DF-B51B157FC67D}"/>
    <cellStyle name="Normal 163" xfId="39332" xr:uid="{F2048BE2-F275-4877-AB81-6B3CC32EEC53}"/>
    <cellStyle name="Normal 164" xfId="39335" xr:uid="{DBA64C36-F29F-4D01-AF54-1D7FBDAC2D6E}"/>
    <cellStyle name="Normal 165" xfId="39367" xr:uid="{3B05D5C4-D8DB-4920-BF27-AD30D67F57A9}"/>
    <cellStyle name="Normal 166" xfId="39389" xr:uid="{D7F15AF4-2A9C-43C7-85A9-E11B4388B642}"/>
    <cellStyle name="Normal 167" xfId="39398" xr:uid="{70342968-7625-40E9-93CF-ED624B38CA7C}"/>
    <cellStyle name="Normal 168" xfId="164" xr:uid="{6FE87F72-3777-4BA7-829E-F4D2BE3FB3DE}"/>
    <cellStyle name="Normal 169" xfId="39405" xr:uid="{FB704BFC-1FF1-4099-81C4-CEE71EB12D1D}"/>
    <cellStyle name="Normal 17" xfId="81" xr:uid="{4E9AFF69-64A3-4740-A2EE-473F2FC2BBC2}"/>
    <cellStyle name="Normal 17 10" xfId="13847" xr:uid="{A923056F-A984-4F4F-94B2-1F61347816D8}"/>
    <cellStyle name="Normal 17 10 2" xfId="24192" xr:uid="{1903AD96-AC86-411C-81EC-A4A224104165}"/>
    <cellStyle name="Normal 17 10 2 2" xfId="34190" xr:uid="{F8831A68-1ED7-4646-B011-7930026E78C8}"/>
    <cellStyle name="Normal 17 10 3" xfId="29298" xr:uid="{A111DE41-146E-4673-90C2-87761199155A}"/>
    <cellStyle name="Normal 17 11" xfId="13846" xr:uid="{7F1A77AE-6C7A-4AAB-8692-5F742FAD0984}"/>
    <cellStyle name="Normal 17 11 2" xfId="24191" xr:uid="{46FA3050-756C-4C5F-8986-E801AF205EC6}"/>
    <cellStyle name="Normal 17 11 2 2" xfId="34189" xr:uid="{1C2AFBE3-7294-457B-AF9B-7BDF31D2AABD}"/>
    <cellStyle name="Normal 17 11 3" xfId="29297" xr:uid="{9D09572E-00F3-402E-8A20-F57D312B4FA5}"/>
    <cellStyle name="Normal 17 12" xfId="3908" xr:uid="{0220D87D-C79D-415D-9A45-C2ADB5997AB9}"/>
    <cellStyle name="Normal 17 13" xfId="39369" xr:uid="{4C301348-21DF-4CA9-AA38-6CEFC409DCFF}"/>
    <cellStyle name="Normal 17 2" xfId="75" xr:uid="{867E43F9-EB5A-456C-BEF8-FE9241E1334F}"/>
    <cellStyle name="Normal 17 2 10" xfId="1022" xr:uid="{8D190AE6-73AC-40D8-9479-D5336F76E2EB}"/>
    <cellStyle name="Normal 17 2 12" xfId="106" xr:uid="{138812B6-D7F7-4CA9-9A4A-E73AE2FA22E4}"/>
    <cellStyle name="Normal 17 2 2" xfId="89" xr:uid="{0BE995DD-2C61-49C6-BA8A-839C2845FFBA}"/>
    <cellStyle name="Normal 17 2 2 2" xfId="242" xr:uid="{F61A03EC-F595-4F39-9F3E-3A7C9078EFCE}"/>
    <cellStyle name="Normal 17 2 2 2 2" xfId="24195" xr:uid="{48981AE7-947D-4EB8-A285-0DF679BB3402}"/>
    <cellStyle name="Normal 17 2 2 2 2 2" xfId="34193" xr:uid="{9CD89564-F3B3-4A6A-95BC-9C8EF2C94A4C}"/>
    <cellStyle name="Normal 17 2 2 2 3" xfId="29301" xr:uid="{8B798022-99B3-410B-8AF9-DC4EBF6DC173}"/>
    <cellStyle name="Normal 17 2 2 3" xfId="13849" xr:uid="{0F956DE5-744B-49EA-A4EC-C209A7F715E9}"/>
    <cellStyle name="Normal 17 2 2 3 2" xfId="24194" xr:uid="{8A4971EB-6A41-47A1-BE3F-83543D3B063A}"/>
    <cellStyle name="Normal 17 2 2 3 2 2" xfId="34192" xr:uid="{837E2240-760B-486C-B42C-DC49F5AD9FFF}"/>
    <cellStyle name="Normal 17 2 2 3 3" xfId="29300" xr:uid="{9C08AAA9-02D5-4353-B0E6-CB300E6BDF74}"/>
    <cellStyle name="Normal 17 2 2 4" xfId="3910" xr:uid="{2A4BB9DA-F059-4CD2-A694-F745AD1091B9}"/>
    <cellStyle name="Normal 17 2 2 4 2" xfId="38566" xr:uid="{6FA62937-897F-4D51-A2EE-4E2AE1AF777F}"/>
    <cellStyle name="Normal 17 2 2 4 3" xfId="39232" xr:uid="{AFADC23A-EFDE-4F36-9F85-B9E6B6E7C32D}"/>
    <cellStyle name="Normal 17 2 2 4 4" xfId="37924" xr:uid="{B0670722-00B6-49D1-96CE-8CFAB72D905B}"/>
    <cellStyle name="Normal 17 2 2 5" xfId="37960" xr:uid="{B332BE2F-FB61-4B42-9C31-DF8CB528998E}"/>
    <cellStyle name="Normal 17 2 2 6" xfId="38613" xr:uid="{BA99E9A8-A9A3-43E5-B30E-1C62B45D4901}"/>
    <cellStyle name="Normal 17 2 3" xfId="112" xr:uid="{CB492A9D-4EC7-4187-8D43-B6B28FA5C56A}"/>
    <cellStyle name="Normal 17 2 3 2" xfId="13851" xr:uid="{FF6D48F5-331F-430F-BC71-B62646958D48}"/>
    <cellStyle name="Normal 17 2 3 2 2" xfId="24197" xr:uid="{F32DEDC8-92D8-474B-B5CD-AE80DDD5FAFF}"/>
    <cellStyle name="Normal 17 2 3 2 2 2" xfId="34195" xr:uid="{E38782B1-8C15-4731-9466-29D876E1FCE3}"/>
    <cellStyle name="Normal 17 2 3 2 3" xfId="29303" xr:uid="{92E3E847-3AAC-4CD9-8CB7-078AAEA3B48C}"/>
    <cellStyle name="Normal 17 2 3 3" xfId="13850" xr:uid="{4B390B02-517A-42B8-A5CB-CACA846C7E14}"/>
    <cellStyle name="Normal 17 2 3 3 2" xfId="24196" xr:uid="{27B2D002-A6A8-4E5B-8114-07C40B42F558}"/>
    <cellStyle name="Normal 17 2 3 3 2 2" xfId="34194" xr:uid="{B8001D14-9CC0-44B6-9F79-E68FC0D7BE55}"/>
    <cellStyle name="Normal 17 2 3 3 3" xfId="29302" xr:uid="{DA5A16E7-9375-4538-B2E9-707386055172}"/>
    <cellStyle name="Normal 17 2 3 4" xfId="3911" xr:uid="{86A20BF7-FD8D-4732-8763-65CBBB534B5A}"/>
    <cellStyle name="Normal 17 2 4" xfId="359" xr:uid="{BB469EF0-2F01-45A0-BC00-F5346FEA17C4}"/>
    <cellStyle name="Normal 17 2 4 2" xfId="13853" xr:uid="{02068691-5254-4BEC-8AB0-F3AA2918AB8E}"/>
    <cellStyle name="Normal 17 2 4 2 2" xfId="24199" xr:uid="{B2BD9977-8C5C-4D17-8BF3-B84B53E06225}"/>
    <cellStyle name="Normal 17 2 4 2 2 2" xfId="34197" xr:uid="{8BD4BF94-5538-4864-96CD-E7CA71E6475A}"/>
    <cellStyle name="Normal 17 2 4 2 3" xfId="29305" xr:uid="{23E2514E-FD02-4B68-AB0E-5E88775DE628}"/>
    <cellStyle name="Normal 17 2 4 3" xfId="13852" xr:uid="{B78B9D10-C6A4-4E4F-9300-5924681312F1}"/>
    <cellStyle name="Normal 17 2 4 3 2" xfId="24198" xr:uid="{15A937CA-66DE-48E0-97E4-A14417206C10}"/>
    <cellStyle name="Normal 17 2 4 3 2 2" xfId="34196" xr:uid="{78531B4A-221B-47F3-95D7-18A0E7CE6341}"/>
    <cellStyle name="Normal 17 2 4 3 3" xfId="29304" xr:uid="{862A79BC-D417-434B-969D-9B06350AB0F1}"/>
    <cellStyle name="Normal 17 2 4 4" xfId="3912" xr:uid="{6832D2BD-31DE-4B23-A656-AEBA970AEFF6}"/>
    <cellStyle name="Normal 17 2 5" xfId="424" xr:uid="{1C6B5E79-A5CB-4244-96FB-89D2DF054B60}"/>
    <cellStyle name="Normal 17 2 5 2" xfId="13855" xr:uid="{8ED43D89-1379-4916-BB30-7E6C38322E62}"/>
    <cellStyle name="Normal 17 2 5 2 2" xfId="24201" xr:uid="{25701E1E-1CD4-4CD6-A080-D4EA429B1EC5}"/>
    <cellStyle name="Normal 17 2 5 2 2 2" xfId="34199" xr:uid="{64C03EEA-F543-426F-8294-C99B949CEB38}"/>
    <cellStyle name="Normal 17 2 5 2 3" xfId="29307" xr:uid="{DF359D89-28B1-457D-A259-A8C2FB7D8E70}"/>
    <cellStyle name="Normal 17 2 5 3" xfId="13854" xr:uid="{9C1141DE-77B9-4489-B678-B8CD706959A5}"/>
    <cellStyle name="Normal 17 2 5 3 2" xfId="24200" xr:uid="{45D2EEF0-BFB8-4AAB-937F-7ECBBB55F1FA}"/>
    <cellStyle name="Normal 17 2 5 3 2 2" xfId="34198" xr:uid="{E9349CD6-6DCE-4155-9584-E980CBB985E1}"/>
    <cellStyle name="Normal 17 2 5 3 3" xfId="29306" xr:uid="{EBDD85B0-7810-4943-81E3-2D74272CB511}"/>
    <cellStyle name="Normal 17 2 5 4" xfId="3909" xr:uid="{D4042279-9A2F-4477-B405-A5860AACAE57}"/>
    <cellStyle name="Normal 17 2 6" xfId="6884" xr:uid="{4F0C8FF2-CA30-47EA-9911-10BB0A41390A}"/>
    <cellStyle name="Normal 17 2 6 2" xfId="13857" xr:uid="{04C29481-C045-4CD3-86A6-5502B77D114F}"/>
    <cellStyle name="Normal 17 2 6 2 2" xfId="24203" xr:uid="{3523A93C-870A-4241-A290-A3FD810D775C}"/>
    <cellStyle name="Normal 17 2 6 2 2 2" xfId="34201" xr:uid="{1FD3E07A-28DE-4FA3-9CF5-83ABBFF29959}"/>
    <cellStyle name="Normal 17 2 6 2 3" xfId="29309" xr:uid="{30DAAC13-A85C-4BA2-ADCE-EF29FB257C6A}"/>
    <cellStyle name="Normal 17 2 6 3" xfId="13856" xr:uid="{F60F426A-849E-4416-A22F-4D8119E7B7BD}"/>
    <cellStyle name="Normal 17 2 6 3 2" xfId="24202" xr:uid="{CAE102E0-042B-4050-9BE6-1FEF08734CE1}"/>
    <cellStyle name="Normal 17 2 6 3 2 2" xfId="34200" xr:uid="{35022569-1ED3-49A3-B482-84CD675F6FCB}"/>
    <cellStyle name="Normal 17 2 6 3 3" xfId="29308" xr:uid="{E5537224-F1E9-4AC7-AB90-9C83E0E9B297}"/>
    <cellStyle name="Normal 17 2 7" xfId="13858" xr:uid="{61233847-9E5F-410A-B267-383FF1A59F5D}"/>
    <cellStyle name="Normal 17 2 8" xfId="13859" xr:uid="{F5762EE1-4882-47F4-810E-B270BC653882}"/>
    <cellStyle name="Normal 17 2 8 2" xfId="24204" xr:uid="{A5695415-AF8C-4166-9852-F038DEE4E473}"/>
    <cellStyle name="Normal 17 2 8 2 2" xfId="34202" xr:uid="{E7BC19D9-4FD3-45B4-B985-C355E9C13CD5}"/>
    <cellStyle name="Normal 17 2 8 3" xfId="29310" xr:uid="{045E322E-E5E4-4AE4-9341-C0F99A5DC68C}"/>
    <cellStyle name="Normal 17 2 9" xfId="13848" xr:uid="{CD27A06E-6D42-4C26-AF88-A2FCDD4698B9}"/>
    <cellStyle name="Normal 17 2 9 2" xfId="24193" xr:uid="{039F3C24-936B-40E2-B2DB-BDA33855AD7B}"/>
    <cellStyle name="Normal 17 2 9 2 2" xfId="34191" xr:uid="{FBB22F6C-6FBB-47BD-A161-194FFB9678CF}"/>
    <cellStyle name="Normal 17 2 9 3" xfId="29299" xr:uid="{3A2E3F59-D477-4032-97AC-0A5A672D8608}"/>
    <cellStyle name="Normal 17 3" xfId="64" xr:uid="{2773902C-A84F-435A-91A6-54AB0E6E7A43}"/>
    <cellStyle name="Normal 17 3 2" xfId="182" xr:uid="{FD033B70-3D41-4AFA-B78C-8605EF1DE6DF}"/>
    <cellStyle name="Normal 17 3 2 2" xfId="246" xr:uid="{5ACBD25A-5915-4730-8B9C-8B36DEC391DD}"/>
    <cellStyle name="Normal 17 3 2 2 2" xfId="24207" xr:uid="{060606D0-B939-4F2C-BC3E-DF1561EB8F33}"/>
    <cellStyle name="Normal 17 3 2 2 2 2" xfId="34205" xr:uid="{88908592-38DB-4F09-96E2-715E6502CB05}"/>
    <cellStyle name="Normal 17 3 2 2 3" xfId="29313" xr:uid="{B727F917-D848-4A05-B1DB-F3C7E918F6AB}"/>
    <cellStyle name="Normal 17 3 2 3" xfId="13861" xr:uid="{F6423056-7521-4C36-AD62-E2375C7E5116}"/>
    <cellStyle name="Normal 17 3 2 3 2" xfId="24206" xr:uid="{2156FDD1-4764-4923-8239-58B2000EA130}"/>
    <cellStyle name="Normal 17 3 2 3 2 2" xfId="34204" xr:uid="{C659DE9B-9D61-4C96-B280-3BC85B1FC963}"/>
    <cellStyle name="Normal 17 3 2 3 3" xfId="29312" xr:uid="{CECEC665-0F0D-4826-A847-C61676D3FB98}"/>
    <cellStyle name="Normal 17 3 2 4" xfId="3914" xr:uid="{D492E116-EF84-4AF5-8523-87CD6E7D2EF1}"/>
    <cellStyle name="Normal 17 3 2 4 2" xfId="38616" xr:uid="{3B1C0683-4B18-4EC7-A665-6CAD9C0934A0}"/>
    <cellStyle name="Normal 17 3 3" xfId="230" xr:uid="{AE962427-87A1-436C-85E7-113030FF0D31}"/>
    <cellStyle name="Normal 17 3 3 2" xfId="13862" xr:uid="{15D2517C-788D-447F-A2FF-11A36C718472}"/>
    <cellStyle name="Normal 17 3 3 2 2" xfId="37973" xr:uid="{4E27793B-46FC-4CD8-90A5-9E63C12853DA}"/>
    <cellStyle name="Normal 17 3 3 3" xfId="3913" xr:uid="{49C661D6-607E-4BE2-8CA6-112AF29D4EE4}"/>
    <cellStyle name="Normal 17 3 3 3 2" xfId="38627" xr:uid="{422C3FFE-C460-4453-8A9A-815A9423B4FA}"/>
    <cellStyle name="Normal 17 3 4" xfId="13863" xr:uid="{3AAE8AE5-9EE0-4897-A23D-FBE39DE0F23D}"/>
    <cellStyle name="Normal 17 3 4 2" xfId="24208" xr:uid="{C2AF0D20-AA32-424A-AEE1-2B976D4A038D}"/>
    <cellStyle name="Normal 17 3 4 2 2" xfId="34206" xr:uid="{AEAD9517-F619-4175-86D2-503367CD7DBC}"/>
    <cellStyle name="Normal 17 3 4 3" xfId="29314" xr:uid="{23DD7B02-1E97-4D3E-956E-EA210A4C24AD}"/>
    <cellStyle name="Normal 17 3 5" xfId="13860" xr:uid="{873A1746-9467-4BA4-9B76-4994DBFF30DE}"/>
    <cellStyle name="Normal 17 3 5 2" xfId="24205" xr:uid="{A16EA9D3-BB9A-4BD0-A0D7-7F134E34EA61}"/>
    <cellStyle name="Normal 17 3 5 2 2" xfId="34203" xr:uid="{9F61336F-A9BD-40A1-A05F-7338F75BAFC4}"/>
    <cellStyle name="Normal 17 3 5 3" xfId="29311" xr:uid="{9B68593E-A2D7-4B46-A2CC-63186E7FED61}"/>
    <cellStyle name="Normal 17 3 6" xfId="1023" xr:uid="{D94760B8-E63C-4E30-894A-24999ADA9549}"/>
    <cellStyle name="Normal 17 3 6 2" xfId="37951" xr:uid="{1B0A7D4F-0C2A-4011-833A-B1B9A0A40C00}"/>
    <cellStyle name="Normal 17 3 7" xfId="38602" xr:uid="{837CABD5-1B1B-44C8-BA3F-A2880875F980}"/>
    <cellStyle name="Normal 17 4" xfId="109" xr:uid="{90D5D3A3-D19B-4AFF-B2AA-DD49AE784B96}"/>
    <cellStyle name="Normal 17 4 2" xfId="234" xr:uid="{BD210579-9983-4ACE-BD67-6F004865FC99}"/>
    <cellStyle name="Normal 17 4 2 2" xfId="13865" xr:uid="{F468BA53-081B-48D4-896C-9A612D39795D}"/>
    <cellStyle name="Normal 17 4 2 2 2" xfId="24210" xr:uid="{8ABDD0A8-A695-4356-9437-2CF8CC989751}"/>
    <cellStyle name="Normal 17 4 2 2 2 2" xfId="34208" xr:uid="{D7B3985C-9B33-4B60-9CB9-B123B6A91B1A}"/>
    <cellStyle name="Normal 17 4 2 2 3" xfId="29316" xr:uid="{5945841E-FF6C-40D4-A54A-C9D94AC0ADC2}"/>
    <cellStyle name="Normal 17 4 2 3" xfId="1025" xr:uid="{F802A4B8-393A-49C1-8AD5-A51C4E50A41F}"/>
    <cellStyle name="Normal 17 4 2 3 2" xfId="39225" xr:uid="{BA703A03-E56E-4008-B7F1-1CD6AF9B1661}"/>
    <cellStyle name="Normal 17 4 3" xfId="1026" xr:uid="{CB383FE9-3A59-489B-B87D-70F09B221B9B}"/>
    <cellStyle name="Normal 17 4 3 2" xfId="37955" xr:uid="{194F4183-6E7D-4047-8941-D62BA1B84948}"/>
    <cellStyle name="Normal 17 4 4" xfId="3915" xr:uid="{76F0497D-C5FF-49BC-B274-830DE907B1F9}"/>
    <cellStyle name="Normal 17 4 4 2" xfId="38606" xr:uid="{B9AE6B41-C092-43E8-8166-5379213E7379}"/>
    <cellStyle name="Normal 17 4 5" xfId="13864" xr:uid="{2B8AF788-8367-49AE-993D-B890BA6801F9}"/>
    <cellStyle name="Normal 17 4 5 2" xfId="24209" xr:uid="{DBC58491-DE8E-4078-9B88-8CB91CC4563B}"/>
    <cellStyle name="Normal 17 4 5 2 2" xfId="34207" xr:uid="{066F371F-8FD5-40D8-82FE-1FD92291C107}"/>
    <cellStyle name="Normal 17 4 5 3" xfId="29315" xr:uid="{F55BB494-3DB9-422F-BE75-57E9D8659CC5}"/>
    <cellStyle name="Normal 17 4 6" xfId="1024" xr:uid="{433676B4-0E78-464E-91E1-090844F50C0C}"/>
    <cellStyle name="Normal 17 5" xfId="220" xr:uid="{4E90E8BC-D777-452E-8ECC-5821C725133D}"/>
    <cellStyle name="Normal 17 5 2" xfId="13867" xr:uid="{FCCA4C16-FDAE-4EEB-98E5-0C2DEB3A3D2E}"/>
    <cellStyle name="Normal 17 5 2 2" xfId="24212" xr:uid="{260C22CA-892C-482B-9CBF-B1ABD47B6184}"/>
    <cellStyle name="Normal 17 5 2 2 2" xfId="34210" xr:uid="{76F3C615-82F0-4204-B8E1-63CB0661D5E8}"/>
    <cellStyle name="Normal 17 5 2 3" xfId="29318" xr:uid="{CB650D60-2579-4260-8E4E-328D43EC4F20}"/>
    <cellStyle name="Normal 17 5 3" xfId="13866" xr:uid="{C8C81CBC-65BB-46EB-B047-1F4778938B28}"/>
    <cellStyle name="Normal 17 5 3 2" xfId="24211" xr:uid="{09256A3B-017C-4E5F-B5A4-D15732CDFD33}"/>
    <cellStyle name="Normal 17 5 3 2 2" xfId="34209" xr:uid="{F8CDD1DA-1D29-4647-8F17-07C355585228}"/>
    <cellStyle name="Normal 17 5 3 3" xfId="29317" xr:uid="{E5A485DA-E26A-4075-B7CF-C09E4666CEA9}"/>
    <cellStyle name="Normal 17 5 4" xfId="3916" xr:uid="{72384EEC-037A-4CD5-A6F2-919422F49496}"/>
    <cellStyle name="Normal 17 6" xfId="422" xr:uid="{DE91A527-A781-4603-8AC5-A009CFE1127C}"/>
    <cellStyle name="Normal 17 6 2" xfId="13869" xr:uid="{5EE38DCA-C0AD-4FA1-86C7-391A56F2985D}"/>
    <cellStyle name="Normal 17 6 2 2" xfId="24214" xr:uid="{A6D1076B-1D7B-4F5E-807E-82AE238671BB}"/>
    <cellStyle name="Normal 17 6 2 2 2" xfId="34212" xr:uid="{889E1CA0-86C5-4E39-B436-5F0B1BB8260B}"/>
    <cellStyle name="Normal 17 6 2 2 3" xfId="39253" xr:uid="{D4DBA619-4B26-4925-B26A-5C90D9D9D001}"/>
    <cellStyle name="Normal 17 6 2 3" xfId="29320" xr:uid="{590410F4-3A36-4147-BA33-01BBB9950C3E}"/>
    <cellStyle name="Normal 17 6 2 4" xfId="39251" xr:uid="{6EA625F5-A767-4431-A2C1-9853D18BAF19}"/>
    <cellStyle name="Normal 17 6 3" xfId="13868" xr:uid="{9EC6CC99-74FC-4A39-935C-232065D53BE4}"/>
    <cellStyle name="Normal 17 6 3 2" xfId="24213" xr:uid="{75E9F3F5-5A47-475A-9F41-9C8475EDA2CA}"/>
    <cellStyle name="Normal 17 6 3 2 2" xfId="34211" xr:uid="{39AFA69B-D05E-4F3D-8B87-DF5A0753EC3C}"/>
    <cellStyle name="Normal 17 6 3 3" xfId="29319" xr:uid="{17DB6607-A737-49CC-A71A-9D5CB81776E4}"/>
    <cellStyle name="Normal 17 6 4" xfId="3917" xr:uid="{49376975-1143-4970-B7B2-5206C8A0D951}"/>
    <cellStyle name="Normal 17 6 4 2" xfId="39212" xr:uid="{CA4F858C-FC63-40AB-97CD-436E0665D35C}"/>
    <cellStyle name="Normal 17 7" xfId="6883" xr:uid="{40936514-86A5-43CB-AAAC-B736FD6C5C85}"/>
    <cellStyle name="Normal 17 7 2" xfId="13871" xr:uid="{9C542867-32B0-4ACC-96FC-87CF12639198}"/>
    <cellStyle name="Normal 17 7 2 2" xfId="24216" xr:uid="{811796C4-E887-4E63-AD6B-50B7EB400AFF}"/>
    <cellStyle name="Normal 17 7 2 2 2" xfId="34214" xr:uid="{C6416532-6306-4B04-9F1C-57E6B30EC958}"/>
    <cellStyle name="Normal 17 7 2 3" xfId="29322" xr:uid="{39692BFC-96A6-49B9-A928-D68DDF8ABE1C}"/>
    <cellStyle name="Normal 17 7 3" xfId="13870" xr:uid="{3EFB677E-9CF6-42D4-AFC8-39F80B3455A1}"/>
    <cellStyle name="Normal 17 7 3 2" xfId="24215" xr:uid="{CF494919-C83F-4DEC-B41E-30781B73736A}"/>
    <cellStyle name="Normal 17 7 3 2 2" xfId="34213" xr:uid="{93CC9C40-4B66-4FE8-B1DE-DE26DB722CAD}"/>
    <cellStyle name="Normal 17 7 3 3" xfId="29321" xr:uid="{D0918F0B-1D57-47F2-9263-5BC1D144FFD6}"/>
    <cellStyle name="Normal 17 8" xfId="13872" xr:uid="{1103DC58-365D-4E7E-9360-D7BB1C8321AF}"/>
    <cellStyle name="Normal 17 8 2" xfId="38591" xr:uid="{2C9D882E-7457-4B52-8AAE-A01174775AD4}"/>
    <cellStyle name="Normal 17 9" xfId="13873" xr:uid="{2027394A-A0E4-4800-8A97-2FF5E5C9CEE1}"/>
    <cellStyle name="Normal 17 9 2" xfId="24217" xr:uid="{ED7B49B2-9BA7-45A1-8629-BDEE24C7711A}"/>
    <cellStyle name="Normal 17 9 2 2" xfId="34215" xr:uid="{5C680A62-5FF5-4337-B5B8-4B49AA8FEDC4}"/>
    <cellStyle name="Normal 17 9 3" xfId="29323" xr:uid="{1029620C-F29B-403D-A86B-B5406EF3602A}"/>
    <cellStyle name="Normal 170" xfId="39412" xr:uid="{5B36F4F8-7C7D-4148-B25E-B6E1F8640CDD}"/>
    <cellStyle name="Normal 171" xfId="39419" xr:uid="{A0ADA3F5-9759-409B-9841-B80F1B748373}"/>
    <cellStyle name="Normal 172" xfId="39426" xr:uid="{95C862BB-65D4-4685-A6DE-1F3A50442A36}"/>
    <cellStyle name="Normal 173" xfId="39433" xr:uid="{21358C1E-B9EA-4A6F-B38C-722F9ADD936E}"/>
    <cellStyle name="Normal 174" xfId="39440" xr:uid="{E24C8A9B-0E5A-4AD8-A892-F0D9C775507D}"/>
    <cellStyle name="Normal 175" xfId="39447" xr:uid="{1A77231F-1DCB-48CD-9A3E-6766A1FBD052}"/>
    <cellStyle name="Normal 176" xfId="39454" xr:uid="{7059AD9B-0C66-4CFC-A1E6-D4E76D83EA7F}"/>
    <cellStyle name="Normal 177" xfId="39461" xr:uid="{A79EACF4-A1D6-4233-BF55-DECE50BE14C0}"/>
    <cellStyle name="Normal 178" xfId="39467" xr:uid="{2536E78F-B027-4156-8423-C9E07B751B53}"/>
    <cellStyle name="Normal 179" xfId="39474" xr:uid="{1D0595B9-4EA6-47B2-AF1C-252131D18195}"/>
    <cellStyle name="Normal 18" xfId="217" xr:uid="{3562AA5D-3949-4C8C-AE93-C023769EE294}"/>
    <cellStyle name="Normal 18 2" xfId="344" xr:uid="{AC54253D-0149-4B7B-BF13-04EB8786AD7A}"/>
    <cellStyle name="Normal 18 2 2" xfId="355" xr:uid="{92232BA9-8ABA-43E6-8836-4838836B16FE}"/>
    <cellStyle name="Normal 18 2 2 2" xfId="3920" xr:uid="{A97BC4A5-034A-45D3-9675-699BCC5932E6}"/>
    <cellStyle name="Normal 18 2 2 3" xfId="38418" xr:uid="{F18ACC75-E512-4D60-81FB-646F06F657EA}"/>
    <cellStyle name="Normal 18 2 3" xfId="3921" xr:uid="{97CBCBBD-5390-4EEA-A8D0-514FFDCE6745}"/>
    <cellStyle name="Normal 18 2 3 2" xfId="39078" xr:uid="{8D3F04AE-C1CC-45CF-9ACA-EFF52601FDF6}"/>
    <cellStyle name="Normal 18 2 4" xfId="3919" xr:uid="{223AB3AB-6909-4FC0-BA6B-A8C9B97DB523}"/>
    <cellStyle name="Normal 18 2 5" xfId="6890" xr:uid="{5ED70319-0407-4D88-BE8C-5811234859DC}"/>
    <cellStyle name="Normal 18 2 6" xfId="13875" xr:uid="{3392554C-C995-4CB0-8A6B-B5F81B6B0017}"/>
    <cellStyle name="Normal 18 2 7" xfId="37778" xr:uid="{6F768900-D943-4E4E-9C1F-E2227ACF3312}"/>
    <cellStyle name="Normal 18 3" xfId="416" xr:uid="{34EA32E8-A5A6-4A92-8FB2-F41C2EFE0CDC}"/>
    <cellStyle name="Normal 18 3 2" xfId="3923" xr:uid="{35B5E36D-4BBE-4439-8A47-876F0A325780}"/>
    <cellStyle name="Normal 18 3 2 2" xfId="13878" xr:uid="{E1CD75A3-A473-4F4A-9558-B1974E46EEBD}"/>
    <cellStyle name="Normal 18 3 2 2 2" xfId="24220" xr:uid="{0B0319C0-7CC0-408F-A5BF-AEA78BBC7967}"/>
    <cellStyle name="Normal 18 3 2 2 2 2" xfId="34218" xr:uid="{CF7EFE99-6551-4EA9-B653-4C30A3A7E649}"/>
    <cellStyle name="Normal 18 3 2 2 3" xfId="29326" xr:uid="{FEA38103-043F-4407-AE4F-A4F1F9A9E61A}"/>
    <cellStyle name="Normal 18 3 2 3" xfId="13877" xr:uid="{281BFAF5-5FE9-4519-804B-D84B42E4C89F}"/>
    <cellStyle name="Normal 18 3 2 3 2" xfId="24219" xr:uid="{CC884A45-08AC-4785-83EF-315C745F6244}"/>
    <cellStyle name="Normal 18 3 2 3 2 2" xfId="34217" xr:uid="{1FEC0BFA-8639-4F76-AD82-BB4D9C2A6A09}"/>
    <cellStyle name="Normal 18 3 2 3 3" xfId="29325" xr:uid="{A2A85C17-A065-4E1C-8792-24D97B84E074}"/>
    <cellStyle name="Normal 18 3 3" xfId="13879" xr:uid="{949278A0-F29A-4C01-AF3B-CD3D09E186E4}"/>
    <cellStyle name="Normal 18 3 3 2" xfId="24221" xr:uid="{24722804-F9EA-4772-BB19-FD1EB3704ED6}"/>
    <cellStyle name="Normal 18 3 3 2 2" xfId="34219" xr:uid="{E7854F18-CBDE-4536-9958-EBB785863012}"/>
    <cellStyle name="Normal 18 3 3 3" xfId="29327" xr:uid="{8C1E5B74-2815-4011-A5CD-16AEC349CE6E}"/>
    <cellStyle name="Normal 18 3 4" xfId="13876" xr:uid="{7ACC2603-32BF-4A5B-B38B-92FCF094EE84}"/>
    <cellStyle name="Normal 18 3 4 2" xfId="24218" xr:uid="{97FC95C8-05EF-4F50-8F67-23130A9CA110}"/>
    <cellStyle name="Normal 18 3 4 2 2" xfId="34216" xr:uid="{643AFD37-1563-488F-99FA-42EA965725CC}"/>
    <cellStyle name="Normal 18 3 4 3" xfId="29324" xr:uid="{9CCA4C76-2AEA-43BE-A05B-62574AD5BE2A}"/>
    <cellStyle name="Normal 18 3 5" xfId="3922" xr:uid="{5FECBB54-150A-4925-958A-0C09B6737236}"/>
    <cellStyle name="Normal 18 4" xfId="3924" xr:uid="{64141A15-BAFF-4E5C-B8EF-46A6F110E486}"/>
    <cellStyle name="Normal 18 4 2" xfId="13880" xr:uid="{CC0E1DDC-76C1-4962-8519-D51EFCC97778}"/>
    <cellStyle name="Normal 18 4 3" xfId="38780" xr:uid="{0BCBA868-02B1-457C-BD14-FB5B6EC91FCD}"/>
    <cellStyle name="Normal 18 5" xfId="3925" xr:uid="{869367A8-EB35-4A82-9132-5F56968D53D2}"/>
    <cellStyle name="Normal 18 5 2" xfId="5550" xr:uid="{29726D85-7636-4BF8-B87A-7CF46D465870}"/>
    <cellStyle name="Normal 18 6" xfId="13874" xr:uid="{4EEB90F2-B46F-46D9-B47D-8077DA153809}"/>
    <cellStyle name="Normal 18 7" xfId="3918" xr:uid="{18D48DBC-88E1-45E1-A28A-9698818D4C1F}"/>
    <cellStyle name="Normal 180" xfId="39480" xr:uid="{2A656519-625C-490A-ACD8-792D9368CFD8}"/>
    <cellStyle name="Normal 181" xfId="39487" xr:uid="{2A0BEBF6-8111-4567-824E-42C7CFD1B649}"/>
    <cellStyle name="Normal 182" xfId="39493" xr:uid="{766CE500-B5AC-4FCF-AE61-85306F5F5929}"/>
    <cellStyle name="Normal 183" xfId="39499" xr:uid="{A3D2BA41-3AD8-43B6-A273-B57E48E0A372}"/>
    <cellStyle name="Normal 184" xfId="39504" xr:uid="{3B467ADC-6D29-4EB3-A089-ED9D77FFEC4E}"/>
    <cellStyle name="Normal 185" xfId="39507" xr:uid="{12D58A3D-EE71-4EDF-B6A0-D81FFAA1C78E}"/>
    <cellStyle name="Normal 186" xfId="39516" xr:uid="{0E0689AF-3F04-4BCE-BDE6-1CCE503AFD80}"/>
    <cellStyle name="Normal 187" xfId="39521" xr:uid="{74722824-C43C-4541-B8A9-51D0054D542F}"/>
    <cellStyle name="Normal 188" xfId="39531" xr:uid="{BA01884D-B791-4CF6-B793-92D4453FC838}"/>
    <cellStyle name="Normal 189" xfId="39538" xr:uid="{230A7656-1F7B-4437-B5C7-11BD4A5D6590}"/>
    <cellStyle name="Normal 19" xfId="211" xr:uid="{4C6F6B80-1873-4F0C-AF5D-4F9E8EF9E5D3}"/>
    <cellStyle name="Normal 19 2" xfId="77" xr:uid="{1472BF1D-F89F-4FD8-A571-24774412256D}"/>
    <cellStyle name="Normal 19 2 2" xfId="172" xr:uid="{0C4F0E06-9367-4DE7-A358-AF74949CE4FD}"/>
    <cellStyle name="Normal 19 2 2 2" xfId="236" xr:uid="{A414416D-4632-4DD0-8222-FAF8EF57FC8B}"/>
    <cellStyle name="Normal 19 2 2 2 2" xfId="24223" xr:uid="{126FDE78-0B02-48DD-898D-832F5D949E29}"/>
    <cellStyle name="Normal 19 2 2 2 2 2" xfId="34221" xr:uid="{C00DDFBE-3CF6-435D-8083-EE29D1A3372E}"/>
    <cellStyle name="Normal 19 2 2 2 3" xfId="29329" xr:uid="{B05B324A-6DDC-47CF-8110-AC7E7D08CA48}"/>
    <cellStyle name="Normal 19 2 2 3" xfId="13883" xr:uid="{411DD89B-3B10-433C-8185-9A4B4E61AAAC}"/>
    <cellStyle name="Normal 19 2 2 3 2" xfId="24222" xr:uid="{413C1D86-D0F8-421C-B1DA-9A1E0588A19F}"/>
    <cellStyle name="Normal 19 2 2 3 2 2" xfId="34220" xr:uid="{412090FA-2B75-4B44-BA31-8F1CB01C164C}"/>
    <cellStyle name="Normal 19 2 2 3 3" xfId="29328" xr:uid="{F00667D8-5FF6-4475-BE59-C35CBB3915F6}"/>
    <cellStyle name="Normal 19 2 2 4" xfId="3928" xr:uid="{E5F931CB-8E1E-4D9E-A3D4-394A0A5246EF}"/>
    <cellStyle name="Normal 19 2 2 4 2" xfId="38608" xr:uid="{EB97DCA1-39F4-464D-8224-E92AB2D1BAD7}"/>
    <cellStyle name="Normal 19 2 3" xfId="222" xr:uid="{40998FA8-D3E6-49FE-8F0C-7FA735A3E362}"/>
    <cellStyle name="Normal 19 2 3 2" xfId="13884" xr:uid="{D7A62D70-0582-42C1-A66E-6942245886BF}"/>
    <cellStyle name="Normal 19 2 3 2 2" xfId="38433" xr:uid="{82A1EED1-7F8C-4C0E-874E-F12DB352383B}"/>
    <cellStyle name="Normal 19 2 3 3" xfId="3927" xr:uid="{D087A79F-8BD3-461E-AD41-26C67F0BE8CD}"/>
    <cellStyle name="Normal 19 2 3 3 2" xfId="39092" xr:uid="{17A89434-BA77-40A0-A135-CCF3368AB4D3}"/>
    <cellStyle name="Normal 19 2 4" xfId="6892" xr:uid="{D2E45A76-11C6-4791-94E6-884B511BFC10}"/>
    <cellStyle name="Normal 19 2 4 2" xfId="13886" xr:uid="{A2889723-81EC-4D3B-B95A-D02738A0ED98}"/>
    <cellStyle name="Normal 19 2 4 2 2" xfId="24225" xr:uid="{10A24952-9E14-47E8-8880-2E34B4DEBF1D}"/>
    <cellStyle name="Normal 19 2 4 2 2 2" xfId="34223" xr:uid="{29B535C6-B0B7-4090-8AF4-C2C57F368597}"/>
    <cellStyle name="Normal 19 2 4 2 3" xfId="29331" xr:uid="{181F90F4-F370-4B71-8159-1C999BD89D2A}"/>
    <cellStyle name="Normal 19 2 4 3" xfId="13885" xr:uid="{CF7E311D-E548-4006-B910-318FCB1FEF7E}"/>
    <cellStyle name="Normal 19 2 4 3 2" xfId="24224" xr:uid="{57FFA1F3-7280-478A-93FD-99CAAC4BE2B1}"/>
    <cellStyle name="Normal 19 2 4 3 2 2" xfId="34222" xr:uid="{D84B60FF-224D-4416-8F8B-273FB816C23D}"/>
    <cellStyle name="Normal 19 2 4 3 3" xfId="29330" xr:uid="{3D1EB0E2-ECCC-4505-8305-FE19010EA4F1}"/>
    <cellStyle name="Normal 19 2 5" xfId="13882" xr:uid="{B8E9D7D9-F7B9-4454-B70F-E6B690A929AC}"/>
    <cellStyle name="Normal 19 2 5 2" xfId="37942" xr:uid="{455BBD5E-3814-47F2-9859-1BE32238D3E4}"/>
    <cellStyle name="Normal 19 2 6" xfId="1027" xr:uid="{91230B02-38B6-4934-99D4-EAFC975361D6}"/>
    <cellStyle name="Normal 19 2 6 2" xfId="38593" xr:uid="{B849AAB5-C262-4D98-87F9-5EF1119B0840}"/>
    <cellStyle name="Normal 19 3" xfId="1028" xr:uid="{A684742F-272E-47F7-BBE3-EF501D6C6118}"/>
    <cellStyle name="Normal 19 3 2" xfId="13887" xr:uid="{E6F55AB5-5A90-4D90-B11E-ECB8D16FC8AC}"/>
    <cellStyle name="Normal 19 3 3" xfId="38138" xr:uid="{70DE2E1F-F55E-41AC-BA32-BFC4621502B5}"/>
    <cellStyle name="Normal 19 4" xfId="3929" xr:uid="{D7DA9DCC-BEE8-4D38-9A35-E86877C84E17}"/>
    <cellStyle name="Normal 19 4 2" xfId="13888" xr:uid="{260A4355-58A9-404F-9EDA-6A01ECE24BE4}"/>
    <cellStyle name="Normal 19 4 3" xfId="38795" xr:uid="{73964015-3663-4FAA-BE6C-E1A92AA73CA3}"/>
    <cellStyle name="Normal 19 5" xfId="3930" xr:uid="{2A127796-5A09-4788-9F55-9DAFEE103B08}"/>
    <cellStyle name="Normal 19 6" xfId="13881" xr:uid="{13ADD5FA-22F6-4A0A-B44F-29EE588FA56C}"/>
    <cellStyle name="Normal 19 7" xfId="3926" xr:uid="{D842CFBB-D17D-4C74-8C28-C30D63FC978E}"/>
    <cellStyle name="Normal 190" xfId="39545" xr:uid="{7E534EF5-DD17-48AC-A1DF-BA82EBD0024B}"/>
    <cellStyle name="Normal 191" xfId="39552" xr:uid="{23FDB827-8E54-4795-AA63-1D56C99703C4}"/>
    <cellStyle name="Normal 192" xfId="39559" xr:uid="{1E99A5FD-D82F-4B8B-8EAF-E355A3223A28}"/>
    <cellStyle name="Normal 193" xfId="39566" xr:uid="{4FA65D1D-8386-4AAE-9710-902EEE483F43}"/>
    <cellStyle name="Normal 194" xfId="39573" xr:uid="{BADA559F-1287-4F81-A4B9-50AAD9E92605}"/>
    <cellStyle name="Normal 195" xfId="39580" xr:uid="{2FA4A071-F860-4375-8A86-E88133360BA5}"/>
    <cellStyle name="Normal 196" xfId="39587" xr:uid="{954A6D70-937E-4672-AB86-C4518CE87154}"/>
    <cellStyle name="Normal 197" xfId="39594" xr:uid="{FC4A267F-10E2-433C-81E7-0D268397CE4B}"/>
    <cellStyle name="Normal 198" xfId="39601" xr:uid="{138FFB79-82C4-403E-9692-2D4B78F5C090}"/>
    <cellStyle name="Normal 199" xfId="39607" xr:uid="{0CF6C8A7-01C6-43C0-B1EC-181A86DF07B8}"/>
    <cellStyle name="Normal 2" xfId="3" xr:uid="{45A9F114-CE4D-417B-B119-C08599877E21}"/>
    <cellStyle name="Normal 2 10" xfId="1030" xr:uid="{289626C7-AE03-493A-8773-908DFEF9B30F}"/>
    <cellStyle name="Normal 2 10 2" xfId="13890" xr:uid="{07014103-6988-4823-8388-061C4FC21531}"/>
    <cellStyle name="Normal 2 10 2 2" xfId="38552" xr:uid="{1679FB1B-B3B5-4C01-92B1-3A85881834DD}"/>
    <cellStyle name="Normal 2 10 3" xfId="261" xr:uid="{41F15B3A-C346-4545-8B9E-1BF17AB5AEC2}"/>
    <cellStyle name="Normal 2 10 3 2" xfId="13891" xr:uid="{71E8F21F-1319-43D9-B979-F0BF9B8CC706}"/>
    <cellStyle name="Normal 2 10 3 3" xfId="39215" xr:uid="{E21D7D83-036F-4A93-AF06-1A3880324CDD}"/>
    <cellStyle name="Normal 2 10 4" xfId="13889" xr:uid="{1D90C0A8-2E22-4542-BA26-FDA2A1E1A914}"/>
    <cellStyle name="Normal 2 10 5" xfId="37913" xr:uid="{A1618583-CF31-4AFD-B0E3-D31D1843D4EF}"/>
    <cellStyle name="Normal 2 11" xfId="1031" xr:uid="{C5F1A704-8FB5-4B4C-9350-B7F7E24CE67E}"/>
    <cellStyle name="Normal 2 11 2" xfId="13892" xr:uid="{D6B39183-9E05-4AC4-8895-9C77A6FC9867}"/>
    <cellStyle name="Normal 2 11 3" xfId="37944" xr:uid="{780CE757-A5C1-4994-9C88-B9F3731B02FD}"/>
    <cellStyle name="Normal 2 12" xfId="1032" xr:uid="{BF49AB49-9BBA-449E-9EDA-968B8B0F96A9}"/>
    <cellStyle name="Normal 2 12 2" xfId="13893" xr:uid="{213B2E4D-BE25-4D75-835D-5A3E660D241D}"/>
    <cellStyle name="Normal 2 12 3" xfId="38595" xr:uid="{0B2A7109-A2CA-4089-963C-B5DC24EE4E81}"/>
    <cellStyle name="Normal 2 13" xfId="1033" xr:uid="{DFB35F7C-1C72-40F1-A3E6-6E08A1900024}"/>
    <cellStyle name="Normal 2 13 2" xfId="13894" xr:uid="{EDC82CCB-FDA6-46D8-80BF-6E77A053619B}"/>
    <cellStyle name="Normal 2 14" xfId="1034" xr:uid="{DE874FA4-0D33-4FC9-B733-746AAD8EC3D6}"/>
    <cellStyle name="Normal 2 14 2" xfId="13895" xr:uid="{A27935CA-9730-4903-8AEB-AE83A0494569}"/>
    <cellStyle name="Normal 2 15" xfId="1035" xr:uid="{EFD65A7D-62D5-47E0-84C9-9E07627F1BFD}"/>
    <cellStyle name="Normal 2 15 2" xfId="13896" xr:uid="{6E8DA358-F213-4AE7-95A9-417C80D1D09B}"/>
    <cellStyle name="Normal 2 16" xfId="1036" xr:uid="{3C4ADF7A-ECDC-43EC-933A-132E2FED5B2E}"/>
    <cellStyle name="Normal 2 16 2" xfId="13897" xr:uid="{21AA710A-2F7C-48F9-A302-EE9A85ED9FE1}"/>
    <cellStyle name="Normal 2 17" xfId="1037" xr:uid="{52321C72-15F5-476D-BE4C-50AA44F1E780}"/>
    <cellStyle name="Normal 2 17 2" xfId="13898" xr:uid="{7BD2CFBD-A138-420B-AF47-74040562A03B}"/>
    <cellStyle name="Normal 2 18" xfId="1038" xr:uid="{A8BF94B1-4D9A-4C75-90F2-F1C3A698BD02}"/>
    <cellStyle name="Normal 2 18 2" xfId="13899" xr:uid="{192F9F65-FA7A-4DEF-A884-E4F17CEE948B}"/>
    <cellStyle name="Normal 2 19" xfId="1039" xr:uid="{B1EF441F-CE7D-46D4-9BEE-840279D4174B}"/>
    <cellStyle name="Normal 2 19 2" xfId="13900" xr:uid="{57635FBA-D0E4-45C9-A6F1-20DD91D12464}"/>
    <cellStyle name="Normal 2 2" xfId="7" xr:uid="{6E12F3A7-C867-44E0-A80C-A7E43F8EB3C8}"/>
    <cellStyle name="Normal 2 2 10" xfId="3931" xr:uid="{8E63C466-4235-41F3-8C28-4BFAEAC18527}"/>
    <cellStyle name="Normal 2 2 10 2" xfId="3932" xr:uid="{D3749CE6-C217-4C68-87AE-EF51ED91E1B0}"/>
    <cellStyle name="Normal 2 2 10 2 2" xfId="13902" xr:uid="{2B4B6D82-7943-4DE4-B918-2A27797B6063}"/>
    <cellStyle name="Normal 2 2 10 2 2 2" xfId="24227" xr:uid="{C8475304-4453-4652-8273-8ED1F129CFA6}"/>
    <cellStyle name="Normal 2 2 10 2 2 2 2" xfId="34225" xr:uid="{BA66B43A-2F82-486C-BBA4-FB260FE143E8}"/>
    <cellStyle name="Normal 2 2 10 2 2 3" xfId="29333" xr:uid="{8BD93136-CD57-4176-9406-9640A0F41637}"/>
    <cellStyle name="Normal 2 2 10 3" xfId="13901" xr:uid="{7D606A9E-2981-4DCE-855D-30CD2B59AF00}"/>
    <cellStyle name="Normal 2 2 10 3 2" xfId="24226" xr:uid="{AE02271C-C33C-4CE4-9D89-F3404A3AA2B3}"/>
    <cellStyle name="Normal 2 2 10 3 2 2" xfId="34224" xr:uid="{D194681C-DF15-4BE5-BDAC-5F35D380204B}"/>
    <cellStyle name="Normal 2 2 10 3 3" xfId="29332" xr:uid="{2E0EF25E-BA20-41B4-9DCF-2854C3E6F0F8}"/>
    <cellStyle name="Normal 2 2 100" xfId="39595" xr:uid="{3253A706-26AA-4B01-BA26-C4893F270874}"/>
    <cellStyle name="Normal 2 2 101" xfId="78" xr:uid="{A03F61BE-4E2D-4AC6-85F1-6F88977BF1E6}"/>
    <cellStyle name="Normal 2 2 11" xfId="13903" xr:uid="{EF11BF77-8C0C-4CAB-8DF4-777E417C25CB}"/>
    <cellStyle name="Normal 2 2 12" xfId="13904" xr:uid="{B0928CC9-A2D0-443F-B3FA-AB2AE1CD39A4}"/>
    <cellStyle name="Normal 2 2 13" xfId="13905" xr:uid="{37826350-2226-43FE-AE61-EAE7102C97D7}"/>
    <cellStyle name="Normal 2 2 14" xfId="13906" xr:uid="{B6E7FFF1-A889-41B6-A694-D4E0EBFD8DD1}"/>
    <cellStyle name="Normal 2 2 15" xfId="13907" xr:uid="{ED474F4C-5CF4-4DC5-885E-71F967FC7DCD}"/>
    <cellStyle name="Normal 2 2 16" xfId="13908" xr:uid="{9F8AE6F5-6898-4178-B24D-B8DC845999EA}"/>
    <cellStyle name="Normal 2 2 17" xfId="13909" xr:uid="{A5863AF0-EFBA-406D-9DE6-B2C898150D2A}"/>
    <cellStyle name="Normal 2 2 18" xfId="13910" xr:uid="{12F580E3-CFF8-49F8-A5E2-6ABF90F3E636}"/>
    <cellStyle name="Normal 2 2 19" xfId="13911" xr:uid="{31912F1E-CF0F-40C2-8499-750D882BBB3C}"/>
    <cellStyle name="Normal 2 2 2" xfId="173" xr:uid="{DF4461AB-AF52-449A-ACBD-2D99DACA8FE2}"/>
    <cellStyle name="Normal 2 2 2 10" xfId="354" xr:uid="{5081068B-0BFA-4853-BCCA-682A97703DCC}"/>
    <cellStyle name="Normal 2 2 2 10 2" xfId="13914" xr:uid="{39577612-A0F3-49E4-8F29-AE2ACD317033}"/>
    <cellStyle name="Normal 2 2 2 10 2 2" xfId="13915" xr:uid="{D1573AC1-65C6-4A1D-84A1-DC57A869E2ED}"/>
    <cellStyle name="Normal 2 2 2 10 2 2 2" xfId="24230" xr:uid="{23610DC6-F2C2-4AC5-A218-5741FAC394EB}"/>
    <cellStyle name="Normal 2 2 2 10 2 2 2 2" xfId="34228" xr:uid="{60EC91C4-7F2B-4337-B91C-8FF8940962DC}"/>
    <cellStyle name="Normal 2 2 2 10 2 2 3" xfId="29336" xr:uid="{46231701-733D-4DA6-82D7-CD81E8096813}"/>
    <cellStyle name="Normal 2 2 2 10 2 3" xfId="24229" xr:uid="{D6DA149B-294E-4FF6-B2EB-84133C4A0AFA}"/>
    <cellStyle name="Normal 2 2 2 10 2 3 2" xfId="34227" xr:uid="{F7F5FF09-1FEE-4587-82CB-42790AC499AE}"/>
    <cellStyle name="Normal 2 2 2 10 2 4" xfId="29335" xr:uid="{0D7A7F2F-E176-4765-96BD-19FF7C92FE93}"/>
    <cellStyle name="Normal 2 2 2 10 3" xfId="13916" xr:uid="{6D4DF356-38B2-4665-9082-83D594DAAC4D}"/>
    <cellStyle name="Normal 2 2 2 10 3 2" xfId="13917" xr:uid="{1A1A3871-EC79-4FFA-9BE7-A5F73F0B3A59}"/>
    <cellStyle name="Normal 2 2 2 10 3 2 2" xfId="24232" xr:uid="{6368A3C3-609A-4739-B760-F51FCB1FD830}"/>
    <cellStyle name="Normal 2 2 2 10 3 2 2 2" xfId="34230" xr:uid="{5331DDD1-FD8D-40B9-8C3F-F57D2D52AAD5}"/>
    <cellStyle name="Normal 2 2 2 10 3 2 3" xfId="29338" xr:uid="{D927A87F-2436-4F43-A062-9F885D2EBF41}"/>
    <cellStyle name="Normal 2 2 2 10 3 3" xfId="24231" xr:uid="{E91238F2-42AE-4178-A925-D36E8BE23308}"/>
    <cellStyle name="Normal 2 2 2 10 3 3 2" xfId="34229" xr:uid="{8E3169B0-F63F-4EE5-8DEF-22D6569A596C}"/>
    <cellStyle name="Normal 2 2 2 10 3 4" xfId="29337" xr:uid="{87E55274-FC2D-4726-95C4-164D13889847}"/>
    <cellStyle name="Normal 2 2 2 10 4" xfId="13918" xr:uid="{8A2EA699-096F-42F7-AB00-31B3056745FE}"/>
    <cellStyle name="Normal 2 2 2 10 4 2" xfId="24233" xr:uid="{7ACA8F60-A939-48C3-9AF3-96F6FB34B71F}"/>
    <cellStyle name="Normal 2 2 2 10 4 2 2" xfId="34231" xr:uid="{D0FDDD37-BB64-4DA3-8534-34073BCE135D}"/>
    <cellStyle name="Normal 2 2 2 10 4 3" xfId="29339" xr:uid="{F119CD21-49EE-43D5-8D19-447001FF9324}"/>
    <cellStyle name="Normal 2 2 2 10 5" xfId="13913" xr:uid="{1EE64D3D-4773-4459-BB14-3BC7D7FA5949}"/>
    <cellStyle name="Normal 2 2 2 10 5 2" xfId="24228" xr:uid="{C500EF40-BDF6-4DD5-97B7-61C0BC0F8040}"/>
    <cellStyle name="Normal 2 2 2 10 5 2 2" xfId="34226" xr:uid="{86CEB8D1-B9C6-41AF-80B4-58FC4F6E010B}"/>
    <cellStyle name="Normal 2 2 2 10 5 3" xfId="29334" xr:uid="{69F296F3-7154-491C-9FC7-FE3FDD60F0F8}"/>
    <cellStyle name="Normal 2 2 2 11" xfId="13919" xr:uid="{8FB82361-1E24-4F14-B7C5-8FCFC70D6B7C}"/>
    <cellStyle name="Normal 2 2 2 11 2" xfId="13920" xr:uid="{9326F649-B7A9-41B2-9331-FE73664151A9}"/>
    <cellStyle name="Normal 2 2 2 11 2 2" xfId="24235" xr:uid="{BF200123-4243-4D74-9E6E-8588FB2D8DD3}"/>
    <cellStyle name="Normal 2 2 2 11 2 2 2" xfId="34233" xr:uid="{4018D7E9-4DA3-4471-8C52-317C4C7FAC90}"/>
    <cellStyle name="Normal 2 2 2 11 2 3" xfId="29341" xr:uid="{ED32F0A6-96C1-40C2-94F2-8C9C1452233B}"/>
    <cellStyle name="Normal 2 2 2 11 3" xfId="24234" xr:uid="{4CF4AD84-F58D-4F0C-9C8C-7D32B8EBA59C}"/>
    <cellStyle name="Normal 2 2 2 11 3 2" xfId="34232" xr:uid="{9959EB7D-A3C0-4219-87D7-68608B2B82A0}"/>
    <cellStyle name="Normal 2 2 2 11 4" xfId="29340" xr:uid="{A5DE0C98-C9BD-4875-AFFD-D2E509B44ED2}"/>
    <cellStyle name="Normal 2 2 2 12" xfId="13921" xr:uid="{4060556F-7740-484D-BF8E-9647C9DA21F1}"/>
    <cellStyle name="Normal 2 2 2 13" xfId="13912" xr:uid="{EA673149-BA3F-4F1C-944F-7037B4ABDFE9}"/>
    <cellStyle name="Normal 2 2 2 14" xfId="1041" xr:uid="{173BB1D6-34BA-4461-AAC4-F9791E22670F}"/>
    <cellStyle name="Normal 2 2 2 2" xfId="196" xr:uid="{D718D421-9065-473F-92B9-FD25A7EC58A6}"/>
    <cellStyle name="Normal 2 2 2 2 2" xfId="3934" xr:uid="{77C579FA-0088-48D3-A1F8-E926123D874F}"/>
    <cellStyle name="Normal 2 2 2 2 2 2" xfId="3935" xr:uid="{E9BC8140-3C8C-479E-965D-A5D96D549A9B}"/>
    <cellStyle name="Normal 2 2 2 2 2 2 2" xfId="3936" xr:uid="{BBE90C7D-69B8-4BC9-A33B-177DF83D564D}"/>
    <cellStyle name="Normal 2 2 2 2 2 2 2 2" xfId="3937" xr:uid="{F30B9B59-7329-4E22-8D75-57A384E21157}"/>
    <cellStyle name="Normal 2 2 2 2 2 2 2 2 2" xfId="13926" xr:uid="{867225C8-A63D-4BA5-A9AC-6228B08A44BA}"/>
    <cellStyle name="Normal 2 2 2 2 2 2 2 2 2 2" xfId="24240" xr:uid="{4D404ECC-3529-40B2-90E0-E0115BE29658}"/>
    <cellStyle name="Normal 2 2 2 2 2 2 2 2 2 2 2" xfId="34238" xr:uid="{847DA801-8CB9-4F03-B29B-4CA1A6247494}"/>
    <cellStyle name="Normal 2 2 2 2 2 2 2 2 2 3" xfId="29346" xr:uid="{8DDFC8E1-2B54-4012-9E4B-2233B7A8E7C2}"/>
    <cellStyle name="Normal 2 2 2 2 2 2 2 2 3" xfId="13925" xr:uid="{5EAA4543-07DC-4ADE-BE06-93FDD7F1D2B8}"/>
    <cellStyle name="Normal 2 2 2 2 2 2 2 2 3 2" xfId="24239" xr:uid="{26B280BB-87D6-42AA-9446-16D52EDD02A9}"/>
    <cellStyle name="Normal 2 2 2 2 2 2 2 2 3 2 2" xfId="34237" xr:uid="{6E639523-09C5-4D61-BED1-6792D76B6E41}"/>
    <cellStyle name="Normal 2 2 2 2 2 2 2 2 3 3" xfId="29345" xr:uid="{DA3883E5-C6A7-4C34-AA93-EFE767F03A15}"/>
    <cellStyle name="Normal 2 2 2 2 2 2 2 3" xfId="13927" xr:uid="{3F90C571-A5BE-4CF6-B4B4-E0DE74302D5C}"/>
    <cellStyle name="Normal 2 2 2 2 2 2 2 3 2" xfId="24241" xr:uid="{D050BC73-BBBC-41EB-A46E-FD8464AD5882}"/>
    <cellStyle name="Normal 2 2 2 2 2 2 2 3 2 2" xfId="34239" xr:uid="{99E8E304-4B94-4A43-959F-B9307D770EA9}"/>
    <cellStyle name="Normal 2 2 2 2 2 2 2 3 3" xfId="29347" xr:uid="{A866C666-8E1A-405A-A5F8-D2E520573E8B}"/>
    <cellStyle name="Normal 2 2 2 2 2 2 2 4" xfId="13924" xr:uid="{18CE3124-D3E4-4827-A7DA-F3C068057950}"/>
    <cellStyle name="Normal 2 2 2 2 2 2 2 4 2" xfId="24238" xr:uid="{45A5FD19-67C9-4D67-A697-1F8DEA9A5C5A}"/>
    <cellStyle name="Normal 2 2 2 2 2 2 2 4 2 2" xfId="34236" xr:uid="{A3BE0DDF-F79F-4735-98AA-BAB60D1BDD2E}"/>
    <cellStyle name="Normal 2 2 2 2 2 2 2 4 3" xfId="29344" xr:uid="{5513A841-A199-429A-BC15-9296A6B31A09}"/>
    <cellStyle name="Normal 2 2 2 2 2 2 3" xfId="13928" xr:uid="{EB600A25-998E-43A8-8A10-E73DF6759B04}"/>
    <cellStyle name="Normal 2 2 2 2 2 2 3 2" xfId="13929" xr:uid="{CA3DCACC-96FD-41EE-9DE8-B43C9F52E5DA}"/>
    <cellStyle name="Normal 2 2 2 2 2 2 3 2 2" xfId="24243" xr:uid="{9C3A2BD1-4597-4E3B-B95F-DBAFE1F9E373}"/>
    <cellStyle name="Normal 2 2 2 2 2 2 3 2 2 2" xfId="34241" xr:uid="{6A68F3E7-0987-4E93-96AC-9C698EE813D8}"/>
    <cellStyle name="Normal 2 2 2 2 2 2 3 2 3" xfId="29349" xr:uid="{FB75BBF0-EF73-43C6-B8EE-E4528577647A}"/>
    <cellStyle name="Normal 2 2 2 2 2 2 3 3" xfId="24242" xr:uid="{A7A49BB6-A1FB-46DC-84E4-39E13B4FFD88}"/>
    <cellStyle name="Normal 2 2 2 2 2 2 3 3 2" xfId="34240" xr:uid="{DE11F136-09F4-4547-B678-6C50CF3F3670}"/>
    <cellStyle name="Normal 2 2 2 2 2 2 3 4" xfId="29348" xr:uid="{357A8249-7330-46FC-83FB-8E752A242C56}"/>
    <cellStyle name="Normal 2 2 2 2 2 2 4" xfId="13930" xr:uid="{EA8B0989-573E-45B0-87C6-4D769C723008}"/>
    <cellStyle name="Normal 2 2 2 2 2 2 4 2" xfId="24244" xr:uid="{499AB925-0522-4EBD-A96E-82D8BBFD2E76}"/>
    <cellStyle name="Normal 2 2 2 2 2 2 4 2 2" xfId="34242" xr:uid="{4ADBC3A1-EA3E-40AA-93E5-8D6157DB5993}"/>
    <cellStyle name="Normal 2 2 2 2 2 2 4 3" xfId="29350" xr:uid="{1FCC5212-4ACA-48E6-B93B-08FAB4B3DEEB}"/>
    <cellStyle name="Normal 2 2 2 2 2 2 5" xfId="13923" xr:uid="{B4C3E680-96BF-4B7C-8D78-A1ACF805ACA3}"/>
    <cellStyle name="Normal 2 2 2 2 2 2 5 2" xfId="24237" xr:uid="{F322315E-ACE3-4439-9BAD-E5DE084B327A}"/>
    <cellStyle name="Normal 2 2 2 2 2 2 5 2 2" xfId="34235" xr:uid="{76582B75-F364-46C2-9F68-76D408F138A2}"/>
    <cellStyle name="Normal 2 2 2 2 2 2 5 3" xfId="29343" xr:uid="{9F7F39CC-A69D-43C7-969E-20529F72820C}"/>
    <cellStyle name="Normal 2 2 2 2 2 3" xfId="13931" xr:uid="{D9101BAF-5DC9-45C1-911C-4CC58701439E}"/>
    <cellStyle name="Normal 2 2 2 2 2 3 2" xfId="13932" xr:uid="{69BD0805-73C4-40A4-8299-45AB5EFC2132}"/>
    <cellStyle name="Normal 2 2 2 2 2 3 2 2" xfId="13933" xr:uid="{572B9C3B-9587-4396-84F6-3B8719E9FB73}"/>
    <cellStyle name="Normal 2 2 2 2 2 3 2 2 2" xfId="24247" xr:uid="{C8844238-FAC3-49B0-A4D5-7E8AA9B2D6D4}"/>
    <cellStyle name="Normal 2 2 2 2 2 3 2 2 2 2" xfId="34245" xr:uid="{B42EA827-8B60-44F1-864F-DEDFFCD98215}"/>
    <cellStyle name="Normal 2 2 2 2 2 3 2 2 3" xfId="29353" xr:uid="{69E8E081-BFC4-4154-8E9F-6899C318D5C3}"/>
    <cellStyle name="Normal 2 2 2 2 2 3 2 3" xfId="24246" xr:uid="{1BCB06BF-EF44-4229-8C73-CAB5E6E2FF51}"/>
    <cellStyle name="Normal 2 2 2 2 2 3 2 3 2" xfId="34244" xr:uid="{95169F95-3144-459C-988B-94E0AD192C53}"/>
    <cellStyle name="Normal 2 2 2 2 2 3 2 4" xfId="29352" xr:uid="{8C42CB3D-4137-4132-9FC8-53C913E85D18}"/>
    <cellStyle name="Normal 2 2 2 2 2 3 3" xfId="13934" xr:uid="{61DC3786-4DE2-4525-B8E0-30DB2926AD13}"/>
    <cellStyle name="Normal 2 2 2 2 2 3 3 2" xfId="24248" xr:uid="{E469AA6B-ED6D-4A34-A493-DD891E25BB64}"/>
    <cellStyle name="Normal 2 2 2 2 2 3 3 2 2" xfId="34246" xr:uid="{82476D90-7992-413C-8302-E81D7E4BB37B}"/>
    <cellStyle name="Normal 2 2 2 2 2 3 3 3" xfId="29354" xr:uid="{7284A9EF-1F34-40B0-BC85-BC0EF472C76D}"/>
    <cellStyle name="Normal 2 2 2 2 2 3 4" xfId="24245" xr:uid="{3827A77E-6C57-4153-A380-29FD99FD17FA}"/>
    <cellStyle name="Normal 2 2 2 2 2 3 4 2" xfId="34243" xr:uid="{0E714333-F2BE-49AF-9987-C9CA5FCC52C5}"/>
    <cellStyle name="Normal 2 2 2 2 2 3 5" xfId="29351" xr:uid="{85FEC78A-67E7-443F-AA04-1B3CB02803A8}"/>
    <cellStyle name="Normal 2 2 2 2 2 4" xfId="13935" xr:uid="{270AA92C-E33D-4906-A456-17CDD1B0D53C}"/>
    <cellStyle name="Normal 2 2 2 2 2 4 2" xfId="13936" xr:uid="{C0D43E14-19A8-491E-BA31-939872C856DB}"/>
    <cellStyle name="Normal 2 2 2 2 2 4 2 2" xfId="24250" xr:uid="{939F886E-F4DB-4A9B-BC4A-11459BB7DB73}"/>
    <cellStyle name="Normal 2 2 2 2 2 4 2 2 2" xfId="34248" xr:uid="{C6D6DBBE-3087-429D-B0D3-D587932377A0}"/>
    <cellStyle name="Normal 2 2 2 2 2 4 2 3" xfId="29356" xr:uid="{21EC1958-6FCC-44E1-AF18-9908C258C744}"/>
    <cellStyle name="Normal 2 2 2 2 2 4 3" xfId="24249" xr:uid="{26EE935A-C65E-4FCF-A282-ADD85C1EFD49}"/>
    <cellStyle name="Normal 2 2 2 2 2 4 3 2" xfId="34247" xr:uid="{F09F5E57-C12D-4F42-87B6-E7A4E57CF843}"/>
    <cellStyle name="Normal 2 2 2 2 2 4 4" xfId="29355" xr:uid="{E96138DE-47CA-44FE-92D4-7B6383FB1AB2}"/>
    <cellStyle name="Normal 2 2 2 2 2 5" xfId="13937" xr:uid="{F4A5A56C-5D88-4658-8276-8F15065B1697}"/>
    <cellStyle name="Normal 2 2 2 2 2 5 2" xfId="24251" xr:uid="{D971FE6B-A41F-4437-8376-E4DC9D4319E2}"/>
    <cellStyle name="Normal 2 2 2 2 2 5 2 2" xfId="34249" xr:uid="{316C391E-9747-4FB6-8052-0C090B4F55A5}"/>
    <cellStyle name="Normal 2 2 2 2 2 5 3" xfId="29357" xr:uid="{A0076BC5-5DA3-4EF5-B058-D044278D2666}"/>
    <cellStyle name="Normal 2 2 2 2 2 6" xfId="13922" xr:uid="{26E75A41-8A2F-46A0-B03A-5B6A5688ADD6}"/>
    <cellStyle name="Normal 2 2 2 2 2 6 2" xfId="24236" xr:uid="{233D448A-82A3-487E-A68C-072138B8D36A}"/>
    <cellStyle name="Normal 2 2 2 2 2 6 2 2" xfId="34234" xr:uid="{AC796E63-DEC6-4C0D-89A8-A9238403A682}"/>
    <cellStyle name="Normal 2 2 2 2 2 6 3" xfId="29342" xr:uid="{ACE1C7E6-8480-4F09-92D7-E87B51C7E868}"/>
    <cellStyle name="Normal 2 2 2 2 2 7" xfId="37934" xr:uid="{FBF611FE-A0AB-48AA-8F9E-AF25CFB8FA85}"/>
    <cellStyle name="Normal 2 2 2 2 3" xfId="3938" xr:uid="{BE80C5A4-6D38-4C0C-9F5D-0C55767DE02F}"/>
    <cellStyle name="Normal 2 2 2 2 3 2" xfId="13939" xr:uid="{C4E2D947-687F-45BF-9522-3B085A692EC8}"/>
    <cellStyle name="Normal 2 2 2 2 3 2 2" xfId="13940" xr:uid="{E8EA3F7A-DDB1-45AD-B8C4-8269EED18CA7}"/>
    <cellStyle name="Normal 2 2 2 2 3 2 2 2" xfId="13941" xr:uid="{6C613CEF-E3DE-4EB9-AE16-663DD8ACAC88}"/>
    <cellStyle name="Normal 2 2 2 2 3 2 2 2 2" xfId="24255" xr:uid="{94CA6484-CB59-48E0-BAAF-0F2CC5AA7A8A}"/>
    <cellStyle name="Normal 2 2 2 2 3 2 2 2 2 2" xfId="34253" xr:uid="{6B926724-8314-4920-9E4F-B6D79E7832A8}"/>
    <cellStyle name="Normal 2 2 2 2 3 2 2 2 3" xfId="29361" xr:uid="{B24CA631-48E7-4237-A6A7-7A46D424D964}"/>
    <cellStyle name="Normal 2 2 2 2 3 2 2 3" xfId="24254" xr:uid="{6F7E1023-24BC-47C5-B918-7EC77CB5FC90}"/>
    <cellStyle name="Normal 2 2 2 2 3 2 2 3 2" xfId="34252" xr:uid="{500C4086-D2F8-46D3-8201-9E3B8E2F0987}"/>
    <cellStyle name="Normal 2 2 2 2 3 2 2 4" xfId="29360" xr:uid="{6D964059-DA07-4F95-8419-01D010272CFE}"/>
    <cellStyle name="Normal 2 2 2 2 3 2 3" xfId="13942" xr:uid="{0FF789CC-A298-4B76-A3A6-25F7353D6046}"/>
    <cellStyle name="Normal 2 2 2 2 3 2 3 2" xfId="24256" xr:uid="{D904538A-3515-4FC2-8724-1F6163221658}"/>
    <cellStyle name="Normal 2 2 2 2 3 2 3 2 2" xfId="34254" xr:uid="{97D708DE-4D94-435A-89EE-DA01CE8CF123}"/>
    <cellStyle name="Normal 2 2 2 2 3 2 3 3" xfId="29362" xr:uid="{EFB90F6D-6BFC-48E7-8403-842BA1B8B540}"/>
    <cellStyle name="Normal 2 2 2 2 3 2 4" xfId="24253" xr:uid="{5FD807ED-69DA-46D8-A0EB-4C47046C7686}"/>
    <cellStyle name="Normal 2 2 2 2 3 2 4 2" xfId="34251" xr:uid="{DFD9BCD6-71EF-4580-BF86-42DAC04C4890}"/>
    <cellStyle name="Normal 2 2 2 2 3 2 5" xfId="29359" xr:uid="{3D541D34-88EF-44A1-BA94-DEFBFE374832}"/>
    <cellStyle name="Normal 2 2 2 2 3 3" xfId="13943" xr:uid="{6C5629D9-6578-4310-9ACF-6F80844C683F}"/>
    <cellStyle name="Normal 2 2 2 2 3 3 2" xfId="13944" xr:uid="{D8B72706-188B-49D0-9244-BFC32BE81358}"/>
    <cellStyle name="Normal 2 2 2 2 3 3 2 2" xfId="24258" xr:uid="{216A3E2C-EF04-4559-AC37-EAA88040A8EC}"/>
    <cellStyle name="Normal 2 2 2 2 3 3 2 2 2" xfId="34256" xr:uid="{B3C27D51-D3BC-4EAE-AE39-56ABD2AF6262}"/>
    <cellStyle name="Normal 2 2 2 2 3 3 2 3" xfId="29364" xr:uid="{D59211B4-B9D8-494D-8A3C-75B363D8BAAE}"/>
    <cellStyle name="Normal 2 2 2 2 3 3 3" xfId="24257" xr:uid="{CD0E1D53-7D8C-4420-B3E6-15AAB3C26DFF}"/>
    <cellStyle name="Normal 2 2 2 2 3 3 3 2" xfId="34255" xr:uid="{14EF9D0D-D280-46F7-87C0-0889F5C6F3B3}"/>
    <cellStyle name="Normal 2 2 2 2 3 3 4" xfId="29363" xr:uid="{3C912E14-FF72-4089-AF1D-198D2764D44F}"/>
    <cellStyle name="Normal 2 2 2 2 3 4" xfId="13945" xr:uid="{5BE7A5C2-9E91-4036-9279-4D5027A4E70B}"/>
    <cellStyle name="Normal 2 2 2 2 3 4 2" xfId="24259" xr:uid="{FFCFF0F2-1020-404C-9984-FB624130AFA8}"/>
    <cellStyle name="Normal 2 2 2 2 3 4 2 2" xfId="34257" xr:uid="{D2B21986-5148-4230-8283-8DB9364D63AF}"/>
    <cellStyle name="Normal 2 2 2 2 3 4 3" xfId="29365" xr:uid="{245C4949-9045-4D66-AE15-03EAB37EED33}"/>
    <cellStyle name="Normal 2 2 2 2 3 5" xfId="13938" xr:uid="{E5A93A69-C1C5-4A08-A9F9-2E12E10F5A31}"/>
    <cellStyle name="Normal 2 2 2 2 3 5 2" xfId="24252" xr:uid="{AA3C5EE7-5D35-416F-A249-E14AF2DE437D}"/>
    <cellStyle name="Normal 2 2 2 2 3 5 2 2" xfId="34250" xr:uid="{2DC30A9C-B0C2-4330-BBEC-1D7227F88991}"/>
    <cellStyle name="Normal 2 2 2 2 3 5 3" xfId="29358" xr:uid="{0863E21D-4174-413D-98CD-E96A64B9EA63}"/>
    <cellStyle name="Normal 2 2 2 2 4" xfId="13946" xr:uid="{458E8F59-76D6-40C3-BB69-2B177718A35B}"/>
    <cellStyle name="Normal 2 2 2 2 4 2" xfId="13947" xr:uid="{E28DDAB5-5779-4D46-AD6D-73CA76CED505}"/>
    <cellStyle name="Normal 2 2 2 2 4 2 2" xfId="13948" xr:uid="{14D947E8-E61A-4712-80FB-F67DF0A6E427}"/>
    <cellStyle name="Normal 2 2 2 2 4 2 2 2" xfId="24262" xr:uid="{FAD1983A-EAF7-4A74-B7B3-E0EF633DD023}"/>
    <cellStyle name="Normal 2 2 2 2 4 2 2 2 2" xfId="34260" xr:uid="{F72A8B2C-1465-4F5B-807E-D973F44C937B}"/>
    <cellStyle name="Normal 2 2 2 2 4 2 2 3" xfId="29368" xr:uid="{E16D3C69-6BB3-4ABC-8DCC-ECFEAC541F53}"/>
    <cellStyle name="Normal 2 2 2 2 4 2 3" xfId="24261" xr:uid="{7327191F-2E51-4A47-8A9D-915407CE6D2C}"/>
    <cellStyle name="Normal 2 2 2 2 4 2 3 2" xfId="34259" xr:uid="{5A9353C5-B8BC-45E8-9F83-7179F282422B}"/>
    <cellStyle name="Normal 2 2 2 2 4 2 4" xfId="29367" xr:uid="{91573BE2-2FD0-48FD-923A-7C8446A18312}"/>
    <cellStyle name="Normal 2 2 2 2 4 3" xfId="13949" xr:uid="{0C9F95AD-94B5-4961-9803-C258322FDD8F}"/>
    <cellStyle name="Normal 2 2 2 2 4 3 2" xfId="24263" xr:uid="{76F926F5-1B56-402F-9BF3-B6817E574C4C}"/>
    <cellStyle name="Normal 2 2 2 2 4 3 2 2" xfId="34261" xr:uid="{D404E7CD-C0D5-4949-84C8-E82A4976351B}"/>
    <cellStyle name="Normal 2 2 2 2 4 3 3" xfId="29369" xr:uid="{03287A9A-DEB0-4AA2-905C-B88CD6F99935}"/>
    <cellStyle name="Normal 2 2 2 2 4 4" xfId="24260" xr:uid="{821FC58B-F322-484A-A4DF-B9841F9CCA84}"/>
    <cellStyle name="Normal 2 2 2 2 4 4 2" xfId="34258" xr:uid="{A5E2CF9A-A025-44CC-8CAA-4B132A33685C}"/>
    <cellStyle name="Normal 2 2 2 2 4 5" xfId="29366" xr:uid="{25B7FE2A-9F36-45F6-B5D9-A8A6B73A50BD}"/>
    <cellStyle name="Normal 2 2 2 2 5" xfId="13950" xr:uid="{AF693EB6-5EE7-4BD7-B33F-5518587F103B}"/>
    <cellStyle name="Normal 2 2 2 2 5 2" xfId="13951" xr:uid="{67BA4C23-F231-49E8-86AD-07C7D21BFA2B}"/>
    <cellStyle name="Normal 2 2 2 2 5 2 2" xfId="24265" xr:uid="{E278DE21-3C90-48D9-93C3-D06CF310C3B7}"/>
    <cellStyle name="Normal 2 2 2 2 5 2 2 2" xfId="34263" xr:uid="{B3D263A6-1250-463B-A8A4-849787F119BC}"/>
    <cellStyle name="Normal 2 2 2 2 5 2 3" xfId="29371" xr:uid="{454819EC-9127-4CFC-B2FE-FB4BAC460A29}"/>
    <cellStyle name="Normal 2 2 2 2 5 3" xfId="24264" xr:uid="{D4D2EDC7-4220-431C-B4EB-3E4B8C7D2FD8}"/>
    <cellStyle name="Normal 2 2 2 2 5 3 2" xfId="34262" xr:uid="{3A6D1812-A665-4480-83EE-436CD7C8B719}"/>
    <cellStyle name="Normal 2 2 2 2 5 4" xfId="29370" xr:uid="{F7937F1D-F8BB-48A7-B080-03251D8B9777}"/>
    <cellStyle name="Normal 2 2 2 2 6" xfId="13952" xr:uid="{D09CA37A-AAEB-4CAF-86A9-D6E213D4BABB}"/>
    <cellStyle name="Normal 2 2 2 2 7" xfId="13953" xr:uid="{6B64191A-55E2-4A5C-BFC1-C3818E303EF6}"/>
    <cellStyle name="Normal 2 2 2 2 7 2" xfId="13954" xr:uid="{271189C5-7F4F-458C-96D8-6A29D320C519}"/>
    <cellStyle name="Normal 2 2 2 2 8" xfId="3933" xr:uid="{FB9ACBA7-000E-4EA2-984F-AEBC3085111F}"/>
    <cellStyle name="Normal 2 2 2 2 9" xfId="37419" xr:uid="{1ED3E9D8-7397-4F17-9D14-3C4B387624DE}"/>
    <cellStyle name="Normal 2 2 2 3" xfId="237" xr:uid="{B070E3D9-C8B8-4B05-8EE1-9DF1F76D268C}"/>
    <cellStyle name="Normal 2 2 2 3 2" xfId="3940" xr:uid="{230FA66F-0DC5-4BAF-9D3C-D6E7F83F3155}"/>
    <cellStyle name="Normal 2 2 2 3 2 2" xfId="13957" xr:uid="{F6729809-3DFA-4489-BA5B-CE737819EC8E}"/>
    <cellStyle name="Normal 2 2 2 3 2 2 2" xfId="13958" xr:uid="{5D74AC0A-5F49-4ACE-871C-DD613A188E42}"/>
    <cellStyle name="Normal 2 2 2 3 2 2 2 2" xfId="13959" xr:uid="{A89EE810-8AD8-4E24-9B36-0AAFA6DF0151}"/>
    <cellStyle name="Normal 2 2 2 3 2 2 2 2 2" xfId="13960" xr:uid="{CFD94242-ED5B-4549-8F4D-50733DEEA974}"/>
    <cellStyle name="Normal 2 2 2 3 2 2 2 2 2 2" xfId="24270" xr:uid="{0D4EAAB4-5968-488F-BDE5-F7C94DC35ABB}"/>
    <cellStyle name="Normal 2 2 2 3 2 2 2 2 2 2 2" xfId="34268" xr:uid="{D4165126-2F88-4C61-8A62-1FFA3D964948}"/>
    <cellStyle name="Normal 2 2 2 3 2 2 2 2 2 3" xfId="29376" xr:uid="{0A98C51E-C881-4EDD-ABA7-344F293BAB7A}"/>
    <cellStyle name="Normal 2 2 2 3 2 2 2 2 3" xfId="24269" xr:uid="{7BF4200A-5649-47C9-AA1D-B274348C036A}"/>
    <cellStyle name="Normal 2 2 2 3 2 2 2 2 3 2" xfId="34267" xr:uid="{C01F46C7-DABC-4E1A-9D2B-1D0CB8F7BB56}"/>
    <cellStyle name="Normal 2 2 2 3 2 2 2 2 4" xfId="29375" xr:uid="{69FF68B7-F23A-42EB-BA6A-9FC19CC066D4}"/>
    <cellStyle name="Normal 2 2 2 3 2 2 2 3" xfId="13961" xr:uid="{66E0F263-A7EA-479E-8C90-DBEA1AD349C5}"/>
    <cellStyle name="Normal 2 2 2 3 2 2 2 3 2" xfId="24271" xr:uid="{19B06397-3E4F-466B-8959-231F7F0EAF95}"/>
    <cellStyle name="Normal 2 2 2 3 2 2 2 3 2 2" xfId="34269" xr:uid="{9D0027DF-C21C-45E9-9F41-84AEFD17DDF4}"/>
    <cellStyle name="Normal 2 2 2 3 2 2 2 3 3" xfId="29377" xr:uid="{F59A2025-80BD-4967-8CFF-245F7DEF4DA0}"/>
    <cellStyle name="Normal 2 2 2 3 2 2 2 4" xfId="24268" xr:uid="{93079487-8A3C-41A0-ADBE-726EBEC6E920}"/>
    <cellStyle name="Normal 2 2 2 3 2 2 2 4 2" xfId="34266" xr:uid="{731CD5D5-9035-4E69-ACA9-F6D1C55CA7F0}"/>
    <cellStyle name="Normal 2 2 2 3 2 2 2 5" xfId="29374" xr:uid="{24703F99-EFCF-4D86-B6A0-49D52CF8C374}"/>
    <cellStyle name="Normal 2 2 2 3 2 2 3" xfId="13962" xr:uid="{8B886768-7FE9-419B-AC7A-3F8DDC2CDFE2}"/>
    <cellStyle name="Normal 2 2 2 3 2 2 3 2" xfId="13963" xr:uid="{3DCB9C0B-6BA7-43D9-9818-2871E9466687}"/>
    <cellStyle name="Normal 2 2 2 3 2 2 3 2 2" xfId="24273" xr:uid="{FE16AB0C-AEB8-48D8-9D9E-6345B816E279}"/>
    <cellStyle name="Normal 2 2 2 3 2 2 3 2 2 2" xfId="34271" xr:uid="{DC386A71-D050-40A8-847D-EC0BC7CB8CB6}"/>
    <cellStyle name="Normal 2 2 2 3 2 2 3 2 3" xfId="29379" xr:uid="{DACEDA18-44B6-47AD-8D94-60C51CC4A255}"/>
    <cellStyle name="Normal 2 2 2 3 2 2 3 3" xfId="24272" xr:uid="{DEA4F893-339D-4589-8324-DD1798C827CD}"/>
    <cellStyle name="Normal 2 2 2 3 2 2 3 3 2" xfId="34270" xr:uid="{9F892C1E-14AA-4169-B940-640F4AE6645F}"/>
    <cellStyle name="Normal 2 2 2 3 2 2 3 4" xfId="29378" xr:uid="{4A358697-D17F-45A1-B1FF-9E7A1035AA2C}"/>
    <cellStyle name="Normal 2 2 2 3 2 2 4" xfId="13964" xr:uid="{84E7EDCD-963F-48C0-A6FE-1151DB155A4B}"/>
    <cellStyle name="Normal 2 2 2 3 2 2 4 2" xfId="24274" xr:uid="{5BF696E7-7740-49FA-9C0E-AB155529F861}"/>
    <cellStyle name="Normal 2 2 2 3 2 2 4 2 2" xfId="34272" xr:uid="{89C2C376-2E09-4A12-A714-00683DCAAF02}"/>
    <cellStyle name="Normal 2 2 2 3 2 2 4 3" xfId="29380" xr:uid="{ECF82391-DC82-47B6-9706-97C427921A3B}"/>
    <cellStyle name="Normal 2 2 2 3 2 2 5" xfId="24267" xr:uid="{1D1E2860-9D9F-49F0-9F2E-D38BC287B60F}"/>
    <cellStyle name="Normal 2 2 2 3 2 2 5 2" xfId="34265" xr:uid="{CD66E4A7-8AD5-4568-A7EF-1D40D702F8BC}"/>
    <cellStyle name="Normal 2 2 2 3 2 2 6" xfId="29373" xr:uid="{A660F357-350A-4463-85AF-71F665E8ADD5}"/>
    <cellStyle name="Normal 2 2 2 3 2 3" xfId="13965" xr:uid="{1813A50B-518D-4621-84BD-616D9BA91DBC}"/>
    <cellStyle name="Normal 2 2 2 3 2 3 2" xfId="13966" xr:uid="{3FE63945-0B58-48B5-80D1-36AD65D2E000}"/>
    <cellStyle name="Normal 2 2 2 3 2 3 2 2" xfId="13967" xr:uid="{3301AA2B-2838-4E4F-B70A-B4661142B8A9}"/>
    <cellStyle name="Normal 2 2 2 3 2 3 2 2 2" xfId="24277" xr:uid="{140DEE41-01F1-4E72-8C44-51558828C332}"/>
    <cellStyle name="Normal 2 2 2 3 2 3 2 2 2 2" xfId="34275" xr:uid="{8DD8803D-5D35-40FD-BCB1-4034E04E8141}"/>
    <cellStyle name="Normal 2 2 2 3 2 3 2 2 3" xfId="29383" xr:uid="{AADC6A98-3801-4B7F-917F-4A5ABE5FE8BB}"/>
    <cellStyle name="Normal 2 2 2 3 2 3 2 3" xfId="24276" xr:uid="{DA8B47CE-A1FE-4C2C-BBA1-4B62CD7D313D}"/>
    <cellStyle name="Normal 2 2 2 3 2 3 2 3 2" xfId="34274" xr:uid="{5B8BFD76-DAB0-42A9-85BD-4A513BA01C95}"/>
    <cellStyle name="Normal 2 2 2 3 2 3 2 4" xfId="29382" xr:uid="{94DB9B5C-3CE5-4825-A93F-80285D448886}"/>
    <cellStyle name="Normal 2 2 2 3 2 3 3" xfId="13968" xr:uid="{1889CFD9-B8BD-46F3-9F79-C41C23CC22B0}"/>
    <cellStyle name="Normal 2 2 2 3 2 3 3 2" xfId="24278" xr:uid="{558AE8CF-72B5-4C70-B8D0-1F33694778A7}"/>
    <cellStyle name="Normal 2 2 2 3 2 3 3 2 2" xfId="34276" xr:uid="{D9DCE0F0-C761-4121-9AD7-35937E16A295}"/>
    <cellStyle name="Normal 2 2 2 3 2 3 3 3" xfId="29384" xr:uid="{C00AEF16-6886-4F59-AF39-4B5B4DEFF8EE}"/>
    <cellStyle name="Normal 2 2 2 3 2 3 4" xfId="24275" xr:uid="{7E5BB5BA-0881-49EC-A7F1-C73BBC26003D}"/>
    <cellStyle name="Normal 2 2 2 3 2 3 4 2" xfId="34273" xr:uid="{71203ECA-2891-45B5-9867-C5662DA58541}"/>
    <cellStyle name="Normal 2 2 2 3 2 3 5" xfId="29381" xr:uid="{DC39633C-5D1C-40BB-9BD1-2A1EC8F0EC4D}"/>
    <cellStyle name="Normal 2 2 2 3 2 4" xfId="13969" xr:uid="{2042FDBC-B646-49C7-AE86-47CE860C6E9E}"/>
    <cellStyle name="Normal 2 2 2 3 2 4 2" xfId="13970" xr:uid="{F42DF17A-76F7-4498-A7E8-B56902BAB0C8}"/>
    <cellStyle name="Normal 2 2 2 3 2 4 2 2" xfId="24280" xr:uid="{0677EE43-403B-4EA7-82A6-8093398377EF}"/>
    <cellStyle name="Normal 2 2 2 3 2 4 2 2 2" xfId="34278" xr:uid="{D1604D5B-5054-4079-8E0B-A4E3CC0CFA74}"/>
    <cellStyle name="Normal 2 2 2 3 2 4 2 3" xfId="29386" xr:uid="{20EA51B3-E0B3-4747-807C-2F608F786201}"/>
    <cellStyle name="Normal 2 2 2 3 2 4 3" xfId="24279" xr:uid="{C89F7B1E-86B8-47B4-806B-295403443511}"/>
    <cellStyle name="Normal 2 2 2 3 2 4 3 2" xfId="34277" xr:uid="{C50B4E84-7340-4616-BE73-9F4DE7A0CC92}"/>
    <cellStyle name="Normal 2 2 2 3 2 4 4" xfId="29385" xr:uid="{E64F3784-C387-4068-B681-5D78AB9A84FE}"/>
    <cellStyle name="Normal 2 2 2 3 2 5" xfId="13971" xr:uid="{56163B10-F5FC-49B4-B4E8-92C3FC09DC41}"/>
    <cellStyle name="Normal 2 2 2 3 2 5 2" xfId="24281" xr:uid="{979EC509-BFC3-49DF-8938-A6DBB46222B8}"/>
    <cellStyle name="Normal 2 2 2 3 2 5 2 2" xfId="34279" xr:uid="{740BB7E0-7C04-4B96-93A3-B51217CAF594}"/>
    <cellStyle name="Normal 2 2 2 3 2 5 3" xfId="29387" xr:uid="{1B6C1802-99C4-40FE-9C3B-5F0DCF5345F2}"/>
    <cellStyle name="Normal 2 2 2 3 2 6" xfId="13956" xr:uid="{FFB80F42-4BE7-4000-9613-74B02531CD11}"/>
    <cellStyle name="Normal 2 2 2 3 2 6 2" xfId="24266" xr:uid="{0EEC9824-2758-4582-BC81-825DA7656DC1}"/>
    <cellStyle name="Normal 2 2 2 3 2 6 2 2" xfId="34264" xr:uid="{450C0AEA-9F9F-46DB-B501-2A53E7FF4924}"/>
    <cellStyle name="Normal 2 2 2 3 2 6 3" xfId="29372" xr:uid="{BC940C1A-67B0-48F4-AE32-F59EE8C673B4}"/>
    <cellStyle name="Normal 2 2 2 3 3" xfId="13972" xr:uid="{D6731C35-0054-45B4-B84B-F067936E7232}"/>
    <cellStyle name="Normal 2 2 2 3 3 2" xfId="13973" xr:uid="{A21D8FCD-6631-4AC0-8405-9431A13C1259}"/>
    <cellStyle name="Normal 2 2 2 3 3 2 2" xfId="13974" xr:uid="{9C64FC09-452C-4E60-AF4E-ED58B17A58C5}"/>
    <cellStyle name="Normal 2 2 2 3 3 2 2 2" xfId="13975" xr:uid="{766236BD-99E3-4F25-B58A-661D1BD68CB7}"/>
    <cellStyle name="Normal 2 2 2 3 3 2 2 2 2" xfId="24285" xr:uid="{F713448B-8F86-40FB-B964-78E82E453CA7}"/>
    <cellStyle name="Normal 2 2 2 3 3 2 2 2 2 2" xfId="34283" xr:uid="{63DFDFF8-4D60-4613-A258-FF1B2F329557}"/>
    <cellStyle name="Normal 2 2 2 3 3 2 2 2 3" xfId="29391" xr:uid="{291EBEE7-D284-4E58-A1FC-B4B0A5D4DF48}"/>
    <cellStyle name="Normal 2 2 2 3 3 2 2 3" xfId="24284" xr:uid="{D7E76AEB-8425-4A93-B8DE-083658F4364D}"/>
    <cellStyle name="Normal 2 2 2 3 3 2 2 3 2" xfId="34282" xr:uid="{66C5ECE1-9B95-4B71-9DE8-767E56AB397A}"/>
    <cellStyle name="Normal 2 2 2 3 3 2 2 4" xfId="29390" xr:uid="{341D029A-1C98-4D03-A1E9-030EB66D8ACB}"/>
    <cellStyle name="Normal 2 2 2 3 3 2 3" xfId="13976" xr:uid="{6B0FE232-7DEB-49BE-880D-04DD761FBC83}"/>
    <cellStyle name="Normal 2 2 2 3 3 2 3 2" xfId="24286" xr:uid="{95E4744F-C250-4094-8FB1-8D5797D4D9C9}"/>
    <cellStyle name="Normal 2 2 2 3 3 2 3 2 2" xfId="34284" xr:uid="{7D5A2F7E-D5A2-4B7F-90ED-B77A29F7E624}"/>
    <cellStyle name="Normal 2 2 2 3 3 2 3 3" xfId="29392" xr:uid="{4135AC4B-9726-4B52-B3FC-91586AB729D9}"/>
    <cellStyle name="Normal 2 2 2 3 3 2 4" xfId="24283" xr:uid="{74E12B13-6726-48EC-A7AC-7448DBA459AA}"/>
    <cellStyle name="Normal 2 2 2 3 3 2 4 2" xfId="34281" xr:uid="{9042DE0C-A5C9-41E0-8D3F-9C453942663C}"/>
    <cellStyle name="Normal 2 2 2 3 3 2 5" xfId="29389" xr:uid="{122C3C6F-1DAC-4C69-B883-EEC4CA1BB4D9}"/>
    <cellStyle name="Normal 2 2 2 3 3 3" xfId="13977" xr:uid="{704BB1F1-B61C-41C3-91A3-11C023200BF2}"/>
    <cellStyle name="Normal 2 2 2 3 3 3 2" xfId="13978" xr:uid="{DAE54876-F7AE-4BFD-A53E-AF209BC4871E}"/>
    <cellStyle name="Normal 2 2 2 3 3 3 2 2" xfId="24288" xr:uid="{AD05AED9-A1F5-41B2-9876-917B60977A43}"/>
    <cellStyle name="Normal 2 2 2 3 3 3 2 2 2" xfId="34286" xr:uid="{ACA0B663-C212-44C8-9022-0F8EED9752FE}"/>
    <cellStyle name="Normal 2 2 2 3 3 3 2 3" xfId="29394" xr:uid="{90ABBE0C-2DB9-473B-8849-D4DC9F450002}"/>
    <cellStyle name="Normal 2 2 2 3 3 3 3" xfId="24287" xr:uid="{9D2AF774-6F3E-47FD-938E-61DC5E5BCC97}"/>
    <cellStyle name="Normal 2 2 2 3 3 3 3 2" xfId="34285" xr:uid="{E2A885DE-00B1-4C33-8E94-46CAE65F5936}"/>
    <cellStyle name="Normal 2 2 2 3 3 3 4" xfId="29393" xr:uid="{4616ACBB-A03D-42C4-A9EC-AFBEC7DFA5F6}"/>
    <cellStyle name="Normal 2 2 2 3 3 4" xfId="13979" xr:uid="{A0D5E172-75FE-4A8E-8A7D-281621A5C2ED}"/>
    <cellStyle name="Normal 2 2 2 3 3 4 2" xfId="24289" xr:uid="{D0D76265-A0DE-43C6-A097-CD2CDC1F8B64}"/>
    <cellStyle name="Normal 2 2 2 3 3 4 2 2" xfId="34287" xr:uid="{7CAB1E80-45F6-4CFC-9706-1440456FDBB4}"/>
    <cellStyle name="Normal 2 2 2 3 3 4 3" xfId="29395" xr:uid="{7D691A24-BBC1-46C3-B378-253675D9251D}"/>
    <cellStyle name="Normal 2 2 2 3 3 5" xfId="24282" xr:uid="{A19B13B9-B72C-424A-B277-D08B01110D5A}"/>
    <cellStyle name="Normal 2 2 2 3 3 5 2" xfId="34280" xr:uid="{96208DD0-C6F1-459C-8EB4-F2A48B82C9DB}"/>
    <cellStyle name="Normal 2 2 2 3 3 6" xfId="29388" xr:uid="{EF588A5C-7FC8-483C-BD08-B43D432C9180}"/>
    <cellStyle name="Normal 2 2 2 3 4" xfId="13980" xr:uid="{C71D35D1-57CF-4641-9AF3-3C650BBBFB27}"/>
    <cellStyle name="Normal 2 2 2 3 4 2" xfId="13981" xr:uid="{CD9FEDF9-C493-4170-B5DA-025196C93F37}"/>
    <cellStyle name="Normal 2 2 2 3 4 2 2" xfId="24291" xr:uid="{EABC1403-C503-4360-A6BD-E2C6CD681A2C}"/>
    <cellStyle name="Normal 2 2 2 3 4 2 2 2" xfId="34289" xr:uid="{F182F9C0-686E-4E37-9D1F-76498D9ADA9D}"/>
    <cellStyle name="Normal 2 2 2 3 4 2 3" xfId="29397" xr:uid="{E462D796-A526-4536-BAEA-FAF028C88C80}"/>
    <cellStyle name="Normal 2 2 2 3 4 3" xfId="24290" xr:uid="{28A2259C-1524-4491-988E-F1EE56CD0A1E}"/>
    <cellStyle name="Normal 2 2 2 3 4 3 2" xfId="34288" xr:uid="{95B66527-5A8C-4ECE-A79D-D49B3703D941}"/>
    <cellStyle name="Normal 2 2 2 3 4 4" xfId="29396" xr:uid="{059982DD-968E-4AAF-8A40-EB34DEB0197B}"/>
    <cellStyle name="Normal 2 2 2 3 5" xfId="13982" xr:uid="{4ECAB511-10E3-4277-A4EE-0FA60411881F}"/>
    <cellStyle name="Normal 2 2 2 3 6" xfId="13955" xr:uid="{732EA6B9-295A-4A43-978C-5A0629163011}"/>
    <cellStyle name="Normal 2 2 2 3 7" xfId="3939" xr:uid="{86F6907E-4DEB-4FF7-9482-D51CF3FB219F}"/>
    <cellStyle name="Normal 2 2 2 4" xfId="343" xr:uid="{2F09FCC2-340C-4377-9850-8E0F35CC4282}"/>
    <cellStyle name="Normal 2 2 2 4 2" xfId="3942" xr:uid="{706339BD-0D69-46BB-A823-CC3304D7051A}"/>
    <cellStyle name="Normal 2 2 2 4 2 2" xfId="13985" xr:uid="{2AA8C611-E88B-45A5-AD95-AFEB0EE42256}"/>
    <cellStyle name="Normal 2 2 2 4 2 2 2" xfId="13986" xr:uid="{8A9A6E96-CAD6-4EBD-ABAC-182A93E7BA8D}"/>
    <cellStyle name="Normal 2 2 2 4 2 2 2 2" xfId="13987" xr:uid="{5AEB80A9-A74F-438F-8E16-226F4C8CE175}"/>
    <cellStyle name="Normal 2 2 2 4 2 2 2 2 2" xfId="13988" xr:uid="{5BAF3505-AF98-443C-B4E4-C7ACC5D9663B}"/>
    <cellStyle name="Normal 2 2 2 4 2 2 2 2 2 2" xfId="24296" xr:uid="{3C5DF376-FD24-417B-860C-7B41048ED2B2}"/>
    <cellStyle name="Normal 2 2 2 4 2 2 2 2 2 2 2" xfId="34294" xr:uid="{5FF71DEB-B82F-4C01-9026-8208A86F9315}"/>
    <cellStyle name="Normal 2 2 2 4 2 2 2 2 2 3" xfId="29402" xr:uid="{729AF205-E4A0-4F6C-87DC-4CE9A389CE47}"/>
    <cellStyle name="Normal 2 2 2 4 2 2 2 2 3" xfId="24295" xr:uid="{F9647537-629A-4F45-B01F-9B35EDE0EA8E}"/>
    <cellStyle name="Normal 2 2 2 4 2 2 2 2 3 2" xfId="34293" xr:uid="{B6158EA2-C82A-4577-9D24-CA3C3DC987FA}"/>
    <cellStyle name="Normal 2 2 2 4 2 2 2 2 4" xfId="29401" xr:uid="{6BF31AE8-16C7-4B6B-8586-563883B82216}"/>
    <cellStyle name="Normal 2 2 2 4 2 2 2 3" xfId="13989" xr:uid="{200B5C23-7C96-4E43-B88A-AF97C1EA39A5}"/>
    <cellStyle name="Normal 2 2 2 4 2 2 2 3 2" xfId="24297" xr:uid="{2400E1A1-0E80-4FCF-99B2-B30FD3560CF7}"/>
    <cellStyle name="Normal 2 2 2 4 2 2 2 3 2 2" xfId="34295" xr:uid="{3E0AF774-0D84-49D9-9481-36993AD5E71B}"/>
    <cellStyle name="Normal 2 2 2 4 2 2 2 3 3" xfId="29403" xr:uid="{0DB0D124-5FD8-401A-BC30-7A7871A2960D}"/>
    <cellStyle name="Normal 2 2 2 4 2 2 2 4" xfId="24294" xr:uid="{A69BB757-CE2C-4E8C-9428-B561F1C6EBCB}"/>
    <cellStyle name="Normal 2 2 2 4 2 2 2 4 2" xfId="34292" xr:uid="{F26BAEF0-2DDC-41E0-BD3C-080BBB0DDFA2}"/>
    <cellStyle name="Normal 2 2 2 4 2 2 2 5" xfId="29400" xr:uid="{7820CAF5-553B-4E49-8807-0B61B82C35B6}"/>
    <cellStyle name="Normal 2 2 2 4 2 2 3" xfId="13990" xr:uid="{564B3E51-091F-439E-92BD-D5F0ED10421F}"/>
    <cellStyle name="Normal 2 2 2 4 2 2 3 2" xfId="13991" xr:uid="{CF298A76-56E6-43E8-966D-F3D07FE3232B}"/>
    <cellStyle name="Normal 2 2 2 4 2 2 3 2 2" xfId="24299" xr:uid="{7EEB6883-71F0-4B30-B53D-DB41412A8367}"/>
    <cellStyle name="Normal 2 2 2 4 2 2 3 2 2 2" xfId="34297" xr:uid="{88441A86-1C85-47C1-A51A-3EA8A110B32F}"/>
    <cellStyle name="Normal 2 2 2 4 2 2 3 2 3" xfId="29405" xr:uid="{BA125A60-BD24-4857-9BF3-BEC3BBF94F17}"/>
    <cellStyle name="Normal 2 2 2 4 2 2 3 3" xfId="24298" xr:uid="{CA13F359-84AA-42B8-B6AC-7B96C971A1EC}"/>
    <cellStyle name="Normal 2 2 2 4 2 2 3 3 2" xfId="34296" xr:uid="{6B87AFFE-5BE8-450A-9227-FA3318986BB7}"/>
    <cellStyle name="Normal 2 2 2 4 2 2 3 4" xfId="29404" xr:uid="{C0EFF19B-8C1E-41CF-8346-ABA1FE5DF904}"/>
    <cellStyle name="Normal 2 2 2 4 2 2 4" xfId="13992" xr:uid="{252FD72B-9FCA-4F36-B6FF-FE3C6E1BC8A2}"/>
    <cellStyle name="Normal 2 2 2 4 2 2 4 2" xfId="24300" xr:uid="{94665006-1C10-43D2-9771-AEF1D272357F}"/>
    <cellStyle name="Normal 2 2 2 4 2 2 4 2 2" xfId="34298" xr:uid="{A4F28D74-A63E-439C-8F93-BB0EA2F9AC9B}"/>
    <cellStyle name="Normal 2 2 2 4 2 2 4 3" xfId="29406" xr:uid="{F324B9C7-93D6-402B-ACB1-9A9BC8B3A38D}"/>
    <cellStyle name="Normal 2 2 2 4 2 2 5" xfId="24293" xr:uid="{6E66FB37-A704-4C1A-B23A-7479B9E227FA}"/>
    <cellStyle name="Normal 2 2 2 4 2 2 5 2" xfId="34291" xr:uid="{25332953-00B3-44D6-BCDA-3F89AED01B6B}"/>
    <cellStyle name="Normal 2 2 2 4 2 2 6" xfId="29399" xr:uid="{953DAA5C-E92F-46FE-B9F5-B62457B00846}"/>
    <cellStyle name="Normal 2 2 2 4 2 3" xfId="13993" xr:uid="{2C0B6F0B-B343-484C-9165-B5D776BC5939}"/>
    <cellStyle name="Normal 2 2 2 4 2 3 2" xfId="13994" xr:uid="{B9B82B1B-4346-4919-A4F2-3B0EADA27BB2}"/>
    <cellStyle name="Normal 2 2 2 4 2 3 2 2" xfId="13995" xr:uid="{3DA55EC3-D20D-4486-8D54-6B95E73C1F7E}"/>
    <cellStyle name="Normal 2 2 2 4 2 3 2 2 2" xfId="24303" xr:uid="{D7121565-610C-4835-9F9D-72FB42197C1C}"/>
    <cellStyle name="Normal 2 2 2 4 2 3 2 2 2 2" xfId="34301" xr:uid="{E6E50F8C-98A6-4C0B-9BE0-325D7505C65D}"/>
    <cellStyle name="Normal 2 2 2 4 2 3 2 2 3" xfId="29409" xr:uid="{16259C32-577E-44ED-B829-798BAFB42909}"/>
    <cellStyle name="Normal 2 2 2 4 2 3 2 3" xfId="24302" xr:uid="{D52A3004-6A19-4A69-8386-68A7B4BA0F22}"/>
    <cellStyle name="Normal 2 2 2 4 2 3 2 3 2" xfId="34300" xr:uid="{89CA1E42-D1CA-4E76-B3DB-922DD7B5DDDD}"/>
    <cellStyle name="Normal 2 2 2 4 2 3 2 4" xfId="29408" xr:uid="{E05CB5B7-275A-408D-A4D9-9B307394797E}"/>
    <cellStyle name="Normal 2 2 2 4 2 3 3" xfId="13996" xr:uid="{234635FB-D96C-4384-9B46-4A3DC19F7176}"/>
    <cellStyle name="Normal 2 2 2 4 2 3 3 2" xfId="24304" xr:uid="{29D8121A-1F70-4C53-A680-CC18765E57DB}"/>
    <cellStyle name="Normal 2 2 2 4 2 3 3 2 2" xfId="34302" xr:uid="{CD391C9B-46E1-43EB-A612-829F428D56E9}"/>
    <cellStyle name="Normal 2 2 2 4 2 3 3 3" xfId="29410" xr:uid="{11CD0898-DAFD-4B47-8536-9CB15278FDF2}"/>
    <cellStyle name="Normal 2 2 2 4 2 3 4" xfId="24301" xr:uid="{7A2A580E-3781-463A-9900-69B19CCDDC49}"/>
    <cellStyle name="Normal 2 2 2 4 2 3 4 2" xfId="34299" xr:uid="{5A4D55E0-2DC2-40EC-BD76-86A10F6A1244}"/>
    <cellStyle name="Normal 2 2 2 4 2 3 5" xfId="29407" xr:uid="{C4D70184-8CB4-4794-8793-565975801106}"/>
    <cellStyle name="Normal 2 2 2 4 2 4" xfId="13997" xr:uid="{FCAB9AB1-20FC-4C78-91CB-2A28F9DE497D}"/>
    <cellStyle name="Normal 2 2 2 4 2 4 2" xfId="13998" xr:uid="{3B0DC9FA-04E1-48BB-A3BA-EA35CA8CDF79}"/>
    <cellStyle name="Normal 2 2 2 4 2 4 2 2" xfId="24306" xr:uid="{03144CA7-FCFC-4FBC-BF2D-2427EF9FD4D6}"/>
    <cellStyle name="Normal 2 2 2 4 2 4 2 2 2" xfId="34304" xr:uid="{51C7A9DD-F566-4823-84B5-9D33450D206D}"/>
    <cellStyle name="Normal 2 2 2 4 2 4 2 3" xfId="29412" xr:uid="{722B7BA0-5636-4F99-B476-787549B6F30E}"/>
    <cellStyle name="Normal 2 2 2 4 2 4 3" xfId="24305" xr:uid="{28FC3C12-4D49-4D91-8F0E-C5686B2FFACD}"/>
    <cellStyle name="Normal 2 2 2 4 2 4 3 2" xfId="34303" xr:uid="{8FAC3709-8B45-4BEE-8F12-B64428F83366}"/>
    <cellStyle name="Normal 2 2 2 4 2 4 4" xfId="29411" xr:uid="{2DF2E96A-D541-4E02-8EF8-9476D900B1F3}"/>
    <cellStyle name="Normal 2 2 2 4 2 5" xfId="13999" xr:uid="{092C6230-3880-46DF-B5F9-BC69D5D78AFA}"/>
    <cellStyle name="Normal 2 2 2 4 2 5 2" xfId="24307" xr:uid="{BC162E21-7AD8-4580-9D9B-2E2D8447BEB9}"/>
    <cellStyle name="Normal 2 2 2 4 2 5 2 2" xfId="34305" xr:uid="{C6EF3FE1-E721-42E4-9EF5-0C387B13D68D}"/>
    <cellStyle name="Normal 2 2 2 4 2 5 3" xfId="29413" xr:uid="{4C9FAEAC-D4F0-458B-A8B6-44FDFE54CC17}"/>
    <cellStyle name="Normal 2 2 2 4 2 6" xfId="13984" xr:uid="{AC9D329F-4573-441B-A06E-5B04B5743FCB}"/>
    <cellStyle name="Normal 2 2 2 4 2 6 2" xfId="24292" xr:uid="{0CE55C2C-58B9-46A0-B36A-D3FB0C96CA15}"/>
    <cellStyle name="Normal 2 2 2 4 2 6 2 2" xfId="34290" xr:uid="{AB93BBDA-8839-47CC-BF55-E733F2E1809A}"/>
    <cellStyle name="Normal 2 2 2 4 2 6 3" xfId="29398" xr:uid="{055B7ACA-B63A-44C5-B5FB-96CC352FCC3E}"/>
    <cellStyle name="Normal 2 2 2 4 3" xfId="14000" xr:uid="{00786498-3631-4BB1-BED6-A6E89EF216D2}"/>
    <cellStyle name="Normal 2 2 2 4 3 2" xfId="14001" xr:uid="{0C127AA2-9532-4A7C-BB5F-806FEFAECF09}"/>
    <cellStyle name="Normal 2 2 2 4 3 2 2" xfId="14002" xr:uid="{38DCB366-B779-4852-9ABF-8A5FF0FC4C42}"/>
    <cellStyle name="Normal 2 2 2 4 3 2 2 2" xfId="14003" xr:uid="{2FFECD4E-01C3-4CFF-9E7C-79E08D1D5C4C}"/>
    <cellStyle name="Normal 2 2 2 4 3 2 2 2 2" xfId="24311" xr:uid="{F7722E43-2343-4FEE-B2A1-20EA9FF8FFE7}"/>
    <cellStyle name="Normal 2 2 2 4 3 2 2 2 2 2" xfId="34309" xr:uid="{F21CAC63-B862-4DB2-A8EE-F62F5CE83205}"/>
    <cellStyle name="Normal 2 2 2 4 3 2 2 2 3" xfId="29417" xr:uid="{F9A5C987-1875-4325-AEC5-92C3C2917493}"/>
    <cellStyle name="Normal 2 2 2 4 3 2 2 3" xfId="24310" xr:uid="{D951D112-D785-4E14-9100-814762A0C3B3}"/>
    <cellStyle name="Normal 2 2 2 4 3 2 2 3 2" xfId="34308" xr:uid="{7E638AC3-081A-40D0-8A6C-E033141318E7}"/>
    <cellStyle name="Normal 2 2 2 4 3 2 2 4" xfId="29416" xr:uid="{3F5964B2-70DA-4C1B-A707-1A176489473E}"/>
    <cellStyle name="Normal 2 2 2 4 3 2 3" xfId="14004" xr:uid="{5E39745B-CAE1-412E-811F-E26DD630AB42}"/>
    <cellStyle name="Normal 2 2 2 4 3 2 3 2" xfId="24312" xr:uid="{0A52FFDB-EF1E-49B6-A9BD-935EF5DA3F44}"/>
    <cellStyle name="Normal 2 2 2 4 3 2 3 2 2" xfId="34310" xr:uid="{8AB0A8C5-C54D-4B7C-9189-F61D8595F998}"/>
    <cellStyle name="Normal 2 2 2 4 3 2 3 3" xfId="29418" xr:uid="{EF9FD073-7296-4412-93A7-10CCAB4F8357}"/>
    <cellStyle name="Normal 2 2 2 4 3 2 4" xfId="24309" xr:uid="{065D6AE5-8B3B-4A96-BF80-9204B2B36B8F}"/>
    <cellStyle name="Normal 2 2 2 4 3 2 4 2" xfId="34307" xr:uid="{A89E23C5-8C10-4EA9-A032-CC459AB9CAE5}"/>
    <cellStyle name="Normal 2 2 2 4 3 2 5" xfId="29415" xr:uid="{2825A7EE-0A12-4A90-B80C-357AAF274F30}"/>
    <cellStyle name="Normal 2 2 2 4 3 3" xfId="14005" xr:uid="{48297EF3-381E-44BE-B03B-0E67BB159027}"/>
    <cellStyle name="Normal 2 2 2 4 3 3 2" xfId="14006" xr:uid="{D0042393-0FC0-4006-83D2-08A6876E5DBE}"/>
    <cellStyle name="Normal 2 2 2 4 3 3 2 2" xfId="24314" xr:uid="{435344A1-A94C-4882-806C-ED54215784CA}"/>
    <cellStyle name="Normal 2 2 2 4 3 3 2 2 2" xfId="34312" xr:uid="{0D4E8E01-26BD-42A9-BB6C-6D1FBCE814A8}"/>
    <cellStyle name="Normal 2 2 2 4 3 3 2 3" xfId="29420" xr:uid="{B1110D0B-E220-412A-B8A9-3DFDBE3F830E}"/>
    <cellStyle name="Normal 2 2 2 4 3 3 3" xfId="24313" xr:uid="{01C38066-6DE9-4BDC-9650-945DE23BBE5E}"/>
    <cellStyle name="Normal 2 2 2 4 3 3 3 2" xfId="34311" xr:uid="{9072058B-1B4A-49BD-93BA-99966C1F11EC}"/>
    <cellStyle name="Normal 2 2 2 4 3 3 4" xfId="29419" xr:uid="{887E05C7-1194-4F0D-A976-46DB258D22F6}"/>
    <cellStyle name="Normal 2 2 2 4 3 4" xfId="14007" xr:uid="{E4AF89B0-89F2-4F2E-958E-3C5D617A2DEA}"/>
    <cellStyle name="Normal 2 2 2 4 3 4 2" xfId="24315" xr:uid="{FEB1FD74-0933-4F48-9F4A-5FD84E4AD2A6}"/>
    <cellStyle name="Normal 2 2 2 4 3 4 2 2" xfId="34313" xr:uid="{2EAF03D3-260D-4989-B1C9-E2BD75B9D56E}"/>
    <cellStyle name="Normal 2 2 2 4 3 4 3" xfId="29421" xr:uid="{9E71D15E-B0A0-410F-A0D3-17BBEBDC768C}"/>
    <cellStyle name="Normal 2 2 2 4 3 5" xfId="24308" xr:uid="{9BB8F92B-32F2-4367-9FC3-7ADF3C955BC4}"/>
    <cellStyle name="Normal 2 2 2 4 3 5 2" xfId="34306" xr:uid="{EAF73A94-A4F8-4818-B109-9DDB16D37305}"/>
    <cellStyle name="Normal 2 2 2 4 3 6" xfId="29414" xr:uid="{EEBF63A5-1D0F-43E2-B9BB-097F272DB45D}"/>
    <cellStyle name="Normal 2 2 2 4 4" xfId="14008" xr:uid="{D197C043-9A44-4EFF-AED9-8EB336C04E76}"/>
    <cellStyle name="Normal 2 2 2 4 4 2" xfId="14009" xr:uid="{67FD2615-B4D0-45A3-8CCC-E7D0226253B0}"/>
    <cellStyle name="Normal 2 2 2 4 4 2 2" xfId="24317" xr:uid="{FBEB4CB9-5DC9-4B24-86CA-8959E4AC7537}"/>
    <cellStyle name="Normal 2 2 2 4 4 2 2 2" xfId="34315" xr:uid="{F6CBFDB7-F132-4336-9897-FC1E5C0A35AD}"/>
    <cellStyle name="Normal 2 2 2 4 4 2 3" xfId="29423" xr:uid="{AE1F5A4F-5454-48A0-9F41-C7494FF8ABA8}"/>
    <cellStyle name="Normal 2 2 2 4 4 3" xfId="24316" xr:uid="{7EFCB300-21CA-46C5-8C89-AB8BC80D2E56}"/>
    <cellStyle name="Normal 2 2 2 4 4 3 2" xfId="34314" xr:uid="{1F8A0D20-FEC8-49E1-A350-CF1BAA559ACA}"/>
    <cellStyle name="Normal 2 2 2 4 4 4" xfId="29422" xr:uid="{A59CD2E9-824F-438F-9AC8-F68E72062391}"/>
    <cellStyle name="Normal 2 2 2 4 5" xfId="14010" xr:uid="{85974EC6-26DA-458D-BB3A-DC03CBFBCDE3}"/>
    <cellStyle name="Normal 2 2 2 4 6" xfId="13983" xr:uid="{5276AAB9-5B70-4567-94CC-21C5C27D5223}"/>
    <cellStyle name="Normal 2 2 2 4 7" xfId="3941" xr:uid="{8AE01B44-CF8B-4FCC-A68D-3F2101E3910D}"/>
    <cellStyle name="Normal 2 2 2 5" xfId="3943" xr:uid="{F0883330-06C2-4917-9FC5-6C4690212867}"/>
    <cellStyle name="Normal 2 2 2 5 2" xfId="14012" xr:uid="{1A10E992-8B19-4545-9C23-66C56AA30583}"/>
    <cellStyle name="Normal 2 2 2 5 2 2" xfId="14013" xr:uid="{70FFE285-CB27-4311-B7A0-C1F22FB2E3F3}"/>
    <cellStyle name="Normal 2 2 2 5 2 2 2" xfId="14014" xr:uid="{9B7A0355-9C12-4B54-8681-312C52979A82}"/>
    <cellStyle name="Normal 2 2 2 5 2 2 2 2" xfId="14015" xr:uid="{B9DF5A09-CCB3-4301-B08F-1825795232E2}"/>
    <cellStyle name="Normal 2 2 2 5 2 2 2 2 2" xfId="14016" xr:uid="{F77078D0-285C-4CF6-B1A3-448E184403CF}"/>
    <cellStyle name="Normal 2 2 2 5 2 2 2 2 2 2" xfId="24322" xr:uid="{D13A4707-91AC-4881-BB0A-7E960FA3DE09}"/>
    <cellStyle name="Normal 2 2 2 5 2 2 2 2 2 2 2" xfId="34320" xr:uid="{0B79AF34-F907-423E-A789-6EFE5ED46872}"/>
    <cellStyle name="Normal 2 2 2 5 2 2 2 2 2 3" xfId="29428" xr:uid="{C9DDEC83-522D-4FCE-8435-AA2099F195E4}"/>
    <cellStyle name="Normal 2 2 2 5 2 2 2 2 3" xfId="24321" xr:uid="{4DD2FA24-3E32-40A0-A433-903073C2BBD6}"/>
    <cellStyle name="Normal 2 2 2 5 2 2 2 2 3 2" xfId="34319" xr:uid="{6D5192AC-70D4-4DAD-9848-B752C078B7C8}"/>
    <cellStyle name="Normal 2 2 2 5 2 2 2 2 4" xfId="29427" xr:uid="{7E24D897-E2A3-4DBC-8302-8775E87C70CC}"/>
    <cellStyle name="Normal 2 2 2 5 2 2 2 3" xfId="14017" xr:uid="{8F4A63DC-063E-453A-86AE-102072C4B95D}"/>
    <cellStyle name="Normal 2 2 2 5 2 2 2 3 2" xfId="24323" xr:uid="{77B2F370-4533-43B1-B2E9-3608047C7922}"/>
    <cellStyle name="Normal 2 2 2 5 2 2 2 3 2 2" xfId="34321" xr:uid="{640AFEE1-5AC4-4260-98E6-43ED2AB93FE5}"/>
    <cellStyle name="Normal 2 2 2 5 2 2 2 3 3" xfId="29429" xr:uid="{44FBAD56-1036-4ABF-B0C4-0B38AA076309}"/>
    <cellStyle name="Normal 2 2 2 5 2 2 2 4" xfId="24320" xr:uid="{C9250EF3-245B-4D51-B34C-6C11F6FB8B67}"/>
    <cellStyle name="Normal 2 2 2 5 2 2 2 4 2" xfId="34318" xr:uid="{361B7612-6164-4E2E-879E-5EEC1212E0D5}"/>
    <cellStyle name="Normal 2 2 2 5 2 2 2 5" xfId="29426" xr:uid="{ECD106F9-DEAB-4F79-9BA4-8295A0E7674B}"/>
    <cellStyle name="Normal 2 2 2 5 2 2 3" xfId="14018" xr:uid="{DCA55A87-DD9F-49DE-8DC9-0813A36BC846}"/>
    <cellStyle name="Normal 2 2 2 5 2 2 3 2" xfId="14019" xr:uid="{41F4AC6C-6303-43CD-83B6-DFA81D8589E7}"/>
    <cellStyle name="Normal 2 2 2 5 2 2 3 2 2" xfId="24325" xr:uid="{9349F1DB-4817-4679-9AA9-215CD87583B6}"/>
    <cellStyle name="Normal 2 2 2 5 2 2 3 2 2 2" xfId="34323" xr:uid="{B7C4981E-2184-4B23-B76A-AC889CF504A2}"/>
    <cellStyle name="Normal 2 2 2 5 2 2 3 2 3" xfId="29431" xr:uid="{B294F2BA-1C57-4010-9E84-6A1BE3F0E792}"/>
    <cellStyle name="Normal 2 2 2 5 2 2 3 3" xfId="24324" xr:uid="{BF4C92B0-9DE8-41EA-AE6F-05B8915C96E5}"/>
    <cellStyle name="Normal 2 2 2 5 2 2 3 3 2" xfId="34322" xr:uid="{F59126B3-EBB1-47F0-A151-CACAC3E7142F}"/>
    <cellStyle name="Normal 2 2 2 5 2 2 3 4" xfId="29430" xr:uid="{FE060445-D9D5-4F82-A659-4EC0CE7DB272}"/>
    <cellStyle name="Normal 2 2 2 5 2 2 4" xfId="14020" xr:uid="{5B3FFB22-8DEA-45D3-B01B-5C0315FA5C9A}"/>
    <cellStyle name="Normal 2 2 2 5 2 2 4 2" xfId="24326" xr:uid="{375A682D-B2BB-4DBB-B1E4-7B6BB90F6817}"/>
    <cellStyle name="Normal 2 2 2 5 2 2 4 2 2" xfId="34324" xr:uid="{AACF882D-196F-459D-A7AD-FAFC957E70E4}"/>
    <cellStyle name="Normal 2 2 2 5 2 2 4 3" xfId="29432" xr:uid="{4BE8C02C-C280-4A8E-BC0D-FBC417D8D83B}"/>
    <cellStyle name="Normal 2 2 2 5 2 2 5" xfId="24319" xr:uid="{AD6E30E5-64DF-4713-AF4A-B44FB94A29E6}"/>
    <cellStyle name="Normal 2 2 2 5 2 2 5 2" xfId="34317" xr:uid="{64F5CA75-EDDC-48CC-B370-0424703126AF}"/>
    <cellStyle name="Normal 2 2 2 5 2 2 6" xfId="29425" xr:uid="{43DE1072-10A6-43A3-84E8-E993D9A06B5C}"/>
    <cellStyle name="Normal 2 2 2 5 2 3" xfId="14021" xr:uid="{C5AAE3EC-0C11-4A44-BBD1-801E098D5A5F}"/>
    <cellStyle name="Normal 2 2 2 5 2 3 2" xfId="14022" xr:uid="{A4BA7DEC-F44E-4699-A3BC-200B24D22DA0}"/>
    <cellStyle name="Normal 2 2 2 5 2 3 2 2" xfId="14023" xr:uid="{C65A26A6-57B9-4D70-8240-B4321CA2D941}"/>
    <cellStyle name="Normal 2 2 2 5 2 3 2 2 2" xfId="24329" xr:uid="{08817CB1-64AD-44BC-A41F-1B31C2E18A79}"/>
    <cellStyle name="Normal 2 2 2 5 2 3 2 2 2 2" xfId="34327" xr:uid="{385F25D6-DF6A-4B1D-AE6F-CD24F6CDCBE5}"/>
    <cellStyle name="Normal 2 2 2 5 2 3 2 2 3" xfId="29435" xr:uid="{1B7654E8-715F-4DF6-B936-CF2FF45A2420}"/>
    <cellStyle name="Normal 2 2 2 5 2 3 2 3" xfId="24328" xr:uid="{D587EC08-2301-4C00-8B46-BA95F32723BB}"/>
    <cellStyle name="Normal 2 2 2 5 2 3 2 3 2" xfId="34326" xr:uid="{1A5FEE35-62C4-4719-A0A0-5E061BC3A690}"/>
    <cellStyle name="Normal 2 2 2 5 2 3 2 4" xfId="29434" xr:uid="{C6AE77AD-7DD6-4BC0-8615-9575B3881280}"/>
    <cellStyle name="Normal 2 2 2 5 2 3 3" xfId="14024" xr:uid="{DB148EEA-E0BF-40BA-B9B7-3BDCC268309D}"/>
    <cellStyle name="Normal 2 2 2 5 2 3 3 2" xfId="24330" xr:uid="{397D9F91-763D-4346-99C4-E9F3C4FD08F3}"/>
    <cellStyle name="Normal 2 2 2 5 2 3 3 2 2" xfId="34328" xr:uid="{F7F94D0D-DE89-4CC8-9AED-466EF5608687}"/>
    <cellStyle name="Normal 2 2 2 5 2 3 3 3" xfId="29436" xr:uid="{4F0E3392-748B-4E28-B2FF-CE6EF52C6C6E}"/>
    <cellStyle name="Normal 2 2 2 5 2 3 4" xfId="24327" xr:uid="{2E6244BD-7F8C-4536-B05B-52C4F996FB1E}"/>
    <cellStyle name="Normal 2 2 2 5 2 3 4 2" xfId="34325" xr:uid="{5A7EFB4C-750D-4EF1-96BC-9AFB55D37774}"/>
    <cellStyle name="Normal 2 2 2 5 2 3 5" xfId="29433" xr:uid="{06497AE4-46EE-4911-B885-6FA1DFD72FE2}"/>
    <cellStyle name="Normal 2 2 2 5 2 4" xfId="14025" xr:uid="{2380934E-3108-4E8D-9ECB-0D698E829FB6}"/>
    <cellStyle name="Normal 2 2 2 5 2 4 2" xfId="14026" xr:uid="{BEB63566-43F4-469A-A0C2-43282F03444D}"/>
    <cellStyle name="Normal 2 2 2 5 2 4 2 2" xfId="24332" xr:uid="{40CA584A-E4CB-4C9E-9B58-8DB0E6C76311}"/>
    <cellStyle name="Normal 2 2 2 5 2 4 2 2 2" xfId="34330" xr:uid="{C1C044A0-979A-4760-8004-70DF27471D07}"/>
    <cellStyle name="Normal 2 2 2 5 2 4 2 3" xfId="29438" xr:uid="{6C88A157-233A-48CA-80B1-47EB0E726D33}"/>
    <cellStyle name="Normal 2 2 2 5 2 4 3" xfId="24331" xr:uid="{54736E00-B553-403A-8468-828267940697}"/>
    <cellStyle name="Normal 2 2 2 5 2 4 3 2" xfId="34329" xr:uid="{CC2B7D47-166B-420E-ADD1-CD2614F9EA1D}"/>
    <cellStyle name="Normal 2 2 2 5 2 4 4" xfId="29437" xr:uid="{2CF3F46D-D0E1-4001-A46F-DC0AE092F17B}"/>
    <cellStyle name="Normal 2 2 2 5 2 5" xfId="14027" xr:uid="{A0C16AFB-A5A3-4EE7-BE41-50AC44CAFF35}"/>
    <cellStyle name="Normal 2 2 2 5 2 5 2" xfId="24333" xr:uid="{8B23A106-0142-40CC-B0D6-66CC11A8F045}"/>
    <cellStyle name="Normal 2 2 2 5 2 5 2 2" xfId="34331" xr:uid="{97D6FC65-1740-478A-BD51-4226A3EF80A3}"/>
    <cellStyle name="Normal 2 2 2 5 2 5 3" xfId="29439" xr:uid="{9107F74D-7388-4FD0-8E9B-A2D410950F96}"/>
    <cellStyle name="Normal 2 2 2 5 2 6" xfId="24318" xr:uid="{830ACE97-5502-467C-9E61-1C2C541A5671}"/>
    <cellStyle name="Normal 2 2 2 5 2 6 2" xfId="34316" xr:uid="{0D5A7FB4-A474-41AB-8DE6-F964A0A8F943}"/>
    <cellStyle name="Normal 2 2 2 5 2 7" xfId="29424" xr:uid="{AEF56C0F-ADEC-4385-B4CC-ADC0FE4CA41B}"/>
    <cellStyle name="Normal 2 2 2 5 3" xfId="14028" xr:uid="{18B94BF3-5F91-4B1C-B201-512ACCD874E7}"/>
    <cellStyle name="Normal 2 2 2 5 3 2" xfId="14029" xr:uid="{75759B3D-47E6-4428-A2E4-788A2BA258AE}"/>
    <cellStyle name="Normal 2 2 2 5 3 2 2" xfId="14030" xr:uid="{E5F4A1EB-654B-4105-91AD-1430807BBF5F}"/>
    <cellStyle name="Normal 2 2 2 5 3 2 2 2" xfId="14031" xr:uid="{96AC4963-CEE6-46D2-AD4F-2C33DB0A4772}"/>
    <cellStyle name="Normal 2 2 2 5 3 2 2 2 2" xfId="24337" xr:uid="{77095280-44D9-443F-AC38-E42F1FD4BF64}"/>
    <cellStyle name="Normal 2 2 2 5 3 2 2 2 2 2" xfId="34335" xr:uid="{66EA2321-ADF5-4422-A9B3-CC004E49E816}"/>
    <cellStyle name="Normal 2 2 2 5 3 2 2 2 3" xfId="29443" xr:uid="{1BB95C71-52FA-47BD-8339-4EB1E56F4E8F}"/>
    <cellStyle name="Normal 2 2 2 5 3 2 2 3" xfId="24336" xr:uid="{1E29EAC7-0A54-48E2-A554-E9870F9FC76D}"/>
    <cellStyle name="Normal 2 2 2 5 3 2 2 3 2" xfId="34334" xr:uid="{7B728035-4342-4255-8CAD-BFBEE7B666F0}"/>
    <cellStyle name="Normal 2 2 2 5 3 2 2 4" xfId="29442" xr:uid="{419CC664-1845-45F1-99EB-D05E7B8C6BE0}"/>
    <cellStyle name="Normal 2 2 2 5 3 2 3" xfId="14032" xr:uid="{5280D09A-9B7B-414F-A3DE-5371209D9ACB}"/>
    <cellStyle name="Normal 2 2 2 5 3 2 3 2" xfId="24338" xr:uid="{708132B8-A528-478C-BD56-B50D3998E423}"/>
    <cellStyle name="Normal 2 2 2 5 3 2 3 2 2" xfId="34336" xr:uid="{5D7884E0-654A-4432-A1CF-4C260FEC9607}"/>
    <cellStyle name="Normal 2 2 2 5 3 2 3 3" xfId="29444" xr:uid="{63AE91E5-A073-4611-8298-157762BDA4D7}"/>
    <cellStyle name="Normal 2 2 2 5 3 2 4" xfId="24335" xr:uid="{418DFA03-C0E9-4FD9-B62C-C29CE961C7E6}"/>
    <cellStyle name="Normal 2 2 2 5 3 2 4 2" xfId="34333" xr:uid="{0658A395-8C3B-4FD5-BE98-42AD847C90B8}"/>
    <cellStyle name="Normal 2 2 2 5 3 2 5" xfId="29441" xr:uid="{BDBBAC83-66EE-41FF-8639-804CF758FEA4}"/>
    <cellStyle name="Normal 2 2 2 5 3 3" xfId="14033" xr:uid="{DDAFCDD4-C674-484D-808F-2A24D3367AEE}"/>
    <cellStyle name="Normal 2 2 2 5 3 3 2" xfId="14034" xr:uid="{4C03A423-CDCF-487C-9C6E-DAE6FACA817F}"/>
    <cellStyle name="Normal 2 2 2 5 3 3 2 2" xfId="24340" xr:uid="{DEF6DC17-BAB2-4BAD-8AD2-87F9E2C2777E}"/>
    <cellStyle name="Normal 2 2 2 5 3 3 2 2 2" xfId="34338" xr:uid="{D4D795F9-BECF-4FBF-91EC-65547D3B3627}"/>
    <cellStyle name="Normal 2 2 2 5 3 3 2 3" xfId="29446" xr:uid="{846E684E-1BC1-4CBF-B030-FBA188210672}"/>
    <cellStyle name="Normal 2 2 2 5 3 3 3" xfId="24339" xr:uid="{35DD3715-6416-47BA-9D65-B27E13F67625}"/>
    <cellStyle name="Normal 2 2 2 5 3 3 3 2" xfId="34337" xr:uid="{EE3F1EC0-6435-4D3B-903B-895DD2CBC64A}"/>
    <cellStyle name="Normal 2 2 2 5 3 3 4" xfId="29445" xr:uid="{34527E77-45C9-48D8-9DDD-536EBFE9DA42}"/>
    <cellStyle name="Normal 2 2 2 5 3 4" xfId="14035" xr:uid="{A488A44D-72E8-4DA5-8B5F-BEF2EBA5D49B}"/>
    <cellStyle name="Normal 2 2 2 5 3 4 2" xfId="24341" xr:uid="{BE4D2766-86B5-493B-BA2B-F28DD80B0122}"/>
    <cellStyle name="Normal 2 2 2 5 3 4 2 2" xfId="34339" xr:uid="{8B58873B-F940-4632-9937-4282E0603CEE}"/>
    <cellStyle name="Normal 2 2 2 5 3 4 3" xfId="29447" xr:uid="{B3507638-06AA-4C28-AFF9-55A3242367BC}"/>
    <cellStyle name="Normal 2 2 2 5 3 5" xfId="24334" xr:uid="{8B8BED50-26EF-4E1C-8ACC-88D48C133915}"/>
    <cellStyle name="Normal 2 2 2 5 3 5 2" xfId="34332" xr:uid="{3FB8656D-6A4C-456C-9508-4DF4CC3BB8E2}"/>
    <cellStyle name="Normal 2 2 2 5 3 6" xfId="29440" xr:uid="{CA8F278A-58AE-4B82-B44B-06B9819C2AF5}"/>
    <cellStyle name="Normal 2 2 2 5 4" xfId="14036" xr:uid="{86D3AE65-0A13-42FF-9380-EE195D5BB22D}"/>
    <cellStyle name="Normal 2 2 2 5 4 2" xfId="14037" xr:uid="{A9A36347-3BDE-4464-96C6-8C093B5FA4E9}"/>
    <cellStyle name="Normal 2 2 2 5 4 2 2" xfId="24343" xr:uid="{42FC853C-8569-4FE1-8DA5-5E5270D07ABB}"/>
    <cellStyle name="Normal 2 2 2 5 4 2 2 2" xfId="34341" xr:uid="{BE9D5D7D-F965-4C92-83FF-2AC788BCCE03}"/>
    <cellStyle name="Normal 2 2 2 5 4 2 3" xfId="29449" xr:uid="{532EA238-61FE-41A9-97C9-117C86B18048}"/>
    <cellStyle name="Normal 2 2 2 5 4 3" xfId="24342" xr:uid="{4F81D8B7-54EB-4511-B63C-8BB18153440E}"/>
    <cellStyle name="Normal 2 2 2 5 4 3 2" xfId="34340" xr:uid="{831548BB-30F8-486C-8198-A07CA5A5D5F7}"/>
    <cellStyle name="Normal 2 2 2 5 4 4" xfId="29448" xr:uid="{DBBBB2BA-A11C-4084-B7B4-D9DEA30955A0}"/>
    <cellStyle name="Normal 2 2 2 5 5" xfId="14038" xr:uid="{C35A778E-CA90-4394-9460-BAB15A4AD3FE}"/>
    <cellStyle name="Normal 2 2 2 5 6" xfId="14011" xr:uid="{DACC64D3-D44B-4B55-8AF7-611466E01362}"/>
    <cellStyle name="Normal 2 2 2 6" xfId="3944" xr:uid="{FB734C11-E600-4855-A673-F5E02160868F}"/>
    <cellStyle name="Normal 2 2 2 6 2" xfId="14040" xr:uid="{CBE812D7-FB83-4101-9603-DD96331CF9D7}"/>
    <cellStyle name="Normal 2 2 2 6 2 2" xfId="14041" xr:uid="{B23206BA-4804-46F0-A8A9-64EBD7841C01}"/>
    <cellStyle name="Normal 2 2 2 6 2 2 2" xfId="14042" xr:uid="{61FFB930-53EB-4274-BAA6-43C026B65443}"/>
    <cellStyle name="Normal 2 2 2 6 2 2 2 2" xfId="14043" xr:uid="{E0316415-B7FE-4775-8D43-3C53408996AB}"/>
    <cellStyle name="Normal 2 2 2 6 2 2 2 2 2" xfId="14044" xr:uid="{07D56E1E-DE17-4C58-8D1F-DE2EA3133C1C}"/>
    <cellStyle name="Normal 2 2 2 6 2 2 2 2 2 2" xfId="24348" xr:uid="{92A60F74-8372-426B-9000-EED266AAEFC8}"/>
    <cellStyle name="Normal 2 2 2 6 2 2 2 2 2 2 2" xfId="34346" xr:uid="{4C594330-D505-4DEA-A624-1ECD42767BD3}"/>
    <cellStyle name="Normal 2 2 2 6 2 2 2 2 2 3" xfId="29454" xr:uid="{A72F88AE-A4D9-4458-AD96-A52E99583595}"/>
    <cellStyle name="Normal 2 2 2 6 2 2 2 2 3" xfId="24347" xr:uid="{B1F8C589-50CE-47A1-B57B-1330599071CA}"/>
    <cellStyle name="Normal 2 2 2 6 2 2 2 2 3 2" xfId="34345" xr:uid="{2DB34EB3-6F05-4047-9093-45FEBA9BECB9}"/>
    <cellStyle name="Normal 2 2 2 6 2 2 2 2 4" xfId="29453" xr:uid="{EAF1ABC7-A90B-4423-A635-DF5E8B6B82F3}"/>
    <cellStyle name="Normal 2 2 2 6 2 2 2 3" xfId="14045" xr:uid="{F3213514-9987-4C8E-AAF2-82091A6A5195}"/>
    <cellStyle name="Normal 2 2 2 6 2 2 2 3 2" xfId="24349" xr:uid="{9D0272FF-20CE-4811-99C7-5D5C224436FB}"/>
    <cellStyle name="Normal 2 2 2 6 2 2 2 3 2 2" xfId="34347" xr:uid="{A36BB781-9F64-4C38-9A4C-CF5E9B8C1B24}"/>
    <cellStyle name="Normal 2 2 2 6 2 2 2 3 3" xfId="29455" xr:uid="{8A30C7A6-FF01-41FA-8A21-FC728746185C}"/>
    <cellStyle name="Normal 2 2 2 6 2 2 2 4" xfId="24346" xr:uid="{E358FCDE-699B-454F-A675-AA7A2C91E254}"/>
    <cellStyle name="Normal 2 2 2 6 2 2 2 4 2" xfId="34344" xr:uid="{1C3E3225-D8B4-4631-A537-90B73B21F603}"/>
    <cellStyle name="Normal 2 2 2 6 2 2 2 5" xfId="29452" xr:uid="{B492CD51-63FA-482B-B123-94A29F154E0F}"/>
    <cellStyle name="Normal 2 2 2 6 2 2 3" xfId="14046" xr:uid="{DA041D3B-53D4-4D9C-A973-3E1FDDB4E244}"/>
    <cellStyle name="Normal 2 2 2 6 2 2 3 2" xfId="14047" xr:uid="{F4C77A02-8736-4EC2-BDCE-91321DD45EBA}"/>
    <cellStyle name="Normal 2 2 2 6 2 2 3 2 2" xfId="24351" xr:uid="{51484218-A1F9-4193-A871-E11ED6CBAFC5}"/>
    <cellStyle name="Normal 2 2 2 6 2 2 3 2 2 2" xfId="34349" xr:uid="{D9BA22E8-C669-4CA7-9BEA-B97AD14F8229}"/>
    <cellStyle name="Normal 2 2 2 6 2 2 3 2 3" xfId="29457" xr:uid="{9268C014-4205-480A-B647-A45B34282096}"/>
    <cellStyle name="Normal 2 2 2 6 2 2 3 3" xfId="24350" xr:uid="{4809149E-B157-4840-818D-013A32F04828}"/>
    <cellStyle name="Normal 2 2 2 6 2 2 3 3 2" xfId="34348" xr:uid="{6D89D43B-A586-4F9E-ADE6-E2A54A3B1470}"/>
    <cellStyle name="Normal 2 2 2 6 2 2 3 4" xfId="29456" xr:uid="{CB4F90AF-17B7-412A-8CE7-FAA1C801CCC9}"/>
    <cellStyle name="Normal 2 2 2 6 2 2 4" xfId="14048" xr:uid="{63464937-53EA-43CA-A38F-6BF032D2A9CE}"/>
    <cellStyle name="Normal 2 2 2 6 2 2 4 2" xfId="24352" xr:uid="{22FEC928-DB59-42CB-BD2F-F3197F308597}"/>
    <cellStyle name="Normal 2 2 2 6 2 2 4 2 2" xfId="34350" xr:uid="{100B2107-30AE-42F5-87E7-8911B9ACA1B7}"/>
    <cellStyle name="Normal 2 2 2 6 2 2 4 3" xfId="29458" xr:uid="{5BD81299-C6DF-4638-A8A9-060AE3A3E30D}"/>
    <cellStyle name="Normal 2 2 2 6 2 2 5" xfId="24345" xr:uid="{AE02828B-003B-48C4-B60B-A9593EFD57B9}"/>
    <cellStyle name="Normal 2 2 2 6 2 2 5 2" xfId="34343" xr:uid="{EC0A54B2-E0EB-4FA3-A43D-3C6F59CAD07B}"/>
    <cellStyle name="Normal 2 2 2 6 2 2 6" xfId="29451" xr:uid="{01F33F4F-6906-4326-9D5F-27E8353A4EFE}"/>
    <cellStyle name="Normal 2 2 2 6 2 3" xfId="14049" xr:uid="{475AD0A3-99E0-4EC1-896E-DA36C67544E0}"/>
    <cellStyle name="Normal 2 2 2 6 2 3 2" xfId="14050" xr:uid="{6A4C6239-9C0B-4897-B4C3-AE6BA2AFEF91}"/>
    <cellStyle name="Normal 2 2 2 6 2 3 2 2" xfId="14051" xr:uid="{FE9D1AB0-4397-4BF1-9B32-40278669791A}"/>
    <cellStyle name="Normal 2 2 2 6 2 3 2 2 2" xfId="24355" xr:uid="{F82B4741-285D-4BE3-B599-53263982D512}"/>
    <cellStyle name="Normal 2 2 2 6 2 3 2 2 2 2" xfId="34353" xr:uid="{37049E85-B535-4E7B-ADE0-944EA73A4EB1}"/>
    <cellStyle name="Normal 2 2 2 6 2 3 2 2 3" xfId="29461" xr:uid="{DEB9F2B9-AB4D-448F-8CB2-6B244FCB23DF}"/>
    <cellStyle name="Normal 2 2 2 6 2 3 2 3" xfId="24354" xr:uid="{CD42B41F-6DDF-4758-954D-1516A389539A}"/>
    <cellStyle name="Normal 2 2 2 6 2 3 2 3 2" xfId="34352" xr:uid="{8F7EC65B-7EA6-4CFA-8AA2-007F2F04043F}"/>
    <cellStyle name="Normal 2 2 2 6 2 3 2 4" xfId="29460" xr:uid="{50F54C61-87B9-437B-AFE5-1F0A012964CA}"/>
    <cellStyle name="Normal 2 2 2 6 2 3 3" xfId="14052" xr:uid="{4976ED48-5C29-42C7-9010-D8511A440EFF}"/>
    <cellStyle name="Normal 2 2 2 6 2 3 3 2" xfId="24356" xr:uid="{A05019AB-3F49-4673-8CCE-A30847C9A554}"/>
    <cellStyle name="Normal 2 2 2 6 2 3 3 2 2" xfId="34354" xr:uid="{845E3E57-BCC3-4C4D-86D1-18A1A8D775B2}"/>
    <cellStyle name="Normal 2 2 2 6 2 3 3 3" xfId="29462" xr:uid="{F342C5DB-7E14-4170-8F63-C696AE7CC27B}"/>
    <cellStyle name="Normal 2 2 2 6 2 3 4" xfId="24353" xr:uid="{E280F728-17B9-4C62-996A-65A0F7043EE1}"/>
    <cellStyle name="Normal 2 2 2 6 2 3 4 2" xfId="34351" xr:uid="{2B42FED7-836D-4BF2-9EB4-AFDAEBDC6FC5}"/>
    <cellStyle name="Normal 2 2 2 6 2 3 5" xfId="29459" xr:uid="{FB8F9ABF-D15B-4657-9F10-5CC81E7667D0}"/>
    <cellStyle name="Normal 2 2 2 6 2 4" xfId="14053" xr:uid="{C5D69CD3-C6BD-4C5C-81CF-83BD5C58E7FF}"/>
    <cellStyle name="Normal 2 2 2 6 2 4 2" xfId="14054" xr:uid="{C37F140F-74EC-443B-BA2F-061B2E352396}"/>
    <cellStyle name="Normal 2 2 2 6 2 4 2 2" xfId="24358" xr:uid="{946A32D4-CB74-43CF-B4E4-4B6F113DABD9}"/>
    <cellStyle name="Normal 2 2 2 6 2 4 2 2 2" xfId="34356" xr:uid="{64E8CB29-6500-403C-910F-E9D88D9704FD}"/>
    <cellStyle name="Normal 2 2 2 6 2 4 2 3" xfId="29464" xr:uid="{67C55798-3E1F-49FB-8ED4-A58AC7A2202B}"/>
    <cellStyle name="Normal 2 2 2 6 2 4 3" xfId="24357" xr:uid="{1C659470-1B8B-4C3E-AA4D-6A62874E2730}"/>
    <cellStyle name="Normal 2 2 2 6 2 4 3 2" xfId="34355" xr:uid="{C9542327-FBBD-42E6-8D8C-87C330F13C91}"/>
    <cellStyle name="Normal 2 2 2 6 2 4 4" xfId="29463" xr:uid="{F9870B3F-55B8-4631-A717-BF76D4FF525A}"/>
    <cellStyle name="Normal 2 2 2 6 2 5" xfId="14055" xr:uid="{5FA99BCD-0961-43E6-91A5-497C97FFFC04}"/>
    <cellStyle name="Normal 2 2 2 6 2 5 2" xfId="24359" xr:uid="{12154D51-9F2F-4B89-831C-7A871AB3CA50}"/>
    <cellStyle name="Normal 2 2 2 6 2 5 2 2" xfId="34357" xr:uid="{7EBB2F25-616A-4770-8715-F94E380EC7B9}"/>
    <cellStyle name="Normal 2 2 2 6 2 5 3" xfId="29465" xr:uid="{14513BC6-BE71-439D-8CE6-FC085A785B05}"/>
    <cellStyle name="Normal 2 2 2 6 2 6" xfId="24344" xr:uid="{B71E4049-0C8E-4AA8-ADFC-C51AA3BC6EC6}"/>
    <cellStyle name="Normal 2 2 2 6 2 6 2" xfId="34342" xr:uid="{03DB1916-0A91-4730-BAA1-803B5D455316}"/>
    <cellStyle name="Normal 2 2 2 6 2 7" xfId="29450" xr:uid="{4C8CE116-1C02-478D-8CB9-07E610B7D64B}"/>
    <cellStyle name="Normal 2 2 2 6 3" xfId="14056" xr:uid="{6BAD2C2D-B4A6-4632-98CD-108C4CDAF80F}"/>
    <cellStyle name="Normal 2 2 2 6 3 2" xfId="14057" xr:uid="{06273583-1D4C-4EB6-BA96-5FC64EE6E549}"/>
    <cellStyle name="Normal 2 2 2 6 3 2 2" xfId="14058" xr:uid="{5FEDB59B-D077-4FB2-9236-2E91178E18CD}"/>
    <cellStyle name="Normal 2 2 2 6 3 2 2 2" xfId="14059" xr:uid="{9AC5C849-64BD-43C1-90EF-74B9157FD4FD}"/>
    <cellStyle name="Normal 2 2 2 6 3 2 2 2 2" xfId="24363" xr:uid="{2D1357BE-CD29-478C-825B-63F5BE0FF98E}"/>
    <cellStyle name="Normal 2 2 2 6 3 2 2 2 2 2" xfId="34361" xr:uid="{3BC17648-9D11-4E5C-9FE2-EDB4710CEE04}"/>
    <cellStyle name="Normal 2 2 2 6 3 2 2 2 3" xfId="29469" xr:uid="{20129FB1-05ED-4859-87F4-869662AC8885}"/>
    <cellStyle name="Normal 2 2 2 6 3 2 2 3" xfId="24362" xr:uid="{147858E1-DB0C-478B-A741-41512774DCA8}"/>
    <cellStyle name="Normal 2 2 2 6 3 2 2 3 2" xfId="34360" xr:uid="{70834209-C966-4DE0-9C96-8D5DB6B0B290}"/>
    <cellStyle name="Normal 2 2 2 6 3 2 2 4" xfId="29468" xr:uid="{4CA06083-C429-4E2D-9D56-49BC266C7DAA}"/>
    <cellStyle name="Normal 2 2 2 6 3 2 3" xfId="14060" xr:uid="{803EEC55-E959-4952-BBDC-B3A2F3E21525}"/>
    <cellStyle name="Normal 2 2 2 6 3 2 3 2" xfId="24364" xr:uid="{1FCD0E4F-530A-4D73-ACC4-19F152F09D1A}"/>
    <cellStyle name="Normal 2 2 2 6 3 2 3 2 2" xfId="34362" xr:uid="{1B264457-DDC9-4FAF-B2AE-C9893AD2C74B}"/>
    <cellStyle name="Normal 2 2 2 6 3 2 3 3" xfId="29470" xr:uid="{7428D3CF-B38D-4AC1-984E-612C3026E5A4}"/>
    <cellStyle name="Normal 2 2 2 6 3 2 4" xfId="24361" xr:uid="{B69C159D-E323-458A-A53B-07FA59C780AE}"/>
    <cellStyle name="Normal 2 2 2 6 3 2 4 2" xfId="34359" xr:uid="{2B63FF56-294B-461E-BBA6-3E3E2BE749AC}"/>
    <cellStyle name="Normal 2 2 2 6 3 2 5" xfId="29467" xr:uid="{5762B849-D3E9-4C57-9955-837CF610FB84}"/>
    <cellStyle name="Normal 2 2 2 6 3 3" xfId="14061" xr:uid="{42B61FA9-81C3-4CE6-9D03-BBAE07A75CA3}"/>
    <cellStyle name="Normal 2 2 2 6 3 3 2" xfId="14062" xr:uid="{7088F968-9A1F-4D5E-98E3-13AD80BFB7AA}"/>
    <cellStyle name="Normal 2 2 2 6 3 3 2 2" xfId="24366" xr:uid="{0F1A68ED-1E26-40A0-BCAF-F04FE0784282}"/>
    <cellStyle name="Normal 2 2 2 6 3 3 2 2 2" xfId="34364" xr:uid="{F7901561-49F8-484F-926F-DAC186CEF13D}"/>
    <cellStyle name="Normal 2 2 2 6 3 3 2 3" xfId="29472" xr:uid="{70B1BAFE-2AB9-42C8-8295-91F87925D655}"/>
    <cellStyle name="Normal 2 2 2 6 3 3 3" xfId="24365" xr:uid="{A8C45D91-5A9B-462E-8F91-13686285FF15}"/>
    <cellStyle name="Normal 2 2 2 6 3 3 3 2" xfId="34363" xr:uid="{78276A78-3134-4F28-B2DB-F7960CA23D57}"/>
    <cellStyle name="Normal 2 2 2 6 3 3 4" xfId="29471" xr:uid="{95C509DE-168F-4A01-AAC9-48BBB08129EB}"/>
    <cellStyle name="Normal 2 2 2 6 3 4" xfId="14063" xr:uid="{E1EB8538-3A64-4BD9-8128-4B8ACCCAF960}"/>
    <cellStyle name="Normal 2 2 2 6 3 4 2" xfId="24367" xr:uid="{DE490721-9EF6-4863-BCE3-FD7760253412}"/>
    <cellStyle name="Normal 2 2 2 6 3 4 2 2" xfId="34365" xr:uid="{E5E33038-1407-439B-A793-DD606C2602DD}"/>
    <cellStyle name="Normal 2 2 2 6 3 4 3" xfId="29473" xr:uid="{7BBE9B1B-05DA-44DF-8F61-82EDA016AE2B}"/>
    <cellStyle name="Normal 2 2 2 6 3 5" xfId="24360" xr:uid="{263C248F-E8A1-458E-977C-49D6C368A72D}"/>
    <cellStyle name="Normal 2 2 2 6 3 5 2" xfId="34358" xr:uid="{B5E08898-1E57-408A-8E8B-3F7B3747062D}"/>
    <cellStyle name="Normal 2 2 2 6 3 6" xfId="29466" xr:uid="{AD329CB7-E9FE-4828-A7B9-191B9CB24345}"/>
    <cellStyle name="Normal 2 2 2 6 4" xfId="14064" xr:uid="{050B5D21-D2CC-41F4-BB9C-3966FE7739CA}"/>
    <cellStyle name="Normal 2 2 2 6 4 2" xfId="14065" xr:uid="{09359D8C-A347-48DB-8D5A-516472169A46}"/>
    <cellStyle name="Normal 2 2 2 6 4 2 2" xfId="24369" xr:uid="{A2E22C1A-5BFC-4AA2-A388-325DBEA82D9E}"/>
    <cellStyle name="Normal 2 2 2 6 4 2 2 2" xfId="34367" xr:uid="{D94CB7FA-43A8-42E5-A30E-83D75AE759B2}"/>
    <cellStyle name="Normal 2 2 2 6 4 2 3" xfId="29475" xr:uid="{B8266CD5-FD0C-473F-8FC4-FCBA7D4F5E10}"/>
    <cellStyle name="Normal 2 2 2 6 4 3" xfId="24368" xr:uid="{EFE0DD0E-B8C5-41C6-8AFD-540EB7D04DD3}"/>
    <cellStyle name="Normal 2 2 2 6 4 3 2" xfId="34366" xr:uid="{6DCE9C31-E97F-44E0-985F-DA3C9002DD6E}"/>
    <cellStyle name="Normal 2 2 2 6 4 4" xfId="29474" xr:uid="{9700E860-768F-46C7-BBDE-BFDFFCD58003}"/>
    <cellStyle name="Normal 2 2 2 6 5" xfId="14066" xr:uid="{49DEF4F3-D6E8-4CCB-A4A5-A7F225858AC5}"/>
    <cellStyle name="Normal 2 2 2 6 6" xfId="14039" xr:uid="{B340DA21-B01A-4651-9AFF-C945C0C6709B}"/>
    <cellStyle name="Normal 2 2 2 7" xfId="3945" xr:uid="{C865808A-ED67-4990-8F8C-3015081D09AA}"/>
    <cellStyle name="Normal 2 2 2 7 2" xfId="14068" xr:uid="{4778FFD2-4756-4D09-8C09-2CE711FBECC2}"/>
    <cellStyle name="Normal 2 2 2 7 2 2" xfId="14069" xr:uid="{20A14DCC-6072-409C-BF0F-33A914DD4338}"/>
    <cellStyle name="Normal 2 2 2 7 2 2 2" xfId="14070" xr:uid="{A8B76F37-9796-496F-848C-7C86E216B348}"/>
    <cellStyle name="Normal 2 2 2 7 2 2 2 2" xfId="14071" xr:uid="{B3FA3929-6794-4B08-9480-E60583BB7407}"/>
    <cellStyle name="Normal 2 2 2 7 2 2 2 2 2" xfId="14072" xr:uid="{0159C1B0-57CC-432E-89EA-A1241C7C14BE}"/>
    <cellStyle name="Normal 2 2 2 7 2 2 2 2 2 2" xfId="24374" xr:uid="{91D15A85-A730-4405-B726-9A5E31E27AC9}"/>
    <cellStyle name="Normal 2 2 2 7 2 2 2 2 2 2 2" xfId="34372" xr:uid="{6D921476-AA3F-4C22-BEEC-877D39A04674}"/>
    <cellStyle name="Normal 2 2 2 7 2 2 2 2 2 3" xfId="29480" xr:uid="{74EF6116-74B1-4941-9EBA-0AC4E4F1C506}"/>
    <cellStyle name="Normal 2 2 2 7 2 2 2 2 3" xfId="24373" xr:uid="{28E7A12F-5611-43C8-B8E1-B178EDA4179D}"/>
    <cellStyle name="Normal 2 2 2 7 2 2 2 2 3 2" xfId="34371" xr:uid="{EFBBBC4A-7DCD-4D02-AC4C-3DF77354160B}"/>
    <cellStyle name="Normal 2 2 2 7 2 2 2 2 4" xfId="29479" xr:uid="{0FA52C6B-F130-4C6F-9762-110C501E14B0}"/>
    <cellStyle name="Normal 2 2 2 7 2 2 2 3" xfId="14073" xr:uid="{447D72F9-CF47-4557-8E5D-95A3C50A7A31}"/>
    <cellStyle name="Normal 2 2 2 7 2 2 2 3 2" xfId="24375" xr:uid="{4587BA4A-6263-4CD5-BEBE-7D1B472F609D}"/>
    <cellStyle name="Normal 2 2 2 7 2 2 2 3 2 2" xfId="34373" xr:uid="{4FA996C1-EB0C-43E9-A105-4E89BFC7FF13}"/>
    <cellStyle name="Normal 2 2 2 7 2 2 2 3 3" xfId="29481" xr:uid="{AB0DEF8E-0B56-41A1-9CBF-367D44893E6D}"/>
    <cellStyle name="Normal 2 2 2 7 2 2 2 4" xfId="24372" xr:uid="{2FC3F3E9-B0EE-4C4A-BB2F-E04A5211A712}"/>
    <cellStyle name="Normal 2 2 2 7 2 2 2 4 2" xfId="34370" xr:uid="{550FB66B-1BA0-4EFE-A402-683FB9644066}"/>
    <cellStyle name="Normal 2 2 2 7 2 2 2 5" xfId="29478" xr:uid="{3AD385D5-40EB-4305-A3A1-DC2D29067572}"/>
    <cellStyle name="Normal 2 2 2 7 2 2 3" xfId="14074" xr:uid="{08429CFA-ED4F-4490-9A68-F00ABCDCC65D}"/>
    <cellStyle name="Normal 2 2 2 7 2 2 3 2" xfId="14075" xr:uid="{EA79026C-51BC-406B-9F42-91D69091CFBB}"/>
    <cellStyle name="Normal 2 2 2 7 2 2 3 2 2" xfId="24377" xr:uid="{75B12FF3-187A-403F-B580-AD30C8841554}"/>
    <cellStyle name="Normal 2 2 2 7 2 2 3 2 2 2" xfId="34375" xr:uid="{E8CD7E23-268F-4542-81A7-27C5B3097AC9}"/>
    <cellStyle name="Normal 2 2 2 7 2 2 3 2 3" xfId="29483" xr:uid="{EED30DF7-2747-43D3-868D-E7702CF9F6C7}"/>
    <cellStyle name="Normal 2 2 2 7 2 2 3 3" xfId="24376" xr:uid="{CF2F8BEA-A6B1-45D4-82DA-E52C97E03C0C}"/>
    <cellStyle name="Normal 2 2 2 7 2 2 3 3 2" xfId="34374" xr:uid="{F0DB0D1B-E989-4B2D-BA80-9E36B952D7EF}"/>
    <cellStyle name="Normal 2 2 2 7 2 2 3 4" xfId="29482" xr:uid="{A2DFFF47-5EB9-47BC-B1EA-494D978BE80B}"/>
    <cellStyle name="Normal 2 2 2 7 2 2 4" xfId="14076" xr:uid="{ACEED7C5-FB95-475E-967D-A80EEB154EA6}"/>
    <cellStyle name="Normal 2 2 2 7 2 2 4 2" xfId="24378" xr:uid="{CBCB3571-0813-4829-B134-4D7CEF38F21A}"/>
    <cellStyle name="Normal 2 2 2 7 2 2 4 2 2" xfId="34376" xr:uid="{091F75B1-3B15-4DB0-9EFC-BC4FB060AA27}"/>
    <cellStyle name="Normal 2 2 2 7 2 2 4 3" xfId="29484" xr:uid="{CAB97FE4-822A-429D-87A9-440D5A12EB26}"/>
    <cellStyle name="Normal 2 2 2 7 2 2 5" xfId="24371" xr:uid="{0989F95F-58EB-4C09-A0F7-D436BACF2981}"/>
    <cellStyle name="Normal 2 2 2 7 2 2 5 2" xfId="34369" xr:uid="{7CFBF108-C573-4734-8B84-DABD0F41A888}"/>
    <cellStyle name="Normal 2 2 2 7 2 2 6" xfId="29477" xr:uid="{DD7B7E55-CAEE-45D5-B2E4-C1427EF6EF3F}"/>
    <cellStyle name="Normal 2 2 2 7 2 3" xfId="14077" xr:uid="{DDEB8E8C-6C71-45D7-AAC1-436CF2CD45F6}"/>
    <cellStyle name="Normal 2 2 2 7 2 3 2" xfId="14078" xr:uid="{32E9001E-E1AC-46D6-BBFA-B8AA818F15AD}"/>
    <cellStyle name="Normal 2 2 2 7 2 3 2 2" xfId="14079" xr:uid="{247E1D4C-C41C-49E0-95CE-96D33092DEBF}"/>
    <cellStyle name="Normal 2 2 2 7 2 3 2 2 2" xfId="24381" xr:uid="{4A23553A-6889-4C61-B4E7-EAD9F139A153}"/>
    <cellStyle name="Normal 2 2 2 7 2 3 2 2 2 2" xfId="34379" xr:uid="{407015D8-2A18-46F1-BC59-AEC761ED1AD3}"/>
    <cellStyle name="Normal 2 2 2 7 2 3 2 2 3" xfId="29487" xr:uid="{6D94A98F-BFB1-4A22-947C-D87BCD33C4B4}"/>
    <cellStyle name="Normal 2 2 2 7 2 3 2 3" xfId="24380" xr:uid="{BA9F12E3-8067-46EB-B1B5-10EEE55457CD}"/>
    <cellStyle name="Normal 2 2 2 7 2 3 2 3 2" xfId="34378" xr:uid="{D1110277-5C0F-465D-BDDA-1E56A834214A}"/>
    <cellStyle name="Normal 2 2 2 7 2 3 2 4" xfId="29486" xr:uid="{F78F4985-2214-49A7-A723-0778E807735F}"/>
    <cellStyle name="Normal 2 2 2 7 2 3 3" xfId="14080" xr:uid="{188F7691-8935-49D4-82A3-01D10280237A}"/>
    <cellStyle name="Normal 2 2 2 7 2 3 3 2" xfId="24382" xr:uid="{F53F293C-0636-47D3-B89F-CA8A2D08A492}"/>
    <cellStyle name="Normal 2 2 2 7 2 3 3 2 2" xfId="34380" xr:uid="{F96D6056-6935-47B5-91E3-632F7E891819}"/>
    <cellStyle name="Normal 2 2 2 7 2 3 3 3" xfId="29488" xr:uid="{586E0F9D-41EC-46FC-84DB-060F0BBF7961}"/>
    <cellStyle name="Normal 2 2 2 7 2 3 4" xfId="24379" xr:uid="{52C88B19-8BD2-461E-9BCE-53CC9305821C}"/>
    <cellStyle name="Normal 2 2 2 7 2 3 4 2" xfId="34377" xr:uid="{7F732CD5-8923-4562-A1A7-2480CE01D5C2}"/>
    <cellStyle name="Normal 2 2 2 7 2 3 5" xfId="29485" xr:uid="{20BE2E5D-3FD4-489F-8DA2-9A9D960ABEF0}"/>
    <cellStyle name="Normal 2 2 2 7 2 4" xfId="14081" xr:uid="{4FA22B22-01EC-4454-A523-13498ACA1581}"/>
    <cellStyle name="Normal 2 2 2 7 2 4 2" xfId="14082" xr:uid="{3B18D479-B134-42BD-ACD5-C0C6EBFF6D5E}"/>
    <cellStyle name="Normal 2 2 2 7 2 4 2 2" xfId="24384" xr:uid="{25390CAD-5A76-4F14-9F39-E2BFE885CA49}"/>
    <cellStyle name="Normal 2 2 2 7 2 4 2 2 2" xfId="34382" xr:uid="{D3F2A3C4-DCA5-47CE-BB21-781F9C7BBEFB}"/>
    <cellStyle name="Normal 2 2 2 7 2 4 2 3" xfId="29490" xr:uid="{A30DB838-A522-4E95-BDC4-BF34FF0F8FDE}"/>
    <cellStyle name="Normal 2 2 2 7 2 4 3" xfId="24383" xr:uid="{E9A127A5-5352-4C4A-9779-4E57BBCD2F6D}"/>
    <cellStyle name="Normal 2 2 2 7 2 4 3 2" xfId="34381" xr:uid="{7353BB23-6116-4D2E-B7BB-4DF0CB4878F1}"/>
    <cellStyle name="Normal 2 2 2 7 2 4 4" xfId="29489" xr:uid="{498C1A5B-A11D-40F6-BB2E-FD00DC71E418}"/>
    <cellStyle name="Normal 2 2 2 7 2 5" xfId="14083" xr:uid="{52145DD2-0F9B-46CE-8A95-68D190654C8E}"/>
    <cellStyle name="Normal 2 2 2 7 2 5 2" xfId="24385" xr:uid="{4F9B90C2-98A5-48FB-A42D-147DA33F911C}"/>
    <cellStyle name="Normal 2 2 2 7 2 5 2 2" xfId="34383" xr:uid="{4FD0A0CC-BA7A-45CA-A66B-D5A3C5B7ED2B}"/>
    <cellStyle name="Normal 2 2 2 7 2 5 3" xfId="29491" xr:uid="{3AB036CC-72BA-41E3-A5F6-A3F52AFA5C26}"/>
    <cellStyle name="Normal 2 2 2 7 2 6" xfId="24370" xr:uid="{A9EAACB4-68F7-4640-A7A7-19A5BC5C6725}"/>
    <cellStyle name="Normal 2 2 2 7 2 6 2" xfId="34368" xr:uid="{7AAE147E-70E1-4394-B609-3C73F50E2584}"/>
    <cellStyle name="Normal 2 2 2 7 2 7" xfId="29476" xr:uid="{134CB56D-A031-47CB-BF59-8BB9CCA2C409}"/>
    <cellStyle name="Normal 2 2 2 7 3" xfId="14084" xr:uid="{68D42B99-DBA9-4E58-9F8D-1108AA273635}"/>
    <cellStyle name="Normal 2 2 2 7 3 2" xfId="14085" xr:uid="{056A0DCB-8F06-4768-BADF-76459699CDAA}"/>
    <cellStyle name="Normal 2 2 2 7 3 2 2" xfId="14086" xr:uid="{07B6A078-A5CD-4FEB-84A0-D9D48B82D7E6}"/>
    <cellStyle name="Normal 2 2 2 7 3 2 2 2" xfId="14087" xr:uid="{64A925B9-1ED5-40B9-89B6-A55CF4F84AB9}"/>
    <cellStyle name="Normal 2 2 2 7 3 2 2 2 2" xfId="24389" xr:uid="{9AA701B7-3EFD-4D01-931D-8C8FE88A977D}"/>
    <cellStyle name="Normal 2 2 2 7 3 2 2 2 2 2" xfId="34387" xr:uid="{BB5E9BB5-59E2-4A5B-877F-9708113440EE}"/>
    <cellStyle name="Normal 2 2 2 7 3 2 2 2 3" xfId="29495" xr:uid="{0CE246F0-5C79-4B43-B12F-65AE928ECD77}"/>
    <cellStyle name="Normal 2 2 2 7 3 2 2 3" xfId="24388" xr:uid="{82C0FBE6-8D02-4866-A5A0-8F6002242E58}"/>
    <cellStyle name="Normal 2 2 2 7 3 2 2 3 2" xfId="34386" xr:uid="{FDDB38EB-D26A-48B6-9D78-98DD2E649925}"/>
    <cellStyle name="Normal 2 2 2 7 3 2 2 4" xfId="29494" xr:uid="{04CF63AC-8350-4CBA-9773-93D49A0B15EF}"/>
    <cellStyle name="Normal 2 2 2 7 3 2 3" xfId="14088" xr:uid="{E0D2F338-605D-41E0-B9BF-7E81C8C9D64D}"/>
    <cellStyle name="Normal 2 2 2 7 3 2 3 2" xfId="24390" xr:uid="{ADC3B90E-D07A-42A1-B94D-0E733052458D}"/>
    <cellStyle name="Normal 2 2 2 7 3 2 3 2 2" xfId="34388" xr:uid="{99BF0E05-C452-404C-B52E-8D6C9E758239}"/>
    <cellStyle name="Normal 2 2 2 7 3 2 3 3" xfId="29496" xr:uid="{4C126E40-66BC-4ED7-911A-98F1600023E5}"/>
    <cellStyle name="Normal 2 2 2 7 3 2 4" xfId="24387" xr:uid="{604406C4-16CC-49F5-8169-338B1ADA3F86}"/>
    <cellStyle name="Normal 2 2 2 7 3 2 4 2" xfId="34385" xr:uid="{42AB1D47-13AB-4AA9-813D-E52063A3929A}"/>
    <cellStyle name="Normal 2 2 2 7 3 2 5" xfId="29493" xr:uid="{11A74BA4-98E1-4329-A722-AC583B68C2B3}"/>
    <cellStyle name="Normal 2 2 2 7 3 3" xfId="14089" xr:uid="{16F64115-5895-4349-9D3B-67D867BC3032}"/>
    <cellStyle name="Normal 2 2 2 7 3 3 2" xfId="14090" xr:uid="{49EB14A2-8D8A-4DB3-BFA8-D001FBB747AC}"/>
    <cellStyle name="Normal 2 2 2 7 3 3 2 2" xfId="24392" xr:uid="{6EA87B95-3522-4859-8832-800B255BC043}"/>
    <cellStyle name="Normal 2 2 2 7 3 3 2 2 2" xfId="34390" xr:uid="{7B06E82B-F2C2-4D2E-961A-6D77692F05D0}"/>
    <cellStyle name="Normal 2 2 2 7 3 3 2 3" xfId="29498" xr:uid="{C509EBE0-0883-4D3E-8DEE-2A9B8581729F}"/>
    <cellStyle name="Normal 2 2 2 7 3 3 3" xfId="24391" xr:uid="{FA6E988A-513E-473F-B7D8-D2D5977F78DC}"/>
    <cellStyle name="Normal 2 2 2 7 3 3 3 2" xfId="34389" xr:uid="{EA06E839-6509-4915-A050-D5149599D1B0}"/>
    <cellStyle name="Normal 2 2 2 7 3 3 4" xfId="29497" xr:uid="{F5E9A39A-75DA-48BD-9E4B-A1F44E3BF044}"/>
    <cellStyle name="Normal 2 2 2 7 3 4" xfId="14091" xr:uid="{BCE20FB0-69E5-4423-89DA-B3CC6C0D5B9B}"/>
    <cellStyle name="Normal 2 2 2 7 3 4 2" xfId="24393" xr:uid="{3103A119-FAC9-4DFD-882D-20E08C6F2977}"/>
    <cellStyle name="Normal 2 2 2 7 3 4 2 2" xfId="34391" xr:uid="{C0BA20FF-D460-444B-8FF4-3E11B2749A39}"/>
    <cellStyle name="Normal 2 2 2 7 3 4 3" xfId="29499" xr:uid="{54E06928-4956-45B0-AC67-CF17AF496E3B}"/>
    <cellStyle name="Normal 2 2 2 7 3 5" xfId="24386" xr:uid="{692A5E9F-3C70-45D4-8425-5D3B31B933F9}"/>
    <cellStyle name="Normal 2 2 2 7 3 5 2" xfId="34384" xr:uid="{66F283CA-89BC-4C02-A312-E495D21AFE8A}"/>
    <cellStyle name="Normal 2 2 2 7 3 6" xfId="29492" xr:uid="{D569248D-575B-426A-BFA4-D2C188C71DFA}"/>
    <cellStyle name="Normal 2 2 2 7 4" xfId="14092" xr:uid="{6981AAD3-64AC-4C6A-A54E-8C121D0A8053}"/>
    <cellStyle name="Normal 2 2 2 7 4 2" xfId="14093" xr:uid="{F5A5C17B-AD5A-4FC1-BC30-587F413315B9}"/>
    <cellStyle name="Normal 2 2 2 7 4 2 2" xfId="24395" xr:uid="{90477665-05AE-4CF3-A39B-9713615746AF}"/>
    <cellStyle name="Normal 2 2 2 7 4 2 2 2" xfId="34393" xr:uid="{9E55EC2C-C9C1-44CC-A029-FD1FA3200543}"/>
    <cellStyle name="Normal 2 2 2 7 4 2 3" xfId="29501" xr:uid="{1FFAB8D4-3958-4795-AD1A-D818F65C994E}"/>
    <cellStyle name="Normal 2 2 2 7 4 3" xfId="24394" xr:uid="{8B6EC769-10E5-4EE7-A290-E3A03F2F213C}"/>
    <cellStyle name="Normal 2 2 2 7 4 3 2" xfId="34392" xr:uid="{32FB4FA3-0C5E-472E-9F26-FD790A82E486}"/>
    <cellStyle name="Normal 2 2 2 7 4 4" xfId="29500" xr:uid="{883AD170-BCA3-4E56-A09D-A868C0EFDFDE}"/>
    <cellStyle name="Normal 2 2 2 7 5" xfId="14094" xr:uid="{80FD1B6E-74F2-4AF4-818F-85065D4C7AD3}"/>
    <cellStyle name="Normal 2 2 2 7 6" xfId="14067" xr:uid="{DD39E9E2-585D-4DC8-BBFC-1E17A9E9F173}"/>
    <cellStyle name="Normal 2 2 2 8" xfId="3946" xr:uid="{76E3B23F-1B51-4073-84C8-47DC37155CE8}"/>
    <cellStyle name="Normal 2 2 2 8 2" xfId="14096" xr:uid="{7845424C-7594-4D64-99BB-48CC005B1D0E}"/>
    <cellStyle name="Normal 2 2 2 8 2 2" xfId="14097" xr:uid="{350ECAFB-1596-4259-8F67-0982742CFA18}"/>
    <cellStyle name="Normal 2 2 2 8 2 2 2" xfId="14098" xr:uid="{4EF05F3F-13ED-4AB1-B6E9-1051B87D73BC}"/>
    <cellStyle name="Normal 2 2 2 8 2 2 2 2" xfId="14099" xr:uid="{93D8177D-14D0-4ECB-842A-520302EAB651}"/>
    <cellStyle name="Normal 2 2 2 8 2 2 2 2 2" xfId="24400" xr:uid="{74A3BAB8-5D0F-4A1B-B785-4897D223E7D0}"/>
    <cellStyle name="Normal 2 2 2 8 2 2 2 2 2 2" xfId="34398" xr:uid="{7938688C-1C76-4CD8-92E5-E7AB9AC99714}"/>
    <cellStyle name="Normal 2 2 2 8 2 2 2 2 3" xfId="29506" xr:uid="{942B918A-529A-4220-A98A-D33E18D947F1}"/>
    <cellStyle name="Normal 2 2 2 8 2 2 2 3" xfId="24399" xr:uid="{F9B4CACD-E439-453E-B498-67F67F450C9A}"/>
    <cellStyle name="Normal 2 2 2 8 2 2 2 3 2" xfId="34397" xr:uid="{026863CC-A29C-45A1-BC70-4AA28E52B942}"/>
    <cellStyle name="Normal 2 2 2 8 2 2 2 4" xfId="29505" xr:uid="{9931B3CF-BA98-4D45-BDE8-2A67322E9AE2}"/>
    <cellStyle name="Normal 2 2 2 8 2 2 3" xfId="14100" xr:uid="{86F6D4DA-F312-4ADA-80CC-05F804C3F858}"/>
    <cellStyle name="Normal 2 2 2 8 2 2 3 2" xfId="24401" xr:uid="{A51CFFB8-E4A1-4D40-8AEA-5A83862F7A5E}"/>
    <cellStyle name="Normal 2 2 2 8 2 2 3 2 2" xfId="34399" xr:uid="{D4538946-1A98-4882-81A2-F800B878C2BD}"/>
    <cellStyle name="Normal 2 2 2 8 2 2 3 3" xfId="29507" xr:uid="{EEAA8EC0-4CB7-492E-8968-8D8B6FD15B5E}"/>
    <cellStyle name="Normal 2 2 2 8 2 2 4" xfId="24398" xr:uid="{D46B7B77-9B6E-4517-A922-88E13DAF6720}"/>
    <cellStyle name="Normal 2 2 2 8 2 2 4 2" xfId="34396" xr:uid="{C9918992-A83A-48D3-9BE1-E75FD986A687}"/>
    <cellStyle name="Normal 2 2 2 8 2 2 5" xfId="29504" xr:uid="{49193F61-FD5F-438E-BEF3-A2B7FEB68751}"/>
    <cellStyle name="Normal 2 2 2 8 2 3" xfId="14101" xr:uid="{66DD272D-C266-4600-A9F0-16EE44655E09}"/>
    <cellStyle name="Normal 2 2 2 8 2 3 2" xfId="14102" xr:uid="{2288BB87-0A28-44C5-8D80-EBD55EFAAB4B}"/>
    <cellStyle name="Normal 2 2 2 8 2 3 2 2" xfId="24403" xr:uid="{2C1DEE39-4557-4AE1-B83C-9F1A33A05686}"/>
    <cellStyle name="Normal 2 2 2 8 2 3 2 2 2" xfId="34401" xr:uid="{0F34F881-555B-41BE-843B-EC646091761A}"/>
    <cellStyle name="Normal 2 2 2 8 2 3 2 3" xfId="29509" xr:uid="{3A7CA4C7-01B9-4C8B-81D0-DB028D0B0264}"/>
    <cellStyle name="Normal 2 2 2 8 2 3 3" xfId="24402" xr:uid="{DB257A21-AE89-40A7-A48E-850087E78636}"/>
    <cellStyle name="Normal 2 2 2 8 2 3 3 2" xfId="34400" xr:uid="{84DA1A61-91EB-4B6B-80CE-4604BE0504ED}"/>
    <cellStyle name="Normal 2 2 2 8 2 3 4" xfId="29508" xr:uid="{305ADCC9-3E8C-4546-AA17-91D2007EC527}"/>
    <cellStyle name="Normal 2 2 2 8 2 4" xfId="14103" xr:uid="{631EBDC6-99C9-4B96-B849-A7CA27262B39}"/>
    <cellStyle name="Normal 2 2 2 8 2 4 2" xfId="24404" xr:uid="{79BBA38A-C4D0-4BC8-837B-7202430E9E3E}"/>
    <cellStyle name="Normal 2 2 2 8 2 4 2 2" xfId="34402" xr:uid="{BD8F7861-0C9B-45B7-95D6-D6CB18159F50}"/>
    <cellStyle name="Normal 2 2 2 8 2 4 3" xfId="29510" xr:uid="{2DF9A41B-16B4-4001-A30A-5D5E23D56117}"/>
    <cellStyle name="Normal 2 2 2 8 2 5" xfId="24397" xr:uid="{4BBE1491-4DB5-4D69-923B-A3D937D96C9A}"/>
    <cellStyle name="Normal 2 2 2 8 2 5 2" xfId="34395" xr:uid="{1C60BC2C-8A73-4A15-996D-5600AC8AC5D2}"/>
    <cellStyle name="Normal 2 2 2 8 2 6" xfId="29503" xr:uid="{857B947F-09B1-48D6-857F-C844A0C1618B}"/>
    <cellStyle name="Normal 2 2 2 8 3" xfId="14104" xr:uid="{04E70024-453E-4503-946A-1864ED34A635}"/>
    <cellStyle name="Normal 2 2 2 8 3 2" xfId="14105" xr:uid="{08F317D9-B623-49FD-829F-426CCC4E40ED}"/>
    <cellStyle name="Normal 2 2 2 8 3 2 2" xfId="14106" xr:uid="{CF800C56-B095-4FB6-860A-03E0CAF8BB65}"/>
    <cellStyle name="Normal 2 2 2 8 3 2 2 2" xfId="24407" xr:uid="{4F4F6FA5-5977-4D1B-B17E-39506671ED38}"/>
    <cellStyle name="Normal 2 2 2 8 3 2 2 2 2" xfId="34405" xr:uid="{79CB4481-DC04-4285-9FC8-EBE38A2F90A2}"/>
    <cellStyle name="Normal 2 2 2 8 3 2 2 3" xfId="29513" xr:uid="{7E9341F8-669F-4889-8EC2-E559D49229C2}"/>
    <cellStyle name="Normal 2 2 2 8 3 2 3" xfId="24406" xr:uid="{11FFD397-E260-4D21-B24C-4014C4EA55BE}"/>
    <cellStyle name="Normal 2 2 2 8 3 2 3 2" xfId="34404" xr:uid="{73C8F32D-8420-446F-A721-2CD46F1BCEB7}"/>
    <cellStyle name="Normal 2 2 2 8 3 2 4" xfId="29512" xr:uid="{814C27C6-939A-463C-A421-13FA42456E9E}"/>
    <cellStyle name="Normal 2 2 2 8 3 3" xfId="14107" xr:uid="{98804B5B-21FC-4D26-B109-3525AE089A55}"/>
    <cellStyle name="Normal 2 2 2 8 3 3 2" xfId="24408" xr:uid="{B495F5A8-A4F0-4671-A295-D49D13074B6F}"/>
    <cellStyle name="Normal 2 2 2 8 3 3 2 2" xfId="34406" xr:uid="{AE8EEFA3-057A-4171-8A7D-9DBECA38EA58}"/>
    <cellStyle name="Normal 2 2 2 8 3 3 3" xfId="29514" xr:uid="{AF958D18-C960-45FD-BC27-F28595CF3EF9}"/>
    <cellStyle name="Normal 2 2 2 8 3 4" xfId="24405" xr:uid="{D3FA8D58-AFC6-435F-AD3F-6F973912D6B8}"/>
    <cellStyle name="Normal 2 2 2 8 3 4 2" xfId="34403" xr:uid="{1C82B85B-7ED2-4ED4-9A5A-C62F82AC67F5}"/>
    <cellStyle name="Normal 2 2 2 8 3 5" xfId="29511" xr:uid="{AF6D1DCB-7E97-4B36-9104-E1F8E8F0F225}"/>
    <cellStyle name="Normal 2 2 2 8 4" xfId="14108" xr:uid="{53BDFEF9-E618-4D76-99CA-797E529D425B}"/>
    <cellStyle name="Normal 2 2 2 8 4 2" xfId="14109" xr:uid="{F57888D1-B11F-491E-8EDF-DFB2EB20FAE2}"/>
    <cellStyle name="Normal 2 2 2 8 4 2 2" xfId="24410" xr:uid="{687CC812-A661-4069-B570-A189B6192B3A}"/>
    <cellStyle name="Normal 2 2 2 8 4 2 2 2" xfId="34408" xr:uid="{3634BAFA-47D6-4EFE-AA17-163B9C02F4B4}"/>
    <cellStyle name="Normal 2 2 2 8 4 2 3" xfId="29516" xr:uid="{9AF5BC9E-822B-4E82-878E-05AF9C29BD8E}"/>
    <cellStyle name="Normal 2 2 2 8 4 3" xfId="24409" xr:uid="{EAFF7DFB-BF0F-4B8B-B420-F4A3D383B584}"/>
    <cellStyle name="Normal 2 2 2 8 4 3 2" xfId="34407" xr:uid="{21443C39-5299-4466-8CF5-0203231F649F}"/>
    <cellStyle name="Normal 2 2 2 8 4 4" xfId="29515" xr:uid="{4378FF62-C9C7-4C4A-9C94-0B21EAA5AAFB}"/>
    <cellStyle name="Normal 2 2 2 8 5" xfId="14110" xr:uid="{53730B7B-0009-4A8F-8864-F82B745EAB79}"/>
    <cellStyle name="Normal 2 2 2 8 5 2" xfId="24411" xr:uid="{B53FFAE4-A2A3-40FE-9A4D-6A3093232F59}"/>
    <cellStyle name="Normal 2 2 2 8 5 2 2" xfId="34409" xr:uid="{6EB0CDA0-C996-4A1B-B301-08E6321B81A6}"/>
    <cellStyle name="Normal 2 2 2 8 5 3" xfId="29517" xr:uid="{6589E7C9-1F4F-4737-8192-44F42FEAD624}"/>
    <cellStyle name="Normal 2 2 2 8 6" xfId="14095" xr:uid="{C238856F-A65B-4E08-86B4-6A76CC9A2490}"/>
    <cellStyle name="Normal 2 2 2 8 6 2" xfId="24396" xr:uid="{914DBA1D-5AD8-4EA7-A7BC-04148AC6CDCB}"/>
    <cellStyle name="Normal 2 2 2 8 6 2 2" xfId="34394" xr:uid="{B53972C0-73E6-4D7C-9B8A-A94E4119138C}"/>
    <cellStyle name="Normal 2 2 2 8 6 3" xfId="29502" xr:uid="{BFBC074C-135C-4F71-8D6E-65B819C71E1C}"/>
    <cellStyle name="Normal 2 2 2 9" xfId="3947" xr:uid="{841F5F21-1502-40B0-A219-167F3A0B832E}"/>
    <cellStyle name="Normal 2 2 2 9 2" xfId="14112" xr:uid="{1F21E971-7170-41E2-8377-B0EE34FF1CC7}"/>
    <cellStyle name="Normal 2 2 2 9 2 2" xfId="14113" xr:uid="{4DBA72AC-7EF8-44E5-A12D-CB084520FA75}"/>
    <cellStyle name="Normal 2 2 2 9 2 2 2" xfId="14114" xr:uid="{87289CB6-8569-41AB-9E8C-9DCC764C90C2}"/>
    <cellStyle name="Normal 2 2 2 9 2 2 2 2" xfId="24415" xr:uid="{5D0BC838-C8C5-4043-8CA5-9591FD993C5A}"/>
    <cellStyle name="Normal 2 2 2 9 2 2 2 2 2" xfId="34413" xr:uid="{A9BB0D72-108C-4CFB-B853-09CE62B71E38}"/>
    <cellStyle name="Normal 2 2 2 9 2 2 2 3" xfId="29521" xr:uid="{216AF18A-A20B-435D-B530-CB2516802A80}"/>
    <cellStyle name="Normal 2 2 2 9 2 2 3" xfId="24414" xr:uid="{846A770D-4A64-4E1E-AEE3-BBF289362C74}"/>
    <cellStyle name="Normal 2 2 2 9 2 2 3 2" xfId="34412" xr:uid="{77B99215-2330-4BC1-AD46-1CB279F84E2C}"/>
    <cellStyle name="Normal 2 2 2 9 2 2 4" xfId="29520" xr:uid="{C57EBC54-4DEF-4844-B2EE-0C902D9A7E5E}"/>
    <cellStyle name="Normal 2 2 2 9 2 3" xfId="14115" xr:uid="{6147823F-461E-4DB5-AFFC-8DFC035E3A52}"/>
    <cellStyle name="Normal 2 2 2 9 2 3 2" xfId="24416" xr:uid="{0559A94A-41FD-4EEC-B133-B3CDBBE72BA9}"/>
    <cellStyle name="Normal 2 2 2 9 2 3 2 2" xfId="34414" xr:uid="{D84D2FA1-C948-4830-AA71-89F04753A9C8}"/>
    <cellStyle name="Normal 2 2 2 9 2 3 3" xfId="29522" xr:uid="{23118EC5-C528-485E-ACB6-A2A32D41AA09}"/>
    <cellStyle name="Normal 2 2 2 9 2 4" xfId="24413" xr:uid="{8DE8AC76-3A09-4F04-97FE-68795268512F}"/>
    <cellStyle name="Normal 2 2 2 9 2 4 2" xfId="34411" xr:uid="{1E88FD2C-2D1D-4B16-900C-02A08B2476E5}"/>
    <cellStyle name="Normal 2 2 2 9 2 5" xfId="29519" xr:uid="{5A273C33-5C30-4BDE-929F-B72CF2FAB5AF}"/>
    <cellStyle name="Normal 2 2 2 9 3" xfId="14116" xr:uid="{FB0BC27B-7724-4A6B-BCF0-046412BAC2EC}"/>
    <cellStyle name="Normal 2 2 2 9 3 2" xfId="14117" xr:uid="{8FAD7677-72F0-4B6D-BA64-389F37E30C69}"/>
    <cellStyle name="Normal 2 2 2 9 3 2 2" xfId="24418" xr:uid="{CF2305AB-60E2-4723-A79D-C2C7B7D6D5C1}"/>
    <cellStyle name="Normal 2 2 2 9 3 2 2 2" xfId="34416" xr:uid="{5F0C20F0-1CED-42BB-80A3-C5FD51142EEA}"/>
    <cellStyle name="Normal 2 2 2 9 3 2 3" xfId="29524" xr:uid="{1C7CDC56-9BFD-4376-9CE5-7E2CFCC22AF5}"/>
    <cellStyle name="Normal 2 2 2 9 3 3" xfId="24417" xr:uid="{C0A1DAC4-FEE4-4856-A9B7-C9AA6A931B1C}"/>
    <cellStyle name="Normal 2 2 2 9 3 3 2" xfId="34415" xr:uid="{42D27554-7B3F-4E6A-A19E-1CF989DF2531}"/>
    <cellStyle name="Normal 2 2 2 9 3 4" xfId="29523" xr:uid="{58E12C12-F3B4-4990-99E7-A634E91519F4}"/>
    <cellStyle name="Normal 2 2 2 9 4" xfId="14118" xr:uid="{60861D15-0B9A-41FB-8B2F-EC6AF87A9107}"/>
    <cellStyle name="Normal 2 2 2 9 4 2" xfId="24419" xr:uid="{566FF240-0BC7-44BF-85F7-C10B15616A4E}"/>
    <cellStyle name="Normal 2 2 2 9 4 2 2" xfId="34417" xr:uid="{1F1A7B82-7203-42DD-A7BC-89E515AC4B02}"/>
    <cellStyle name="Normal 2 2 2 9 4 3" xfId="29525" xr:uid="{7E8B3ACE-4AC7-4DF3-8E8F-2860489EB49B}"/>
    <cellStyle name="Normal 2 2 2 9 5" xfId="14111" xr:uid="{93422D3F-FECF-4BC4-8A5C-242DC4869747}"/>
    <cellStyle name="Normal 2 2 2 9 5 2" xfId="24412" xr:uid="{B56E4A0D-A62F-4039-BA12-012B5C339CF7}"/>
    <cellStyle name="Normal 2 2 2 9 5 2 2" xfId="34410" xr:uid="{DB2392FB-37A3-44D1-BE64-16D28795786A}"/>
    <cellStyle name="Normal 2 2 2 9 5 3" xfId="29518" xr:uid="{6C284AE1-985B-4EB3-8149-0E3E895E85F0}"/>
    <cellStyle name="Normal 2 2 20" xfId="14119" xr:uid="{A2F0C253-B3CB-42E1-9AF1-DFB772BA43A0}"/>
    <cellStyle name="Normal 2 2 21" xfId="14120" xr:uid="{75FA26B9-E15D-4AFD-A393-86C206F4B751}"/>
    <cellStyle name="Normal 2 2 22" xfId="14121" xr:uid="{4F75E687-478C-4801-9B6A-13276876CBAE}"/>
    <cellStyle name="Normal 2 2 23" xfId="14122" xr:uid="{6F54CC45-D259-4631-9AD7-14CF39198A52}"/>
    <cellStyle name="Normal 2 2 24" xfId="14123" xr:uid="{096C314B-BD0C-4E82-A15C-CCC6F2054F1A}"/>
    <cellStyle name="Normal 2 2 25" xfId="14124" xr:uid="{5BE95BFF-BC1C-471B-9C8E-05E52CD73B0F}"/>
    <cellStyle name="Normal 2 2 26" xfId="14125" xr:uid="{45F9EE13-C2FA-4FDF-809C-859184893BFC}"/>
    <cellStyle name="Normal 2 2 27" xfId="14126" xr:uid="{83D7E53E-47D8-4659-8141-9D9F06B44F85}"/>
    <cellStyle name="Normal 2 2 28" xfId="14127" xr:uid="{E34E4AE5-0D7D-4DE4-A689-F3EB062C0B11}"/>
    <cellStyle name="Normal 2 2 29" xfId="14128" xr:uid="{E209B5D4-6C0B-4524-810D-6BE253E54093}"/>
    <cellStyle name="Normal 2 2 3" xfId="223" xr:uid="{86A291E2-DCA7-42EC-84BC-7F32226A3A6B}"/>
    <cellStyle name="Normal 2 2 3 10" xfId="14129" xr:uid="{9D1BF4CC-3E0F-48B5-A43D-89D815E94C94}"/>
    <cellStyle name="Normal 2 2 3 10 2" xfId="24420" xr:uid="{84A758A5-42F6-4816-89D2-E55D2CAFEBA2}"/>
    <cellStyle name="Normal 2 2 3 10 2 2" xfId="34418" xr:uid="{7030439A-672A-492A-9E04-D602CB9D0D2C}"/>
    <cellStyle name="Normal 2 2 3 10 3" xfId="29526" xr:uid="{FBAC1EEC-90FC-4EA7-9ECD-33500C599767}"/>
    <cellStyle name="Normal 2 2 3 11" xfId="10031" xr:uid="{DA672AD6-0C69-456F-8048-7F9F4A5F4D43}"/>
    <cellStyle name="Normal 2 2 3 12" xfId="1042" xr:uid="{D8AFB83E-46E3-43E8-8855-EC9AB486670A}"/>
    <cellStyle name="Normal 2 2 3 2" xfId="1043" xr:uid="{447404D9-9280-4B27-AD62-4A2E7AD9EC30}"/>
    <cellStyle name="Normal 2 2 3 2 2" xfId="3950" xr:uid="{70478F35-C08E-4280-8371-6C77F359974B}"/>
    <cellStyle name="Normal 2 2 3 2 2 2" xfId="14132" xr:uid="{A398C595-1AAC-41DB-935E-2AD55C0BBF37}"/>
    <cellStyle name="Normal 2 2 3 2 2 2 2" xfId="14133" xr:uid="{7C7E7062-A7E8-4165-8155-7F1A41D21A4A}"/>
    <cellStyle name="Normal 2 2 3 2 2 2 2 2" xfId="14134" xr:uid="{A836BC5B-A3D8-4024-B7EB-D17FCA121155}"/>
    <cellStyle name="Normal 2 2 3 2 2 2 2 2 2" xfId="24425" xr:uid="{1B83EF77-75B1-42CD-9052-D5F4D35E5D50}"/>
    <cellStyle name="Normal 2 2 3 2 2 2 2 2 2 2" xfId="34423" xr:uid="{C13019C0-1A59-4CF4-A38C-1DA94590494F}"/>
    <cellStyle name="Normal 2 2 3 2 2 2 2 2 3" xfId="29531" xr:uid="{03D426CF-2E8C-48AF-8E03-FA3367D12E3D}"/>
    <cellStyle name="Normal 2 2 3 2 2 2 2 3" xfId="24424" xr:uid="{E6CF3013-0663-4A5C-B05C-3372E69AAEC2}"/>
    <cellStyle name="Normal 2 2 3 2 2 2 2 3 2" xfId="34422" xr:uid="{FEA0BDC3-ADC2-466B-B7B8-AB77FA8353A9}"/>
    <cellStyle name="Normal 2 2 3 2 2 2 2 4" xfId="29530" xr:uid="{7E8CE245-6313-4B11-9CA1-511DB63B6E07}"/>
    <cellStyle name="Normal 2 2 3 2 2 2 3" xfId="14135" xr:uid="{91E27394-968D-481E-A260-CF7DD967482E}"/>
    <cellStyle name="Normal 2 2 3 2 2 2 3 2" xfId="24426" xr:uid="{A68D5A9F-5913-473A-94F0-B33922E18402}"/>
    <cellStyle name="Normal 2 2 3 2 2 2 3 2 2" xfId="34424" xr:uid="{21E12993-FFF8-42B3-A183-033D1307A3EA}"/>
    <cellStyle name="Normal 2 2 3 2 2 2 3 3" xfId="29532" xr:uid="{EB359D39-1AF9-4197-BB62-559E8FF55CFB}"/>
    <cellStyle name="Normal 2 2 3 2 2 2 4" xfId="24423" xr:uid="{7C7ECEA6-0E58-40AD-8D58-7DED4F331230}"/>
    <cellStyle name="Normal 2 2 3 2 2 2 4 2" xfId="34421" xr:uid="{E268ECB0-BAB7-47B9-AF89-4A6D2ED07162}"/>
    <cellStyle name="Normal 2 2 3 2 2 2 5" xfId="29529" xr:uid="{4207CAE8-D6B6-4418-ADD6-5282EDD4368F}"/>
    <cellStyle name="Normal 2 2 3 2 2 3" xfId="14136" xr:uid="{D7ECF09B-C7AA-4BE3-A7B4-CBD28BFC31F6}"/>
    <cellStyle name="Normal 2 2 3 2 2 3 2" xfId="14137" xr:uid="{B4210802-D3A9-4C55-9337-591ABAD5D033}"/>
    <cellStyle name="Normal 2 2 3 2 2 3 2 2" xfId="24428" xr:uid="{BE6CBD1D-6858-48A2-BDC7-336FDEE037E5}"/>
    <cellStyle name="Normal 2 2 3 2 2 3 2 2 2" xfId="34426" xr:uid="{F041628D-87BE-4682-B5E6-06CBF600C6CD}"/>
    <cellStyle name="Normal 2 2 3 2 2 3 2 3" xfId="29534" xr:uid="{DABDBD21-6441-4E54-84AF-90DD224EB797}"/>
    <cellStyle name="Normal 2 2 3 2 2 3 3" xfId="24427" xr:uid="{C7412C7D-8FA7-4994-A2EB-1B1BF335B50E}"/>
    <cellStyle name="Normal 2 2 3 2 2 3 3 2" xfId="34425" xr:uid="{76CF3189-2E87-482F-B9B9-A8F1D4D1B2C1}"/>
    <cellStyle name="Normal 2 2 3 2 2 3 4" xfId="29533" xr:uid="{09F0E5A0-BC70-435F-96F3-B6A3E392E01E}"/>
    <cellStyle name="Normal 2 2 3 2 2 4" xfId="14138" xr:uid="{06C5597D-E21A-402A-9E87-1CB7F9AF112C}"/>
    <cellStyle name="Normal 2 2 3 2 2 4 2" xfId="24429" xr:uid="{4A420679-56B8-416F-B540-45F9122B1EC8}"/>
    <cellStyle name="Normal 2 2 3 2 2 4 2 2" xfId="34427" xr:uid="{A417AF48-6C06-45EE-AB79-C4A75B2D4FF1}"/>
    <cellStyle name="Normal 2 2 3 2 2 4 3" xfId="29535" xr:uid="{3A6D0D41-DB1A-485E-BCF1-AFE5FDEF5608}"/>
    <cellStyle name="Normal 2 2 3 2 2 5" xfId="14131" xr:uid="{BF8CB299-2C0E-42F0-9A14-27434C850779}"/>
    <cellStyle name="Normal 2 2 3 2 2 5 2" xfId="24422" xr:uid="{D3C7F864-635F-462A-9197-E8C10A3FE168}"/>
    <cellStyle name="Normal 2 2 3 2 2 5 2 2" xfId="34420" xr:uid="{2F8A9478-2908-4B3B-8F77-45F08BDAA1B0}"/>
    <cellStyle name="Normal 2 2 3 2 2 5 3" xfId="29528" xr:uid="{13AD0052-E2E1-4314-B345-43D3B47FE338}"/>
    <cellStyle name="Normal 2 2 3 2 3" xfId="3949" xr:uid="{6C2A6FD2-11E6-40A2-9E80-B078E08E2451}"/>
    <cellStyle name="Normal 2 2 3 2 3 2" xfId="14140" xr:uid="{C7887194-174B-4797-B327-FF9783B871FE}"/>
    <cellStyle name="Normal 2 2 3 2 3 2 2" xfId="14141" xr:uid="{E57806CB-9052-420F-8E5A-5CDC800AFBCE}"/>
    <cellStyle name="Normal 2 2 3 2 3 2 2 2" xfId="24432" xr:uid="{94FCCB5D-C193-4D8C-A272-DDCBD09C2E9F}"/>
    <cellStyle name="Normal 2 2 3 2 3 2 2 2 2" xfId="34430" xr:uid="{D30A9CC0-964F-4359-8752-8732CA9476A2}"/>
    <cellStyle name="Normal 2 2 3 2 3 2 2 3" xfId="29538" xr:uid="{8C3285CD-800D-4A0F-8F98-55B59B837930}"/>
    <cellStyle name="Normal 2 2 3 2 3 2 3" xfId="24431" xr:uid="{0793E074-F0EB-4CB0-8CF3-C430E7F482BB}"/>
    <cellStyle name="Normal 2 2 3 2 3 2 3 2" xfId="34429" xr:uid="{E080BFB0-8ABA-4942-AA41-BF638F0A6665}"/>
    <cellStyle name="Normal 2 2 3 2 3 2 4" xfId="29537" xr:uid="{84FEC9FB-AED9-4069-8703-8B9E022FE28E}"/>
    <cellStyle name="Normal 2 2 3 2 3 3" xfId="14142" xr:uid="{D98255D4-E660-4964-8404-BF568C704129}"/>
    <cellStyle name="Normal 2 2 3 2 3 3 2" xfId="24433" xr:uid="{B6709714-59C6-4DC8-B0F7-6E559050B097}"/>
    <cellStyle name="Normal 2 2 3 2 3 3 2 2" xfId="34431" xr:uid="{B9DAB482-35C2-4CBC-A33E-41B5646CEF59}"/>
    <cellStyle name="Normal 2 2 3 2 3 3 3" xfId="29539" xr:uid="{2CC6E4F5-31EA-4011-8DF0-0D652376D0F2}"/>
    <cellStyle name="Normal 2 2 3 2 3 4" xfId="14139" xr:uid="{B49CFD5B-9EE9-411F-90EF-09EE00D4BA3D}"/>
    <cellStyle name="Normal 2 2 3 2 3 4 2" xfId="24430" xr:uid="{D14B559F-44E4-4E42-A28F-E3289612672B}"/>
    <cellStyle name="Normal 2 2 3 2 3 4 2 2" xfId="34428" xr:uid="{99F87724-276F-4397-BA9C-37E91F688E96}"/>
    <cellStyle name="Normal 2 2 3 2 3 4 3" xfId="29536" xr:uid="{165EE46B-5ABA-484A-931C-567568A62208}"/>
    <cellStyle name="Normal 2 2 3 2 4" xfId="14143" xr:uid="{84EA6F51-2BAB-41AB-835D-251C544C0261}"/>
    <cellStyle name="Normal 2 2 3 2 4 2" xfId="14144" xr:uid="{80F7656F-D05F-4795-8BE9-3641951677DF}"/>
    <cellStyle name="Normal 2 2 3 2 4 2 2" xfId="24435" xr:uid="{9BC2072A-7FD3-41AA-AD25-75DA4687C584}"/>
    <cellStyle name="Normal 2 2 3 2 4 2 2 2" xfId="34433" xr:uid="{F89B3D8C-08E3-411C-B192-EFAB48E3D2BC}"/>
    <cellStyle name="Normal 2 2 3 2 4 2 3" xfId="29541" xr:uid="{F6ADFF25-4F87-4974-92C8-55EC51B2C48F}"/>
    <cellStyle name="Normal 2 2 3 2 4 3" xfId="24434" xr:uid="{C9168B6B-7CD8-452C-B27A-CBB7026B8E29}"/>
    <cellStyle name="Normal 2 2 3 2 4 3 2" xfId="34432" xr:uid="{8FD7F706-34DA-4251-BBB9-28A486494409}"/>
    <cellStyle name="Normal 2 2 3 2 4 4" xfId="29540" xr:uid="{11F9D5EB-C666-45DC-A7E1-A8C64AD73467}"/>
    <cellStyle name="Normal 2 2 3 2 5" xfId="14145" xr:uid="{07E5875C-F714-4FC1-8FE7-63E49D6F5B29}"/>
    <cellStyle name="Normal 2 2 3 2 5 2" xfId="14146" xr:uid="{44D873F2-B5FB-4B47-B980-486DFA96DAFC}"/>
    <cellStyle name="Normal 2 2 3 2 5 2 2" xfId="24437" xr:uid="{051E3DD1-61D8-48EA-802E-E6ED932C22D2}"/>
    <cellStyle name="Normal 2 2 3 2 5 2 2 2" xfId="34435" xr:uid="{10AA8474-12DC-4AEE-BFA9-590E64034F6D}"/>
    <cellStyle name="Normal 2 2 3 2 5 2 3" xfId="29543" xr:uid="{354EE5EC-3FBB-4F9F-B08D-CE3B4AD6FDDF}"/>
    <cellStyle name="Normal 2 2 3 2 5 3" xfId="24436" xr:uid="{6CE506EF-766E-4AD4-AC00-814E5FD235C8}"/>
    <cellStyle name="Normal 2 2 3 2 5 3 2" xfId="34434" xr:uid="{78203B06-8C67-490E-8240-EC0910761084}"/>
    <cellStyle name="Normal 2 2 3 2 5 4" xfId="29542" xr:uid="{9D971509-F745-4447-A14F-2627549A898D}"/>
    <cellStyle name="Normal 2 2 3 2 6" xfId="14147" xr:uid="{802491B5-24BF-44C6-8DD1-0264C14D978E}"/>
    <cellStyle name="Normal 2 2 3 2 6 2" xfId="14148" xr:uid="{20D95072-3C58-46F6-A6CC-009F766A305B}"/>
    <cellStyle name="Normal 2 2 3 2 6 2 2" xfId="24439" xr:uid="{EC3A0F81-C046-43C1-BE6E-830DF7C0CCDC}"/>
    <cellStyle name="Normal 2 2 3 2 6 2 2 2" xfId="34437" xr:uid="{E314B3E3-2C2D-4520-80C0-E5D7185B0FA7}"/>
    <cellStyle name="Normal 2 2 3 2 6 2 3" xfId="29545" xr:uid="{0A8A8403-DD69-4F14-9334-226D60DE94C4}"/>
    <cellStyle name="Normal 2 2 3 2 6 3" xfId="24438" xr:uid="{5D87DB11-9007-4B88-90FD-B26107467365}"/>
    <cellStyle name="Normal 2 2 3 2 6 3 2" xfId="34436" xr:uid="{7CD0D871-2EA7-4759-B566-61CF0E7CA004}"/>
    <cellStyle name="Normal 2 2 3 2 6 4" xfId="29544" xr:uid="{1B865F2F-3A52-4351-989E-48D89F05D974}"/>
    <cellStyle name="Normal 2 2 3 2 7" xfId="14149" xr:uid="{C669C620-A7A6-4947-AC42-D91BBBD4B17A}"/>
    <cellStyle name="Normal 2 2 3 2 7 2" xfId="24440" xr:uid="{2C588E7F-F40A-4572-9484-BD3703F91FB1}"/>
    <cellStyle name="Normal 2 2 3 2 7 2 2" xfId="34438" xr:uid="{1444D8A2-CCAB-496F-B42D-6944EE4ECF5B}"/>
    <cellStyle name="Normal 2 2 3 2 7 3" xfId="29546" xr:uid="{26B01D00-BD9D-4A15-9453-5E4C9EB8B38F}"/>
    <cellStyle name="Normal 2 2 3 2 8" xfId="14130" xr:uid="{CF83E46E-3882-44EB-9D88-3A5534BFC2B1}"/>
    <cellStyle name="Normal 2 2 3 2 8 2" xfId="24421" xr:uid="{29C9404C-CA4A-45C3-9524-A07E636C6F7E}"/>
    <cellStyle name="Normal 2 2 3 2 8 2 2" xfId="34419" xr:uid="{2AF79B5F-0B76-4A77-9669-416BE725799F}"/>
    <cellStyle name="Normal 2 2 3 2 8 3" xfId="29527" xr:uid="{11845369-B8B9-4184-BE5D-6A9A539DA6AB}"/>
    <cellStyle name="Normal 2 2 3 3" xfId="1044" xr:uid="{68414A59-E2E7-4CE0-9222-294EB960992B}"/>
    <cellStyle name="Normal 2 2 3 3 2" xfId="3951" xr:uid="{E4AC1FBF-9D6A-48F8-A1C6-E1676219D173}"/>
    <cellStyle name="Normal 2 2 3 3 2 2" xfId="14152" xr:uid="{3B2E9D07-5157-4E83-8F1E-19CD2421998F}"/>
    <cellStyle name="Normal 2 2 3 3 2 2 2" xfId="14153" xr:uid="{A35BBBB1-7A3C-4321-B4E2-758F3FFE0568}"/>
    <cellStyle name="Normal 2 2 3 3 2 2 2 2" xfId="24444" xr:uid="{827F35A4-2110-4B3F-BA8E-AED4CF1295F8}"/>
    <cellStyle name="Normal 2 2 3 3 2 2 2 2 2" xfId="34442" xr:uid="{3CCC5EE1-B878-4E86-A8E5-9E4719FCACAA}"/>
    <cellStyle name="Normal 2 2 3 3 2 2 2 3" xfId="29550" xr:uid="{9D1744C2-3482-4F96-BCCB-E47C474A7D6A}"/>
    <cellStyle name="Normal 2 2 3 3 2 2 3" xfId="24443" xr:uid="{7BF58835-67C9-45E1-A631-F9DE71705EE0}"/>
    <cellStyle name="Normal 2 2 3 3 2 2 3 2" xfId="34441" xr:uid="{E18D1BD9-A2C6-48BE-8015-430C5531AD0A}"/>
    <cellStyle name="Normal 2 2 3 3 2 2 4" xfId="29549" xr:uid="{7821915B-57B4-410E-8B42-348C1294394C}"/>
    <cellStyle name="Normal 2 2 3 3 2 3" xfId="14154" xr:uid="{9A72537C-09DF-43E0-A9E2-88854E54B856}"/>
    <cellStyle name="Normal 2 2 3 3 2 3 2" xfId="24445" xr:uid="{7E42177E-B0F3-46A4-8E0B-C57150CE72DE}"/>
    <cellStyle name="Normal 2 2 3 3 2 3 2 2" xfId="34443" xr:uid="{7AF6B2DC-526D-4A74-9FA7-FDD66C32D9E4}"/>
    <cellStyle name="Normal 2 2 3 3 2 3 3" xfId="29551" xr:uid="{8080E922-29E2-4571-A816-1EBF1627E59C}"/>
    <cellStyle name="Normal 2 2 3 3 2 4" xfId="14151" xr:uid="{CB450132-ECA0-4B36-B358-01EC9ADE37D3}"/>
    <cellStyle name="Normal 2 2 3 3 2 4 2" xfId="24442" xr:uid="{51A00F63-4004-418D-B8C5-CD0906EB71A6}"/>
    <cellStyle name="Normal 2 2 3 3 2 4 2 2" xfId="34440" xr:uid="{44AC4531-FF68-4634-8D30-AF56F73A45FD}"/>
    <cellStyle name="Normal 2 2 3 3 2 4 3" xfId="29548" xr:uid="{75FE9293-A117-4852-8826-0F0006514608}"/>
    <cellStyle name="Normal 2 2 3 3 3" xfId="14155" xr:uid="{0B827737-0599-48A7-80EF-B98AA95593DB}"/>
    <cellStyle name="Normal 2 2 3 3 3 2" xfId="14156" xr:uid="{AE14A8CE-ADE9-4727-BFEE-54E6107C3502}"/>
    <cellStyle name="Normal 2 2 3 3 3 2 2" xfId="24447" xr:uid="{52F9EE1F-2DC7-4431-84B7-7F99E858B9C0}"/>
    <cellStyle name="Normal 2 2 3 3 3 2 2 2" xfId="34445" xr:uid="{2B117692-B113-47BE-8451-3F53EC91299F}"/>
    <cellStyle name="Normal 2 2 3 3 3 2 3" xfId="29553" xr:uid="{3E385BF1-96E8-4F1E-B340-E55515F1CAF1}"/>
    <cellStyle name="Normal 2 2 3 3 3 3" xfId="24446" xr:uid="{BAD1BCB6-7233-4F82-8745-04515E72CF2F}"/>
    <cellStyle name="Normal 2 2 3 3 3 3 2" xfId="34444" xr:uid="{FAC8B3DC-DD21-4C77-BC01-9261637745B6}"/>
    <cellStyle name="Normal 2 2 3 3 3 4" xfId="29552" xr:uid="{5303CAC9-0E15-4AEF-9AC0-35739017ED75}"/>
    <cellStyle name="Normal 2 2 3 3 4" xfId="14157" xr:uid="{CE07EB16-A263-4A0A-AF8D-0A2389DC68E8}"/>
    <cellStyle name="Normal 2 2 3 3 4 2" xfId="24448" xr:uid="{447B4F8D-1FA5-4D17-A070-40C08044BE3E}"/>
    <cellStyle name="Normal 2 2 3 3 4 2 2" xfId="34446" xr:uid="{AFDD370B-1DE6-4947-94D5-CB7C0654E2F2}"/>
    <cellStyle name="Normal 2 2 3 3 4 3" xfId="29554" xr:uid="{56B8802F-9922-41F6-9A65-5D1ADB5AA97D}"/>
    <cellStyle name="Normal 2 2 3 3 5" xfId="14150" xr:uid="{C10B1127-6D30-4E59-8EB9-0396EFF2923C}"/>
    <cellStyle name="Normal 2 2 3 3 5 2" xfId="24441" xr:uid="{6B63B141-CB76-4919-A66E-DE72D2406B2C}"/>
    <cellStyle name="Normal 2 2 3 3 5 2 2" xfId="34439" xr:uid="{2F496F46-74CB-4E00-91C1-D97EE6CD7A35}"/>
    <cellStyle name="Normal 2 2 3 3 5 3" xfId="29547" xr:uid="{2251AF84-5DDD-4299-83BC-E047CB1B5454}"/>
    <cellStyle name="Normal 2 2 3 4" xfId="3948" xr:uid="{35C9D657-59CE-4460-823B-3AFF923A2BE4}"/>
    <cellStyle name="Normal 2 2 3 4 2" xfId="14159" xr:uid="{C425AED1-4AE0-4BE8-84A8-14EE86592801}"/>
    <cellStyle name="Normal 2 2 3 4 2 2" xfId="14160" xr:uid="{30347940-9196-4852-9B2F-198FE94463D8}"/>
    <cellStyle name="Normal 2 2 3 4 2 2 2" xfId="24451" xr:uid="{1A51695B-59AB-4FE9-A0CA-85393B4ECE1C}"/>
    <cellStyle name="Normal 2 2 3 4 2 2 2 2" xfId="34449" xr:uid="{C4E31EED-DB3C-44AC-80C3-6F688BC3E304}"/>
    <cellStyle name="Normal 2 2 3 4 2 2 3" xfId="29557" xr:uid="{B11F6153-1E7C-4F2D-9F72-D910F5AC6B03}"/>
    <cellStyle name="Normal 2 2 3 4 2 3" xfId="24450" xr:uid="{F8396A71-F51A-48DD-82A2-2DACDD5EA33C}"/>
    <cellStyle name="Normal 2 2 3 4 2 3 2" xfId="34448" xr:uid="{6F889E9D-9847-47BF-86B1-AFAECFEEE945}"/>
    <cellStyle name="Normal 2 2 3 4 2 4" xfId="29556" xr:uid="{F7755F70-D29F-4EF5-A4A6-F5DCBDF3657E}"/>
    <cellStyle name="Normal 2 2 3 4 3" xfId="14161" xr:uid="{24B1B96A-008C-4613-8141-A9EAD30E02D7}"/>
    <cellStyle name="Normal 2 2 3 4 3 2" xfId="14162" xr:uid="{A91E5147-999B-4450-9896-7FD2DB422805}"/>
    <cellStyle name="Normal 2 2 3 4 3 2 2" xfId="24453" xr:uid="{FCFB39E1-43AF-40A8-A606-65F2C50E43FE}"/>
    <cellStyle name="Normal 2 2 3 4 3 2 2 2" xfId="34451" xr:uid="{E4BA775C-B0DC-42AC-A042-FC0D31ACAC02}"/>
    <cellStyle name="Normal 2 2 3 4 3 2 3" xfId="29559" xr:uid="{BFC131DC-548D-462F-AE8A-3AFAC9198C54}"/>
    <cellStyle name="Normal 2 2 3 4 3 3" xfId="24452" xr:uid="{676B996D-A8EA-4BAC-9E6F-B22E11B5B802}"/>
    <cellStyle name="Normal 2 2 3 4 3 3 2" xfId="34450" xr:uid="{7CB50F20-2F61-4CD9-B85A-78E0682221A2}"/>
    <cellStyle name="Normal 2 2 3 4 3 4" xfId="29558" xr:uid="{2D283074-63AB-4A41-B90A-440DC4476C89}"/>
    <cellStyle name="Normal 2 2 3 4 4" xfId="14163" xr:uid="{1898C548-39FF-4E5F-903C-391197211C78}"/>
    <cellStyle name="Normal 2 2 3 4 4 2" xfId="24454" xr:uid="{5FF46DB9-F747-4A7D-AB3B-5919A05CC558}"/>
    <cellStyle name="Normal 2 2 3 4 4 2 2" xfId="34452" xr:uid="{958FAA5B-05AF-4C4C-8ED5-3C92B86C4BAF}"/>
    <cellStyle name="Normal 2 2 3 4 4 3" xfId="29560" xr:uid="{7E8FB467-694C-4D6F-8C20-3B9CF50DCE83}"/>
    <cellStyle name="Normal 2 2 3 4 5" xfId="14158" xr:uid="{5181017C-FAD9-4540-9723-F8BEDC8DBF26}"/>
    <cellStyle name="Normal 2 2 3 4 5 2" xfId="24449" xr:uid="{B3111F1D-1310-4D8E-91EC-6D848DCD7406}"/>
    <cellStyle name="Normal 2 2 3 4 5 2 2" xfId="34447" xr:uid="{F8600887-EAC0-4BF6-973B-A68C2D8B6D6C}"/>
    <cellStyle name="Normal 2 2 3 4 5 3" xfId="29555" xr:uid="{52517BB2-5E1B-4AA3-AA02-CF2865E8BC2A}"/>
    <cellStyle name="Normal 2 2 3 5" xfId="6899" xr:uid="{0E003498-4F14-4AD3-AF13-74E5DE546461}"/>
    <cellStyle name="Normal 2 2 3 5 2" xfId="14165" xr:uid="{D743F2DB-4304-4578-82B7-5F510165D89E}"/>
    <cellStyle name="Normal 2 2 3 5 2 2" xfId="14166" xr:uid="{365CE03F-1ED1-4123-AF3C-660EF7CCE6DF}"/>
    <cellStyle name="Normal 2 2 3 5 2 2 2" xfId="24457" xr:uid="{5E3ADA17-30A7-4836-BB6F-4EBB7E471BD5}"/>
    <cellStyle name="Normal 2 2 3 5 2 2 2 2" xfId="34455" xr:uid="{D1CF4695-D942-4A32-B0FE-2F26F35F1C1A}"/>
    <cellStyle name="Normal 2 2 3 5 2 2 3" xfId="29563" xr:uid="{0752F224-DFDC-4D31-9DD7-1CA1F6E89365}"/>
    <cellStyle name="Normal 2 2 3 5 2 3" xfId="24456" xr:uid="{0EA06F97-FEE5-4902-B658-071D27FA100D}"/>
    <cellStyle name="Normal 2 2 3 5 2 3 2" xfId="34454" xr:uid="{25F36DF5-42D0-4404-9E7F-56C17205D980}"/>
    <cellStyle name="Normal 2 2 3 5 2 4" xfId="29562" xr:uid="{38AEFA20-4AC9-46ED-A6D2-D9C75035A881}"/>
    <cellStyle name="Normal 2 2 3 5 3" xfId="14167" xr:uid="{7E11E74E-5D6F-4E55-A9A2-CD27DBF98A09}"/>
    <cellStyle name="Normal 2 2 3 5 3 2" xfId="24458" xr:uid="{A153842A-0B34-4C71-9F85-2032AAF8F034}"/>
    <cellStyle name="Normal 2 2 3 5 3 2 2" xfId="34456" xr:uid="{2ED9D033-E2CF-4FB7-8C19-F32E48268A2E}"/>
    <cellStyle name="Normal 2 2 3 5 3 3" xfId="29564" xr:uid="{A944519B-EE52-444B-94EA-9B1265C14678}"/>
    <cellStyle name="Normal 2 2 3 5 4" xfId="14164" xr:uid="{2A67B491-AAB3-4571-980A-4A47F7B3A57B}"/>
    <cellStyle name="Normal 2 2 3 5 4 2" xfId="24455" xr:uid="{AE598049-3970-4FFB-99E1-A8C2185DFBF4}"/>
    <cellStyle name="Normal 2 2 3 5 4 2 2" xfId="34453" xr:uid="{211F0C2D-E70D-42ED-8512-502220282025}"/>
    <cellStyle name="Normal 2 2 3 5 4 3" xfId="29561" xr:uid="{3FB4A2D9-E315-490A-A949-B44EC3C40E83}"/>
    <cellStyle name="Normal 2 2 3 6" xfId="14168" xr:uid="{20BF696C-E8F8-49D6-9C34-DEA33AF9F96B}"/>
    <cellStyle name="Normal 2 2 3 6 2" xfId="14169" xr:uid="{2A292234-42FE-4638-8F8A-3CA71CC09F2D}"/>
    <cellStyle name="Normal 2 2 3 6 2 2" xfId="24460" xr:uid="{1C7764DF-CA61-4BE6-BA76-13D01BE4D41A}"/>
    <cellStyle name="Normal 2 2 3 6 2 2 2" xfId="34458" xr:uid="{E2C1DD57-D8E5-4721-89E3-5B0B67E1055B}"/>
    <cellStyle name="Normal 2 2 3 6 2 3" xfId="29566" xr:uid="{FB84A82B-9B7B-437C-B29A-2011779E825A}"/>
    <cellStyle name="Normal 2 2 3 6 3" xfId="24459" xr:uid="{1ED491D2-A5DE-4A91-BE3C-35CC0F95B6ED}"/>
    <cellStyle name="Normal 2 2 3 6 3 2" xfId="34457" xr:uid="{26D69756-CE03-4ABD-B93D-F47A1EEBDA58}"/>
    <cellStyle name="Normal 2 2 3 6 4" xfId="29565" xr:uid="{7578862B-3684-4FDF-91B3-A16F0AEC240B}"/>
    <cellStyle name="Normal 2 2 3 7" xfId="14170" xr:uid="{010EF8AB-DCE3-4583-B4A6-53946D58BCA2}"/>
    <cellStyle name="Normal 2 2 3 7 2" xfId="14171" xr:uid="{6488B8C3-40BA-4CF3-967A-72692B9C702B}"/>
    <cellStyle name="Normal 2 2 3 7 2 2" xfId="24462" xr:uid="{7613C9D6-D3E8-4368-9D5C-AB3CB0B732C7}"/>
    <cellStyle name="Normal 2 2 3 7 2 2 2" xfId="34460" xr:uid="{AD75E949-DEC3-40AB-B5F5-1DD9B9DD9CD5}"/>
    <cellStyle name="Normal 2 2 3 7 2 3" xfId="29568" xr:uid="{1396A1E3-B82C-4453-BF00-CC66497B59BE}"/>
    <cellStyle name="Normal 2 2 3 7 3" xfId="24461" xr:uid="{71FCCF51-478F-4BCE-9C94-16C42346CD93}"/>
    <cellStyle name="Normal 2 2 3 7 3 2" xfId="34459" xr:uid="{B1EF54C0-7BFF-4644-A42C-86C821B3912B}"/>
    <cellStyle name="Normal 2 2 3 7 4" xfId="29567" xr:uid="{3003D866-F1FD-49B9-B4D7-C864A98994F1}"/>
    <cellStyle name="Normal 2 2 3 8" xfId="14172" xr:uid="{B8FC21B3-E421-4A27-8C82-9C07C655FDF7}"/>
    <cellStyle name="Normal 2 2 3 8 2" xfId="24463" xr:uid="{8E4165D1-29AF-4253-9D77-FAD327C3888A}"/>
    <cellStyle name="Normal 2 2 3 8 2 2" xfId="34461" xr:uid="{D2207BBA-3593-4BCD-8654-872E786787A7}"/>
    <cellStyle name="Normal 2 2 3 8 3" xfId="29569" xr:uid="{C2FB3CC1-4964-48B6-925D-3D992802870C}"/>
    <cellStyle name="Normal 2 2 3 9" xfId="14173" xr:uid="{8D268269-AACD-454B-BCD0-243366E80B50}"/>
    <cellStyle name="Normal 2 2 3 9 2" xfId="24464" xr:uid="{6C91B84C-F338-47F7-A502-9256A7ECB0BA}"/>
    <cellStyle name="Normal 2 2 3 9 2 2" xfId="34462" xr:uid="{7DAD4ADD-17E8-44B1-ADBB-DA1D2FCDE895}"/>
    <cellStyle name="Normal 2 2 3 9 3" xfId="29570" xr:uid="{7E63DA27-9DFA-4697-BEAF-B8DA9740A665}"/>
    <cellStyle name="Normal 2 2 3_Sheet6" xfId="14174" xr:uid="{1C57D82E-F76B-4CCF-8E05-FFC21B234454}"/>
    <cellStyle name="Normal 2 2 30" xfId="14175" xr:uid="{F3189D00-13FE-4926-A781-48AE5F7A6325}"/>
    <cellStyle name="Normal 2 2 31" xfId="14176" xr:uid="{BD34E493-F370-4952-8BCD-B1616D9BF7C2}"/>
    <cellStyle name="Normal 2 2 32" xfId="14177" xr:uid="{2DDD0C16-61CA-4601-B754-7F45E57441A2}"/>
    <cellStyle name="Normal 2 2 33" xfId="14178" xr:uid="{2D6BBB53-2A5D-4BD2-BD7B-6D594FD1B531}"/>
    <cellStyle name="Normal 2 2 34" xfId="14179" xr:uid="{D40E1F80-3370-4ABA-A7E8-0D38AA5DCB80}"/>
    <cellStyle name="Normal 2 2 35" xfId="14180" xr:uid="{194BD329-B86D-4789-8241-2840BB95BD2E}"/>
    <cellStyle name="Normal 2 2 36" xfId="14181" xr:uid="{098CB127-4D2E-4294-BCC6-7B4B0F9AA2F9}"/>
    <cellStyle name="Normal 2 2 37" xfId="14182" xr:uid="{B43B8C81-0970-4BBF-A2B9-C528A2FC1BF1}"/>
    <cellStyle name="Normal 2 2 38" xfId="14183" xr:uid="{C6E2961F-8289-48F0-B697-2BE48D81CC07}"/>
    <cellStyle name="Normal 2 2 39" xfId="14184" xr:uid="{8D227B3C-F23D-4125-890E-915E8E4F1679}"/>
    <cellStyle name="Normal 2 2 4" xfId="212" xr:uid="{47620DE4-E41A-42C1-AA73-34239012BF7B}"/>
    <cellStyle name="Normal 2 2 4 2" xfId="54" xr:uid="{4414AE71-BB5A-4B5D-8E67-7A5188EA9CFF}"/>
    <cellStyle name="Normal 2 2 4 2 2" xfId="14187" xr:uid="{8BF9E259-FA0D-40CB-AAEA-33046E22A659}"/>
    <cellStyle name="Normal 2 2 4 2 2 2" xfId="14188" xr:uid="{6C8639FE-AF21-4B7F-86E2-F21B8457847A}"/>
    <cellStyle name="Normal 2 2 4 2 2 2 2" xfId="14189" xr:uid="{398116BE-07F6-455B-8ECF-4204C8D2C589}"/>
    <cellStyle name="Normal 2 2 4 2 2 2 2 2" xfId="14190" xr:uid="{935348C9-A24E-4A66-8CE1-B18D0B245F44}"/>
    <cellStyle name="Normal 2 2 4 2 2 2 2 2 2" xfId="24469" xr:uid="{9F403E95-DC9B-456A-91CB-56EFD7F41662}"/>
    <cellStyle name="Normal 2 2 4 2 2 2 2 2 2 2" xfId="34467" xr:uid="{3605D231-6D8E-4C12-A7CC-3E6A94F6EE5C}"/>
    <cellStyle name="Normal 2 2 4 2 2 2 2 2 3" xfId="29575" xr:uid="{26FB25BC-2B14-43F6-869E-56144628C5DB}"/>
    <cellStyle name="Normal 2 2 4 2 2 2 2 3" xfId="24468" xr:uid="{EE84CC5B-F610-4275-80F7-9333796F34C0}"/>
    <cellStyle name="Normal 2 2 4 2 2 2 2 3 2" xfId="34466" xr:uid="{8EA795DC-0DE4-4582-9E32-3FB623B12BAA}"/>
    <cellStyle name="Normal 2 2 4 2 2 2 2 4" xfId="29574" xr:uid="{AE8275AA-8D9A-4A27-9CFC-94445D1070A5}"/>
    <cellStyle name="Normal 2 2 4 2 2 2 3" xfId="14191" xr:uid="{79C0D311-ACC0-4884-954C-F03FE66C88D4}"/>
    <cellStyle name="Normal 2 2 4 2 2 2 3 2" xfId="24470" xr:uid="{A20BD9A7-B6AF-4CF4-AEC9-011B75E7C33A}"/>
    <cellStyle name="Normal 2 2 4 2 2 2 3 2 2" xfId="34468" xr:uid="{AF7BC575-3677-4395-9309-98985235D4D1}"/>
    <cellStyle name="Normal 2 2 4 2 2 2 3 3" xfId="29576" xr:uid="{6DE67199-DACF-4D5A-A0EF-5F0B96030204}"/>
    <cellStyle name="Normal 2 2 4 2 2 2 4" xfId="24467" xr:uid="{F2200163-231D-43C9-AAB4-20032E49E519}"/>
    <cellStyle name="Normal 2 2 4 2 2 2 4 2" xfId="34465" xr:uid="{F299813D-6B29-475E-AC7B-DB3230B1A893}"/>
    <cellStyle name="Normal 2 2 4 2 2 2 5" xfId="29573" xr:uid="{4B6816D3-AF15-4438-BB8B-072DCDB7481C}"/>
    <cellStyle name="Normal 2 2 4 2 2 3" xfId="14192" xr:uid="{3843C404-C8D9-44A8-8BD5-A1C6B2192CB9}"/>
    <cellStyle name="Normal 2 2 4 2 2 3 2" xfId="14193" xr:uid="{3B290E9A-D1B9-4D45-A576-BF62EB359E14}"/>
    <cellStyle name="Normal 2 2 4 2 2 3 2 2" xfId="24472" xr:uid="{0FA2E951-A4FD-400B-9D1B-7E6F44FBF736}"/>
    <cellStyle name="Normal 2 2 4 2 2 3 2 2 2" xfId="34470" xr:uid="{CF769BBB-13C0-49AD-BFD1-AADCAED0948C}"/>
    <cellStyle name="Normal 2 2 4 2 2 3 2 3" xfId="29578" xr:uid="{E38F282E-24EB-4E14-8DC4-0AF5E265406E}"/>
    <cellStyle name="Normal 2 2 4 2 2 3 3" xfId="24471" xr:uid="{0A49F388-B08E-46A7-BE22-318D5FC4551F}"/>
    <cellStyle name="Normal 2 2 4 2 2 3 3 2" xfId="34469" xr:uid="{CB7BFA1C-8948-46E4-A979-C786C2BCDB40}"/>
    <cellStyle name="Normal 2 2 4 2 2 3 4" xfId="29577" xr:uid="{A2BA76AC-03AC-44C1-8E9A-11B2308B093D}"/>
    <cellStyle name="Normal 2 2 4 2 2 4" xfId="14194" xr:uid="{94729999-66D4-4A90-A4D3-7CAE26E038B4}"/>
    <cellStyle name="Normal 2 2 4 2 2 4 2" xfId="24473" xr:uid="{20140EB0-DF5C-49C3-B143-90F2FFCCD8D4}"/>
    <cellStyle name="Normal 2 2 4 2 2 4 2 2" xfId="34471" xr:uid="{686B1E62-9B06-44C9-86F6-939ACC219F53}"/>
    <cellStyle name="Normal 2 2 4 2 2 4 3" xfId="29579" xr:uid="{B79C20CE-654D-4C66-9769-3C3742E6FD0F}"/>
    <cellStyle name="Normal 2 2 4 2 2 5" xfId="24466" xr:uid="{16D38266-F073-4216-BC4C-54AEF7D0CA4C}"/>
    <cellStyle name="Normal 2 2 4 2 2 5 2" xfId="34464" xr:uid="{3E0B8AF9-7D7E-4537-AB74-11184EAACAD0}"/>
    <cellStyle name="Normal 2 2 4 2 2 6" xfId="29572" xr:uid="{765FFF01-7C8F-454A-AAA5-DC2437F2C6DF}"/>
    <cellStyle name="Normal 2 2 4 2 3" xfId="14195" xr:uid="{C6E60EFD-1B2D-4664-9C69-D4CA497E53BC}"/>
    <cellStyle name="Normal 2 2 4 2 3 2" xfId="14196" xr:uid="{E163E27A-7260-42CE-9C45-0FE5AF519D2D}"/>
    <cellStyle name="Normal 2 2 4 2 3 2 2" xfId="14197" xr:uid="{886B135C-1C5D-4B82-B902-3C714E63C6D2}"/>
    <cellStyle name="Normal 2 2 4 2 3 2 2 2" xfId="24476" xr:uid="{0DE034F3-5DF2-4830-B4C3-06DF7739E78F}"/>
    <cellStyle name="Normal 2 2 4 2 3 2 2 2 2" xfId="34474" xr:uid="{03061692-ECF9-45BF-9C1D-495157DCE396}"/>
    <cellStyle name="Normal 2 2 4 2 3 2 2 3" xfId="29582" xr:uid="{0FDD2068-6F04-498A-9199-13ED11768282}"/>
    <cellStyle name="Normal 2 2 4 2 3 2 3" xfId="24475" xr:uid="{DC0F7034-CBC4-4732-8554-3D0215843CDA}"/>
    <cellStyle name="Normal 2 2 4 2 3 2 3 2" xfId="34473" xr:uid="{147DD948-47C2-48C4-A309-B78A6D995493}"/>
    <cellStyle name="Normal 2 2 4 2 3 2 4" xfId="29581" xr:uid="{B1012EE6-3148-4407-A6E3-2C0B1CDC4116}"/>
    <cellStyle name="Normal 2 2 4 2 3 3" xfId="14198" xr:uid="{88B98E55-7328-410A-854E-94237C468EB3}"/>
    <cellStyle name="Normal 2 2 4 2 3 3 2" xfId="24477" xr:uid="{AC808E30-3D7F-42DC-B0F7-DEF796E68D2A}"/>
    <cellStyle name="Normal 2 2 4 2 3 3 2 2" xfId="34475" xr:uid="{9A47B3BD-6BCE-4181-906A-5C1639EC0250}"/>
    <cellStyle name="Normal 2 2 4 2 3 3 3" xfId="29583" xr:uid="{F5F3BA76-6B1E-44E9-9EF4-CC683D2671B0}"/>
    <cellStyle name="Normal 2 2 4 2 3 4" xfId="24474" xr:uid="{4867610B-62F8-46FE-9D78-6BBB357437E3}"/>
    <cellStyle name="Normal 2 2 4 2 3 4 2" xfId="34472" xr:uid="{D12AB63F-6207-48EE-A3C3-65C52C425A62}"/>
    <cellStyle name="Normal 2 2 4 2 3 5" xfId="29580" xr:uid="{722846D4-1475-4E54-93B6-8CDBCCCEB587}"/>
    <cellStyle name="Normal 2 2 4 2 4" xfId="14199" xr:uid="{98CDF196-4293-410B-B98E-A6E14079258D}"/>
    <cellStyle name="Normal 2 2 4 2 4 2" xfId="14200" xr:uid="{4DA3ADB2-E795-4D94-860D-6C8C98043619}"/>
    <cellStyle name="Normal 2 2 4 2 4 2 2" xfId="24479" xr:uid="{A9FC2D62-DC0D-47BA-ABA0-7FDB21753317}"/>
    <cellStyle name="Normal 2 2 4 2 4 2 2 2" xfId="34477" xr:uid="{5DFA77E3-2BDB-4C78-B557-5607D99998AC}"/>
    <cellStyle name="Normal 2 2 4 2 4 2 3" xfId="29585" xr:uid="{B6DBC8D4-8699-4B74-B7C8-303E36CE87FB}"/>
    <cellStyle name="Normal 2 2 4 2 4 3" xfId="24478" xr:uid="{50EFEB76-D6F7-442C-93DF-ECE9203619B3}"/>
    <cellStyle name="Normal 2 2 4 2 4 3 2" xfId="34476" xr:uid="{877089D6-E8A1-45EB-A66A-65A2089D7FA1}"/>
    <cellStyle name="Normal 2 2 4 2 4 4" xfId="29584" xr:uid="{887F01F5-4A9F-4DA9-A713-51E465DEAB45}"/>
    <cellStyle name="Normal 2 2 4 2 5" xfId="14201" xr:uid="{2AABC629-A7D1-436A-8822-8AD506A7F365}"/>
    <cellStyle name="Normal 2 2 4 2 5 2" xfId="24480" xr:uid="{75BCFCA2-40CF-4E18-8FB2-953E53A40F58}"/>
    <cellStyle name="Normal 2 2 4 2 5 2 2" xfId="34478" xr:uid="{79A3CB31-59C6-4AC8-8F93-0E12AC0535D9}"/>
    <cellStyle name="Normal 2 2 4 2 5 3" xfId="29586" xr:uid="{3AF5145D-DDD7-4A13-9255-9ED1F6A61CE6}"/>
    <cellStyle name="Normal 2 2 4 2 6" xfId="14186" xr:uid="{AD03A5C6-663B-42CE-88CD-6DE01459177D}"/>
    <cellStyle name="Normal 2 2 4 2 6 2" xfId="24465" xr:uid="{170B8183-BB1D-4F45-9C02-3561C1A93104}"/>
    <cellStyle name="Normal 2 2 4 2 6 2 2" xfId="34463" xr:uid="{86D7905E-C5F1-480E-B918-7768EADE4349}"/>
    <cellStyle name="Normal 2 2 4 2 6 3" xfId="29571" xr:uid="{374218CD-B3E5-42D2-9F5E-89C2FF9C1397}"/>
    <cellStyle name="Normal 2 2 4 2 7" xfId="3952" xr:uid="{15467193-1284-4218-99DA-9F7953738F04}"/>
    <cellStyle name="Normal 2 2 4 3" xfId="14202" xr:uid="{605D105E-CBA5-4B7B-B46F-EBA98F876C4B}"/>
    <cellStyle name="Normal 2 2 4 3 2" xfId="14203" xr:uid="{0A256193-EEAF-4C88-A54C-D06AC2082637}"/>
    <cellStyle name="Normal 2 2 4 3 2 2" xfId="14204" xr:uid="{6E77549C-96D0-4BCF-9BA0-476F184F4790}"/>
    <cellStyle name="Normal 2 2 4 3 2 2 2" xfId="14205" xr:uid="{D2DF2554-E013-4A5A-984C-7FAC7355FD21}"/>
    <cellStyle name="Normal 2 2 4 3 2 2 2 2" xfId="24484" xr:uid="{E349A8B7-DF14-45F1-8090-2A10E3F1D9FE}"/>
    <cellStyle name="Normal 2 2 4 3 2 2 2 2 2" xfId="34482" xr:uid="{BE393F9F-62C0-466E-B96E-8BED0FE23057}"/>
    <cellStyle name="Normal 2 2 4 3 2 2 2 3" xfId="29590" xr:uid="{347A1F3F-7357-4763-8E77-37351A28AB24}"/>
    <cellStyle name="Normal 2 2 4 3 2 2 3" xfId="24483" xr:uid="{32E0E9B8-3499-416A-946B-FA26C23185DE}"/>
    <cellStyle name="Normal 2 2 4 3 2 2 3 2" xfId="34481" xr:uid="{EDAAD5BD-CB01-4AB8-ADB1-A3B2B533153E}"/>
    <cellStyle name="Normal 2 2 4 3 2 2 4" xfId="29589" xr:uid="{750D372B-7064-4AE2-A87F-82C4554B5F25}"/>
    <cellStyle name="Normal 2 2 4 3 2 3" xfId="14206" xr:uid="{B28D78ED-F800-43A3-A656-11D2E31C67ED}"/>
    <cellStyle name="Normal 2 2 4 3 2 3 2" xfId="24485" xr:uid="{37FF1851-0888-4382-B2E1-18D91273222C}"/>
    <cellStyle name="Normal 2 2 4 3 2 3 2 2" xfId="34483" xr:uid="{9F0F783E-D0A4-4BE0-B264-E85F2534CD7A}"/>
    <cellStyle name="Normal 2 2 4 3 2 3 3" xfId="29591" xr:uid="{6BF0B2DE-833B-42D9-815A-ABF325083BCF}"/>
    <cellStyle name="Normal 2 2 4 3 2 4" xfId="24482" xr:uid="{635A6676-D9E1-4634-8702-B0B7B903E229}"/>
    <cellStyle name="Normal 2 2 4 3 2 4 2" xfId="34480" xr:uid="{C3C8B79D-FE35-4488-8123-BFB9083E5DD1}"/>
    <cellStyle name="Normal 2 2 4 3 2 5" xfId="29588" xr:uid="{01820E1F-10CF-4A97-9AA9-6F69D1AABADE}"/>
    <cellStyle name="Normal 2 2 4 3 3" xfId="14207" xr:uid="{AA9857E7-2528-47CA-BC9A-E695CEA7989E}"/>
    <cellStyle name="Normal 2 2 4 3 3 2" xfId="14208" xr:uid="{2E14189F-3B0A-4584-A2E9-5BDD91D12B3C}"/>
    <cellStyle name="Normal 2 2 4 3 3 2 2" xfId="24487" xr:uid="{67830D2C-60DB-4B57-99AE-943E3018DB33}"/>
    <cellStyle name="Normal 2 2 4 3 3 2 2 2" xfId="34485" xr:uid="{2EF161A0-F915-4CC4-994A-C0F01E46218D}"/>
    <cellStyle name="Normal 2 2 4 3 3 2 3" xfId="29593" xr:uid="{997DC749-AA37-4A01-86CE-F0ABD21C6391}"/>
    <cellStyle name="Normal 2 2 4 3 3 3" xfId="24486" xr:uid="{4B8086FD-8FAB-4F0B-9003-193EA5B854CC}"/>
    <cellStyle name="Normal 2 2 4 3 3 3 2" xfId="34484" xr:uid="{AB6A0ED7-4623-4422-B2C5-994841C9CFB7}"/>
    <cellStyle name="Normal 2 2 4 3 3 4" xfId="29592" xr:uid="{22A344BC-5948-4CB5-A056-625CA002BD38}"/>
    <cellStyle name="Normal 2 2 4 3 4" xfId="14209" xr:uid="{B4EF87B0-F4A2-44AD-AAAB-C6B10FEE0C43}"/>
    <cellStyle name="Normal 2 2 4 3 4 2" xfId="24488" xr:uid="{38D24694-214B-4B7C-AE5D-F02565BF71D9}"/>
    <cellStyle name="Normal 2 2 4 3 4 2 2" xfId="34486" xr:uid="{D4870E25-A127-4767-846D-0FC744769EA0}"/>
    <cellStyle name="Normal 2 2 4 3 4 3" xfId="29594" xr:uid="{757CBBD0-527C-4B0D-BC7F-C5C0122ABC3C}"/>
    <cellStyle name="Normal 2 2 4 3 5" xfId="24481" xr:uid="{FDCBBC4C-99E3-45EA-A2BD-0C60A2A61C2C}"/>
    <cellStyle name="Normal 2 2 4 3 5 2" xfId="34479" xr:uid="{AD8901CB-412B-45FF-95AE-11ABC8AC513E}"/>
    <cellStyle name="Normal 2 2 4 3 6" xfId="29587" xr:uid="{A3A3B755-F8BA-410F-A396-90D2E88B79E0}"/>
    <cellStyle name="Normal 2 2 4 4" xfId="14210" xr:uid="{104AE695-7772-47E9-9B80-D654F4C44E2D}"/>
    <cellStyle name="Normal 2 2 4 4 2" xfId="14211" xr:uid="{A48F288F-B30F-4F56-A7D9-3B20842D15A5}"/>
    <cellStyle name="Normal 2 2 4 4 2 2" xfId="14212" xr:uid="{8B494A17-6834-4A98-A283-4D5F6F8CBC04}"/>
    <cellStyle name="Normal 2 2 4 4 2 2 2" xfId="24491" xr:uid="{F848279A-ED4F-4CB4-AD93-74E81CAA0534}"/>
    <cellStyle name="Normal 2 2 4 4 2 2 2 2" xfId="34489" xr:uid="{B360BA75-7D80-47D9-9E59-A79B90184514}"/>
    <cellStyle name="Normal 2 2 4 4 2 2 3" xfId="29597" xr:uid="{09CC049B-DEFA-4CCE-8671-72E6AEBFEB0B}"/>
    <cellStyle name="Normal 2 2 4 4 2 3" xfId="24490" xr:uid="{EAC31106-41A4-4EE4-8319-D6DDBCA26E3D}"/>
    <cellStyle name="Normal 2 2 4 4 2 3 2" xfId="34488" xr:uid="{1A6CAEC8-B545-41C5-8F0F-C15FA629946A}"/>
    <cellStyle name="Normal 2 2 4 4 2 4" xfId="29596" xr:uid="{F56BDF5A-1437-4EEE-A092-3816CABDA91B}"/>
    <cellStyle name="Normal 2 2 4 4 3" xfId="14213" xr:uid="{D7C42457-CBB7-4E7E-B6E7-E5205CB64BB2}"/>
    <cellStyle name="Normal 2 2 4 4 3 2" xfId="14214" xr:uid="{C9BFD948-D9C0-4C23-90C0-F53AD791B113}"/>
    <cellStyle name="Normal 2 2 4 4 3 2 2" xfId="24493" xr:uid="{C85B1FED-CFFE-4308-BBEE-8B4DE29A3687}"/>
    <cellStyle name="Normal 2 2 4 4 3 2 2 2" xfId="34491" xr:uid="{C097D164-B24B-4118-9316-D83F390EF64F}"/>
    <cellStyle name="Normal 2 2 4 4 3 2 3" xfId="29599" xr:uid="{97B91330-D9AD-4D8C-8001-73B26A17B8D3}"/>
    <cellStyle name="Normal 2 2 4 4 3 3" xfId="24492" xr:uid="{7D317B10-091E-4954-9C79-7C2999314BE5}"/>
    <cellStyle name="Normal 2 2 4 4 3 3 2" xfId="34490" xr:uid="{82397B46-EC69-4D94-9520-F0532106684F}"/>
    <cellStyle name="Normal 2 2 4 4 3 4" xfId="29598" xr:uid="{A9854A89-088A-4854-998F-AC9E8FF36D19}"/>
    <cellStyle name="Normal 2 2 4 4 4" xfId="14215" xr:uid="{5A5D8802-7108-415B-BFE0-EBFBD3B48159}"/>
    <cellStyle name="Normal 2 2 4 4 4 2" xfId="24494" xr:uid="{E505C5F4-9CCC-43FC-9C7B-EBC0E523A7BD}"/>
    <cellStyle name="Normal 2 2 4 4 4 2 2" xfId="34492" xr:uid="{9015E7DB-283A-44D4-9E5B-7A60490D3DDD}"/>
    <cellStyle name="Normal 2 2 4 4 4 3" xfId="29600" xr:uid="{7B4F3350-40ED-47FE-BDA9-61D156E828AD}"/>
    <cellStyle name="Normal 2 2 4 4 5" xfId="24489" xr:uid="{676C87D6-2A74-48A0-BFF0-EFBD6F837541}"/>
    <cellStyle name="Normal 2 2 4 4 5 2" xfId="34487" xr:uid="{53CAA4EA-1BC5-407C-B9F2-C07E6A10F933}"/>
    <cellStyle name="Normal 2 2 4 4 6" xfId="29595" xr:uid="{BA3F8EE5-4309-4BCF-B9E9-B6C1415C664D}"/>
    <cellStyle name="Normal 2 2 4 5" xfId="14216" xr:uid="{78109A49-3BC9-4014-9EE9-6A3C5C4C636D}"/>
    <cellStyle name="Normal 2 2 4 5 2" xfId="14217" xr:uid="{3B7D2240-711D-4903-8914-8DEE6DFDA7F9}"/>
    <cellStyle name="Normal 2 2 4 5 2 2" xfId="14218" xr:uid="{E509ACB9-6178-4864-97E5-242226E25721}"/>
    <cellStyle name="Normal 2 2 4 5 2 2 2" xfId="24497" xr:uid="{AB9A7C1C-7E2D-4E87-BF6B-DB0E8DAEE9F2}"/>
    <cellStyle name="Normal 2 2 4 5 2 2 2 2" xfId="34495" xr:uid="{C83594BD-C6BF-42D6-8BDE-206FC24855AB}"/>
    <cellStyle name="Normal 2 2 4 5 2 2 3" xfId="29603" xr:uid="{3367702A-7681-4C02-91A1-C2C183E86F7B}"/>
    <cellStyle name="Normal 2 2 4 5 2 3" xfId="24496" xr:uid="{F0879B53-12BC-4F4D-B606-5873190E6037}"/>
    <cellStyle name="Normal 2 2 4 5 2 3 2" xfId="34494" xr:uid="{31685FBA-7A7B-4CC9-9D0A-CC989054A1D3}"/>
    <cellStyle name="Normal 2 2 4 5 2 4" xfId="29602" xr:uid="{6D21469C-304E-4E7A-93C1-E457197AB751}"/>
    <cellStyle name="Normal 2 2 4 5 3" xfId="14219" xr:uid="{971B891A-9F54-4D75-9BBF-A6E4BF6C954A}"/>
    <cellStyle name="Normal 2 2 4 5 3 2" xfId="24498" xr:uid="{B437810E-7E89-45AB-BB31-01ADFA253424}"/>
    <cellStyle name="Normal 2 2 4 5 3 2 2" xfId="34496" xr:uid="{50B16A19-BCE8-491E-81FA-C68C29E0613D}"/>
    <cellStyle name="Normal 2 2 4 5 3 3" xfId="29604" xr:uid="{F147CC8E-30D1-4EFA-AA44-54A1479521FA}"/>
    <cellStyle name="Normal 2 2 4 5 4" xfId="24495" xr:uid="{DEEF49F2-ABBA-4251-AFF9-42B88157CDB8}"/>
    <cellStyle name="Normal 2 2 4 5 4 2" xfId="34493" xr:uid="{33E07EAA-7E89-4803-AA95-DE3463CE76E1}"/>
    <cellStyle name="Normal 2 2 4 5 5" xfId="29601" xr:uid="{81E3CAF4-6B28-48EF-88BE-B5EE97036375}"/>
    <cellStyle name="Normal 2 2 4 6" xfId="14220" xr:uid="{73B29B16-285A-42EB-BD7B-C6DAB95F1E3C}"/>
    <cellStyle name="Normal 2 2 4 6 2" xfId="14221" xr:uid="{C8939628-BC53-4737-A77C-750E6C68B464}"/>
    <cellStyle name="Normal 2 2 4 7" xfId="14222" xr:uid="{30569671-50E3-4A9E-9AE7-065CBAEDDAE8}"/>
    <cellStyle name="Normal 2 2 4 8" xfId="14223" xr:uid="{3011B66E-8971-4499-86C1-89E6B92966A4}"/>
    <cellStyle name="Normal 2 2 4 9" xfId="14185" xr:uid="{C9694FFD-DEC6-43E6-B0FB-2F27B3E5EB79}"/>
    <cellStyle name="Normal 2 2 40" xfId="14224" xr:uid="{202830C2-9812-4F45-B2C3-2C9EA753C90D}"/>
    <cellStyle name="Normal 2 2 41" xfId="14225" xr:uid="{F8F99A44-EE78-4F2A-B1A4-469C4BFB0E5B}"/>
    <cellStyle name="Normal 2 2 42" xfId="14226" xr:uid="{36B17135-04EA-4AE3-8480-14674DA332CC}"/>
    <cellStyle name="Normal 2 2 43" xfId="14227" xr:uid="{15B50024-2782-412D-8100-D8DE51D1A7CB}"/>
    <cellStyle name="Normal 2 2 44" xfId="14228" xr:uid="{5A7C77EB-F143-4BB8-BD8D-8164F71C2A1E}"/>
    <cellStyle name="Normal 2 2 45" xfId="14229" xr:uid="{D426CDAB-0913-4C0D-9766-356908034B98}"/>
    <cellStyle name="Normal 2 2 46" xfId="14230" xr:uid="{00EBDE0A-991E-4862-9205-FEB59D792295}"/>
    <cellStyle name="Normal 2 2 47" xfId="14231" xr:uid="{9D964F58-EC20-4DC8-AF18-0B13B9AD2C49}"/>
    <cellStyle name="Normal 2 2 48" xfId="14232" xr:uid="{30910B0E-5EB5-4D76-AA5B-9930D25D7B6A}"/>
    <cellStyle name="Normal 2 2 49" xfId="14233" xr:uid="{5A233708-2188-4F09-8A10-8468886AF52D}"/>
    <cellStyle name="Normal 2 2 5" xfId="1045" xr:uid="{22A510E7-CFF9-4E24-8A9D-37F08599A3C9}"/>
    <cellStyle name="Normal 2 2 5 2" xfId="3953" xr:uid="{143B67DB-439C-4119-A428-EEBD1AE58546}"/>
    <cellStyle name="Normal 2 2 5 2 2" xfId="14235" xr:uid="{4264C78B-2C32-45D9-8C11-6AD9D47F684A}"/>
    <cellStyle name="Normal 2 2 5 2 2 2" xfId="14236" xr:uid="{88A36B50-7153-4189-AADF-72B8E7E49CB7}"/>
    <cellStyle name="Normal 2 2 5 2 2 2 2" xfId="14237" xr:uid="{BD417560-14BA-4E24-BD1B-359E21218339}"/>
    <cellStyle name="Normal 2 2 5 2 2 2 2 2" xfId="14238" xr:uid="{AEB04F6D-ED2D-4F64-8AA2-22349BE26B82}"/>
    <cellStyle name="Normal 2 2 5 2 2 2 2 2 2" xfId="24503" xr:uid="{1E54BF00-32AE-4B9F-B94D-E237C8F2B78B}"/>
    <cellStyle name="Normal 2 2 5 2 2 2 2 2 2 2" xfId="34501" xr:uid="{9D0774CA-4138-4632-8790-DB5CC68F7DA3}"/>
    <cellStyle name="Normal 2 2 5 2 2 2 2 2 3" xfId="29609" xr:uid="{B0B52CA9-F32A-4F72-BF5C-FA4F96531E9A}"/>
    <cellStyle name="Normal 2 2 5 2 2 2 2 3" xfId="24502" xr:uid="{1F254225-BB61-46CB-9AC9-E778D8950393}"/>
    <cellStyle name="Normal 2 2 5 2 2 2 2 3 2" xfId="34500" xr:uid="{A86D9B93-7940-48A3-B7E4-D82C4D5E82CD}"/>
    <cellStyle name="Normal 2 2 5 2 2 2 2 4" xfId="29608" xr:uid="{8F5E6D2C-2D3C-41AC-BCD5-1BB0D5851440}"/>
    <cellStyle name="Normal 2 2 5 2 2 2 3" xfId="14239" xr:uid="{DFA8D626-F5B1-4B92-96F0-D88ABE8356DF}"/>
    <cellStyle name="Normal 2 2 5 2 2 2 3 2" xfId="24504" xr:uid="{7204E1ED-EEA2-44A3-A3FF-2A06E22CC9FA}"/>
    <cellStyle name="Normal 2 2 5 2 2 2 3 2 2" xfId="34502" xr:uid="{BDA20BD9-5988-411D-A4AC-D5E2AAD9C281}"/>
    <cellStyle name="Normal 2 2 5 2 2 2 3 3" xfId="29610" xr:uid="{ED48FBD6-5D28-4D0B-B75A-E4972084CA72}"/>
    <cellStyle name="Normal 2 2 5 2 2 2 4" xfId="24501" xr:uid="{B116791C-C723-4352-820C-DC4560D1C923}"/>
    <cellStyle name="Normal 2 2 5 2 2 2 4 2" xfId="34499" xr:uid="{D8E066DA-BBC8-4975-A651-5D248DABFC5A}"/>
    <cellStyle name="Normal 2 2 5 2 2 2 5" xfId="29607" xr:uid="{D61C54FE-6A25-4B3F-95D1-ECCBAD0CD294}"/>
    <cellStyle name="Normal 2 2 5 2 2 3" xfId="14240" xr:uid="{DFBC413A-0432-4763-A842-F40BA880641D}"/>
    <cellStyle name="Normal 2 2 5 2 2 3 2" xfId="14241" xr:uid="{8D6BA2D1-23E2-4278-AD8A-9AA1DC8EEC0A}"/>
    <cellStyle name="Normal 2 2 5 2 2 3 2 2" xfId="24506" xr:uid="{BC10354D-B8CF-4D1E-9FFA-69F1AA9770B4}"/>
    <cellStyle name="Normal 2 2 5 2 2 3 2 2 2" xfId="34504" xr:uid="{F8B03645-E1E6-4CBB-A38A-3715438BC3FB}"/>
    <cellStyle name="Normal 2 2 5 2 2 3 2 3" xfId="29612" xr:uid="{5B47556A-375F-4742-A132-0B6FEF56AA11}"/>
    <cellStyle name="Normal 2 2 5 2 2 3 3" xfId="24505" xr:uid="{938B0ADB-C50B-46AC-86B1-7BE76BF1DF17}"/>
    <cellStyle name="Normal 2 2 5 2 2 3 3 2" xfId="34503" xr:uid="{28468070-F4F3-4407-8406-07E0811A0A9D}"/>
    <cellStyle name="Normal 2 2 5 2 2 3 4" xfId="29611" xr:uid="{0EF8AF21-776B-4279-8A4A-55195452B54E}"/>
    <cellStyle name="Normal 2 2 5 2 2 4" xfId="14242" xr:uid="{FF10717C-B263-459B-BED8-D8C1C9FE9A90}"/>
    <cellStyle name="Normal 2 2 5 2 2 4 2" xfId="24507" xr:uid="{6DE7D69A-4E61-4FE1-BA85-CBA9490ED33B}"/>
    <cellStyle name="Normal 2 2 5 2 2 4 2 2" xfId="34505" xr:uid="{E16401EC-8DDC-481A-969E-C18F4E36F9E6}"/>
    <cellStyle name="Normal 2 2 5 2 2 4 3" xfId="29613" xr:uid="{56761346-91F8-45D1-863B-6E00865E0B0B}"/>
    <cellStyle name="Normal 2 2 5 2 2 5" xfId="24500" xr:uid="{62A79FC0-F696-48AE-88BA-FCF29586DCE2}"/>
    <cellStyle name="Normal 2 2 5 2 2 5 2" xfId="34498" xr:uid="{76DF4620-2C9A-441E-A9AB-BFB8E91378FD}"/>
    <cellStyle name="Normal 2 2 5 2 2 6" xfId="29606" xr:uid="{6250B97F-8848-45E2-9278-9AD5F0B3592C}"/>
    <cellStyle name="Normal 2 2 5 2 3" xfId="14243" xr:uid="{0C167AA4-12E4-47C1-B13A-C3A0CF85078B}"/>
    <cellStyle name="Normal 2 2 5 2 3 2" xfId="14244" xr:uid="{20986415-AF42-4AAB-9A3A-B0607CDFBCD5}"/>
    <cellStyle name="Normal 2 2 5 2 3 2 2" xfId="14245" xr:uid="{3588246E-7C9F-47D8-BFB2-379596147C62}"/>
    <cellStyle name="Normal 2 2 5 2 3 2 2 2" xfId="24510" xr:uid="{6216F3DF-3EFC-477C-B236-948DDC81C4B0}"/>
    <cellStyle name="Normal 2 2 5 2 3 2 2 2 2" xfId="34508" xr:uid="{C15E388E-DB2A-4871-B133-9CA72D654598}"/>
    <cellStyle name="Normal 2 2 5 2 3 2 2 3" xfId="29616" xr:uid="{8227EB35-08BF-4577-9E52-FB54F2362A1B}"/>
    <cellStyle name="Normal 2 2 5 2 3 2 3" xfId="24509" xr:uid="{BDF681EF-4E59-497C-8ACE-97FC142824CC}"/>
    <cellStyle name="Normal 2 2 5 2 3 2 3 2" xfId="34507" xr:uid="{088766D7-2BDF-4C3B-911B-C2EE7C629AF2}"/>
    <cellStyle name="Normal 2 2 5 2 3 2 4" xfId="29615" xr:uid="{DE36CAD2-01A1-485A-A104-4DAC33AC04A2}"/>
    <cellStyle name="Normal 2 2 5 2 3 3" xfId="14246" xr:uid="{9DCEFF2B-5847-4AD4-8831-FFF50B4D4853}"/>
    <cellStyle name="Normal 2 2 5 2 3 3 2" xfId="24511" xr:uid="{F3A9BCE8-2C57-44CD-B191-A49046DEF4B1}"/>
    <cellStyle name="Normal 2 2 5 2 3 3 2 2" xfId="34509" xr:uid="{5AC40CFC-EE39-4F85-BD5C-90FCD741C010}"/>
    <cellStyle name="Normal 2 2 5 2 3 3 3" xfId="29617" xr:uid="{C5ED9E15-ACAA-4E54-8F96-C4F756C0DA28}"/>
    <cellStyle name="Normal 2 2 5 2 3 4" xfId="24508" xr:uid="{6EA6A4B4-5F98-4424-B23A-80C6392E7B74}"/>
    <cellStyle name="Normal 2 2 5 2 3 4 2" xfId="34506" xr:uid="{DADE2EEC-9982-4493-B9F0-A0DD030AE1E2}"/>
    <cellStyle name="Normal 2 2 5 2 3 5" xfId="29614" xr:uid="{23C02F94-5B1D-4EA9-95DC-85A9008F4CCE}"/>
    <cellStyle name="Normal 2 2 5 2 4" xfId="14247" xr:uid="{F257CF8F-7EEC-4EA9-B20B-7E5C972AC0D7}"/>
    <cellStyle name="Normal 2 2 5 2 4 2" xfId="14248" xr:uid="{01BE54FF-40FA-451A-979A-630328630B83}"/>
    <cellStyle name="Normal 2 2 5 2 4 2 2" xfId="24513" xr:uid="{99D5883D-E5DA-4D18-A7C4-556083E6C962}"/>
    <cellStyle name="Normal 2 2 5 2 4 2 2 2" xfId="34511" xr:uid="{898AA353-BC69-4393-9961-ECF5A109DBE2}"/>
    <cellStyle name="Normal 2 2 5 2 4 2 3" xfId="29619" xr:uid="{BB1A3589-6939-4616-8C7D-10B2AC5BD03D}"/>
    <cellStyle name="Normal 2 2 5 2 4 3" xfId="24512" xr:uid="{F6256172-F9B7-4182-AB11-A7BF219E26BF}"/>
    <cellStyle name="Normal 2 2 5 2 4 3 2" xfId="34510" xr:uid="{EBD18575-271C-4029-96F8-44F4F9BE252C}"/>
    <cellStyle name="Normal 2 2 5 2 4 4" xfId="29618" xr:uid="{0DF5AB8F-1692-49EE-8DE2-4C5A3A60412A}"/>
    <cellStyle name="Normal 2 2 5 2 5" xfId="14249" xr:uid="{307AA906-D824-42F0-A5CB-C5EFB960F0B7}"/>
    <cellStyle name="Normal 2 2 5 2 5 2" xfId="24514" xr:uid="{AC2481E0-C1F9-4049-B85B-A4CBA6EBBBEC}"/>
    <cellStyle name="Normal 2 2 5 2 5 2 2" xfId="34512" xr:uid="{B737FF8F-CF63-4957-A0A8-520864EB98A2}"/>
    <cellStyle name="Normal 2 2 5 2 5 3" xfId="29620" xr:uid="{335B3918-76FC-4743-A8AA-04965903553C}"/>
    <cellStyle name="Normal 2 2 5 2 6" xfId="14234" xr:uid="{DE988CC5-B235-475E-9B1B-5A23DB2D872D}"/>
    <cellStyle name="Normal 2 2 5 2 6 2" xfId="24499" xr:uid="{62E1EA6D-FFE2-4C40-8E51-46D3A3873C9E}"/>
    <cellStyle name="Normal 2 2 5 2 6 2 2" xfId="34497" xr:uid="{4465F56E-4627-4F13-8DD8-2B5FE58EEE80}"/>
    <cellStyle name="Normal 2 2 5 2 6 3" xfId="29605" xr:uid="{18C43325-37AD-4B6C-8BE9-80C917B6A002}"/>
    <cellStyle name="Normal 2 2 5 3" xfId="14250" xr:uid="{E75F12AF-F599-4B70-8A76-C1597652F41B}"/>
    <cellStyle name="Normal 2 2 5 3 2" xfId="14251" xr:uid="{AE4F69AF-204F-4DAC-B437-828625F3AED5}"/>
    <cellStyle name="Normal 2 2 5 3 2 2" xfId="14252" xr:uid="{2721234A-8D83-4CD1-A47C-5D8F9018DFFD}"/>
    <cellStyle name="Normal 2 2 5 3 2 2 2" xfId="14253" xr:uid="{911C1759-5153-4E88-A99A-983157F87421}"/>
    <cellStyle name="Normal 2 2 5 3 2 2 2 2" xfId="24518" xr:uid="{F5C73C66-5E52-4E2D-92EC-6F6C778AB388}"/>
    <cellStyle name="Normal 2 2 5 3 2 2 2 2 2" xfId="34516" xr:uid="{ABB46496-8F09-41B1-9FC0-85A01AC88822}"/>
    <cellStyle name="Normal 2 2 5 3 2 2 2 3" xfId="29624" xr:uid="{5B3E73CD-D2F7-4771-82A7-F117F3D125B5}"/>
    <cellStyle name="Normal 2 2 5 3 2 2 3" xfId="24517" xr:uid="{A3E75355-5A0D-4C59-9337-9D3501C6B4D2}"/>
    <cellStyle name="Normal 2 2 5 3 2 2 3 2" xfId="34515" xr:uid="{6EF6AEEF-D3CF-4AE6-94EA-BEB2877EBE97}"/>
    <cellStyle name="Normal 2 2 5 3 2 2 4" xfId="29623" xr:uid="{FFAF5396-59BC-45B4-91DB-48DF9311EE57}"/>
    <cellStyle name="Normal 2 2 5 3 2 3" xfId="14254" xr:uid="{6485BAC8-2D40-4963-8D82-D988BCCA64A4}"/>
    <cellStyle name="Normal 2 2 5 3 2 3 2" xfId="24519" xr:uid="{75F90BE4-63A2-4096-BD66-7BA9FFCA6293}"/>
    <cellStyle name="Normal 2 2 5 3 2 3 2 2" xfId="34517" xr:uid="{E8023809-FEF0-44BB-BDD2-0A78A784422C}"/>
    <cellStyle name="Normal 2 2 5 3 2 3 3" xfId="29625" xr:uid="{873DE362-2AD4-4C6F-9818-B9BEAAFB81BF}"/>
    <cellStyle name="Normal 2 2 5 3 2 4" xfId="24516" xr:uid="{9D04D75B-0980-4EFC-B577-6185C2EB50D8}"/>
    <cellStyle name="Normal 2 2 5 3 2 4 2" xfId="34514" xr:uid="{9E4E7A8D-C029-47B5-A02F-0CA2B816AE79}"/>
    <cellStyle name="Normal 2 2 5 3 2 5" xfId="29622" xr:uid="{27112DE6-60CC-4EC7-948C-7CA5F3EDEC51}"/>
    <cellStyle name="Normal 2 2 5 3 3" xfId="14255" xr:uid="{B4A151AF-9E89-49CB-82F3-2E1A781A6548}"/>
    <cellStyle name="Normal 2 2 5 3 3 2" xfId="14256" xr:uid="{6AE0621F-ECD7-45F8-A3DF-9512973342AB}"/>
    <cellStyle name="Normal 2 2 5 3 3 2 2" xfId="24521" xr:uid="{55A6934C-0D15-435D-A48C-8069C111FB14}"/>
    <cellStyle name="Normal 2 2 5 3 3 2 2 2" xfId="34519" xr:uid="{6F477395-0085-4A0B-8206-CD17BB122E22}"/>
    <cellStyle name="Normal 2 2 5 3 3 2 3" xfId="29627" xr:uid="{86E29B88-FB2B-428D-862A-3BAC61FBE444}"/>
    <cellStyle name="Normal 2 2 5 3 3 3" xfId="24520" xr:uid="{4B51996C-5083-46C3-A64A-EE759FA2D931}"/>
    <cellStyle name="Normal 2 2 5 3 3 3 2" xfId="34518" xr:uid="{98F9743A-03F2-4A8F-9362-589C246370EE}"/>
    <cellStyle name="Normal 2 2 5 3 3 4" xfId="29626" xr:uid="{0A1B7CF4-0E71-4BAC-B497-D345AAE5FBF0}"/>
    <cellStyle name="Normal 2 2 5 3 4" xfId="14257" xr:uid="{552C7D88-7C12-46F3-B25B-E1AD567133B1}"/>
    <cellStyle name="Normal 2 2 5 3 4 2" xfId="24522" xr:uid="{AE63A89F-C8F2-4C5F-8B7C-DE953028F9B3}"/>
    <cellStyle name="Normal 2 2 5 3 4 2 2" xfId="34520" xr:uid="{F4C4B2B5-27DA-4634-9664-E266942A700A}"/>
    <cellStyle name="Normal 2 2 5 3 4 3" xfId="29628" xr:uid="{9BC6861D-BF3B-47E0-BFCE-B226CED14A5A}"/>
    <cellStyle name="Normal 2 2 5 3 5" xfId="24515" xr:uid="{58340228-3C39-476D-B1E4-F86885ECC58F}"/>
    <cellStyle name="Normal 2 2 5 3 5 2" xfId="34513" xr:uid="{EF20AB09-CA9D-43E2-9A73-4EA5F5A40755}"/>
    <cellStyle name="Normal 2 2 5 3 6" xfId="29621" xr:uid="{89CD182F-C992-42CF-BD56-FC31488F48EC}"/>
    <cellStyle name="Normal 2 2 5 4" xfId="14258" xr:uid="{723F2896-91A4-4C53-BC3E-BF46FB09D539}"/>
    <cellStyle name="Normal 2 2 5 4 2" xfId="14259" xr:uid="{D4E933B0-3C41-41B4-B4A0-D754C37580AD}"/>
    <cellStyle name="Normal 2 2 5 4 2 2" xfId="14260" xr:uid="{612C39B3-85ED-45CF-9E58-4E162B716C7E}"/>
    <cellStyle name="Normal 2 2 5 4 2 2 2" xfId="24525" xr:uid="{F17550CB-5B40-48D7-BF36-9AC97E69FA87}"/>
    <cellStyle name="Normal 2 2 5 4 2 2 2 2" xfId="34523" xr:uid="{D0A9E551-484E-4C3B-B69D-B091A9010432}"/>
    <cellStyle name="Normal 2 2 5 4 2 2 3" xfId="29631" xr:uid="{7920D662-C310-4A68-BC70-8C9B8D1690C4}"/>
    <cellStyle name="Normal 2 2 5 4 2 3" xfId="24524" xr:uid="{8B4FA42B-F202-4E32-AF9D-2619BB5334EA}"/>
    <cellStyle name="Normal 2 2 5 4 2 3 2" xfId="34522" xr:uid="{E5852860-4F53-4F67-A966-2628A3233E67}"/>
    <cellStyle name="Normal 2 2 5 4 2 4" xfId="29630" xr:uid="{402E3371-37D1-49F6-B274-F1F19C22F094}"/>
    <cellStyle name="Normal 2 2 5 4 3" xfId="14261" xr:uid="{95D6AF94-8FA7-4D9D-A9C2-59FF750485F9}"/>
    <cellStyle name="Normal 2 2 5 4 3 2" xfId="14262" xr:uid="{1AC5E870-DE71-4D45-A651-78D6705D5CDE}"/>
    <cellStyle name="Normal 2 2 5 4 3 2 2" xfId="24527" xr:uid="{8A2E8884-57A4-40AA-8C5F-809302CDD331}"/>
    <cellStyle name="Normal 2 2 5 4 3 2 2 2" xfId="34525" xr:uid="{D977CE73-B781-4CBB-A0D9-D910EAA51482}"/>
    <cellStyle name="Normal 2 2 5 4 3 2 3" xfId="29633" xr:uid="{4342724F-C8A1-45C4-B144-5EAD14847F55}"/>
    <cellStyle name="Normal 2 2 5 4 3 3" xfId="24526" xr:uid="{C2CC9A6B-1E4B-46F0-A7B7-B390E1118F69}"/>
    <cellStyle name="Normal 2 2 5 4 3 3 2" xfId="34524" xr:uid="{34165CCE-D888-4763-A1B1-F41136ED18B7}"/>
    <cellStyle name="Normal 2 2 5 4 3 4" xfId="29632" xr:uid="{6A7D5517-4DAF-4A7A-9852-6DC4256A0D67}"/>
    <cellStyle name="Normal 2 2 5 4 4" xfId="14263" xr:uid="{7EBE6514-6C8D-4D87-B761-B7F4ADBB29E7}"/>
    <cellStyle name="Normal 2 2 5 4 4 2" xfId="24528" xr:uid="{2C330BDC-4930-4AA3-98C2-5CA382786FEC}"/>
    <cellStyle name="Normal 2 2 5 4 4 2 2" xfId="34526" xr:uid="{BB51F3DA-DA00-4148-A46F-2B06623F6139}"/>
    <cellStyle name="Normal 2 2 5 4 4 3" xfId="29634" xr:uid="{4AF18903-33DC-4255-8CA6-912AE07C279C}"/>
    <cellStyle name="Normal 2 2 5 4 5" xfId="24523" xr:uid="{8423079C-759B-43BC-B5DA-80E0569F69DB}"/>
    <cellStyle name="Normal 2 2 5 4 5 2" xfId="34521" xr:uid="{5664CA04-CB1F-4B8C-A0F1-6400E6A9E7D8}"/>
    <cellStyle name="Normal 2 2 5 4 6" xfId="29629" xr:uid="{406E3ACC-262E-48CB-837A-5CD91314F591}"/>
    <cellStyle name="Normal 2 2 5 5" xfId="14264" xr:uid="{F3F460DA-8E87-4F45-98B4-5758A6D8C023}"/>
    <cellStyle name="Normal 2 2 5 5 2" xfId="14265" xr:uid="{DB2DA527-7766-4C52-98A3-DC5214A8805C}"/>
    <cellStyle name="Normal 2 2 5 5 2 2" xfId="24530" xr:uid="{4905F54F-61C5-47C2-9D4B-2F7234031BDC}"/>
    <cellStyle name="Normal 2 2 5 5 2 2 2" xfId="34528" xr:uid="{A2F6E6A1-30A9-4485-B0FB-5AAE7BD98CE7}"/>
    <cellStyle name="Normal 2 2 5 5 2 3" xfId="29636" xr:uid="{CE408B66-0043-4A2F-AA69-A20D9E00AB6E}"/>
    <cellStyle name="Normal 2 2 5 5 3" xfId="24529" xr:uid="{0460B44D-6F54-48F4-99A4-6D8563535EFE}"/>
    <cellStyle name="Normal 2 2 5 5 3 2" xfId="34527" xr:uid="{F7DED6A7-2DA8-4EBE-BC5A-1821FC305598}"/>
    <cellStyle name="Normal 2 2 5 5 4" xfId="29635" xr:uid="{17A6B79A-B737-4094-A95E-9138D40D5EB4}"/>
    <cellStyle name="Normal 2 2 5 6" xfId="14266" xr:uid="{604E52DB-3457-46D3-954E-DFFD74678651}"/>
    <cellStyle name="Normal 2 2 50" xfId="14267" xr:uid="{EA238B1D-F2D8-4FFB-A035-45A5A858960C}"/>
    <cellStyle name="Normal 2 2 51" xfId="14268" xr:uid="{CC2EF593-2A96-4D44-BC84-03A99018AEC3}"/>
    <cellStyle name="Normal 2 2 52" xfId="14269" xr:uid="{FA8DAEA9-728A-4CD3-8408-65A4F9A624CC}"/>
    <cellStyle name="Normal 2 2 53" xfId="14270" xr:uid="{1422C58C-84C6-41E3-903D-8B0A8F781B2E}"/>
    <cellStyle name="Normal 2 2 54" xfId="14271" xr:uid="{0BE2CC18-429A-4002-A1F8-A2F4D2D0D2D2}"/>
    <cellStyle name="Normal 2 2 55" xfId="14272" xr:uid="{62710CE9-BF6C-41EF-9476-160E3192C12D}"/>
    <cellStyle name="Normal 2 2 56" xfId="14273" xr:uid="{503122CF-1F8B-4675-88EE-054C216923E8}"/>
    <cellStyle name="Normal 2 2 57" xfId="14274" xr:uid="{98379675-A772-459D-BB26-DC609A82C2F2}"/>
    <cellStyle name="Normal 2 2 58" xfId="14275" xr:uid="{513F5750-38FD-4F82-9F56-E36E7554A718}"/>
    <cellStyle name="Normal 2 2 59" xfId="1040" xr:uid="{DAA78543-E5AE-488D-9819-C033D69606CC}"/>
    <cellStyle name="Normal 2 2 6" xfId="1046" xr:uid="{55AE5A15-3068-45AF-A043-BCF6CFC3E336}"/>
    <cellStyle name="Normal 2 2 6 2" xfId="3954" xr:uid="{371850D8-6404-4499-B310-4A06660CC841}"/>
    <cellStyle name="Normal 2 2 6 2 2" xfId="14278" xr:uid="{CCB8C420-608C-4FBD-8624-E7B1D032734E}"/>
    <cellStyle name="Normal 2 2 6 2 2 2" xfId="14279" xr:uid="{58B938C1-3876-4844-A2B6-504E00B2F7B9}"/>
    <cellStyle name="Normal 2 2 6 2 2 2 2" xfId="14280" xr:uid="{02B5A895-48A1-4B1F-A15D-2904319E5614}"/>
    <cellStyle name="Normal 2 2 6 2 2 2 2 2" xfId="14281" xr:uid="{E010F397-7DA5-4C53-85B0-812DBF38837A}"/>
    <cellStyle name="Normal 2 2 6 2 2 2 2 2 2" xfId="24536" xr:uid="{45DB41B5-EFE3-4EC7-85A4-A287469992AE}"/>
    <cellStyle name="Normal 2 2 6 2 2 2 2 2 2 2" xfId="34534" xr:uid="{09106461-4605-44BC-8F98-A4805BDE511B}"/>
    <cellStyle name="Normal 2 2 6 2 2 2 2 2 3" xfId="29642" xr:uid="{A17F4B8A-3D5C-4DC9-A433-E24D808C49A3}"/>
    <cellStyle name="Normal 2 2 6 2 2 2 2 3" xfId="24535" xr:uid="{D3C1AA62-87FB-42DA-995F-D983BF256DDA}"/>
    <cellStyle name="Normal 2 2 6 2 2 2 2 3 2" xfId="34533" xr:uid="{74B6DD58-F095-4521-9F28-82044218CA63}"/>
    <cellStyle name="Normal 2 2 6 2 2 2 2 4" xfId="29641" xr:uid="{248FDEBC-E71D-4E86-86E3-B561A6467452}"/>
    <cellStyle name="Normal 2 2 6 2 2 2 3" xfId="14282" xr:uid="{C1CD383E-84AB-441C-96C3-7DA08D26EF2D}"/>
    <cellStyle name="Normal 2 2 6 2 2 2 3 2" xfId="24537" xr:uid="{CE2D3A29-3963-4F44-8C96-6496AD947489}"/>
    <cellStyle name="Normal 2 2 6 2 2 2 3 2 2" xfId="34535" xr:uid="{DFE21725-E293-4CAA-8038-60AB2BB80B8A}"/>
    <cellStyle name="Normal 2 2 6 2 2 2 3 3" xfId="29643" xr:uid="{BBEAE89A-CEC5-4C49-8AD3-13DC0D431B01}"/>
    <cellStyle name="Normal 2 2 6 2 2 2 4" xfId="24534" xr:uid="{DECAA1DC-66B3-413E-86EB-DA221A195580}"/>
    <cellStyle name="Normal 2 2 6 2 2 2 4 2" xfId="34532" xr:uid="{E8A29356-7983-4551-B445-80258E1E2A9B}"/>
    <cellStyle name="Normal 2 2 6 2 2 2 5" xfId="29640" xr:uid="{64CA0456-A1AA-40D4-843E-3A8496498531}"/>
    <cellStyle name="Normal 2 2 6 2 2 3" xfId="14283" xr:uid="{D7E07FE2-2DF7-4EFB-A6ED-1CF6A75B609C}"/>
    <cellStyle name="Normal 2 2 6 2 2 3 2" xfId="14284" xr:uid="{3E36EAF2-5511-4137-9A6A-90C0D46D487A}"/>
    <cellStyle name="Normal 2 2 6 2 2 3 2 2" xfId="24539" xr:uid="{65593F80-E5FA-4B0B-9B7D-E649B680D843}"/>
    <cellStyle name="Normal 2 2 6 2 2 3 2 2 2" xfId="34537" xr:uid="{9635B646-8832-4B38-9A03-A897AF115698}"/>
    <cellStyle name="Normal 2 2 6 2 2 3 2 3" xfId="29645" xr:uid="{EA6BA366-1366-491D-9E53-627185513621}"/>
    <cellStyle name="Normal 2 2 6 2 2 3 3" xfId="24538" xr:uid="{F04B9407-8825-4E37-AAD2-144B184AFEC9}"/>
    <cellStyle name="Normal 2 2 6 2 2 3 3 2" xfId="34536" xr:uid="{032ECDB1-B660-4FD9-AF9D-5C4F53C4EBEE}"/>
    <cellStyle name="Normal 2 2 6 2 2 3 4" xfId="29644" xr:uid="{64B40609-10FF-4A1B-BAF8-4044454268E9}"/>
    <cellStyle name="Normal 2 2 6 2 2 4" xfId="14285" xr:uid="{6DB732AF-0E86-4FB3-A24B-10D09F8FFED4}"/>
    <cellStyle name="Normal 2 2 6 2 2 4 2" xfId="24540" xr:uid="{A771EBF1-3CE4-4EA4-BB17-086789D9D3F9}"/>
    <cellStyle name="Normal 2 2 6 2 2 4 2 2" xfId="34538" xr:uid="{0E70030A-3DC2-48C9-B73B-9DC1538B94A3}"/>
    <cellStyle name="Normal 2 2 6 2 2 4 3" xfId="29646" xr:uid="{533AC1BB-1A30-4D1B-8870-800EDE63CBB7}"/>
    <cellStyle name="Normal 2 2 6 2 2 5" xfId="24533" xr:uid="{0963B212-057F-45A3-AB9E-20B2AA3462FB}"/>
    <cellStyle name="Normal 2 2 6 2 2 5 2" xfId="34531" xr:uid="{29B07A68-CB71-4F72-A3C7-81663B10F591}"/>
    <cellStyle name="Normal 2 2 6 2 2 6" xfId="29639" xr:uid="{D31A0528-F7AA-4EE1-BACB-0DCBE9342BAA}"/>
    <cellStyle name="Normal 2 2 6 2 3" xfId="14286" xr:uid="{999EE30B-1F72-42D7-8358-0DAA0F56FE1D}"/>
    <cellStyle name="Normal 2 2 6 2 3 2" xfId="14287" xr:uid="{9D58BE4A-5C32-47DF-9F8F-389C12BCDCF2}"/>
    <cellStyle name="Normal 2 2 6 2 3 2 2" xfId="14288" xr:uid="{89E1321B-4937-4719-B8CA-166A7AAA0822}"/>
    <cellStyle name="Normal 2 2 6 2 3 2 2 2" xfId="24543" xr:uid="{81ADB027-19BB-4DF9-BDE7-06EB093D598A}"/>
    <cellStyle name="Normal 2 2 6 2 3 2 2 2 2" xfId="34541" xr:uid="{AFE842D9-5CAE-497A-B1C7-7F8E316B06E1}"/>
    <cellStyle name="Normal 2 2 6 2 3 2 2 3" xfId="29649" xr:uid="{E7FEAE4E-CC18-44B3-899A-F1F3DBC9E03C}"/>
    <cellStyle name="Normal 2 2 6 2 3 2 3" xfId="24542" xr:uid="{A03CF29B-D67F-4DB3-9C86-99B7EAEEFD5C}"/>
    <cellStyle name="Normal 2 2 6 2 3 2 3 2" xfId="34540" xr:uid="{7458B7E3-A0C2-43AF-B8E9-2C793555885E}"/>
    <cellStyle name="Normal 2 2 6 2 3 2 4" xfId="29648" xr:uid="{C08595E8-3DFB-4FAE-934B-86523027107C}"/>
    <cellStyle name="Normal 2 2 6 2 3 3" xfId="14289" xr:uid="{31549855-FB69-481B-BD65-9A295116530E}"/>
    <cellStyle name="Normal 2 2 6 2 3 3 2" xfId="24544" xr:uid="{95431517-6E13-4CAD-82F2-F3091E146B38}"/>
    <cellStyle name="Normal 2 2 6 2 3 3 2 2" xfId="34542" xr:uid="{BE651EEA-4C48-4720-8A4A-F27345AE2274}"/>
    <cellStyle name="Normal 2 2 6 2 3 3 3" xfId="29650" xr:uid="{9F578C74-7AAF-4EF4-BD79-B86BFDADB64E}"/>
    <cellStyle name="Normal 2 2 6 2 3 4" xfId="24541" xr:uid="{B2AE30A3-51BA-4123-8151-BD3274A80A87}"/>
    <cellStyle name="Normal 2 2 6 2 3 4 2" xfId="34539" xr:uid="{F281DF59-9C8E-4A55-A24A-CB480225D7B2}"/>
    <cellStyle name="Normal 2 2 6 2 3 5" xfId="29647" xr:uid="{FDE3727B-EBF2-444D-BF6A-FBBA82F4174F}"/>
    <cellStyle name="Normal 2 2 6 2 4" xfId="14290" xr:uid="{38D8E069-6F4A-472B-8DB3-7F7A8347F1BD}"/>
    <cellStyle name="Normal 2 2 6 2 4 2" xfId="14291" xr:uid="{54AEF6E4-69A6-4753-9B3C-E1B7DB214AC0}"/>
    <cellStyle name="Normal 2 2 6 2 4 2 2" xfId="24546" xr:uid="{C9BF62AD-1657-4110-9A8E-6A23649BB337}"/>
    <cellStyle name="Normal 2 2 6 2 4 2 2 2" xfId="34544" xr:uid="{ED74B90F-EF89-4B84-AA5D-5807DB2FB7FA}"/>
    <cellStyle name="Normal 2 2 6 2 4 2 3" xfId="29652" xr:uid="{2DF41FB9-08CB-4B4F-9B21-6990B01E29DB}"/>
    <cellStyle name="Normal 2 2 6 2 4 3" xfId="24545" xr:uid="{1F7A84E1-CC99-4C62-A3D6-EF0313656DD6}"/>
    <cellStyle name="Normal 2 2 6 2 4 3 2" xfId="34543" xr:uid="{A1B10625-6827-41F7-B693-57A07A34195A}"/>
    <cellStyle name="Normal 2 2 6 2 4 4" xfId="29651" xr:uid="{D2C938E1-3664-4D48-A83F-5FA0F340C471}"/>
    <cellStyle name="Normal 2 2 6 2 5" xfId="14292" xr:uid="{EE73171A-1D8D-4093-AD08-5E7492E1C96F}"/>
    <cellStyle name="Normal 2 2 6 2 5 2" xfId="24547" xr:uid="{DC010E01-5420-4853-AB6C-DA23C5DEDDB7}"/>
    <cellStyle name="Normal 2 2 6 2 5 2 2" xfId="34545" xr:uid="{EF4AF1A9-1B2C-4DDB-8D3A-CB40D31E4869}"/>
    <cellStyle name="Normal 2 2 6 2 5 3" xfId="29653" xr:uid="{51CCAE29-332B-4C95-B2E2-C667CF1F754A}"/>
    <cellStyle name="Normal 2 2 6 2 6" xfId="14293" xr:uid="{C7E03817-8C98-43DF-AB01-A644C4B5A852}"/>
    <cellStyle name="Normal 2 2 6 2 6 2" xfId="24548" xr:uid="{ACEA7563-FF9D-4B58-8E5D-33003E7F2E8C}"/>
    <cellStyle name="Normal 2 2 6 2 6 2 2" xfId="34546" xr:uid="{FB32A1F8-D9F5-4B1F-9E2F-BBD5E29D7DFD}"/>
    <cellStyle name="Normal 2 2 6 2 6 3" xfId="29654" xr:uid="{3BF1C14F-A4D5-4C6B-AEAB-F87CE6C2BEF2}"/>
    <cellStyle name="Normal 2 2 6 2 7" xfId="14277" xr:uid="{66E5ED05-4048-4A48-BCE1-138B3E840230}"/>
    <cellStyle name="Normal 2 2 6 2 7 2" xfId="24532" xr:uid="{E06C9CFD-3D9E-44FB-98F3-EC73A575A170}"/>
    <cellStyle name="Normal 2 2 6 2 7 2 2" xfId="34530" xr:uid="{20DB4DFA-9EE7-4029-856C-B7B00DD8FFB4}"/>
    <cellStyle name="Normal 2 2 6 2 7 3" xfId="29638" xr:uid="{BB0A50F7-246A-4274-80A1-9CB6F3E14752}"/>
    <cellStyle name="Normal 2 2 6 3" xfId="14294" xr:uid="{571CC7EA-5EDB-4BB8-9A15-9DD2B388EAA4}"/>
    <cellStyle name="Normal 2 2 6 3 2" xfId="14295" xr:uid="{8ACEA32C-B164-4F3F-BA6F-293E2D73B86B}"/>
    <cellStyle name="Normal 2 2 6 3 2 2" xfId="14296" xr:uid="{B831FFA2-D869-4738-AAD1-39A9A3668160}"/>
    <cellStyle name="Normal 2 2 6 3 2 2 2" xfId="14297" xr:uid="{24DC876F-5DF9-49AA-88C8-6E82E8B01CA6}"/>
    <cellStyle name="Normal 2 2 6 3 2 2 2 2" xfId="24552" xr:uid="{20B40936-FD00-407E-AD41-CB0C50DD3703}"/>
    <cellStyle name="Normal 2 2 6 3 2 2 2 2 2" xfId="34550" xr:uid="{65C205A7-9E38-49A5-A69F-E50465B95935}"/>
    <cellStyle name="Normal 2 2 6 3 2 2 2 3" xfId="29658" xr:uid="{22791455-600C-44D5-9A40-3DACBDE7611E}"/>
    <cellStyle name="Normal 2 2 6 3 2 2 3" xfId="24551" xr:uid="{ED96BCCE-E3C0-4088-A751-771AED58829C}"/>
    <cellStyle name="Normal 2 2 6 3 2 2 3 2" xfId="34549" xr:uid="{7816934F-0CE7-4735-AF7D-2DA822FD2EC4}"/>
    <cellStyle name="Normal 2 2 6 3 2 2 4" xfId="29657" xr:uid="{524F93E2-0C2C-4171-BEEB-ACD0AE50A0AD}"/>
    <cellStyle name="Normal 2 2 6 3 2 3" xfId="14298" xr:uid="{D27DAC89-0CB1-4E09-A2E9-75D543037C8E}"/>
    <cellStyle name="Normal 2 2 6 3 2 3 2" xfId="24553" xr:uid="{2F42D4A6-F9FB-4B91-B4EF-C478547416BD}"/>
    <cellStyle name="Normal 2 2 6 3 2 3 2 2" xfId="34551" xr:uid="{26ADD28F-0923-428F-B39A-42C7222EEAB0}"/>
    <cellStyle name="Normal 2 2 6 3 2 3 3" xfId="29659" xr:uid="{4AC9F4FC-61A7-4E7A-9D71-823B119E308D}"/>
    <cellStyle name="Normal 2 2 6 3 2 4" xfId="24550" xr:uid="{3355D46D-3010-401F-AC2F-DEC789CFA053}"/>
    <cellStyle name="Normal 2 2 6 3 2 4 2" xfId="34548" xr:uid="{76495007-E3AC-4D6A-9582-A3CE1F42AB55}"/>
    <cellStyle name="Normal 2 2 6 3 2 5" xfId="29656" xr:uid="{373F691E-C3AB-42A7-9EC8-C2D8B6895DFF}"/>
    <cellStyle name="Normal 2 2 6 3 3" xfId="14299" xr:uid="{8A7DB6A0-1BFA-4FA1-BD43-9DA4F89873B2}"/>
    <cellStyle name="Normal 2 2 6 3 3 2" xfId="14300" xr:uid="{545B675D-8D91-4776-8DEB-4B72C6036CAC}"/>
    <cellStyle name="Normal 2 2 6 3 3 2 2" xfId="24555" xr:uid="{101B3B26-12A6-433E-896C-52A90A4081C4}"/>
    <cellStyle name="Normal 2 2 6 3 3 2 2 2" xfId="34553" xr:uid="{87B82C33-C955-4241-B34F-0F1C95C7683D}"/>
    <cellStyle name="Normal 2 2 6 3 3 2 3" xfId="29661" xr:uid="{C4008540-D35A-4775-A547-EE0E2CA200F7}"/>
    <cellStyle name="Normal 2 2 6 3 3 3" xfId="24554" xr:uid="{E8F8704F-6FB7-4712-87EC-91E7883EA713}"/>
    <cellStyle name="Normal 2 2 6 3 3 3 2" xfId="34552" xr:uid="{01870B07-6DDB-4845-9DD5-400BFFEDC19E}"/>
    <cellStyle name="Normal 2 2 6 3 3 4" xfId="29660" xr:uid="{F2410B32-3C79-4969-BA5C-5798C8A9EC30}"/>
    <cellStyle name="Normal 2 2 6 3 4" xfId="14301" xr:uid="{EC8CF9D3-9DF0-4FBD-8B17-C96FB83743BB}"/>
    <cellStyle name="Normal 2 2 6 3 4 2" xfId="24556" xr:uid="{F5095D27-C64C-410B-B0EA-5CB6B71F8E68}"/>
    <cellStyle name="Normal 2 2 6 3 4 2 2" xfId="34554" xr:uid="{836AF95B-0D03-487A-9BB9-B3561204F2F1}"/>
    <cellStyle name="Normal 2 2 6 3 4 3" xfId="29662" xr:uid="{ACC71669-901B-4AF8-888F-427AD6FF7BEF}"/>
    <cellStyle name="Normal 2 2 6 3 5" xfId="24549" xr:uid="{0906B03C-4C84-4807-9BFD-4EC89FD24B20}"/>
    <cellStyle name="Normal 2 2 6 3 5 2" xfId="34547" xr:uid="{8F4F3E6C-6783-4158-940E-81BAEB1CFD65}"/>
    <cellStyle name="Normal 2 2 6 3 6" xfId="29655" xr:uid="{DD67246B-1B58-43E9-8214-C59F4E6906DD}"/>
    <cellStyle name="Normal 2 2 6 4" xfId="14302" xr:uid="{23B2EB76-048A-46FA-B365-2C7E02BF139D}"/>
    <cellStyle name="Normal 2 2 6 4 2" xfId="14303" xr:uid="{2E7EC149-9F23-4245-A938-B00809803AA4}"/>
    <cellStyle name="Normal 2 2 6 4 2 2" xfId="14304" xr:uid="{543C8D59-8818-42B8-B027-D7FEBE70C81D}"/>
    <cellStyle name="Normal 2 2 6 4 2 2 2" xfId="24559" xr:uid="{D82E7565-5E01-4D71-814D-BDC17C0AB1F8}"/>
    <cellStyle name="Normal 2 2 6 4 2 2 2 2" xfId="34557" xr:uid="{CC68A331-DE27-452C-82CB-746D8BF0CAF5}"/>
    <cellStyle name="Normal 2 2 6 4 2 2 3" xfId="29665" xr:uid="{6A0F89F5-48ED-4632-B502-257C6C3D7859}"/>
    <cellStyle name="Normal 2 2 6 4 2 3" xfId="24558" xr:uid="{C7F82B4F-62B6-460A-BE85-434C2C607746}"/>
    <cellStyle name="Normal 2 2 6 4 2 3 2" xfId="34556" xr:uid="{960F115A-B9F5-4417-8184-B0F57918FACC}"/>
    <cellStyle name="Normal 2 2 6 4 2 4" xfId="29664" xr:uid="{3FA32EAC-50AB-4207-A88D-A9FC9639352F}"/>
    <cellStyle name="Normal 2 2 6 4 3" xfId="14305" xr:uid="{C4DDF94D-8167-444E-95C0-E3456D5383DE}"/>
    <cellStyle name="Normal 2 2 6 4 3 2" xfId="14306" xr:uid="{7E26777C-B78D-4A00-8E31-B4F827E2C7E3}"/>
    <cellStyle name="Normal 2 2 6 4 3 2 2" xfId="24561" xr:uid="{7E811D1F-6ECC-477B-A2C6-9CC311F07D5E}"/>
    <cellStyle name="Normal 2 2 6 4 3 2 2 2" xfId="34559" xr:uid="{E4F04CC9-48B6-43D7-B95D-236A18AC45B5}"/>
    <cellStyle name="Normal 2 2 6 4 3 2 3" xfId="29667" xr:uid="{3349A193-5942-4A8B-BBA0-C9B68115F55A}"/>
    <cellStyle name="Normal 2 2 6 4 3 3" xfId="24560" xr:uid="{091D336C-BC4F-4BFD-83AF-C59B53B07A1E}"/>
    <cellStyle name="Normal 2 2 6 4 3 3 2" xfId="34558" xr:uid="{26BBF57F-29F7-411E-BB48-3594DA1B8BDA}"/>
    <cellStyle name="Normal 2 2 6 4 3 4" xfId="29666" xr:uid="{45DF50B8-4F5D-40C8-9B50-DA588589A75A}"/>
    <cellStyle name="Normal 2 2 6 4 4" xfId="14307" xr:uid="{649E10F4-16C2-4C22-9D27-1BD24892A277}"/>
    <cellStyle name="Normal 2 2 6 4 4 2" xfId="24562" xr:uid="{769784D0-AEDD-454E-9E10-657BECAC740F}"/>
    <cellStyle name="Normal 2 2 6 4 4 2 2" xfId="34560" xr:uid="{981D40FE-D613-4AD9-B026-C10E451AF9DB}"/>
    <cellStyle name="Normal 2 2 6 4 4 3" xfId="29668" xr:uid="{93B78DC2-BBD8-4AFB-8C9C-0587949EAA76}"/>
    <cellStyle name="Normal 2 2 6 4 5" xfId="24557" xr:uid="{7C9A6131-AAAB-4920-8B21-16F0F1BCF9B1}"/>
    <cellStyle name="Normal 2 2 6 4 5 2" xfId="34555" xr:uid="{D67C01F8-BAC4-45DD-8776-EE11E039CBF1}"/>
    <cellStyle name="Normal 2 2 6 4 6" xfId="29663" xr:uid="{EF9D2618-751A-4B29-96B8-E0B807E6D798}"/>
    <cellStyle name="Normal 2 2 6 5" xfId="14308" xr:uid="{2D936126-BE30-4072-A826-D04015453CF1}"/>
    <cellStyle name="Normal 2 2 6 5 2" xfId="14309" xr:uid="{FFCA29C0-5F17-426A-94A7-B491E2114CD1}"/>
    <cellStyle name="Normal 2 2 6 5 2 2" xfId="24564" xr:uid="{7988DF50-7BB0-4F7E-83F0-0F9BF9226D45}"/>
    <cellStyle name="Normal 2 2 6 5 2 2 2" xfId="34562" xr:uid="{AF7D8AA0-270C-4332-B513-61DA820A71E1}"/>
    <cellStyle name="Normal 2 2 6 5 2 3" xfId="29670" xr:uid="{A39A607D-0777-4863-9AE9-F7B42D3F1812}"/>
    <cellStyle name="Normal 2 2 6 5 3" xfId="24563" xr:uid="{31325BE1-240A-41DD-A1F9-9925B63A7397}"/>
    <cellStyle name="Normal 2 2 6 5 3 2" xfId="34561" xr:uid="{CE71CB4B-1345-498E-AB94-91C90569CD41}"/>
    <cellStyle name="Normal 2 2 6 5 4" xfId="29669" xr:uid="{F5282C7D-5104-4F59-BCB4-A4FFF6EA5A40}"/>
    <cellStyle name="Normal 2 2 6 6" xfId="14310" xr:uid="{D131C8A8-24B9-43D3-AB9F-66ED84D11679}"/>
    <cellStyle name="Normal 2 2 6 6 2" xfId="14311" xr:uid="{7FC64782-512C-4381-86B7-E1EE2931462D}"/>
    <cellStyle name="Normal 2 2 6 6 2 2" xfId="24566" xr:uid="{E01F5EAC-F8D7-4873-9C5E-1095E694C188}"/>
    <cellStyle name="Normal 2 2 6 6 2 2 2" xfId="34564" xr:uid="{A3960142-3B7E-41DC-83A0-C55F3BB485F4}"/>
    <cellStyle name="Normal 2 2 6 6 2 3" xfId="29672" xr:uid="{7E7832E2-E037-4275-A538-92F1A284C931}"/>
    <cellStyle name="Normal 2 2 6 6 3" xfId="24565" xr:uid="{64EF8F0F-1DAC-4192-A101-7D9A792D72DE}"/>
    <cellStyle name="Normal 2 2 6 6 3 2" xfId="34563" xr:uid="{A892F968-E492-4B2A-8D18-EC6466968E2F}"/>
    <cellStyle name="Normal 2 2 6 6 4" xfId="29671" xr:uid="{D527F334-C02C-43DC-933C-55E4C80858DD}"/>
    <cellStyle name="Normal 2 2 6 7" xfId="14312" xr:uid="{2BD2AC05-4D20-495F-8CDA-63912F2395B9}"/>
    <cellStyle name="Normal 2 2 6 7 2" xfId="24567" xr:uid="{AA6BF324-B505-40EB-998E-852870688166}"/>
    <cellStyle name="Normal 2 2 6 7 2 2" xfId="34565" xr:uid="{93F6A49B-C8D1-40A7-AB9F-6712382962C6}"/>
    <cellStyle name="Normal 2 2 6 7 3" xfId="29673" xr:uid="{A4DCE4F7-762B-41AB-85C3-79FD1461B110}"/>
    <cellStyle name="Normal 2 2 6 8" xfId="14313" xr:uid="{543C8D85-9BA1-4E63-B448-269CB91E9209}"/>
    <cellStyle name="Normal 2 2 6 8 2" xfId="24568" xr:uid="{BEA491C9-EB37-4E8A-8000-8BF3725C88D3}"/>
    <cellStyle name="Normal 2 2 6 8 2 2" xfId="34566" xr:uid="{26E5F8EA-DB27-4E37-8B3E-9EABE781F5B3}"/>
    <cellStyle name="Normal 2 2 6 8 3" xfId="29674" xr:uid="{4EACEC6F-97BB-4CF6-9A6C-C5817847C487}"/>
    <cellStyle name="Normal 2 2 6 9" xfId="14276" xr:uid="{B53CA8CB-619F-482F-BB82-5A968EE17BCF}"/>
    <cellStyle name="Normal 2 2 6 9 2" xfId="24531" xr:uid="{28634AFF-C4C6-4864-830C-6C14131EA93E}"/>
    <cellStyle name="Normal 2 2 6 9 2 2" xfId="34529" xr:uid="{6E963A64-EC9B-448F-817E-AD5BEC774B17}"/>
    <cellStyle name="Normal 2 2 6 9 3" xfId="29637" xr:uid="{A4053A99-CA02-40C6-941D-64BEADD73C05}"/>
    <cellStyle name="Normal 2 2 6_Sheet6" xfId="14314" xr:uid="{92F18132-39A6-4A1F-9C5D-AA1E5B630EAF}"/>
    <cellStyle name="Normal 2 2 60" xfId="39358" xr:uid="{7A63256C-3581-4D9C-90C4-4E8C1F3A6AFC}"/>
    <cellStyle name="Normal 2 2 61" xfId="39380" xr:uid="{21414DB8-B562-4F1C-9B5E-49855216A737}"/>
    <cellStyle name="Normal 2 2 62" xfId="39352" xr:uid="{D40910C7-B046-4891-A263-0D2382A34877}"/>
    <cellStyle name="Normal 2 2 63" xfId="39379" xr:uid="{1943F5AA-0EC0-460C-89BC-FC78979D01FF}"/>
    <cellStyle name="Normal 2 2 64" xfId="39351" xr:uid="{F9160908-6BA6-4447-8DF5-9B6E5FC17A7A}"/>
    <cellStyle name="Normal 2 2 65" xfId="39378" xr:uid="{BF7CC9C4-D3C2-484A-A4F4-F045453B420D}"/>
    <cellStyle name="Normal 2 2 66" xfId="39347" xr:uid="{AFE3636F-FDD4-4893-B8C6-1D9B5DD65F63}"/>
    <cellStyle name="Normal 2 2 67" xfId="39377" xr:uid="{28C282B1-52F3-4B64-A4D4-B893EB4513F2}"/>
    <cellStyle name="Normal 2 2 68" xfId="39346" xr:uid="{C530A8F1-B453-406F-95E2-B5E3A034D6EE}"/>
    <cellStyle name="Normal 2 2 69" xfId="39375" xr:uid="{5356B451-A4C2-40FC-BE67-99AC0922A5BD}"/>
    <cellStyle name="Normal 2 2 7" xfId="1047" xr:uid="{0927E710-29AF-4DF5-B88A-643396BD6166}"/>
    <cellStyle name="Normal 2 2 7 2" xfId="5551" xr:uid="{96F12A35-3645-44F7-8267-726E8E7FBB72}"/>
    <cellStyle name="Normal 2 2 7 2 2" xfId="14317" xr:uid="{0C90AB1C-9B57-49F5-AE05-9A07885B2EFF}"/>
    <cellStyle name="Normal 2 2 7 2 2 2" xfId="14318" xr:uid="{6236D393-94A0-48CA-ACF7-C76B64E52E59}"/>
    <cellStyle name="Normal 2 2 7 2 2 2 2" xfId="14319" xr:uid="{185D2AB3-11D3-494A-9E2F-A46AAF2A3E3B}"/>
    <cellStyle name="Normal 2 2 7 2 2 2 2 2" xfId="14320" xr:uid="{92D84D3A-5B93-4D20-BD63-D57C6D497D81}"/>
    <cellStyle name="Normal 2 2 7 2 2 2 2 2 2" xfId="24574" xr:uid="{5A6ED4A5-82F6-4CF0-A458-4C424C254B16}"/>
    <cellStyle name="Normal 2 2 7 2 2 2 2 2 2 2" xfId="34572" xr:uid="{5D5F7F3E-EB99-4747-82E2-043B9DEEE835}"/>
    <cellStyle name="Normal 2 2 7 2 2 2 2 2 3" xfId="29680" xr:uid="{7C0BD686-B707-4225-94D5-7FD1DF8F02D2}"/>
    <cellStyle name="Normal 2 2 7 2 2 2 2 3" xfId="24573" xr:uid="{90681552-CDD5-405A-9AD9-9D6BEF75DC84}"/>
    <cellStyle name="Normal 2 2 7 2 2 2 2 3 2" xfId="34571" xr:uid="{4856308A-DFCB-425C-AE21-66B6C8853EC5}"/>
    <cellStyle name="Normal 2 2 7 2 2 2 2 4" xfId="29679" xr:uid="{03C697F4-7476-4F77-B22E-3043B86E3CDC}"/>
    <cellStyle name="Normal 2 2 7 2 2 2 3" xfId="14321" xr:uid="{EBE69333-8825-494A-ACBD-F3D33969CC39}"/>
    <cellStyle name="Normal 2 2 7 2 2 2 3 2" xfId="24575" xr:uid="{858B89AC-5F61-48A1-935C-68D7DF866A29}"/>
    <cellStyle name="Normal 2 2 7 2 2 2 3 2 2" xfId="34573" xr:uid="{3B3A6DD2-C044-434A-B8CE-83A59C28F452}"/>
    <cellStyle name="Normal 2 2 7 2 2 2 3 3" xfId="29681" xr:uid="{6777EEF7-4335-4FB2-828B-B679D7E1D33C}"/>
    <cellStyle name="Normal 2 2 7 2 2 2 4" xfId="24572" xr:uid="{BC4CB334-A2F8-4934-94FC-EB4F1A32413E}"/>
    <cellStyle name="Normal 2 2 7 2 2 2 4 2" xfId="34570" xr:uid="{8727C90A-D761-46BA-A725-67ACAB0F8922}"/>
    <cellStyle name="Normal 2 2 7 2 2 2 5" xfId="29678" xr:uid="{0315B7F3-5884-4ECD-95BB-7D1A40DE28CB}"/>
    <cellStyle name="Normal 2 2 7 2 2 3" xfId="14322" xr:uid="{045DEC23-DD4E-49FF-A340-6C10F15399AE}"/>
    <cellStyle name="Normal 2 2 7 2 2 3 2" xfId="14323" xr:uid="{06807DF7-36CB-444A-BCDB-32E6E7BCCE92}"/>
    <cellStyle name="Normal 2 2 7 2 2 3 2 2" xfId="24577" xr:uid="{E4C49AFD-F8FC-4551-8960-9DF9CD256CE8}"/>
    <cellStyle name="Normal 2 2 7 2 2 3 2 2 2" xfId="34575" xr:uid="{D9F26E2E-18EB-4345-B35D-247B3B4AACF9}"/>
    <cellStyle name="Normal 2 2 7 2 2 3 2 3" xfId="29683" xr:uid="{8EA5C316-01F9-4A48-AC27-931ACA2CA0A8}"/>
    <cellStyle name="Normal 2 2 7 2 2 3 3" xfId="24576" xr:uid="{62B85D7F-9D6D-4A39-BD6C-81BB5A650D81}"/>
    <cellStyle name="Normal 2 2 7 2 2 3 3 2" xfId="34574" xr:uid="{26754CC7-793A-4B6D-A337-794986B024BD}"/>
    <cellStyle name="Normal 2 2 7 2 2 3 4" xfId="29682" xr:uid="{C2F8C801-0FA2-4180-BC2C-B75331483000}"/>
    <cellStyle name="Normal 2 2 7 2 2 4" xfId="14324" xr:uid="{BF187F67-3176-417E-BE75-AEA520A230A0}"/>
    <cellStyle name="Normal 2 2 7 2 2 4 2" xfId="24578" xr:uid="{B4863425-B3A6-4E36-A2F5-7B22061C80DC}"/>
    <cellStyle name="Normal 2 2 7 2 2 4 2 2" xfId="34576" xr:uid="{37175A82-B030-466C-990A-B9B5F9DD4238}"/>
    <cellStyle name="Normal 2 2 7 2 2 4 3" xfId="29684" xr:uid="{D1E13623-9ABE-40FC-904A-E024FC0F3169}"/>
    <cellStyle name="Normal 2 2 7 2 2 5" xfId="24571" xr:uid="{3646C5BC-AC89-4CC5-88B9-49E1DB5EE176}"/>
    <cellStyle name="Normal 2 2 7 2 2 5 2" xfId="34569" xr:uid="{B6709DFC-5E2C-4969-AB78-FCBC707D0529}"/>
    <cellStyle name="Normal 2 2 7 2 2 6" xfId="29677" xr:uid="{6437896A-273F-4249-989B-1CB333220B8E}"/>
    <cellStyle name="Normal 2 2 7 2 3" xfId="14325" xr:uid="{C65C2D73-670B-4D25-AD29-7BFDF583CE5E}"/>
    <cellStyle name="Normal 2 2 7 2 3 2" xfId="14326" xr:uid="{7AD0206C-7A24-4D9A-8C98-90DE58B374E9}"/>
    <cellStyle name="Normal 2 2 7 2 3 2 2" xfId="14327" xr:uid="{DCDADB98-8AAA-4B0D-8C62-8E7657CF2BF4}"/>
    <cellStyle name="Normal 2 2 7 2 3 2 2 2" xfId="24581" xr:uid="{BF9548D4-6908-4C41-962E-5133200E7BEB}"/>
    <cellStyle name="Normal 2 2 7 2 3 2 2 2 2" xfId="34579" xr:uid="{6F6DFE7F-4156-484A-83F6-90455BD2748A}"/>
    <cellStyle name="Normal 2 2 7 2 3 2 2 3" xfId="29687" xr:uid="{A497BB9D-593D-4555-B70E-A47D6282A081}"/>
    <cellStyle name="Normal 2 2 7 2 3 2 3" xfId="24580" xr:uid="{2EBE843A-4E47-4491-BC48-75D8A7FC62DF}"/>
    <cellStyle name="Normal 2 2 7 2 3 2 3 2" xfId="34578" xr:uid="{7E28388B-9093-4AC1-8B33-89C5FBFE77EC}"/>
    <cellStyle name="Normal 2 2 7 2 3 2 4" xfId="29686" xr:uid="{6DD4581F-D804-46B4-A151-A92418249269}"/>
    <cellStyle name="Normal 2 2 7 2 3 3" xfId="14328" xr:uid="{B340D272-5892-4189-AE9E-90A29275B4CD}"/>
    <cellStyle name="Normal 2 2 7 2 3 3 2" xfId="24582" xr:uid="{5AA3F72C-4CE5-42EA-B216-5B46E4618518}"/>
    <cellStyle name="Normal 2 2 7 2 3 3 2 2" xfId="34580" xr:uid="{80967FA6-21DB-4126-8405-A28B90D11624}"/>
    <cellStyle name="Normal 2 2 7 2 3 3 3" xfId="29688" xr:uid="{9462CAF7-61AB-4F7C-B358-F5D4A845E9F4}"/>
    <cellStyle name="Normal 2 2 7 2 3 4" xfId="24579" xr:uid="{ABE4D9FD-3DBB-4129-AE04-106EA3376A8F}"/>
    <cellStyle name="Normal 2 2 7 2 3 4 2" xfId="34577" xr:uid="{9523C403-214A-467F-BE4E-03D6760F27E3}"/>
    <cellStyle name="Normal 2 2 7 2 3 5" xfId="29685" xr:uid="{DEE831F0-4773-4606-8DAD-E71721EACF8C}"/>
    <cellStyle name="Normal 2 2 7 2 4" xfId="14329" xr:uid="{8BDFECDE-F10D-4ADA-9BA2-2A3E8D7ACAA1}"/>
    <cellStyle name="Normal 2 2 7 2 4 2" xfId="14330" xr:uid="{F5139040-A457-43B0-98A3-3DC4E300E903}"/>
    <cellStyle name="Normal 2 2 7 2 4 2 2" xfId="24584" xr:uid="{58CF3537-2492-479A-AB50-16A3A03D399F}"/>
    <cellStyle name="Normal 2 2 7 2 4 2 2 2" xfId="34582" xr:uid="{4B334A14-A7FF-4A50-B497-DA87AD34B0CF}"/>
    <cellStyle name="Normal 2 2 7 2 4 2 3" xfId="29690" xr:uid="{ECD1EDA6-43C8-470A-AB36-A924E2DF52AE}"/>
    <cellStyle name="Normal 2 2 7 2 4 3" xfId="24583" xr:uid="{97CF86C9-7D8F-4E14-ACE8-DDC5552140A7}"/>
    <cellStyle name="Normal 2 2 7 2 4 3 2" xfId="34581" xr:uid="{8F95AE54-9073-451C-84C1-1E2A7ECF4A63}"/>
    <cellStyle name="Normal 2 2 7 2 4 4" xfId="29689" xr:uid="{AA666155-9D67-4C18-B36D-A5BBBAC62A44}"/>
    <cellStyle name="Normal 2 2 7 2 5" xfId="14331" xr:uid="{6988FB14-5455-4D75-AA2D-AB945D106A7A}"/>
    <cellStyle name="Normal 2 2 7 2 5 2" xfId="24585" xr:uid="{B7D39084-73F7-4B3E-A472-29DDC6D7565B}"/>
    <cellStyle name="Normal 2 2 7 2 5 2 2" xfId="34583" xr:uid="{5CF97B24-3400-4A00-9447-0FF48027CD87}"/>
    <cellStyle name="Normal 2 2 7 2 5 3" xfId="29691" xr:uid="{606F438A-2CFA-40D3-B88D-D25F4368E970}"/>
    <cellStyle name="Normal 2 2 7 2 6" xfId="14332" xr:uid="{79FDD80F-14C0-4448-A505-7D798F462B42}"/>
    <cellStyle name="Normal 2 2 7 2 6 2" xfId="24586" xr:uid="{AA6EB3CD-85D4-4B69-8F3E-05F96DB95832}"/>
    <cellStyle name="Normal 2 2 7 2 6 2 2" xfId="34584" xr:uid="{C74B1DCA-C096-4EF8-9428-F1D461AC0E83}"/>
    <cellStyle name="Normal 2 2 7 2 6 3" xfId="29692" xr:uid="{3238E6B2-CE4D-4C89-A47B-A2668E7C5B6F}"/>
    <cellStyle name="Normal 2 2 7 2 7" xfId="14316" xr:uid="{DDE87C67-04A6-470D-84C0-E0A08C096EBC}"/>
    <cellStyle name="Normal 2 2 7 2 7 2" xfId="24570" xr:uid="{F9EFA067-8605-4266-A498-A777246E05DF}"/>
    <cellStyle name="Normal 2 2 7 2 7 2 2" xfId="34568" xr:uid="{1830C2F2-DAD7-4FBB-BB4A-B5E3DDC19EC9}"/>
    <cellStyle name="Normal 2 2 7 2 7 3" xfId="29676" xr:uid="{F53046DE-78E2-49B9-9C50-BF34BCF8E9F8}"/>
    <cellStyle name="Normal 2 2 7 3" xfId="3955" xr:uid="{705FFF68-C3D5-41BE-850A-4D7435293480}"/>
    <cellStyle name="Normal 2 2 7 3 2" xfId="14334" xr:uid="{F3F8FFA8-F261-4915-B0C0-5587B01B1A67}"/>
    <cellStyle name="Normal 2 2 7 3 2 2" xfId="14335" xr:uid="{A81E62F1-E43E-439F-A134-1DE2445ABB35}"/>
    <cellStyle name="Normal 2 2 7 3 2 2 2" xfId="14336" xr:uid="{F72E674C-5FE5-42AB-B94A-4A25CE0DA0E7}"/>
    <cellStyle name="Normal 2 2 7 3 2 2 2 2" xfId="24590" xr:uid="{0966F2BC-BE33-43BB-848B-383D9C2771FE}"/>
    <cellStyle name="Normal 2 2 7 3 2 2 2 2 2" xfId="34588" xr:uid="{22BA245F-18FD-4781-8C96-798F5E3BF655}"/>
    <cellStyle name="Normal 2 2 7 3 2 2 2 3" xfId="29696" xr:uid="{E869BAF1-8584-47A3-990A-C990B6627993}"/>
    <cellStyle name="Normal 2 2 7 3 2 2 3" xfId="24589" xr:uid="{5F3D57DD-1128-448D-B20E-A29C9FC1945F}"/>
    <cellStyle name="Normal 2 2 7 3 2 2 3 2" xfId="34587" xr:uid="{82FFA31E-3E9D-48B3-88F9-533C1B9BC519}"/>
    <cellStyle name="Normal 2 2 7 3 2 2 4" xfId="29695" xr:uid="{277E5219-BFD4-46F6-B55A-699D6393B823}"/>
    <cellStyle name="Normal 2 2 7 3 2 3" xfId="14337" xr:uid="{365D50A1-0D5B-448F-B81E-EC96E5FB1788}"/>
    <cellStyle name="Normal 2 2 7 3 2 3 2" xfId="24591" xr:uid="{E6F58F20-95B0-4037-A346-B020AE9A318C}"/>
    <cellStyle name="Normal 2 2 7 3 2 3 2 2" xfId="34589" xr:uid="{25824585-84D7-4A7F-90F7-BA2CDCD6F01E}"/>
    <cellStyle name="Normal 2 2 7 3 2 3 3" xfId="29697" xr:uid="{4514EE44-C0C4-45F5-8E79-95392AAD7F88}"/>
    <cellStyle name="Normal 2 2 7 3 2 4" xfId="24588" xr:uid="{143A2BF4-54C5-4DF3-8C9F-5D7F60A1334E}"/>
    <cellStyle name="Normal 2 2 7 3 2 4 2" xfId="34586" xr:uid="{6D9668F8-3DD2-4B2C-B65B-A3BDFE19EEB0}"/>
    <cellStyle name="Normal 2 2 7 3 2 5" xfId="29694" xr:uid="{8849F9A8-8786-48B5-9BC7-75022D32DA88}"/>
    <cellStyle name="Normal 2 2 7 3 3" xfId="14338" xr:uid="{C1BC2F1C-D80B-4D76-99C9-5D130E11EC87}"/>
    <cellStyle name="Normal 2 2 7 3 3 2" xfId="14339" xr:uid="{8AE70FE5-14B4-4827-8033-788B5EB8767D}"/>
    <cellStyle name="Normal 2 2 7 3 3 2 2" xfId="24593" xr:uid="{F3BA983E-2311-4AAD-89DC-66EA07A7ED9B}"/>
    <cellStyle name="Normal 2 2 7 3 3 2 2 2" xfId="34591" xr:uid="{778028B0-8B11-49EA-81E1-C969F56895C7}"/>
    <cellStyle name="Normal 2 2 7 3 3 2 3" xfId="29699" xr:uid="{B3F5EF43-C389-49C3-B712-4F737C49CDBE}"/>
    <cellStyle name="Normal 2 2 7 3 3 3" xfId="24592" xr:uid="{3EF369A1-8A87-4ADF-809F-CDDAC5F953DD}"/>
    <cellStyle name="Normal 2 2 7 3 3 3 2" xfId="34590" xr:uid="{21139DC8-752D-42A4-93C3-349EAF4BCCBE}"/>
    <cellStyle name="Normal 2 2 7 3 3 4" xfId="29698" xr:uid="{1B9B2F74-6182-4EE7-892F-655F861A1550}"/>
    <cellStyle name="Normal 2 2 7 3 4" xfId="14340" xr:uid="{E6A2B317-1AA2-44A5-B878-96D777702F25}"/>
    <cellStyle name="Normal 2 2 7 3 4 2" xfId="24594" xr:uid="{B9D71481-E8C0-48DD-9C19-DD9015CDD747}"/>
    <cellStyle name="Normal 2 2 7 3 4 2 2" xfId="34592" xr:uid="{1973E8A3-93D6-4274-A53B-001BDBD92D99}"/>
    <cellStyle name="Normal 2 2 7 3 4 3" xfId="29700" xr:uid="{B8B4BDFE-5185-4D8E-93FA-B0D9620964C2}"/>
    <cellStyle name="Normal 2 2 7 3 5" xfId="14333" xr:uid="{8BC2DD09-3A9C-4C1C-95CC-56ED7DB0CB93}"/>
    <cellStyle name="Normal 2 2 7 3 5 2" xfId="24587" xr:uid="{E7528173-837A-4D3F-8556-156E58BD8848}"/>
    <cellStyle name="Normal 2 2 7 3 5 2 2" xfId="34585" xr:uid="{0174B44D-778E-4830-BD0A-F5919DD4A659}"/>
    <cellStyle name="Normal 2 2 7 3 5 3" xfId="29693" xr:uid="{2A39A45A-6F91-4D27-882F-39E25325C939}"/>
    <cellStyle name="Normal 2 2 7 4" xfId="14341" xr:uid="{E7D6CE78-C0B5-4AE2-B1AC-FF501E4D0D9B}"/>
    <cellStyle name="Normal 2 2 7 4 2" xfId="14342" xr:uid="{4FB64B24-8838-4BD3-A171-EBF752FA94B0}"/>
    <cellStyle name="Normal 2 2 7 4 2 2" xfId="14343" xr:uid="{2F7149CD-54B2-4FEE-BA8F-3BDA844EF901}"/>
    <cellStyle name="Normal 2 2 7 4 2 2 2" xfId="24597" xr:uid="{2B51B414-4EC3-4247-AAE8-C51F188C93D5}"/>
    <cellStyle name="Normal 2 2 7 4 2 2 2 2" xfId="34595" xr:uid="{D68F32B8-2086-433F-841A-0EA5596CE810}"/>
    <cellStyle name="Normal 2 2 7 4 2 2 3" xfId="29703" xr:uid="{83882553-D62A-4AF3-85C0-A5207090ECD8}"/>
    <cellStyle name="Normal 2 2 7 4 2 3" xfId="24596" xr:uid="{D3D2FCCA-FCDB-4B62-B791-F5EC6C4B88D7}"/>
    <cellStyle name="Normal 2 2 7 4 2 3 2" xfId="34594" xr:uid="{6FDE4989-1B74-4D21-908D-5F068DDBEF85}"/>
    <cellStyle name="Normal 2 2 7 4 2 4" xfId="29702" xr:uid="{8E6A7FA6-3D29-4F8A-B748-F162D1C109CF}"/>
    <cellStyle name="Normal 2 2 7 4 3" xfId="14344" xr:uid="{F42A9A6B-0BE6-4A4B-925F-93583B62A610}"/>
    <cellStyle name="Normal 2 2 7 4 3 2" xfId="14345" xr:uid="{D43EFC3B-8EFB-44EB-93E8-9DC8C8A4DC88}"/>
    <cellStyle name="Normal 2 2 7 4 3 2 2" xfId="24599" xr:uid="{A432E06D-E65C-4DED-BA7E-89504F43DBF1}"/>
    <cellStyle name="Normal 2 2 7 4 3 2 2 2" xfId="34597" xr:uid="{95A78362-46A7-4587-A202-B0AE46E514A6}"/>
    <cellStyle name="Normal 2 2 7 4 3 2 3" xfId="29705" xr:uid="{3DF13658-015D-4EAB-B2CE-4AE36C7CE4BB}"/>
    <cellStyle name="Normal 2 2 7 4 3 3" xfId="24598" xr:uid="{D2FE75D1-19C9-4054-A19F-474C92653E15}"/>
    <cellStyle name="Normal 2 2 7 4 3 3 2" xfId="34596" xr:uid="{9836B0A1-133E-4DB8-AC17-445B8F3C6517}"/>
    <cellStyle name="Normal 2 2 7 4 3 4" xfId="29704" xr:uid="{8E935DEB-69CE-41DB-99B9-66B6AEF03FEB}"/>
    <cellStyle name="Normal 2 2 7 4 4" xfId="14346" xr:uid="{1A517EC7-2A6A-41C9-9CB5-EBB73C7A4894}"/>
    <cellStyle name="Normal 2 2 7 4 4 2" xfId="24600" xr:uid="{268A2408-0D8F-4A0D-A66B-F897E28AE526}"/>
    <cellStyle name="Normal 2 2 7 4 4 2 2" xfId="34598" xr:uid="{71C5E89F-FCC7-457C-BD5D-C5253885AB79}"/>
    <cellStyle name="Normal 2 2 7 4 4 3" xfId="29706" xr:uid="{2F5FAFE5-A479-49E4-B0D0-6C22D8E2CCD3}"/>
    <cellStyle name="Normal 2 2 7 4 5" xfId="24595" xr:uid="{86A99392-C338-4246-9E88-25CA6207E700}"/>
    <cellStyle name="Normal 2 2 7 4 5 2" xfId="34593" xr:uid="{80B69655-B782-4DF1-AEE0-10EA08BC4DBA}"/>
    <cellStyle name="Normal 2 2 7 4 6" xfId="29701" xr:uid="{F995BA96-1BB3-4972-A1EF-F4FA4BCA7FA7}"/>
    <cellStyle name="Normal 2 2 7 5" xfId="14347" xr:uid="{9E745DB7-71D3-4676-AB23-4DC7C33C380F}"/>
    <cellStyle name="Normal 2 2 7 5 2" xfId="14348" xr:uid="{1A7021D5-918B-4BA1-AE9C-A3F1BB5F5A90}"/>
    <cellStyle name="Normal 2 2 7 5 2 2" xfId="24602" xr:uid="{12A5CF85-CD25-4E31-87BD-3112B9F35CE9}"/>
    <cellStyle name="Normal 2 2 7 5 2 2 2" xfId="34600" xr:uid="{4C927EAD-243A-458E-A503-6891988E31B2}"/>
    <cellStyle name="Normal 2 2 7 5 2 3" xfId="29708" xr:uid="{78F6FF0A-F257-453B-8BAA-3F84A6E70168}"/>
    <cellStyle name="Normal 2 2 7 5 3" xfId="24601" xr:uid="{0E5054E6-98B6-4F8D-B105-67A3D7DF8206}"/>
    <cellStyle name="Normal 2 2 7 5 3 2" xfId="34599" xr:uid="{5F3126A2-335E-410E-984C-3B94ADC261ED}"/>
    <cellStyle name="Normal 2 2 7 5 4" xfId="29707" xr:uid="{33EA6958-FDB5-4E7F-A76A-14563C01D11B}"/>
    <cellStyle name="Normal 2 2 7 6" xfId="14349" xr:uid="{11790829-362E-455A-8CAE-AEFA6D7B49CE}"/>
    <cellStyle name="Normal 2 2 7 6 2" xfId="14350" xr:uid="{773694BF-4B8E-461E-8C62-B7449F84A818}"/>
    <cellStyle name="Normal 2 2 7 6 2 2" xfId="24604" xr:uid="{4FA521A2-F695-4C0F-9081-8942E804375C}"/>
    <cellStyle name="Normal 2 2 7 6 2 2 2" xfId="34602" xr:uid="{6C533821-E1C8-4D38-8949-998E822C1C4A}"/>
    <cellStyle name="Normal 2 2 7 6 2 3" xfId="29710" xr:uid="{6C05F541-4C34-4590-AD00-8C39B309F411}"/>
    <cellStyle name="Normal 2 2 7 6 3" xfId="24603" xr:uid="{DD4968FF-96F2-40BA-B286-3E3B1F32D3DE}"/>
    <cellStyle name="Normal 2 2 7 6 3 2" xfId="34601" xr:uid="{CC9924C3-30E4-43CA-BFEF-8C518F942BDF}"/>
    <cellStyle name="Normal 2 2 7 6 4" xfId="29709" xr:uid="{EB776137-47B8-4B32-AF22-3C51BC88D9CA}"/>
    <cellStyle name="Normal 2 2 7 7" xfId="14351" xr:uid="{A3BCC5D8-FF83-42F2-80F5-FE5FA8861890}"/>
    <cellStyle name="Normal 2 2 7 7 2" xfId="24605" xr:uid="{DC8EC6F9-063D-4254-90A5-6CCA11C4F4B9}"/>
    <cellStyle name="Normal 2 2 7 7 2 2" xfId="34603" xr:uid="{6CCF8976-883E-4369-A197-0666DBA0E088}"/>
    <cellStyle name="Normal 2 2 7 7 3" xfId="29711" xr:uid="{254F2D8C-ECD9-4B68-A8C5-4D85607014F2}"/>
    <cellStyle name="Normal 2 2 7 8" xfId="14352" xr:uid="{694B0BF2-16E0-4387-A478-BBA03CEB4DE0}"/>
    <cellStyle name="Normal 2 2 7 8 2" xfId="24606" xr:uid="{8EC906B4-39C2-4285-8252-7AC913DF221E}"/>
    <cellStyle name="Normal 2 2 7 8 2 2" xfId="34604" xr:uid="{FA4F9B6D-26BE-4CFF-A105-5244942CFE11}"/>
    <cellStyle name="Normal 2 2 7 8 3" xfId="29712" xr:uid="{C197B1BA-40D5-4F26-B75A-650E18E14D97}"/>
    <cellStyle name="Normal 2 2 7 9" xfId="14315" xr:uid="{043A0635-DF60-48EC-B5A7-4412A025FF8B}"/>
    <cellStyle name="Normal 2 2 7 9 2" xfId="24569" xr:uid="{F8781110-4773-4FA7-AF7B-7ECDFE57B5D8}"/>
    <cellStyle name="Normal 2 2 7 9 2 2" xfId="34567" xr:uid="{8A40A29D-7510-41FD-BE64-295F8817DE37}"/>
    <cellStyle name="Normal 2 2 7 9 3" xfId="29675" xr:uid="{3247BCE3-950B-4A7F-998B-55C6ED76EB8B}"/>
    <cellStyle name="Normal 2 2 70" xfId="39342" xr:uid="{FF81C5AF-1D18-4E75-93B2-DE5379F86A03}"/>
    <cellStyle name="Normal 2 2 71" xfId="39399" xr:uid="{EBA46327-A966-4540-9A35-79DB43707FD9}"/>
    <cellStyle name="Normal 2 2 72" xfId="39406" xr:uid="{08088E9A-33B1-4566-B0CD-E38188773401}"/>
    <cellStyle name="Normal 2 2 73" xfId="39413" xr:uid="{58DB5E52-7C43-4535-95D2-8D143D682521}"/>
    <cellStyle name="Normal 2 2 74" xfId="39420" xr:uid="{574D7554-2031-4462-81FD-F60108D20AD8}"/>
    <cellStyle name="Normal 2 2 75" xfId="39427" xr:uid="{95F203ED-1C06-4D71-9789-5A8686BBAE35}"/>
    <cellStyle name="Normal 2 2 76" xfId="39434" xr:uid="{E51FB51C-FCDA-467E-8925-034ABE522C9C}"/>
    <cellStyle name="Normal 2 2 77" xfId="39441" xr:uid="{C6A19EBA-8894-46C1-B162-788877797A84}"/>
    <cellStyle name="Normal 2 2 78" xfId="39448" xr:uid="{8BEFBC16-27A3-491E-9FB0-A363FDC38A2E}"/>
    <cellStyle name="Normal 2 2 79" xfId="39455" xr:uid="{5C116FE3-0B9D-4E4B-BA18-8F834C89C02C}"/>
    <cellStyle name="Normal 2 2 8" xfId="3956" xr:uid="{F7FDCB6E-FD96-46A5-8561-89126D3FD87F}"/>
    <cellStyle name="Normal 2 2 8 2" xfId="6906" xr:uid="{E4B795E6-2D4F-4DD3-B264-39415BB79C39}"/>
    <cellStyle name="Normal 2 2 8 2 2" xfId="14354" xr:uid="{278A54F2-64E1-4D86-A38A-030FCAB41192}"/>
    <cellStyle name="Normal 2 2 8 3" xfId="14355" xr:uid="{FFEE61E6-7AD8-4898-A74F-F799FC3A6CE6}"/>
    <cellStyle name="Normal 2 2 8 3 2" xfId="24607" xr:uid="{43223AE4-8752-45C3-927C-944D33AC9439}"/>
    <cellStyle name="Normal 2 2 8 3 2 2" xfId="34605" xr:uid="{679DD43B-4EF8-4857-A33F-9AA51412DC73}"/>
    <cellStyle name="Normal 2 2 8 3 3" xfId="29713" xr:uid="{D050825D-9161-4DD1-A460-6BE93FEDF152}"/>
    <cellStyle name="Normal 2 2 8 4" xfId="14353" xr:uid="{6D56B758-FC16-4BE7-95E1-3E1B5378AF6A}"/>
    <cellStyle name="Normal 2 2 80" xfId="39490" xr:uid="{F00D34FF-B000-4DEE-B178-861C2A0AD334}"/>
    <cellStyle name="Normal 2 2 81" xfId="39494" xr:uid="{A386281E-B2DF-4C7D-A629-26EF5100B42C}"/>
    <cellStyle name="Normal 2 2 82" xfId="39522" xr:uid="{C2498979-FF55-446A-806E-B073CED750D8}"/>
    <cellStyle name="Normal 2 2 83" xfId="39337" xr:uid="{6F30887E-E583-47D2-8D7E-F41BB4D389E2}"/>
    <cellStyle name="Normal 2 2 84" xfId="39514" xr:uid="{DE98C9CE-DD81-4112-B72B-CB645112C521}"/>
    <cellStyle name="Normal 2 2 85" xfId="39341" xr:uid="{085DB857-7B17-4563-B616-9288AFC97F70}"/>
    <cellStyle name="Normal 2 2 86" xfId="39513" xr:uid="{8B03A77F-B3FD-4587-B8DA-F9420F13A412}"/>
    <cellStyle name="Normal 2 2 87" xfId="39390" xr:uid="{B45E2D02-2789-4EB2-92F3-778E63F25BF3}"/>
    <cellStyle name="Normal 2 2 88" xfId="39511" xr:uid="{85FA4E0A-6CB6-48AB-AF19-EDF7F08CF824}"/>
    <cellStyle name="Normal 2 2 89" xfId="39508" xr:uid="{37D764C0-51FA-44F4-BCF5-384397CBC700}"/>
    <cellStyle name="Normal 2 2 9" xfId="3957" xr:uid="{4BEE1920-FABA-4370-A23C-A9E7A2CC4ED2}"/>
    <cellStyle name="Normal 2 2 9 2" xfId="14357" xr:uid="{94B4A055-0A1D-4F72-ADCD-0A36FAD83795}"/>
    <cellStyle name="Normal 2 2 9 2 2" xfId="24609" xr:uid="{616BD9F3-6E04-4C49-88ED-D44654AED4C4}"/>
    <cellStyle name="Normal 2 2 9 2 2 2" xfId="34607" xr:uid="{A57A3772-0888-4847-95B6-C642489F126B}"/>
    <cellStyle name="Normal 2 2 9 2 3" xfId="29715" xr:uid="{C3BA6A8E-4B58-438E-871F-746A0A656B06}"/>
    <cellStyle name="Normal 2 2 9 3" xfId="14356" xr:uid="{A1B7A535-0677-4402-8E84-1FAECECCE87B}"/>
    <cellStyle name="Normal 2 2 9 3 2" xfId="24608" xr:uid="{2658F76E-82EB-4598-B974-28F0195A092E}"/>
    <cellStyle name="Normal 2 2 9 3 2 2" xfId="34606" xr:uid="{3F44C24F-7774-4182-A82C-B88C116F8755}"/>
    <cellStyle name="Normal 2 2 9 3 3" xfId="29714" xr:uid="{922DB439-E441-4DE8-8216-9FE09CE1D676}"/>
    <cellStyle name="Normal 2 2 90" xfId="39519" xr:uid="{7BB145AA-8A0D-4C50-87BA-A7E8139257A1}"/>
    <cellStyle name="Normal 2 2 91" xfId="39532" xr:uid="{01421B19-5F14-4889-B6C2-22AC155E3E72}"/>
    <cellStyle name="Normal 2 2 92" xfId="39539" xr:uid="{60E96F68-BB93-40F9-9B3B-0145B985317C}"/>
    <cellStyle name="Normal 2 2 93" xfId="39546" xr:uid="{3357AACE-0D60-4E75-B67D-83600C771081}"/>
    <cellStyle name="Normal 2 2 94" xfId="39553" xr:uid="{A021D257-7340-4A40-A370-3F629E85811B}"/>
    <cellStyle name="Normal 2 2 95" xfId="39560" xr:uid="{DF116711-4B01-4E96-9F83-EA1EAAB0654C}"/>
    <cellStyle name="Normal 2 2 96" xfId="39567" xr:uid="{48BCD910-A86A-462A-9943-3C4098CF4EEB}"/>
    <cellStyle name="Normal 2 2 97" xfId="39574" xr:uid="{9898D86A-2863-4017-83C1-9A87DB3A3490}"/>
    <cellStyle name="Normal 2 2 98" xfId="39581" xr:uid="{CCFC3C4A-04BE-4A90-B49C-5532FA674B30}"/>
    <cellStyle name="Normal 2 2 99" xfId="39588" xr:uid="{F5FE678E-6DFE-4E7E-AACB-F8042884FB42}"/>
    <cellStyle name="Normal 2 2__ค่าลิขสิทธ์เรียงวันซื้อ(1)" xfId="3958" xr:uid="{0DBB5B3B-BCAF-48E5-A4F2-10077565EF24}"/>
    <cellStyle name="Normal 2 20" xfId="1048" xr:uid="{B0DD6EAB-A2D2-44CE-AAF2-D098C2F39B22}"/>
    <cellStyle name="Normal 2 20 2" xfId="14358" xr:uid="{A74C4200-65CE-4118-9276-124C327A5D09}"/>
    <cellStyle name="Normal 2 21" xfId="1049" xr:uid="{298B5397-0FC0-4A0D-AD90-9CB677D6DC35}"/>
    <cellStyle name="Normal 2 21 2" xfId="14359" xr:uid="{D49189B4-AC6D-49FA-97CF-448CEE266056}"/>
    <cellStyle name="Normal 2 22" xfId="1050" xr:uid="{6364436C-F8C0-4837-A13F-ED53ED8013C8}"/>
    <cellStyle name="Normal 2 22 2" xfId="14360" xr:uid="{53F0D14D-878F-4FC2-972D-E0BEEDB270E6}"/>
    <cellStyle name="Normal 2 23" xfId="1051" xr:uid="{68DAE961-432D-485F-92C7-2BCD1811CDD0}"/>
    <cellStyle name="Normal 2 23 2" xfId="14361" xr:uid="{2C931814-C77C-4B1E-A773-91948F2CC787}"/>
    <cellStyle name="Normal 2 24" xfId="1052" xr:uid="{16E53C4D-9C6E-49F5-A767-51F56413F5DA}"/>
    <cellStyle name="Normal 2 24 2" xfId="14362" xr:uid="{AB4F9BDF-A6D5-47AE-907C-7951DAF18565}"/>
    <cellStyle name="Normal 2 25" xfId="1053" xr:uid="{7ABE2BF1-BBEA-4832-A278-F861AE3AFC17}"/>
    <cellStyle name="Normal 2 25 2" xfId="14363" xr:uid="{B3722139-305F-46AC-9677-5B767A281917}"/>
    <cellStyle name="Normal 2 26" xfId="1054" xr:uid="{1FCB4067-69ED-4495-B34D-C51672AA6668}"/>
    <cellStyle name="Normal 2 26 2" xfId="14364" xr:uid="{57C83122-503A-47A6-96DC-F4598F28E73B}"/>
    <cellStyle name="Normal 2 27" xfId="1055" xr:uid="{115C0493-E3D0-4451-BE57-6768A7349A0F}"/>
    <cellStyle name="Normal 2 27 2" xfId="14365" xr:uid="{CD07A5D7-A0EE-4D33-B792-24926688A79A}"/>
    <cellStyle name="Normal 2 28" xfId="1056" xr:uid="{365CA0AC-40CA-4069-A9BC-48699E742011}"/>
    <cellStyle name="Normal 2 28 2" xfId="14366" xr:uid="{3578D8E3-D1EA-490D-BAB7-117AC3B64669}"/>
    <cellStyle name="Normal 2 29" xfId="1057" xr:uid="{65780D33-9312-40AA-AB9B-526EA6C7BF05}"/>
    <cellStyle name="Normal 2 29 2" xfId="14367" xr:uid="{B71D3650-BBF6-4E51-B638-483FF979056B}"/>
    <cellStyle name="Normal 2 3" xfId="175" xr:uid="{08540DCF-56E5-46D8-A85D-A80CD23EB6AE}"/>
    <cellStyle name="Normal 2 3 10" xfId="3959" xr:uid="{C5742102-5882-4503-8CA3-AD9FEC5BFA4D}"/>
    <cellStyle name="Normal 2 3 10 2" xfId="21362" xr:uid="{B7F2015F-5C3B-494A-926F-E48DF75900DD}"/>
    <cellStyle name="Normal 2 3 10 2 2" xfId="31396" xr:uid="{E7DA5A7F-43AE-4C77-9E2C-E36B853842E0}"/>
    <cellStyle name="Normal 2 3 10 3" xfId="26505" xr:uid="{EB922E51-C280-42DA-A968-271E00E78D08}"/>
    <cellStyle name="Normal 2 3 11" xfId="14368" xr:uid="{87AD13E5-7123-4342-9CCF-9094BCE61A3E}"/>
    <cellStyle name="Normal 2 3 12" xfId="1058" xr:uid="{A2242C79-D92F-4F5B-BD17-56A2309BAD96}"/>
    <cellStyle name="Normal 2 3 2" xfId="185" xr:uid="{E312FB3B-D9E4-44AA-9B67-CC280F7F587D}"/>
    <cellStyle name="Normal 2 3 2 2" xfId="3960" xr:uid="{164178D8-441A-4C6E-BF0E-BAD2C9C57B77}"/>
    <cellStyle name="Normal 2 3 2 2 10" xfId="37421" xr:uid="{ED6F74A7-5037-4807-9317-0BB46F78B39B}"/>
    <cellStyle name="Normal 2 3 2 2 2" xfId="3961" xr:uid="{F92D0424-CD68-4BCC-AA59-E6BE85217477}"/>
    <cellStyle name="Normal 2 3 2 2 2 2" xfId="3962" xr:uid="{D3F1B973-A3C7-4FB9-8BFD-E0831301FC7C}"/>
    <cellStyle name="Normal 2 3 2 2 2 2 2" xfId="14373" xr:uid="{D0E8BD19-E67D-46CD-B87B-A0EA7495DC96}"/>
    <cellStyle name="Normal 2 3 2 2 2 2 2 2" xfId="24614" xr:uid="{D3FE5370-B5B2-4FD0-84F3-90DC33488750}"/>
    <cellStyle name="Normal 2 3 2 2 2 2 2 2 2" xfId="34612" xr:uid="{94485324-2917-431E-817E-38C0DFFCA91F}"/>
    <cellStyle name="Normal 2 3 2 2 2 2 2 3" xfId="29720" xr:uid="{2389CB10-7B14-462F-851E-DA2194237D26}"/>
    <cellStyle name="Normal 2 3 2 2 2 2 3" xfId="14372" xr:uid="{CF8517BC-E604-45C7-8B52-FE8E2D22E537}"/>
    <cellStyle name="Normal 2 3 2 2 2 2 3 2" xfId="24613" xr:uid="{318D78D1-AC01-42C7-963A-1F5D659D14D5}"/>
    <cellStyle name="Normal 2 3 2 2 2 2 3 2 2" xfId="34611" xr:uid="{C19DD892-4FB5-4B14-BF06-304E07696FF9}"/>
    <cellStyle name="Normal 2 3 2 2 2 2 3 3" xfId="29719" xr:uid="{3E29E8FD-E963-4671-9425-3A4E3AEB2F61}"/>
    <cellStyle name="Normal 2 3 2 2 2 2 4" xfId="21365" xr:uid="{66524496-3734-4839-8FB1-057BBD022637}"/>
    <cellStyle name="Normal 2 3 2 2 2 2 4 2" xfId="31399" xr:uid="{538E4BA1-B12B-48D3-9066-F3052852F52E}"/>
    <cellStyle name="Normal 2 3 2 2 2 2 5" xfId="26508" xr:uid="{D675AD4C-6F31-4651-A02E-1299C8645F2B}"/>
    <cellStyle name="Normal 2 3 2 2 2 3" xfId="14374" xr:uid="{FD11B2ED-C8D1-4BD2-8858-4D75E4499EB1}"/>
    <cellStyle name="Normal 2 3 2 2 2 3 2" xfId="24615" xr:uid="{B77945E8-3240-44A6-93A3-6BA5DA0E66E3}"/>
    <cellStyle name="Normal 2 3 2 2 2 3 2 2" xfId="34613" xr:uid="{0D28FC18-98AB-4BAD-B2A0-08CDA493655B}"/>
    <cellStyle name="Normal 2 3 2 2 2 3 3" xfId="29721" xr:uid="{A05C14AF-0C0C-4D40-96B6-5AEB169B188A}"/>
    <cellStyle name="Normal 2 3 2 2 2 4" xfId="14371" xr:uid="{5D466152-77C3-4584-9571-06B48093170F}"/>
    <cellStyle name="Normal 2 3 2 2 2 4 2" xfId="24612" xr:uid="{30799177-9122-4B74-9C49-3F229272881E}"/>
    <cellStyle name="Normal 2 3 2 2 2 4 2 2" xfId="34610" xr:uid="{D326CB94-49CF-4BE0-B74E-DA6955A44B8E}"/>
    <cellStyle name="Normal 2 3 2 2 2 4 3" xfId="29718" xr:uid="{E10C2957-ABFA-4EA8-A58F-CE633702B533}"/>
    <cellStyle name="Normal 2 3 2 2 2 5" xfId="21364" xr:uid="{86891A15-3E0E-4477-B120-6397C27588E5}"/>
    <cellStyle name="Normal 2 3 2 2 2 5 2" xfId="31398" xr:uid="{9A086CAB-4854-41CF-9677-9137C05241B6}"/>
    <cellStyle name="Normal 2 3 2 2 2 6" xfId="26507" xr:uid="{570F810A-9FD4-43CE-B167-16AD7C600086}"/>
    <cellStyle name="Normal 2 3 2 2 3" xfId="3963" xr:uid="{AB0BADCB-1AB7-4C13-84D0-916174AF8F1C}"/>
    <cellStyle name="Normal 2 3 2 2 3 2" xfId="3964" xr:uid="{2CBF71C4-3267-4C40-8479-691D45D87B5F}"/>
    <cellStyle name="Normal 2 3 2 2 3 2 2" xfId="14376" xr:uid="{2C0334CD-DDD3-4184-B79E-FA3EA7D593CE}"/>
    <cellStyle name="Normal 2 3 2 2 3 2 2 2" xfId="24617" xr:uid="{E9599E07-A42E-49A5-9683-9489B13A1226}"/>
    <cellStyle name="Normal 2 3 2 2 3 2 2 2 2" xfId="34615" xr:uid="{4635DEBF-BF16-4647-B157-7698397E4A6D}"/>
    <cellStyle name="Normal 2 3 2 2 3 2 2 3" xfId="29723" xr:uid="{C8DDD491-BC50-4C45-AEEA-AD9B119B92DB}"/>
    <cellStyle name="Normal 2 3 2 2 3 2 3" xfId="21367" xr:uid="{7A502B4C-00AF-43F8-BEAB-B145F88EBE5D}"/>
    <cellStyle name="Normal 2 3 2 2 3 2 3 2" xfId="31401" xr:uid="{E2F75162-9D82-4085-B3B9-DD593E969F85}"/>
    <cellStyle name="Normal 2 3 2 2 3 2 4" xfId="26510" xr:uid="{B2A1172B-653D-4F3E-970E-D1744E4C81F5}"/>
    <cellStyle name="Normal 2 3 2 2 3 3" xfId="14375" xr:uid="{A909AAAF-02EC-4D84-8DD2-C55E375B6AE1}"/>
    <cellStyle name="Normal 2 3 2 2 3 3 2" xfId="24616" xr:uid="{2D31EFE0-4325-4376-AA34-5F82BB1FA4A6}"/>
    <cellStyle name="Normal 2 3 2 2 3 3 2 2" xfId="34614" xr:uid="{5C9E71B1-7BC7-4DC1-A6AB-6E9D489808D4}"/>
    <cellStyle name="Normal 2 3 2 2 3 3 3" xfId="29722" xr:uid="{62E17402-D9DF-4AC3-9319-54C553D48344}"/>
    <cellStyle name="Normal 2 3 2 2 3 4" xfId="21366" xr:uid="{E3D03364-102A-4C6F-8ABF-045C620CB2EC}"/>
    <cellStyle name="Normal 2 3 2 2 3 4 2" xfId="31400" xr:uid="{9F2921A0-5AD9-4297-ACF2-02F4683F293B}"/>
    <cellStyle name="Normal 2 3 2 2 3 5" xfId="26509" xr:uid="{EA1E82E3-0714-4E6E-8283-F95FE6A54754}"/>
    <cellStyle name="Normal 2 3 2 2 4" xfId="3965" xr:uid="{0CA28FC9-7F24-45EC-8D88-6CE97A6973BF}"/>
    <cellStyle name="Normal 2 3 2 2 4 2" xfId="14377" xr:uid="{7C04A5C7-D88D-448F-B995-32657032E950}"/>
    <cellStyle name="Normal 2 3 2 2 4 2 2" xfId="24618" xr:uid="{9F623A59-E69B-412F-8388-FA8A028C2F40}"/>
    <cellStyle name="Normal 2 3 2 2 4 2 2 2" xfId="34616" xr:uid="{949053A6-0DE7-42A0-B450-F89CC45D6026}"/>
    <cellStyle name="Normal 2 3 2 2 4 2 3" xfId="29724" xr:uid="{709944B7-EC5C-464B-92FC-32FEF34C4F10}"/>
    <cellStyle name="Normal 2 3 2 2 4 3" xfId="21368" xr:uid="{983ED43E-456B-4190-82CB-DDB7C02580D4}"/>
    <cellStyle name="Normal 2 3 2 2 4 3 2" xfId="31402" xr:uid="{B2D521DA-3501-46D8-B9EF-072AA5EA23D5}"/>
    <cellStyle name="Normal 2 3 2 2 4 4" xfId="26511" xr:uid="{D263F82B-4018-4811-A668-62BE8B916A32}"/>
    <cellStyle name="Normal 2 3 2 2 5" xfId="3966" xr:uid="{93386B8B-4D83-4741-9791-EB3EB2F62328}"/>
    <cellStyle name="Normal 2 3 2 2 5 2" xfId="14378" xr:uid="{1AE5F3E2-9448-4790-A79C-408F56B6CDDF}"/>
    <cellStyle name="Normal 2 3 2 2 5 2 2" xfId="24619" xr:uid="{B720435E-E2BA-4883-85D5-A7F2298D67BE}"/>
    <cellStyle name="Normal 2 3 2 2 5 2 2 2" xfId="34617" xr:uid="{4C1C8CEA-2DCB-4AF6-924B-6269266C8D37}"/>
    <cellStyle name="Normal 2 3 2 2 5 2 3" xfId="29725" xr:uid="{439378DF-E0FF-4D93-8EE9-135BDE0BB6D4}"/>
    <cellStyle name="Normal 2 3 2 2 5 3" xfId="21369" xr:uid="{54FA1729-473B-4DD9-AA5F-53D98196FE35}"/>
    <cellStyle name="Normal 2 3 2 2 5 3 2" xfId="31403" xr:uid="{5769A51E-7744-4A55-86E8-697E6D780C4D}"/>
    <cellStyle name="Normal 2 3 2 2 5 4" xfId="26512" xr:uid="{8BDB9124-349F-4720-B7C0-2F74DD8BACF2}"/>
    <cellStyle name="Normal 2 3 2 2 6" xfId="3967" xr:uid="{039C6B7A-3CA4-4E1E-A1AA-9F5E64ED0830}"/>
    <cellStyle name="Normal 2 3 2 2 6 2" xfId="21370" xr:uid="{12138592-E97E-42D0-A4A4-6B2084A96D37}"/>
    <cellStyle name="Normal 2 3 2 2 6 2 2" xfId="31404" xr:uid="{83BE2590-4664-4785-9466-8596D21BCDFB}"/>
    <cellStyle name="Normal 2 3 2 2 6 3" xfId="26513" xr:uid="{3ECC8FE7-BA78-44D0-93D9-4281DCCC9725}"/>
    <cellStyle name="Normal 2 3 2 2 7" xfId="14370" xr:uid="{14F11A8A-7693-4DE8-8F42-7697C7307673}"/>
    <cellStyle name="Normal 2 3 2 2 7 2" xfId="24611" xr:uid="{5B65B2D0-BA90-4D87-8F51-4B4A817AFDB9}"/>
    <cellStyle name="Normal 2 3 2 2 7 2 2" xfId="34609" xr:uid="{53143098-6326-4336-ADFD-7E50B55B9E35}"/>
    <cellStyle name="Normal 2 3 2 2 7 3" xfId="29717" xr:uid="{D067A49B-14F7-4271-B14D-38D243CF7326}"/>
    <cellStyle name="Normal 2 3 2 2 8" xfId="21363" xr:uid="{9F41224A-06CC-4F51-B3A6-7D6C90CF4FF7}"/>
    <cellStyle name="Normal 2 3 2 2 8 2" xfId="31397" xr:uid="{BD25CC1C-FB34-466B-B55D-80169C1C7D7B}"/>
    <cellStyle name="Normal 2 3 2 2 9" xfId="26506" xr:uid="{28DE39AA-8F18-47B0-92F0-4F96341AB2C6}"/>
    <cellStyle name="Normal 2 3 2 3" xfId="3968" xr:uid="{06074D14-1BC3-40BD-BA5D-F015533BF602}"/>
    <cellStyle name="Normal 2 3 2 3 2" xfId="14380" xr:uid="{56B268E9-9109-4A5D-909E-DB19B92F35A1}"/>
    <cellStyle name="Normal 2 3 2 3 2 2" xfId="14381" xr:uid="{18330B69-B22C-4675-8CD2-9929E4C9CB0C}"/>
    <cellStyle name="Normal 2 3 2 3 2 2 2" xfId="24622" xr:uid="{282B4DE7-E794-4246-956E-C64597880ED1}"/>
    <cellStyle name="Normal 2 3 2 3 2 2 2 2" xfId="34620" xr:uid="{E293BEC9-D142-4C5C-ACD0-4BA06EECCE8E}"/>
    <cellStyle name="Normal 2 3 2 3 2 2 3" xfId="29728" xr:uid="{03BB739F-F7A0-4C76-AB53-EE9F720FB778}"/>
    <cellStyle name="Normal 2 3 2 3 2 3" xfId="24621" xr:uid="{EA8DC7DC-4038-4F76-BF10-61A3BA869051}"/>
    <cellStyle name="Normal 2 3 2 3 2 3 2" xfId="34619" xr:uid="{DDCA8AD8-86F1-4EB1-8B72-83D75BCCA744}"/>
    <cellStyle name="Normal 2 3 2 3 2 4" xfId="29727" xr:uid="{19D77C52-7479-4E9F-B9C7-0F48979003DE}"/>
    <cellStyle name="Normal 2 3 2 3 3" xfId="14382" xr:uid="{0295CE97-6546-4AD5-B20F-027A23E6425E}"/>
    <cellStyle name="Normal 2 3 2 3 3 2" xfId="24623" xr:uid="{D559EAE0-7B35-4992-9B6D-D84B2C9EDDFF}"/>
    <cellStyle name="Normal 2 3 2 3 3 2 2" xfId="34621" xr:uid="{E86753B4-6693-4B16-B449-100C642B5EC7}"/>
    <cellStyle name="Normal 2 3 2 3 3 3" xfId="29729" xr:uid="{ADA688F9-10B6-42F3-81B4-D9C1A00577FC}"/>
    <cellStyle name="Normal 2 3 2 3 4" xfId="14379" xr:uid="{23F4B796-E8F3-4FCF-B9CE-0E4AC055BEB1}"/>
    <cellStyle name="Normal 2 3 2 3 4 2" xfId="24620" xr:uid="{2C1F79E3-D308-428F-84AC-667DE7B4D056}"/>
    <cellStyle name="Normal 2 3 2 3 4 2 2" xfId="34618" xr:uid="{C6AAEE44-920E-43A3-974A-45F099287F74}"/>
    <cellStyle name="Normal 2 3 2 3 4 3" xfId="29726" xr:uid="{04482A74-4B8C-44FE-9439-735BE661E12E}"/>
    <cellStyle name="Normal 2 3 2 4" xfId="3969" xr:uid="{F56E7D34-49F5-449D-B82D-8A5936844639}"/>
    <cellStyle name="Normal 2 3 2 4 2" xfId="3970" xr:uid="{D3CD403C-4BEC-4655-B35B-44D6A145B84E}"/>
    <cellStyle name="Normal 2 3 2 4 2 2" xfId="14384" xr:uid="{95E1F296-1A11-4A07-ABD8-D567FD03205D}"/>
    <cellStyle name="Normal 2 3 2 4 2 2 2" xfId="24625" xr:uid="{50C40498-858A-4070-8611-4C6AE85D0D79}"/>
    <cellStyle name="Normal 2 3 2 4 2 2 2 2" xfId="34623" xr:uid="{B26C599E-195A-443B-BF57-2BAEAF2B1ECE}"/>
    <cellStyle name="Normal 2 3 2 4 2 2 3" xfId="29731" xr:uid="{5F9BBFB9-21F2-41A8-AB8B-E942BB73345F}"/>
    <cellStyle name="Normal 2 3 2 4 2 3" xfId="21371" xr:uid="{5ADA7C57-A726-4111-B90D-D45D6C4B0062}"/>
    <cellStyle name="Normal 2 3 2 4 2 3 2" xfId="31405" xr:uid="{9C9E179A-8A7E-4136-B33F-FD957F4FBA65}"/>
    <cellStyle name="Normal 2 3 2 4 2 4" xfId="26514" xr:uid="{7E28BD7B-BB93-4E91-98B7-0A242D484DE9}"/>
    <cellStyle name="Normal 2 3 2 4 3" xfId="14383" xr:uid="{B9577E75-D2C2-4614-BA51-FF98BA86D2C1}"/>
    <cellStyle name="Normal 2 3 2 4 3 2" xfId="24624" xr:uid="{936E7FEF-BA01-4041-8594-84AD7FC278B3}"/>
    <cellStyle name="Normal 2 3 2 4 3 2 2" xfId="34622" xr:uid="{4A577613-60B7-47B4-97CD-1C526FB615C1}"/>
    <cellStyle name="Normal 2 3 2 4 3 3" xfId="29730" xr:uid="{309BA4A1-C519-41C8-B4E1-48F0D867204B}"/>
    <cellStyle name="Normal 2 3 2 5" xfId="3971" xr:uid="{DA739D6F-8A04-40E9-9D1B-917AD25DE873}"/>
    <cellStyle name="Normal 2 3 2 5 2" xfId="14385" xr:uid="{C4CEF726-6C0E-446F-98E9-3431E699C198}"/>
    <cellStyle name="Normal 2 3 2 5 2 2" xfId="24626" xr:uid="{33809DD3-61B6-4F78-A864-E63F1675F4AA}"/>
    <cellStyle name="Normal 2 3 2 5 2 2 2" xfId="34624" xr:uid="{DF2CD659-8C8D-4DA9-B1B0-82067BCABD8B}"/>
    <cellStyle name="Normal 2 3 2 5 2 3" xfId="29732" xr:uid="{02EC1B53-1445-4FE4-BAFF-8DC81AEFE511}"/>
    <cellStyle name="Normal 2 3 2 6" xfId="14386" xr:uid="{1E18EC0B-31D7-4E23-AF70-BF083C41011E}"/>
    <cellStyle name="Normal 2 3 2 6 2" xfId="24627" xr:uid="{7202DDDE-98E8-496D-912B-AE3C4C6C9928}"/>
    <cellStyle name="Normal 2 3 2 6 2 2" xfId="34625" xr:uid="{F516C084-BED0-436E-B3D3-91B36313CAF3}"/>
    <cellStyle name="Normal 2 3 2 6 3" xfId="29733" xr:uid="{97A65C14-0DBD-4C71-864A-87E0A3B66CB1}"/>
    <cellStyle name="Normal 2 3 2 7" xfId="14369" xr:uid="{63818488-C975-4CFA-A064-02F30AB60CC8}"/>
    <cellStyle name="Normal 2 3 2 7 2" xfId="24610" xr:uid="{4DB0135E-DEA7-4358-8C01-9886F3E7932A}"/>
    <cellStyle name="Normal 2 3 2 7 2 2" xfId="34608" xr:uid="{D1BB8A26-BE8E-4BB6-B110-E4BF41EC64C8}"/>
    <cellStyle name="Normal 2 3 2 7 3" xfId="29716" xr:uid="{0DD1437A-3FEE-40C1-9A07-44B4D9939A70}"/>
    <cellStyle name="Normal 2 3 3" xfId="239" xr:uid="{AB9D5AFA-5598-4673-B1E1-AA5F0F009A19}"/>
    <cellStyle name="Normal 2 3 3 2" xfId="3973" xr:uid="{C505A5FD-F24E-4FCA-880C-886066B76C8F}"/>
    <cellStyle name="Normal 2 3 3 2 2" xfId="14389" xr:uid="{4E70DE14-A4E9-4E22-B804-9779297A7381}"/>
    <cellStyle name="Normal 2 3 3 2 2 2" xfId="14390" xr:uid="{4D06B878-CAB3-4126-8E4F-6CDDC1CB1C0D}"/>
    <cellStyle name="Normal 2 3 3 2 2 2 2" xfId="24631" xr:uid="{6F934D52-2A99-4EE7-90BC-464B0074F67A}"/>
    <cellStyle name="Normal 2 3 3 2 2 2 2 2" xfId="34629" xr:uid="{8355BE2C-68C3-4491-992C-8FA862FF7E7B}"/>
    <cellStyle name="Normal 2 3 3 2 2 2 3" xfId="29737" xr:uid="{0A2C3E8A-4AC2-46A5-98B4-4F1782247E8F}"/>
    <cellStyle name="Normal 2 3 3 2 2 3" xfId="24630" xr:uid="{7E1B3985-67C0-403F-848B-ACB35E96C89C}"/>
    <cellStyle name="Normal 2 3 3 2 2 3 2" xfId="34628" xr:uid="{E3B5F263-F628-4E35-81AD-D0A75C1AD7FF}"/>
    <cellStyle name="Normal 2 3 3 2 2 4" xfId="29736" xr:uid="{2AE6EDB1-F2C2-404A-B188-F7BA7AC157FB}"/>
    <cellStyle name="Normal 2 3 3 2 3" xfId="14391" xr:uid="{0F728061-5E2D-48FE-95C7-7D4897F6B9CE}"/>
    <cellStyle name="Normal 2 3 3 2 3 2" xfId="24632" xr:uid="{E2827220-3343-418B-9888-9EFA462751C3}"/>
    <cellStyle name="Normal 2 3 3 2 3 2 2" xfId="34630" xr:uid="{679A76C1-58EA-4502-8E1A-4C6F07D77FEE}"/>
    <cellStyle name="Normal 2 3 3 2 3 3" xfId="29738" xr:uid="{89F402EF-6A9B-40FC-B0E9-FD7E8EE5DA24}"/>
    <cellStyle name="Normal 2 3 3 2 4" xfId="14388" xr:uid="{9C1FBDA1-7984-4B20-90EC-0A1EF4D545B4}"/>
    <cellStyle name="Normal 2 3 3 2 4 2" xfId="24629" xr:uid="{78977629-04F6-4297-9242-67DD497AFBAC}"/>
    <cellStyle name="Normal 2 3 3 2 4 2 2" xfId="34627" xr:uid="{49D346BD-3CC1-45D9-9D4D-6FAFD2147F98}"/>
    <cellStyle name="Normal 2 3 3 2 4 3" xfId="29735" xr:uid="{CF4424D7-D077-4A28-ABDE-2A9336A970ED}"/>
    <cellStyle name="Normal 2 3 3 3" xfId="6909" xr:uid="{73933AB9-7E3C-4B1F-871D-710EC3B2CADE}"/>
    <cellStyle name="Normal 2 3 3 3 2" xfId="14393" xr:uid="{0F652AC3-2FFF-4D7E-A777-6EA653C605C9}"/>
    <cellStyle name="Normal 2 3 3 3 2 2" xfId="24634" xr:uid="{395607D6-5F78-4C3A-B855-CE225D181922}"/>
    <cellStyle name="Normal 2 3 3 3 2 2 2" xfId="34632" xr:uid="{BCA67517-90A3-45B6-A049-FF15BF2B855A}"/>
    <cellStyle name="Normal 2 3 3 3 2 3" xfId="29740" xr:uid="{320C2A32-A6DB-47B9-A6AB-F3265F58AB47}"/>
    <cellStyle name="Normal 2 3 3 3 3" xfId="14392" xr:uid="{41F2E646-FA75-433D-A01C-2FEDBBDAEA3F}"/>
    <cellStyle name="Normal 2 3 3 3 3 2" xfId="24633" xr:uid="{17914F30-9952-4DDA-B094-C0DE05F3D15E}"/>
    <cellStyle name="Normal 2 3 3 3 3 2 2" xfId="34631" xr:uid="{F5298873-80AF-47B3-9816-9CD2664F04AB}"/>
    <cellStyle name="Normal 2 3 3 3 3 3" xfId="29739" xr:uid="{32477680-5E5C-424C-99C7-8687D17DB26E}"/>
    <cellStyle name="Normal 2 3 3 4" xfId="14394" xr:uid="{A6AA5330-CF8F-4956-B5CC-DE48A8C23CA2}"/>
    <cellStyle name="Normal 2 3 3 4 2" xfId="24635" xr:uid="{D69694B8-6CBE-45C1-ABD1-2C3D1834DA01}"/>
    <cellStyle name="Normal 2 3 3 4 2 2" xfId="34633" xr:uid="{C70864D2-BDDC-4330-8A5E-E43B7C34DBE4}"/>
    <cellStyle name="Normal 2 3 3 4 3" xfId="29741" xr:uid="{4D5A0E1A-26A5-459B-84F6-27635C6FE818}"/>
    <cellStyle name="Normal 2 3 3 5" xfId="14395" xr:uid="{EA94AB9B-7860-49F3-B45D-A1D807F9DA0D}"/>
    <cellStyle name="Normal 2 3 3 5 2" xfId="24636" xr:uid="{7979C538-A2B7-44E7-8249-48DAAF624714}"/>
    <cellStyle name="Normal 2 3 3 5 2 2" xfId="34634" xr:uid="{F841F3DC-EB2B-4FEE-92AF-792D3697E714}"/>
    <cellStyle name="Normal 2 3 3 5 3" xfId="29742" xr:uid="{5B57B738-6D52-42B1-8829-1AC5DEA2FA22}"/>
    <cellStyle name="Normal 2 3 3 6" xfId="14387" xr:uid="{199384A7-BC68-4181-95BB-7D2427DF7ADA}"/>
    <cellStyle name="Normal 2 3 3 6 2" xfId="24628" xr:uid="{77CB1E7B-FC23-48AF-A7D9-9A5BCE2F2E0B}"/>
    <cellStyle name="Normal 2 3 3 6 2 2" xfId="34626" xr:uid="{FCC79312-52BE-45CF-838B-F9CCF8CE4B3F}"/>
    <cellStyle name="Normal 2 3 3 6 3" xfId="29734" xr:uid="{408E9662-CB03-44BF-873B-079F152826A7}"/>
    <cellStyle name="Normal 2 3 3 7" xfId="3972" xr:uid="{E3CF5D1F-578C-49A5-898F-C0AEE90DBE45}"/>
    <cellStyle name="Normal 2 3 3 8" xfId="37420" xr:uid="{B5EE300A-25A1-4E7F-B99D-C1245E9B4AC0}"/>
    <cellStyle name="Normal 2 3 4" xfId="339" xr:uid="{B3088FEC-1D9B-4FB0-A89D-851F0CEE71A1}"/>
    <cellStyle name="Normal 2 3 4 2" xfId="3975" xr:uid="{C172C780-94AC-4276-B1B6-7DA8B899E553}"/>
    <cellStyle name="Normal 2 3 4 2 2" xfId="3976" xr:uid="{0CDAE18A-7588-4C1C-A64B-EEA668CAE663}"/>
    <cellStyle name="Normal 2 3 4 2 2 2" xfId="21374" xr:uid="{D73430F4-DE28-48F6-857F-F5CAE1B4E0C3}"/>
    <cellStyle name="Normal 2 3 4 2 2 2 2" xfId="31408" xr:uid="{BB5B274E-1910-44CF-90BA-59F7D7BAE18F}"/>
    <cellStyle name="Normal 2 3 4 2 2 3" xfId="26517" xr:uid="{BA1B8D6D-BAA4-4E96-9F69-222DB340E9D0}"/>
    <cellStyle name="Normal 2 3 4 2 3" xfId="14397" xr:uid="{6CF02142-4561-4A87-969C-78E36770BFDF}"/>
    <cellStyle name="Normal 2 3 4 2 3 2" xfId="24638" xr:uid="{CE205F76-135A-4BA2-8FE4-1DF8C15DEE26}"/>
    <cellStyle name="Normal 2 3 4 2 3 2 2" xfId="34636" xr:uid="{5D36B163-B6C2-44D0-ACD3-A02D9BAD7B41}"/>
    <cellStyle name="Normal 2 3 4 2 3 3" xfId="29744" xr:uid="{0E8092BE-773A-440D-8EA2-25BFD861DE4E}"/>
    <cellStyle name="Normal 2 3 4 2 4" xfId="21373" xr:uid="{9A9DF231-9664-4130-B062-35DA60379E6D}"/>
    <cellStyle name="Normal 2 3 4 2 4 2" xfId="31407" xr:uid="{7499F62A-DA29-4E19-9839-4D58E0161EBB}"/>
    <cellStyle name="Normal 2 3 4 2 5" xfId="26516" xr:uid="{150B5C4F-9C0E-458F-B7A0-211FB9B58CFC}"/>
    <cellStyle name="Normal 2 3 4 3" xfId="3977" xr:uid="{D1878C89-3CCB-4F97-A36B-B1EEB9B0DB94}"/>
    <cellStyle name="Normal 2 3 4 3 2" xfId="3978" xr:uid="{E9A61E22-24FE-4352-A488-62D25C6DF2DA}"/>
    <cellStyle name="Normal 2 3 4 3 2 2" xfId="21376" xr:uid="{11EB8CCD-B32E-4E3E-B8E4-B05313728247}"/>
    <cellStyle name="Normal 2 3 4 3 2 2 2" xfId="31410" xr:uid="{948C68FE-AF3D-43E7-BEE4-0A5E57DA0275}"/>
    <cellStyle name="Normal 2 3 4 3 2 3" xfId="26519" xr:uid="{0393A67C-79AF-448D-8711-E1C53CB39961}"/>
    <cellStyle name="Normal 2 3 4 3 3" xfId="21375" xr:uid="{612AF4D4-F550-4D75-8684-C4AB45764B1B}"/>
    <cellStyle name="Normal 2 3 4 3 3 2" xfId="31409" xr:uid="{C0B2DD85-9147-4F9D-9D49-C640379558BC}"/>
    <cellStyle name="Normal 2 3 4 3 4" xfId="26518" xr:uid="{B84C2EC0-3B00-4C61-98C6-9682C645D048}"/>
    <cellStyle name="Normal 2 3 4 4" xfId="3979" xr:uid="{B2CEC829-D505-4984-A4F6-0C2775F1CEE4}"/>
    <cellStyle name="Normal 2 3 4 4 2" xfId="21377" xr:uid="{9B9E01F1-94F9-4F81-96EC-C78EA24DF917}"/>
    <cellStyle name="Normal 2 3 4 4 2 2" xfId="31411" xr:uid="{8EA0496A-ACC1-4237-9D8C-D41B143E32A2}"/>
    <cellStyle name="Normal 2 3 4 4 3" xfId="26520" xr:uid="{4A8EA546-8494-4417-BA28-CCB2727F1FFB}"/>
    <cellStyle name="Normal 2 3 4 5" xfId="3980" xr:uid="{C444CF45-E5ED-4A8D-8E88-BE5D4DA0D993}"/>
    <cellStyle name="Normal 2 3 4 6" xfId="14396" xr:uid="{486F1FA6-BEE3-4BFD-AFEB-FDCE2D7A471A}"/>
    <cellStyle name="Normal 2 3 4 6 2" xfId="24637" xr:uid="{FDA08F15-6D17-4483-86FC-3DF5DAFDACC2}"/>
    <cellStyle name="Normal 2 3 4 6 2 2" xfId="34635" xr:uid="{AEE97C63-9AEC-4749-B947-62EB8FF8E173}"/>
    <cellStyle name="Normal 2 3 4 6 3" xfId="29743" xr:uid="{AC9716CB-2CA7-4C7B-81F8-2FFBAB5F50E0}"/>
    <cellStyle name="Normal 2 3 4 7" xfId="21372" xr:uid="{A39CD59A-A590-41F6-9632-C5A15611C50B}"/>
    <cellStyle name="Normal 2 3 4 7 2" xfId="31406" xr:uid="{6FB3513D-88EB-4A7B-8E10-B5AEBEB3B717}"/>
    <cellStyle name="Normal 2 3 4 8" xfId="26515" xr:uid="{A3DF3B92-348A-4B32-BD82-8FB89CD77BB5}"/>
    <cellStyle name="Normal 2 3 4 9" xfId="3974" xr:uid="{58257D19-13E5-4A1D-A01D-E9561DF31BE9}"/>
    <cellStyle name="Normal 2 3 5" xfId="3981" xr:uid="{FF222283-698B-4C7B-9E70-AE1C0EDA0E2F}"/>
    <cellStyle name="Normal 2 3 5 2" xfId="3982" xr:uid="{36700998-F3F5-44EF-993F-DF4E0C87377C}"/>
    <cellStyle name="Normal 2 3 5 2 2" xfId="21379" xr:uid="{B9941BA7-0A73-49BD-BE45-ACCDB13828FB}"/>
    <cellStyle name="Normal 2 3 5 2 2 2" xfId="31413" xr:uid="{6DA8F9F6-BEBA-4150-B89A-CB28CF69A870}"/>
    <cellStyle name="Normal 2 3 5 2 3" xfId="26522" xr:uid="{D071C162-EC85-4DE8-9E1D-7F5C1DAA42AE}"/>
    <cellStyle name="Normal 2 3 5 3" xfId="3983" xr:uid="{584F771E-E9D6-4487-AD8D-A3F5C26AF1BD}"/>
    <cellStyle name="Normal 2 3 5 3 2" xfId="39228" xr:uid="{915B6522-193D-4F49-A6F2-CAF9F98DE9DD}"/>
    <cellStyle name="Normal 2 3 5 4" xfId="14398" xr:uid="{1DC23516-DFC9-4294-B281-F7B2D69510DB}"/>
    <cellStyle name="Normal 2 3 5 5" xfId="21378" xr:uid="{E5D00190-BCE2-45A8-8F39-D26DC3BC30C8}"/>
    <cellStyle name="Normal 2 3 5 5 2" xfId="31412" xr:uid="{E12338AE-8840-4F15-A38F-9679CEC5F67E}"/>
    <cellStyle name="Normal 2 3 5 6" xfId="26521" xr:uid="{2F98A866-12B0-43E4-872B-E8FA8D216187}"/>
    <cellStyle name="Normal 2 3 6" xfId="3984" xr:uid="{BAEF70CC-A812-44EB-A7CD-6F187CFDC122}"/>
    <cellStyle name="Normal 2 3 6 2" xfId="3985" xr:uid="{0685578A-CC5B-45D1-B997-11B7FC6014C2}"/>
    <cellStyle name="Normal 2 3 6 2 2" xfId="14400" xr:uid="{679761A6-6DC3-4F56-A2D0-A468E1796605}"/>
    <cellStyle name="Normal 2 3 6 2 3" xfId="21381" xr:uid="{1B050A56-8A16-4D8F-A3C8-0CADE7B401E7}"/>
    <cellStyle name="Normal 2 3 6 2 3 2" xfId="31415" xr:uid="{00B62377-CAF0-403F-BDF4-8B8CE4AF24C2}"/>
    <cellStyle name="Normal 2 3 6 2 4" xfId="26524" xr:uid="{ADFB1E54-75EF-4ED7-ADEB-AA761CFE7E5C}"/>
    <cellStyle name="Normal 2 3 6 3" xfId="14399" xr:uid="{4B1F7484-357A-4B28-84B2-1F3611D2D584}"/>
    <cellStyle name="Normal 2 3 6 4" xfId="21380" xr:uid="{7C6FB231-EF77-49A3-954E-E0430BD15746}"/>
    <cellStyle name="Normal 2 3 6 4 2" xfId="31414" xr:uid="{BCE87B22-B3BC-4402-8B88-5445ED0909CE}"/>
    <cellStyle name="Normal 2 3 6 5" xfId="26523" xr:uid="{C6CC6A80-4808-4009-8917-024DC33DA9D6}"/>
    <cellStyle name="Normal 2 3 7" xfId="3986" xr:uid="{083EAAF9-F7C2-49F5-82A5-12A87CF98923}"/>
    <cellStyle name="Normal 2 3 7 2" xfId="3987" xr:uid="{6D4D3779-F4CC-45BF-B0E9-19AB5E039A0F}"/>
    <cellStyle name="Normal 2 3 7 2 2" xfId="21383" xr:uid="{38228BFB-C162-49B0-824D-504BF3475E66}"/>
    <cellStyle name="Normal 2 3 7 2 2 2" xfId="31417" xr:uid="{EADA9B92-3F44-4196-9F6B-F8B8F6522E12}"/>
    <cellStyle name="Normal 2 3 7 2 3" xfId="26526" xr:uid="{484AF29B-DCAF-426C-96C4-FB2D68DCD6DA}"/>
    <cellStyle name="Normal 2 3 7 3" xfId="14401" xr:uid="{1CDF0F0D-C8C7-4AE2-8074-0622D76FCE77}"/>
    <cellStyle name="Normal 2 3 7 4" xfId="21382" xr:uid="{366D52CA-ECD0-43BF-8F1D-3081A0ECDBBD}"/>
    <cellStyle name="Normal 2 3 7 4 2" xfId="31416" xr:uid="{20417531-52C7-4BFD-93FE-314F5B6C9BB1}"/>
    <cellStyle name="Normal 2 3 7 5" xfId="26525" xr:uid="{22F16E60-DED6-49D1-94A7-6F6D2E806747}"/>
    <cellStyle name="Normal 2 3 8" xfId="3988" xr:uid="{C2FAEBDD-1FCD-4741-94B1-F6040584287C}"/>
    <cellStyle name="Normal 2 3 8 2" xfId="14402" xr:uid="{588BA2E8-5C0D-4155-BD78-B4FD44C263A0}"/>
    <cellStyle name="Normal 2 3 8 3" xfId="21384" xr:uid="{0CD42386-A63D-4A8B-8C89-CDF2BDF57627}"/>
    <cellStyle name="Normal 2 3 8 3 2" xfId="31418" xr:uid="{329FE7D1-32EE-4797-A391-B945A6977908}"/>
    <cellStyle name="Normal 2 3 8 4" xfId="26527" xr:uid="{F5F9DAF1-DF5D-4748-9B7B-7A15137C0DD1}"/>
    <cellStyle name="Normal 2 3 9" xfId="3989" xr:uid="{6DFDC108-5FC5-4D7D-A891-FB64D870658C}"/>
    <cellStyle name="Normal 2 3_Sheet6" xfId="14403" xr:uid="{5154B221-3224-4198-B3BA-94BFF52BBA46}"/>
    <cellStyle name="Normal 2 30" xfId="3990" xr:uid="{33E26C07-07FD-4F84-B0E5-4C7D919D1B12}"/>
    <cellStyle name="Normal 2 30 2" xfId="14404" xr:uid="{C196E293-BAEA-4DA3-AB5D-97653050FBED}"/>
    <cellStyle name="Normal 2 31" xfId="1748" xr:uid="{67A626FC-ACE3-4ADD-9F87-4C7FF2A81011}"/>
    <cellStyle name="Normal 2 31 2" xfId="14405" xr:uid="{3AFAA13E-653F-431C-8E20-302419671122}"/>
    <cellStyle name="Normal 2 32" xfId="5254" xr:uid="{C4785BC3-3CFF-4691-9374-0E43E1C14987}"/>
    <cellStyle name="Normal 2 32 2" xfId="14406" xr:uid="{23751090-8966-4966-9142-77E36FF51161}"/>
    <cellStyle name="Normal 2 33" xfId="3724" xr:uid="{922180A7-6408-48BB-8641-46665B03E349}"/>
    <cellStyle name="Normal 2 33 2" xfId="14407" xr:uid="{72DB1AF3-1E46-4511-B979-9AE50B6AFD69}"/>
    <cellStyle name="Normal 2 34" xfId="3727" xr:uid="{2929D2F8-E488-48F4-87CC-8E50B44A0B36}"/>
    <cellStyle name="Normal 2 34 2" xfId="14408" xr:uid="{F4213CE8-2999-4352-8D8B-3743BAF0033D}"/>
    <cellStyle name="Normal 2 34 3" xfId="21360" xr:uid="{F9B21C30-188B-4E91-AB3B-7992BCC7D1C2}"/>
    <cellStyle name="Normal 2 34 3 2" xfId="31394" xr:uid="{2701C665-1DD3-463A-9A1A-5C2DC35C1E0B}"/>
    <cellStyle name="Normal 2 34 4" xfId="26503" xr:uid="{ACF0EACD-6525-420A-807D-5A171F43DE8C}"/>
    <cellStyle name="Normal 2 35" xfId="5607" xr:uid="{4C2D0D3B-10BB-48E5-9A47-21C1039F88AB}"/>
    <cellStyle name="Normal 2 35 2" xfId="14409" xr:uid="{F2CCCFC4-C0B1-49B8-942D-5136E6AFC152}"/>
    <cellStyle name="Normal 2 35 3" xfId="21448" xr:uid="{AC40B7BA-05F1-4F51-BC23-6EE083C487AF}"/>
    <cellStyle name="Normal 2 35 3 2" xfId="31473" xr:uid="{990CCEB5-EB51-471F-92A4-FA11EE898ACE}"/>
    <cellStyle name="Normal 2 35 4" xfId="26581" xr:uid="{150F01D9-2DC8-4D73-B3ED-3FD6E03177A3}"/>
    <cellStyle name="Normal 2 36" xfId="5608" xr:uid="{7DB0D5D1-8DEE-496D-AF0C-512E65113F8F}"/>
    <cellStyle name="Normal 2 36 2" xfId="14410" xr:uid="{F825004E-6ADA-4A5F-B762-C804D38F6E2A}"/>
    <cellStyle name="Normal 2 36 3" xfId="21449" xr:uid="{34B56B04-700B-4B1B-88C1-5FD02A2093B8}"/>
    <cellStyle name="Normal 2 36 3 2" xfId="31474" xr:uid="{08892B51-2DC1-410B-BD8C-4F13819D3C19}"/>
    <cellStyle name="Normal 2 36 4" xfId="26582" xr:uid="{968186F0-BEB8-4FF2-BEE7-CE69C8C26B12}"/>
    <cellStyle name="Normal 2 37" xfId="6894" xr:uid="{0C57A044-60D6-463C-924B-DE18591FEE1B}"/>
    <cellStyle name="Normal 2 37 2" xfId="14411" xr:uid="{26EF4448-D7C5-4122-A30F-A1CEBD4DD759}"/>
    <cellStyle name="Normal 2 38" xfId="14412" xr:uid="{C6EFB997-01D7-454E-B91F-351A4FC775CB}"/>
    <cellStyle name="Normal 2 39" xfId="14413" xr:uid="{B8D9D87C-6A09-4A0E-89E8-F3E75247A221}"/>
    <cellStyle name="Normal 2 4" xfId="166" xr:uid="{30D1B54F-2E80-433B-A683-4D6FF6AB2821}"/>
    <cellStyle name="Normal 2 4 10" xfId="3992" xr:uid="{F40AF662-6320-46F9-94DC-70F30FF05621}"/>
    <cellStyle name="Normal 2 4 11" xfId="3993" xr:uid="{0CAFCE69-A8D0-4AFD-9CD1-072783DAA8DA}"/>
    <cellStyle name="Normal 2 4 12" xfId="3994" xr:uid="{ABA03C56-FC6A-46C1-824A-CFDEC30FAED0}"/>
    <cellStyle name="Normal 2 4 13" xfId="3995" xr:uid="{A29E383C-86AA-4F84-83C7-3AEB2B414DF0}"/>
    <cellStyle name="Normal 2 4 14" xfId="3991" xr:uid="{5E411FA4-9E70-42A2-8F20-A05698C1875E}"/>
    <cellStyle name="Normal 2 4 15" xfId="6910" xr:uid="{38560358-78E8-450D-B573-AC8C4369A94D}"/>
    <cellStyle name="Normal 2 4 16" xfId="14414" xr:uid="{1D08D211-A221-459A-B8E2-E48B29D4BCA0}"/>
    <cellStyle name="Normal 2 4 17" xfId="1059" xr:uid="{0F7BB387-2564-4AEA-990F-BA55716C8C74}"/>
    <cellStyle name="Normal 2 4 2" xfId="180" xr:uid="{6CE1E99A-BBA5-49CF-A5BC-AC904C96C073}"/>
    <cellStyle name="Normal 2 4 2 10" xfId="21017" xr:uid="{5FF7745E-EEEF-49FE-B4B5-B4C93C981CA2}"/>
    <cellStyle name="Normal 2 4 2 11" xfId="1060" xr:uid="{50A8D2F4-C080-4F2F-A8D7-046905B383A8}"/>
    <cellStyle name="Normal 2 4 2 2" xfId="244" xr:uid="{E5242CF9-DF18-452C-B55F-BAF484912C59}"/>
    <cellStyle name="Normal 2 4 2 2 2" xfId="3998" xr:uid="{4233D19F-81A3-4512-B25A-F6CE829E6314}"/>
    <cellStyle name="Normal 2 4 2 2 2 2" xfId="3999" xr:uid="{D7782B03-DAC0-4056-A76E-75EF40A676ED}"/>
    <cellStyle name="Normal 2 4 2 2 2 2 2" xfId="14419" xr:uid="{C0D982B7-2A18-4790-AE8B-62C00D06A488}"/>
    <cellStyle name="Normal 2 4 2 2 2 2 2 2" xfId="24643" xr:uid="{9E4CCC81-D504-4498-A864-0DB0AF7C6967}"/>
    <cellStyle name="Normal 2 4 2 2 2 2 2 2 2" xfId="34641" xr:uid="{A411778C-F0CE-4FAC-ADBF-1AA8A18B925C}"/>
    <cellStyle name="Normal 2 4 2 2 2 2 2 3" xfId="29749" xr:uid="{0C2465C4-54B5-4790-A35D-564F0BED949F}"/>
    <cellStyle name="Normal 2 4 2 2 2 2 3" xfId="14418" xr:uid="{61EEF329-A6A1-4635-A23A-70B5A9093EA9}"/>
    <cellStyle name="Normal 2 4 2 2 2 2 3 2" xfId="24642" xr:uid="{A9672CF7-83B4-42C1-A175-E78EB5D03779}"/>
    <cellStyle name="Normal 2 4 2 2 2 2 3 2 2" xfId="34640" xr:uid="{DDBC8D63-CB12-4BAB-BCCC-9A2306F60CA6}"/>
    <cellStyle name="Normal 2 4 2 2 2 2 3 3" xfId="29748" xr:uid="{0634EA27-BFEA-486A-A316-B1DE69993138}"/>
    <cellStyle name="Normal 2 4 2 2 2 3" xfId="14420" xr:uid="{ADD57898-1920-4C8D-93C4-F9D4A79F6C49}"/>
    <cellStyle name="Normal 2 4 2 2 2 3 2" xfId="24644" xr:uid="{C49AA7A2-1698-4188-8F14-D7C0997D550B}"/>
    <cellStyle name="Normal 2 4 2 2 2 3 2 2" xfId="34642" xr:uid="{97335F4A-D988-47C0-9DBD-7664F7EB7CBD}"/>
    <cellStyle name="Normal 2 4 2 2 2 3 3" xfId="29750" xr:uid="{717C601B-E5A9-43B9-86FC-C362FBA92D5A}"/>
    <cellStyle name="Normal 2 4 2 2 2 4" xfId="14417" xr:uid="{AE08C67D-A338-4FF3-B018-761E1897706C}"/>
    <cellStyle name="Normal 2 4 2 2 2 4 2" xfId="24641" xr:uid="{455747B1-47E6-41CE-AFE1-5F85563EB89F}"/>
    <cellStyle name="Normal 2 4 2 2 2 4 2 2" xfId="34639" xr:uid="{EDB4741B-9980-485E-876D-40F51911FF43}"/>
    <cellStyle name="Normal 2 4 2 2 2 4 3" xfId="29747" xr:uid="{997E7F28-51A9-4724-9317-A0A39D98681C}"/>
    <cellStyle name="Normal 2 4 2 2 3" xfId="4000" xr:uid="{A8261D06-E1E1-42EA-A731-432990179556}"/>
    <cellStyle name="Normal 2 4 2 2 3 2" xfId="14422" xr:uid="{B0FAB5AC-5914-4112-AF49-0A0855001604}"/>
    <cellStyle name="Normal 2 4 2 2 3 2 2" xfId="24646" xr:uid="{DCE59D24-7371-4D27-8290-535C522C2FBC}"/>
    <cellStyle name="Normal 2 4 2 2 3 2 2 2" xfId="34644" xr:uid="{985BEFF2-A696-4054-8187-1F2FFDBB8E5C}"/>
    <cellStyle name="Normal 2 4 2 2 3 2 3" xfId="29752" xr:uid="{469D81FF-323E-4818-A1E6-3DF112E589AE}"/>
    <cellStyle name="Normal 2 4 2 2 3 3" xfId="14421" xr:uid="{C8B9B5C9-BD55-4238-9EF2-FFEDEFB18EDD}"/>
    <cellStyle name="Normal 2 4 2 2 3 3 2" xfId="24645" xr:uid="{60406551-4442-466A-8648-E1141D561584}"/>
    <cellStyle name="Normal 2 4 2 2 3 3 2 2" xfId="34643" xr:uid="{B689384B-C87A-482A-9086-B82A3F8CD17F}"/>
    <cellStyle name="Normal 2 4 2 2 3 3 3" xfId="29751" xr:uid="{BA554494-92B5-4D2F-9ED2-799C7812BC12}"/>
    <cellStyle name="Normal 2 4 2 2 4" xfId="4001" xr:uid="{155865E6-C215-4B59-A7D3-09B495D52C3C}"/>
    <cellStyle name="Normal 2 4 2 2 4 2" xfId="14423" xr:uid="{13AE0206-0FEE-4FFE-96FE-25434A6A56AA}"/>
    <cellStyle name="Normal 2 4 2 2 4 2 2" xfId="24647" xr:uid="{43BB59B0-9384-4B3F-B409-5E40FA8ADB5E}"/>
    <cellStyle name="Normal 2 4 2 2 4 2 2 2" xfId="34645" xr:uid="{1FFE92EC-8CF2-45C8-AF33-06CF598EF228}"/>
    <cellStyle name="Normal 2 4 2 2 4 2 3" xfId="29753" xr:uid="{8EE0573A-0272-4C46-92EB-C6327C161B15}"/>
    <cellStyle name="Normal 2 4 2 2 5" xfId="14416" xr:uid="{12F7FE40-EA13-4864-870E-2CEA694963F6}"/>
    <cellStyle name="Normal 2 4 2 2 5 2" xfId="24640" xr:uid="{CCCBC671-EFE5-45F4-8241-9D438AD7819D}"/>
    <cellStyle name="Normal 2 4 2 2 5 2 2" xfId="34638" xr:uid="{EC2218D6-26B7-4D91-A515-2B6F86A2D0D2}"/>
    <cellStyle name="Normal 2 4 2 2 5 3" xfId="29746" xr:uid="{BF021D8A-EDFE-4352-82E0-AAAA40BBBD29}"/>
    <cellStyle name="Normal 2 4 2 2 6" xfId="3997" xr:uid="{A3B2FA87-E6B0-4FB6-8F77-6826626E70C3}"/>
    <cellStyle name="Normal 2 4 2 2 7" xfId="37422" xr:uid="{FA021A11-A80B-4B56-9808-F0F3E31BACA0}"/>
    <cellStyle name="Normal 2 4 2 3" xfId="4002" xr:uid="{1A184E6A-3B50-4818-BC0B-4ED165739B68}"/>
    <cellStyle name="Normal 2 4 2 3 2" xfId="4003" xr:uid="{C89905F7-8CEC-4DAC-827F-A66B9A1C8217}"/>
    <cellStyle name="Normal 2 4 2 3 2 2" xfId="4004" xr:uid="{F89EDD00-A85F-4F77-941D-B21C9DB476FB}"/>
    <cellStyle name="Normal 2 4 2 3 2 2 2" xfId="14426" xr:uid="{A667A8AA-7E39-4C8A-9BA3-D7EA548DD851}"/>
    <cellStyle name="Normal 2 4 2 3 2 2 2 2" xfId="24650" xr:uid="{7F58314E-CACF-4FFA-985C-CDA5EE7CB9BC}"/>
    <cellStyle name="Normal 2 4 2 3 2 2 2 2 2" xfId="34648" xr:uid="{311CE8FA-1219-45CD-A69F-201004F83CA4}"/>
    <cellStyle name="Normal 2 4 2 3 2 2 2 3" xfId="29756" xr:uid="{19302424-DB7E-4B44-A08D-E9EB0D5D44B6}"/>
    <cellStyle name="Normal 2 4 2 3 2 3" xfId="14425" xr:uid="{FA38ACF0-CFF0-4B27-A763-4763E504C304}"/>
    <cellStyle name="Normal 2 4 2 3 2 3 2" xfId="24649" xr:uid="{4385CFAF-D6ED-4E71-992B-0251EACA2611}"/>
    <cellStyle name="Normal 2 4 2 3 2 3 2 2" xfId="34647" xr:uid="{6F86FECE-7059-4110-B95B-B794CEDA1945}"/>
    <cellStyle name="Normal 2 4 2 3 2 3 3" xfId="29755" xr:uid="{30DC0248-EED1-472E-BB72-3FC40DAD542D}"/>
    <cellStyle name="Normal 2 4 2 3 3" xfId="4005" xr:uid="{AA6B43F2-F8BD-462E-A06E-95805ACDA59D}"/>
    <cellStyle name="Normal 2 4 2 3 3 2" xfId="14427" xr:uid="{065E0EE3-2F1B-4C04-943C-D01E966F6FDE}"/>
    <cellStyle name="Normal 2 4 2 3 3 2 2" xfId="24651" xr:uid="{4C37D2A1-BFE6-4696-94D0-7A8F82FBF9F6}"/>
    <cellStyle name="Normal 2 4 2 3 3 2 2 2" xfId="34649" xr:uid="{CDFBF3B7-8399-4EA8-95F1-E315911612EA}"/>
    <cellStyle name="Normal 2 4 2 3 3 2 3" xfId="29757" xr:uid="{296A0EC7-41FF-4528-A0CE-00AB9F5FC058}"/>
    <cellStyle name="Normal 2 4 2 3 4" xfId="4006" xr:uid="{864D0ACC-2E6A-4207-B630-0D92E662FA17}"/>
    <cellStyle name="Normal 2 4 2 3 5" xfId="14424" xr:uid="{1BC2C47B-A930-4A79-93A2-D8B458CB7B22}"/>
    <cellStyle name="Normal 2 4 2 3 5 2" xfId="24648" xr:uid="{04D7DAEF-ED52-48FB-A5B5-EACC6C4DDE5B}"/>
    <cellStyle name="Normal 2 4 2 3 5 2 2" xfId="34646" xr:uid="{11A37465-50A0-4BCF-8590-1425A2ECCA2E}"/>
    <cellStyle name="Normal 2 4 2 3 5 3" xfId="29754" xr:uid="{E937584A-757D-4C77-A246-89B588646CC7}"/>
    <cellStyle name="Normal 2 4 2 4" xfId="4007" xr:uid="{D16BFACF-083A-4CCB-9AE9-C5258869483B}"/>
    <cellStyle name="Normal 2 4 2 4 2" xfId="4008" xr:uid="{FB6A5EDD-4B69-43A7-A734-9CBAFAF8984E}"/>
    <cellStyle name="Normal 2 4 2 4 2 2" xfId="14429" xr:uid="{05AEFD10-74F4-4F50-BEA5-BE8087EC5541}"/>
    <cellStyle name="Normal 2 4 2 4 2 2 2" xfId="24653" xr:uid="{1E0C5C01-FF2F-4B85-9CD7-D41F7EB07058}"/>
    <cellStyle name="Normal 2 4 2 4 2 2 2 2" xfId="34651" xr:uid="{21433BA7-A304-4A29-AF7A-75F0832551DA}"/>
    <cellStyle name="Normal 2 4 2 4 2 2 3" xfId="29759" xr:uid="{662FCF04-8C7A-450C-BABD-535CA24A4CAC}"/>
    <cellStyle name="Normal 2 4 2 4 3" xfId="14428" xr:uid="{DF68A2EB-B8E3-4041-8183-A0AA8A5F4E5D}"/>
    <cellStyle name="Normal 2 4 2 4 3 2" xfId="24652" xr:uid="{E2008F8C-61A9-4288-92B6-D7CFF94C92E2}"/>
    <cellStyle name="Normal 2 4 2 4 3 2 2" xfId="34650" xr:uid="{060A618D-86FD-44BA-A2FB-A513DB3A7C95}"/>
    <cellStyle name="Normal 2 4 2 4 3 3" xfId="29758" xr:uid="{A8C27A83-3B6B-4CF2-8EDA-6B9965C47958}"/>
    <cellStyle name="Normal 2 4 2 5" xfId="4009" xr:uid="{B2C842CA-2324-495B-B98E-1A95E30A2689}"/>
    <cellStyle name="Normal 2 4 2 5 2" xfId="14430" xr:uid="{D0266E9E-24C1-442E-A8F6-F37391BF0D90}"/>
    <cellStyle name="Normal 2 4 2 5 2 2" xfId="24654" xr:uid="{387919B9-4F79-4780-B9E7-E28EA3BAAEC3}"/>
    <cellStyle name="Normal 2 4 2 5 2 2 2" xfId="34652" xr:uid="{2CC09749-5D6C-4896-86C9-CDCE7ACE4ACB}"/>
    <cellStyle name="Normal 2 4 2 5 2 3" xfId="29760" xr:uid="{ACC0AA24-C35D-4855-A601-25E1B94651A4}"/>
    <cellStyle name="Normal 2 4 2 6" xfId="4010" xr:uid="{D7674501-BD24-4150-9275-9D70E82D07D7}"/>
    <cellStyle name="Normal 2 4 2 7" xfId="4011" xr:uid="{460ED05F-C88F-4F4A-86B0-4F8F2E57D6BD}"/>
    <cellStyle name="Normal 2 4 2 8" xfId="3996" xr:uid="{B8033ADB-B1F7-4A91-B933-8D459BA2ABD6}"/>
    <cellStyle name="Normal 2 4 2 9" xfId="14415" xr:uid="{388CC56D-F26B-4D32-8EED-A3B61DEFD9A6}"/>
    <cellStyle name="Normal 2 4 2 9 2" xfId="24639" xr:uid="{094FFC16-B219-4EA6-908C-1739FF5A9D22}"/>
    <cellStyle name="Normal 2 4 2 9 2 2" xfId="34637" xr:uid="{54A40351-E681-466F-AC35-CB5C6C8C30DD}"/>
    <cellStyle name="Normal 2 4 2 9 3" xfId="29745" xr:uid="{30018EB2-5985-47E9-B32E-A9D2722F57C4}"/>
    <cellStyle name="Normal 2 4 3" xfId="228" xr:uid="{5C14F891-30FA-4D8D-9111-7B36012AF8BB}"/>
    <cellStyle name="Normal 2 4 3 2" xfId="4013" xr:uid="{0D473E8F-CF4D-4396-B4FF-DF37B883D1E4}"/>
    <cellStyle name="Normal 2 4 3 2 2" xfId="4014" xr:uid="{FC3F7874-5988-42D5-950A-6C28A31F22C3}"/>
    <cellStyle name="Normal 2 4 3 2 2 2" xfId="4015" xr:uid="{A5E5AD6B-4857-410E-A06B-E5F054EC264E}"/>
    <cellStyle name="Normal 2 4 3 2 2 2 2" xfId="14434" xr:uid="{1736ACAE-31D7-40F2-8D77-F381C3863D98}"/>
    <cellStyle name="Normal 2 4 3 2 2 2 2 2" xfId="24658" xr:uid="{DDE57936-0BD8-4F91-A486-5AB18A62E4F5}"/>
    <cellStyle name="Normal 2 4 3 2 2 2 2 2 2" xfId="34656" xr:uid="{ACDB3C5B-4554-46C3-A62E-F02F14E58DF5}"/>
    <cellStyle name="Normal 2 4 3 2 2 2 2 3" xfId="29764" xr:uid="{FD157257-5586-4E09-BD70-7055F1C68F14}"/>
    <cellStyle name="Normal 2 4 3 2 2 3" xfId="14433" xr:uid="{A6A58F13-9288-44DB-82CF-8D7DA0854347}"/>
    <cellStyle name="Normal 2 4 3 2 2 3 2" xfId="24657" xr:uid="{89800F8D-F428-4AB1-9E3E-8BE2A1286FEB}"/>
    <cellStyle name="Normal 2 4 3 2 2 3 2 2" xfId="34655" xr:uid="{19D6FEC0-7F40-4E5C-BD34-7DCB0513E2E6}"/>
    <cellStyle name="Normal 2 4 3 2 2 3 3" xfId="29763" xr:uid="{AC526089-F8C3-4E5B-A0E0-86960C72B569}"/>
    <cellStyle name="Normal 2 4 3 2 3" xfId="4016" xr:uid="{39EC34C4-15D8-437A-9D49-BCDF0C4EAC27}"/>
    <cellStyle name="Normal 2 4 3 2 3 2" xfId="14435" xr:uid="{E894FF91-28AD-40B3-93E9-3B80571A6608}"/>
    <cellStyle name="Normal 2 4 3 2 3 2 2" xfId="24659" xr:uid="{543B3E0A-2144-41B1-9C8F-8A16694A75B7}"/>
    <cellStyle name="Normal 2 4 3 2 3 2 2 2" xfId="34657" xr:uid="{9906C779-53B6-4ADB-8051-A2B5EE6D6F3A}"/>
    <cellStyle name="Normal 2 4 3 2 3 2 3" xfId="29765" xr:uid="{7D046F82-474B-4334-B30E-224C471FC3D8}"/>
    <cellStyle name="Normal 2 4 3 2 4" xfId="4017" xr:uid="{3C4F365B-D183-4547-8102-6BD2313197F6}"/>
    <cellStyle name="Normal 2 4 3 2 5" xfId="14432" xr:uid="{231F5A59-7DB2-47EA-9276-757D57C98B34}"/>
    <cellStyle name="Normal 2 4 3 2 5 2" xfId="24656" xr:uid="{53256D7A-271C-48F0-B632-3B3FA67FF5BA}"/>
    <cellStyle name="Normal 2 4 3 2 5 2 2" xfId="34654" xr:uid="{53457349-F0F0-43A0-89B9-50FEC8E767F0}"/>
    <cellStyle name="Normal 2 4 3 2 5 3" xfId="29762" xr:uid="{F58EBE32-B5B0-4AEA-B344-BDD9765E27D9}"/>
    <cellStyle name="Normal 2 4 3 3" xfId="4018" xr:uid="{6DCCDC98-3662-4DD4-8FAA-9CFA8E93D4EC}"/>
    <cellStyle name="Normal 2 4 3 3 2" xfId="4019" xr:uid="{CBCD8512-E714-4BF4-9B58-DDF389010217}"/>
    <cellStyle name="Normal 2 4 3 3 2 2" xfId="14437" xr:uid="{52B01498-ED5F-4151-9898-30BD2A8549D1}"/>
    <cellStyle name="Normal 2 4 3 3 2 2 2" xfId="24661" xr:uid="{8AF628AE-0F92-4939-975B-A3BA55BB7E68}"/>
    <cellStyle name="Normal 2 4 3 3 2 2 2 2" xfId="34659" xr:uid="{F389EC44-14B0-498A-8D07-58E01B4F68A5}"/>
    <cellStyle name="Normal 2 4 3 3 2 2 3" xfId="29767" xr:uid="{7AA2DC6C-6FE5-44EC-A42B-0DD5D273FBF0}"/>
    <cellStyle name="Normal 2 4 3 3 3" xfId="14436" xr:uid="{5C222C65-1F26-4129-82F5-E22FD1728375}"/>
    <cellStyle name="Normal 2 4 3 3 3 2" xfId="24660" xr:uid="{68A7FFA6-CB2D-4A32-BBF8-74F8BDE5E96C}"/>
    <cellStyle name="Normal 2 4 3 3 3 2 2" xfId="34658" xr:uid="{F27BD50F-981E-4617-B908-3E4167902AEF}"/>
    <cellStyle name="Normal 2 4 3 3 3 3" xfId="29766" xr:uid="{EC491558-FB1E-4150-964B-3E438F0F68FF}"/>
    <cellStyle name="Normal 2 4 3 4" xfId="4020" xr:uid="{16B5F31C-CBEC-4D77-9165-A4E3DDE39DC4}"/>
    <cellStyle name="Normal 2 4 3 4 2" xfId="14438" xr:uid="{C1909F68-A294-4F35-9554-29B6576D44BA}"/>
    <cellStyle name="Normal 2 4 3 4 2 2" xfId="24662" xr:uid="{D259073D-78F8-4205-8DDF-727713D95E91}"/>
    <cellStyle name="Normal 2 4 3 4 2 2 2" xfId="34660" xr:uid="{1AC196AE-49AC-4E25-A387-A03ECCEA61CA}"/>
    <cellStyle name="Normal 2 4 3 4 2 3" xfId="29768" xr:uid="{85DB5BB0-C742-47E9-880A-F6C520A7973F}"/>
    <cellStyle name="Normal 2 4 3 5" xfId="4021" xr:uid="{B3DEEFF0-B64E-4EC0-A6A7-A2D069C33147}"/>
    <cellStyle name="Normal 2 4 3 6" xfId="4022" xr:uid="{CF8B6922-9C63-41FE-BC6B-B6B63C59E5B9}"/>
    <cellStyle name="Normal 2 4 3 7" xfId="4023" xr:uid="{FBE7B361-4139-4C88-8567-3F859BA6B9CC}"/>
    <cellStyle name="Normal 2 4 3 8" xfId="14431" xr:uid="{2F0F6130-9FC0-4090-BA83-F9A22B8547DF}"/>
    <cellStyle name="Normal 2 4 3 8 2" xfId="24655" xr:uid="{2E8F553A-8DBB-4A87-88DC-9D081C556D85}"/>
    <cellStyle name="Normal 2 4 3 8 2 2" xfId="34653" xr:uid="{FAE1E4B4-1955-430B-9267-ABE92C40B387}"/>
    <cellStyle name="Normal 2 4 3 8 3" xfId="29761" xr:uid="{6C76AE1A-856A-43D8-BECB-3771A1C99667}"/>
    <cellStyle name="Normal 2 4 3 9" xfId="4012" xr:uid="{D9232985-D413-4194-9F2D-315432C23F65}"/>
    <cellStyle name="Normal 2 4 4" xfId="349" xr:uid="{5AAD237F-6585-41D7-86A5-C3FE528BC4C4}"/>
    <cellStyle name="Normal 2 4 4 2" xfId="4025" xr:uid="{1F1AD97F-C9AD-400A-B2DB-B110C9516DAC}"/>
    <cellStyle name="Normal 2 4 4 2 2" xfId="4026" xr:uid="{72FDB306-0B41-4DCC-8F08-BAFA6DF152A7}"/>
    <cellStyle name="Normal 2 4 4 2 3" xfId="14440" xr:uid="{99A9F7DE-AAC0-4264-B8D4-D17937D49FF4}"/>
    <cellStyle name="Normal 2 4 4 2 3 2" xfId="24664" xr:uid="{13874C95-33C7-46BE-9F89-F5BECD0DCCD9}"/>
    <cellStyle name="Normal 2 4 4 2 3 2 2" xfId="34662" xr:uid="{25820296-4442-4A11-AA8E-C32A5CBFE13F}"/>
    <cellStyle name="Normal 2 4 4 2 3 3" xfId="29770" xr:uid="{DEB655D1-ED8C-4006-85FF-4A79E9BAECA6}"/>
    <cellStyle name="Normal 2 4 4 3" xfId="4027" xr:uid="{BB6D5ABA-1E26-4C8C-A2D0-78DCD17560BF}"/>
    <cellStyle name="Normal 2 4 4 3 2" xfId="39220" xr:uid="{B9E9635E-F055-4A54-B479-C5D64896EE80}"/>
    <cellStyle name="Normal 2 4 4 4" xfId="4028" xr:uid="{9A50A1BC-4A4F-475D-82D7-302CC3F6E6AE}"/>
    <cellStyle name="Normal 2 4 4 5" xfId="14439" xr:uid="{6A1B6E48-848D-4841-A2C0-3A6F0FD4031E}"/>
    <cellStyle name="Normal 2 4 4 5 2" xfId="24663" xr:uid="{4C50557C-71EF-4400-AF30-F699F38DE2E1}"/>
    <cellStyle name="Normal 2 4 4 5 2 2" xfId="34661" xr:uid="{B1A05CE5-74E6-4015-9AB8-05A5D3BD383A}"/>
    <cellStyle name="Normal 2 4 4 5 3" xfId="29769" xr:uid="{B3A80924-BF30-409D-BFDA-E26177DEE7B0}"/>
    <cellStyle name="Normal 2 4 4 6" xfId="4024" xr:uid="{2FBE6776-1173-4C60-A01B-E89DDD9E9398}"/>
    <cellStyle name="Normal 2 4 5" xfId="4029" xr:uid="{180FB0E3-BC8F-466C-81DF-F18F9DE4F0B5}"/>
    <cellStyle name="Normal 2 4 5 2" xfId="4030" xr:uid="{D497D39E-1AAB-4884-8161-0ACF1BDD1831}"/>
    <cellStyle name="Normal 2 4 5 2 2" xfId="4031" xr:uid="{E40ACD95-749E-4A60-B7C0-110CE0201824}"/>
    <cellStyle name="Normal 2 4 5 3" xfId="4032" xr:uid="{D1E77E90-4D2F-40EF-9DE0-CA9E2B7B4A18}"/>
    <cellStyle name="Normal 2 4 5 4" xfId="4033" xr:uid="{D2E3B1C8-C473-48A6-8E49-132668C74C39}"/>
    <cellStyle name="Normal 2 4 5 5" xfId="14441" xr:uid="{A43D5B12-C27D-439D-BA8B-7FC9352A820D}"/>
    <cellStyle name="Normal 2 4 5 6" xfId="37949" xr:uid="{912E6BF5-CADB-4F61-8E42-B7152370D169}"/>
    <cellStyle name="Normal 2 4 6" xfId="4034" xr:uid="{9055AB3F-CF34-4A63-AF4A-5087BF265521}"/>
    <cellStyle name="Normal 2 4 6 2" xfId="4035" xr:uid="{3FCEA40F-43AC-4A56-8A2F-30D8A590E6D9}"/>
    <cellStyle name="Normal 2 4 6 2 2" xfId="4036" xr:uid="{0CC318A4-CE58-4386-A367-DC75DCAC7A92}"/>
    <cellStyle name="Normal 2 4 6 3" xfId="4037" xr:uid="{153B0DCD-22BB-4337-AB10-6B73B130D21A}"/>
    <cellStyle name="Normal 2 4 6 4" xfId="4038" xr:uid="{FC099201-5EE5-4F02-BDD3-99FB1533C5BC}"/>
    <cellStyle name="Normal 2 4 6 5" xfId="38600" xr:uid="{2E3BCD01-B4B3-4CCD-9258-81EE478DEDCE}"/>
    <cellStyle name="Normal 2 4 7" xfId="4039" xr:uid="{E66F4A3B-C242-47F4-93BE-43AC27BBBB38}"/>
    <cellStyle name="Normal 2 4 7 2" xfId="4040" xr:uid="{52053BDD-BEFE-45D4-AE22-CCED6D6570A1}"/>
    <cellStyle name="Normal 2 4 7 3" xfId="14442" xr:uid="{C5311E9A-3A4C-4E46-AA14-C503A466789A}"/>
    <cellStyle name="Normal 2 4 8" xfId="4041" xr:uid="{635DC3C0-2813-4E5A-A140-15ED5EA9E649}"/>
    <cellStyle name="Normal 2 4 8 2" xfId="14443" xr:uid="{B3811FA2-8CA2-4F9C-97C1-B9B3231CA125}"/>
    <cellStyle name="Normal 2 4 9" xfId="4042" xr:uid="{7CED210B-873B-4A6D-BC5A-B98DA69CD8CD}"/>
    <cellStyle name="Normal 2 40" xfId="14444" xr:uid="{2E775A25-8818-45C5-AD4B-ADAB82541B1C}"/>
    <cellStyle name="Normal 2 41" xfId="14445" xr:uid="{D5C70AF0-337C-49BA-8DC0-F8A262A010D3}"/>
    <cellStyle name="Normal 2 42" xfId="14446" xr:uid="{6AE94EAE-D072-48A4-BD18-A728FF2D2207}"/>
    <cellStyle name="Normal 2 43" xfId="14447" xr:uid="{F641A112-28B0-4CDE-B382-74A8C02DCDC7}"/>
    <cellStyle name="Normal 2 44" xfId="14448" xr:uid="{98904368-6568-433A-805B-06B6BE1ECB92}"/>
    <cellStyle name="Normal 2 45" xfId="14449" xr:uid="{D0095E60-1AF7-4E2B-A1D4-081A4E765088}"/>
    <cellStyle name="Normal 2 46" xfId="14450" xr:uid="{D82F0740-2390-4903-AC4F-5424086DE13B}"/>
    <cellStyle name="Normal 2 47" xfId="14451" xr:uid="{9670EC5E-B3C8-4658-AE61-E68772F8C36E}"/>
    <cellStyle name="Normal 2 48" xfId="14452" xr:uid="{6BF4FCC3-4F15-4072-8646-8BB2855427A0}"/>
    <cellStyle name="Normal 2 49" xfId="14453" xr:uid="{6BEABEDE-F343-4539-9292-2509FAF447F3}"/>
    <cellStyle name="Normal 2 5" xfId="68" xr:uid="{76C7A8D1-F73B-45DA-B554-DF0F9C191FD1}"/>
    <cellStyle name="Normal 2 5 10" xfId="4044" xr:uid="{6148DD8E-D1FC-4384-8477-82ED05B2D27C}"/>
    <cellStyle name="Normal 2 5 11" xfId="4045" xr:uid="{91DA3913-5938-4B41-AD0E-5C61EB45AA80}"/>
    <cellStyle name="Normal 2 5 12" xfId="4043" xr:uid="{6DA31A51-D335-414C-B3A2-1224FAC8DD1B}"/>
    <cellStyle name="Normal 2 5 13" xfId="1061" xr:uid="{F0355CD4-9E7E-4C34-BB67-B77D4D89D692}"/>
    <cellStyle name="Normal 2 5 2" xfId="225" xr:uid="{7972DDD1-18AE-4F6F-B155-0FCA00BC89C9}"/>
    <cellStyle name="Normal 2 5 2 10" xfId="37423" xr:uid="{22FE3177-4D73-4DEC-84E6-37566388B539}"/>
    <cellStyle name="Normal 2 5 2 2" xfId="4047" xr:uid="{47A1CC3E-671B-48E4-AE1E-7C3996B83167}"/>
    <cellStyle name="Normal 2 5 2 2 2" xfId="4048" xr:uid="{877EE676-6AB1-4916-81CC-059C85740825}"/>
    <cellStyle name="Normal 2 5 2 2 2 2" xfId="4049" xr:uid="{05DADC44-479D-47E8-99EB-CF75C829B2E6}"/>
    <cellStyle name="Normal 2 5 2 2 2 2 2" xfId="14458" xr:uid="{B06F9321-2FF1-42CD-8499-B950AB429CF1}"/>
    <cellStyle name="Normal 2 5 2 2 2 2 2 2" xfId="24669" xr:uid="{1ED96793-835A-4BDE-9724-11E42753AE61}"/>
    <cellStyle name="Normal 2 5 2 2 2 2 2 2 2" xfId="34667" xr:uid="{E8F13112-B8DE-4075-81DC-D564718E3137}"/>
    <cellStyle name="Normal 2 5 2 2 2 2 2 3" xfId="29775" xr:uid="{BD0B491F-2B95-497F-B8E6-6E5C16480160}"/>
    <cellStyle name="Normal 2 5 2 2 2 2 3" xfId="14457" xr:uid="{AB3A4324-B023-47CB-8830-FF98BD2C4A50}"/>
    <cellStyle name="Normal 2 5 2 2 2 2 3 2" xfId="24668" xr:uid="{AD893388-F1CF-4B9E-8985-818892E465B1}"/>
    <cellStyle name="Normal 2 5 2 2 2 2 3 2 2" xfId="34666" xr:uid="{77DD35C5-EC46-43F7-A28C-7E8A3A265053}"/>
    <cellStyle name="Normal 2 5 2 2 2 2 3 3" xfId="29774" xr:uid="{E8D3DCCF-B8CA-4775-A5D0-188E76F4785C}"/>
    <cellStyle name="Normal 2 5 2 2 2 3" xfId="14459" xr:uid="{56BAE6F7-05D1-4E00-89F3-908331173C71}"/>
    <cellStyle name="Normal 2 5 2 2 2 3 2" xfId="24670" xr:uid="{8F45057A-DD40-459F-BDAC-1BA7749D3684}"/>
    <cellStyle name="Normal 2 5 2 2 2 3 2 2" xfId="34668" xr:uid="{E64EEF2F-F926-4146-9F35-1271C2BE1B57}"/>
    <cellStyle name="Normal 2 5 2 2 2 3 3" xfId="29776" xr:uid="{3F52B343-B370-4B33-AA4F-11E18B9DF16C}"/>
    <cellStyle name="Normal 2 5 2 2 2 4" xfId="14456" xr:uid="{62FBB5A3-C97B-4F9F-8F3E-2E5921856E56}"/>
    <cellStyle name="Normal 2 5 2 2 2 4 2" xfId="24667" xr:uid="{6EE3FAB2-8C77-4D69-9EEF-9BD3235900E6}"/>
    <cellStyle name="Normal 2 5 2 2 2 4 2 2" xfId="34665" xr:uid="{BD358310-4D6A-44BB-BB53-8FFBFF72F5BB}"/>
    <cellStyle name="Normal 2 5 2 2 2 4 3" xfId="29773" xr:uid="{EFB30BE2-2F51-4623-8142-DE9D7BCA8225}"/>
    <cellStyle name="Normal 2 5 2 2 3" xfId="4050" xr:uid="{5221A593-BBB1-432D-BA66-CDDEA8831D91}"/>
    <cellStyle name="Normal 2 5 2 2 3 2" xfId="14461" xr:uid="{377CEA99-4414-4A8E-A8CF-1A82261931DF}"/>
    <cellStyle name="Normal 2 5 2 2 3 2 2" xfId="24672" xr:uid="{0D6C67D2-A7F2-4972-8D0E-03E0F19A57BE}"/>
    <cellStyle name="Normal 2 5 2 2 3 2 2 2" xfId="34670" xr:uid="{0068EDDD-BD06-470D-8B07-DC7F49EEA63B}"/>
    <cellStyle name="Normal 2 5 2 2 3 2 3" xfId="29778" xr:uid="{6A87840D-8B76-4BFA-B55F-3A2D9EC7DF1E}"/>
    <cellStyle name="Normal 2 5 2 2 3 3" xfId="14460" xr:uid="{41DDB218-70B8-491D-AD44-2BA0EA5B6A7A}"/>
    <cellStyle name="Normal 2 5 2 2 3 3 2" xfId="24671" xr:uid="{D7437283-FB50-4AA2-9CFE-67010581C22A}"/>
    <cellStyle name="Normal 2 5 2 2 3 3 2 2" xfId="34669" xr:uid="{E02FBCEE-4744-4C43-9ABF-234AFACEB71E}"/>
    <cellStyle name="Normal 2 5 2 2 3 3 3" xfId="29777" xr:uid="{8B16AD0E-E091-4620-A7A9-A16DB5165579}"/>
    <cellStyle name="Normal 2 5 2 2 4" xfId="4051" xr:uid="{A3E64450-F2BB-47A4-BC44-D0FBBF4DE4D1}"/>
    <cellStyle name="Normal 2 5 2 2 4 2" xfId="14462" xr:uid="{99D27470-FDF6-48C1-B63B-B5DC01C5DA15}"/>
    <cellStyle name="Normal 2 5 2 2 4 2 2" xfId="24673" xr:uid="{CF16D9F2-0FDD-469C-AE42-65545735CE79}"/>
    <cellStyle name="Normal 2 5 2 2 4 2 2 2" xfId="34671" xr:uid="{BA800FD8-2A4E-47CC-9EAC-BE08DFC9E48B}"/>
    <cellStyle name="Normal 2 5 2 2 4 2 3" xfId="29779" xr:uid="{E503B52B-C542-4B21-8059-4D513D5621B7}"/>
    <cellStyle name="Normal 2 5 2 2 5" xfId="14455" xr:uid="{CDB1A221-A44E-45CC-BD8B-9F11CFBFC290}"/>
    <cellStyle name="Normal 2 5 2 2 5 2" xfId="24666" xr:uid="{1F648312-6B9C-4123-B59B-86A4623DDBFB}"/>
    <cellStyle name="Normal 2 5 2 2 5 2 2" xfId="34664" xr:uid="{EA82BE8B-6BBA-4B12-A2D0-9A739A9F0E97}"/>
    <cellStyle name="Normal 2 5 2 2 5 3" xfId="29772" xr:uid="{20B6B868-B4C7-435C-9578-2AAE883E2053}"/>
    <cellStyle name="Normal 2 5 2 3" xfId="4052" xr:uid="{14D0FEA1-C7B0-469E-9F0B-791E44D243C4}"/>
    <cellStyle name="Normal 2 5 2 3 2" xfId="4053" xr:uid="{433893AC-5B8A-437B-BC59-C8F79368D23C}"/>
    <cellStyle name="Normal 2 5 2 3 2 2" xfId="14465" xr:uid="{A9D070C8-486F-4A74-9235-82897E9F31B7}"/>
    <cellStyle name="Normal 2 5 2 3 2 2 2" xfId="24676" xr:uid="{7A155004-F254-44FA-98F6-895CB9F14E9B}"/>
    <cellStyle name="Normal 2 5 2 3 2 2 2 2" xfId="34674" xr:uid="{68E26C03-DE01-4990-85B8-22E0B5EDA508}"/>
    <cellStyle name="Normal 2 5 2 3 2 2 3" xfId="29782" xr:uid="{1DD84975-4B68-4301-9BB7-53969D60C0D8}"/>
    <cellStyle name="Normal 2 5 2 3 2 3" xfId="14464" xr:uid="{DF98AA63-8EA6-41C1-8A81-45F13BEB25D8}"/>
    <cellStyle name="Normal 2 5 2 3 2 3 2" xfId="24675" xr:uid="{E40C3F0B-7DF0-4B99-92BE-81AA51E5A787}"/>
    <cellStyle name="Normal 2 5 2 3 2 3 2 2" xfId="34673" xr:uid="{3AAD29C4-6FDC-443B-B6CB-E8F29319AC92}"/>
    <cellStyle name="Normal 2 5 2 3 2 3 3" xfId="29781" xr:uid="{CCC1D567-C714-48EA-8192-867BE6E34F68}"/>
    <cellStyle name="Normal 2 5 2 3 3" xfId="14466" xr:uid="{6F2F30F5-1400-41E0-800E-43D5DFE72E9F}"/>
    <cellStyle name="Normal 2 5 2 3 3 2" xfId="24677" xr:uid="{DDEE5ACD-14B0-4864-A116-E832C6D2E506}"/>
    <cellStyle name="Normal 2 5 2 3 3 2 2" xfId="34675" xr:uid="{F79C2EF8-CA70-46CD-A4BF-6532E6138D53}"/>
    <cellStyle name="Normal 2 5 2 3 3 3" xfId="29783" xr:uid="{38E6C395-7F31-45B2-A399-4288B28AB725}"/>
    <cellStyle name="Normal 2 5 2 3 4" xfId="14463" xr:uid="{A576B382-3400-4BB2-951B-204A07C4B796}"/>
    <cellStyle name="Normal 2 5 2 3 4 2" xfId="24674" xr:uid="{D33B9DC6-E7CC-4198-8AAA-D5C74C07FE49}"/>
    <cellStyle name="Normal 2 5 2 3 4 2 2" xfId="34672" xr:uid="{C8C6A926-FC0C-4021-9BE0-9A0D09C745FE}"/>
    <cellStyle name="Normal 2 5 2 3 4 3" xfId="29780" xr:uid="{D5E4571D-BA57-4CF5-9E8B-E624A3EB622E}"/>
    <cellStyle name="Normal 2 5 2 4" xfId="4054" xr:uid="{86C197A6-53A8-4C31-B07E-6EBF84DF8BA3}"/>
    <cellStyle name="Normal 2 5 2 4 2" xfId="14468" xr:uid="{385DC55C-4BE5-4CD5-81E0-A065F51E7A5D}"/>
    <cellStyle name="Normal 2 5 2 4 2 2" xfId="24679" xr:uid="{8ADBED41-8F3A-4CE5-9B82-74934EC8E513}"/>
    <cellStyle name="Normal 2 5 2 4 2 2 2" xfId="34677" xr:uid="{2078B218-F8CD-4FD7-B2F4-79BE8B8D2DD1}"/>
    <cellStyle name="Normal 2 5 2 4 2 3" xfId="29785" xr:uid="{2E784A63-3049-4FBD-ACC5-569DC9D47C75}"/>
    <cellStyle name="Normal 2 5 2 4 3" xfId="14467" xr:uid="{4FCB786A-98EC-4A4F-8A7A-2D44EC510F91}"/>
    <cellStyle name="Normal 2 5 2 4 3 2" xfId="24678" xr:uid="{C4AD28EE-283B-4C57-AEA5-9633E50343D3}"/>
    <cellStyle name="Normal 2 5 2 4 3 2 2" xfId="34676" xr:uid="{FF055878-E025-4848-A047-DAC0DA2184E3}"/>
    <cellStyle name="Normal 2 5 2 4 3 3" xfId="29784" xr:uid="{CD4EEADE-6E83-408C-AC0E-92A02F479194}"/>
    <cellStyle name="Normal 2 5 2 5" xfId="4055" xr:uid="{D9BD578C-CD42-49DC-92C8-6CC74A6495A7}"/>
    <cellStyle name="Normal 2 5 2 5 2" xfId="14469" xr:uid="{B4DCF8F9-5E89-46E2-905F-EFBE180D8BB7}"/>
    <cellStyle name="Normal 2 5 2 5 2 2" xfId="24680" xr:uid="{6801080C-A607-49FA-A911-49CFE2F7C2DD}"/>
    <cellStyle name="Normal 2 5 2 5 2 2 2" xfId="34678" xr:uid="{86CC1D7A-335D-4F7F-9092-CA99C706D479}"/>
    <cellStyle name="Normal 2 5 2 5 2 3" xfId="29786" xr:uid="{545D2CDC-0EAB-4B5B-8C9E-2BD43973B312}"/>
    <cellStyle name="Normal 2 5 2 6" xfId="4056" xr:uid="{6AB59EE5-176C-4FD1-A14D-72EE1A6C6F2B}"/>
    <cellStyle name="Normal 2 5 2 7" xfId="4046" xr:uid="{F321EF0D-B850-41AD-8037-C78AA3EA2A12}"/>
    <cellStyle name="Normal 2 5 2 8" xfId="14454" xr:uid="{F6B02ADA-9B10-4BA1-8C31-D22C0592F441}"/>
    <cellStyle name="Normal 2 5 2 8 2" xfId="24665" xr:uid="{235B5DF3-F4EE-4CA2-97BC-7768625D72D6}"/>
    <cellStyle name="Normal 2 5 2 8 2 2" xfId="34663" xr:uid="{2AE46709-E6C2-4894-B27A-E28B444234AA}"/>
    <cellStyle name="Normal 2 5 2 8 3" xfId="29771" xr:uid="{FA97E4AA-7F83-496B-8C97-F54B61BB5E5A}"/>
    <cellStyle name="Normal 2 5 2 9" xfId="1062" xr:uid="{848FACE4-7F50-4973-A80F-030C769D6AF6}"/>
    <cellStyle name="Normal 2 5 3" xfId="4057" xr:uid="{E1237651-8278-431D-8CEC-F5F8CB4493FC}"/>
    <cellStyle name="Normal 2 5 3 2" xfId="4058" xr:uid="{D5B6B5BD-E0D5-4FD5-98B4-A2B7182AB3EC}"/>
    <cellStyle name="Normal 2 5 3 2 2" xfId="4059" xr:uid="{A2B8AD16-1A6F-4D02-9962-83AAA1EEA76C}"/>
    <cellStyle name="Normal 2 5 3 2 2 2" xfId="14473" xr:uid="{FCCADAAA-A5C8-42B5-A265-90B648448243}"/>
    <cellStyle name="Normal 2 5 3 2 2 2 2" xfId="24684" xr:uid="{53817309-D487-4693-A203-147DB80275EA}"/>
    <cellStyle name="Normal 2 5 3 2 2 2 2 2" xfId="34682" xr:uid="{A8525803-274D-4BF5-9D03-A6F2037FEA82}"/>
    <cellStyle name="Normal 2 5 3 2 2 2 3" xfId="29790" xr:uid="{CFC3C78F-0D73-4562-9B67-BF7EE2EFD00B}"/>
    <cellStyle name="Normal 2 5 3 2 2 3" xfId="14472" xr:uid="{9992BAAC-CD1C-413C-8A27-EB5B425BDC48}"/>
    <cellStyle name="Normal 2 5 3 2 2 3 2" xfId="24683" xr:uid="{5BCFA4FC-4845-459B-8FCA-3C2A1BF12F71}"/>
    <cellStyle name="Normal 2 5 3 2 2 3 2 2" xfId="34681" xr:uid="{9BFCDD9C-F235-454D-AFB7-80F0AFD12A18}"/>
    <cellStyle name="Normal 2 5 3 2 2 3 3" xfId="29789" xr:uid="{30100A35-6FB0-46B7-89B8-5C1B6428C436}"/>
    <cellStyle name="Normal 2 5 3 2 3" xfId="14474" xr:uid="{FBC0B0EE-21B2-4481-9344-F7BED03B01B6}"/>
    <cellStyle name="Normal 2 5 3 2 3 2" xfId="24685" xr:uid="{23E6404D-0EDC-4911-BE93-57AFB9CEEEBB}"/>
    <cellStyle name="Normal 2 5 3 2 3 2 2" xfId="34683" xr:uid="{91E889A4-08B0-4CE8-A8B1-F9E7A37D97BE}"/>
    <cellStyle name="Normal 2 5 3 2 3 3" xfId="29791" xr:uid="{6093FE09-71B9-435A-B3AF-B749FFB20FB0}"/>
    <cellStyle name="Normal 2 5 3 2 4" xfId="14471" xr:uid="{E47C0585-2D9E-4026-B2C3-155AAA5E367C}"/>
    <cellStyle name="Normal 2 5 3 2 4 2" xfId="24682" xr:uid="{6500B468-602D-41C0-B579-B25BAF02EB24}"/>
    <cellStyle name="Normal 2 5 3 2 4 2 2" xfId="34680" xr:uid="{A672227B-2C60-4C5D-8555-1040C26AD5EF}"/>
    <cellStyle name="Normal 2 5 3 2 4 3" xfId="29788" xr:uid="{4EB0FDFF-226C-4D05-93B8-DEE1E976FD93}"/>
    <cellStyle name="Normal 2 5 3 3" xfId="4060" xr:uid="{9FF63598-2EC7-4096-9A77-6868C7C898A2}"/>
    <cellStyle name="Normal 2 5 3 3 2" xfId="14476" xr:uid="{E25EF0C1-5579-4D53-B1D2-E121F8B4F939}"/>
    <cellStyle name="Normal 2 5 3 3 2 2" xfId="24687" xr:uid="{6B606D02-8247-411B-9A00-C59B73E89C59}"/>
    <cellStyle name="Normal 2 5 3 3 2 2 2" xfId="34685" xr:uid="{02328BD9-2235-4440-9C99-760A02616795}"/>
    <cellStyle name="Normal 2 5 3 3 2 3" xfId="29793" xr:uid="{E440B862-59DB-467F-B3F6-8604104E3926}"/>
    <cellStyle name="Normal 2 5 3 3 3" xfId="14475" xr:uid="{956D69C7-F3F5-4E4C-AD0D-DC9219B2E1CE}"/>
    <cellStyle name="Normal 2 5 3 3 3 2" xfId="24686" xr:uid="{4734D30B-EDAD-4CB9-B902-C4A92E4F6486}"/>
    <cellStyle name="Normal 2 5 3 3 3 2 2" xfId="34684" xr:uid="{703DD879-C916-4E84-95DB-E143AB3944A8}"/>
    <cellStyle name="Normal 2 5 3 3 3 3" xfId="29792" xr:uid="{04F18ED8-3415-408C-9E33-8F3F3FECD2EF}"/>
    <cellStyle name="Normal 2 5 3 4" xfId="4061" xr:uid="{573467FB-B280-4FED-B5A3-58D68914DDBA}"/>
    <cellStyle name="Normal 2 5 3 4 2" xfId="14477" xr:uid="{D20DC0EC-388F-4E6C-A02A-23FA0DF9291C}"/>
    <cellStyle name="Normal 2 5 3 4 2 2" xfId="24688" xr:uid="{556F36C7-92C4-4834-98F8-3DE102C39251}"/>
    <cellStyle name="Normal 2 5 3 4 2 2 2" xfId="34686" xr:uid="{99776397-F704-4185-A646-E57830C9288F}"/>
    <cellStyle name="Normal 2 5 3 4 2 3" xfId="29794" xr:uid="{82E9C614-6FB6-48AC-8395-AC2A89D9CF9E}"/>
    <cellStyle name="Normal 2 5 3 5" xfId="14470" xr:uid="{466E2034-9C6E-45BE-8743-AFED004A50E7}"/>
    <cellStyle name="Normal 2 5 3 5 2" xfId="24681" xr:uid="{4A14993E-E81D-422A-BE96-CACC69B6D7A8}"/>
    <cellStyle name="Normal 2 5 3 5 2 2" xfId="34679" xr:uid="{6A966702-0BEB-4DA6-B0E2-D7EDF6E9C1D0}"/>
    <cellStyle name="Normal 2 5 3 5 3" xfId="29787" xr:uid="{CA022F19-FDA2-4E5D-9A3D-D0F97342767B}"/>
    <cellStyle name="Normal 2 5 4" xfId="4062" xr:uid="{51818010-AFEB-4E0A-B79F-B91A11A9537E}"/>
    <cellStyle name="Normal 2 5 4 2" xfId="4063" xr:uid="{C3C21716-8097-483A-B007-269C07392A8B}"/>
    <cellStyle name="Normal 2 5 4 2 2" xfId="4064" xr:uid="{F5FD81FE-C649-4CD0-8247-7F10B1088420}"/>
    <cellStyle name="Normal 2 5 4 2 3" xfId="14479" xr:uid="{7B29D98D-D1F0-4C33-AAFF-D40A6D0577FC}"/>
    <cellStyle name="Normal 2 5 4 2 3 2" xfId="24690" xr:uid="{8695D351-2DA6-43CF-AB5D-18B60AA0BCD9}"/>
    <cellStyle name="Normal 2 5 4 2 3 2 2" xfId="34688" xr:uid="{D9A34B64-53F0-4B88-A425-A061F9D63396}"/>
    <cellStyle name="Normal 2 5 4 2 3 3" xfId="29796" xr:uid="{587B02CC-7713-4D09-941D-43F4B0299C1A}"/>
    <cellStyle name="Normal 2 5 4 3" xfId="4065" xr:uid="{C42BD0DF-1433-44A5-A04B-55AB005528F3}"/>
    <cellStyle name="Normal 2 5 4 3 2" xfId="38682" xr:uid="{B9207ABB-A2A2-45F8-8207-92ED5D2EC98C}"/>
    <cellStyle name="Normal 2 5 4 4" xfId="4066" xr:uid="{34734A85-8DDC-401B-871F-78BE5A503F40}"/>
    <cellStyle name="Normal 2 5 4 5" xfId="14478" xr:uid="{983A9C26-C885-4F30-ABD0-7E5816DE1CF7}"/>
    <cellStyle name="Normal 2 5 4 5 2" xfId="24689" xr:uid="{E6EF3D07-D22E-454B-8942-CE7A672C2C4F}"/>
    <cellStyle name="Normal 2 5 4 5 2 2" xfId="34687" xr:uid="{F6592AAB-1837-4466-9642-6B7E85F4D455}"/>
    <cellStyle name="Normal 2 5 4 5 3" xfId="29795" xr:uid="{F7E358A8-4A61-45B4-B1DD-A136A39D8506}"/>
    <cellStyle name="Normal 2 5 5" xfId="4067" xr:uid="{FD3CD20E-47BA-4704-A140-46FC3DA567A5}"/>
    <cellStyle name="Normal 2 5 5 2" xfId="4068" xr:uid="{6DA4F9E8-9450-4A3D-A93C-2666B7C32AB0}"/>
    <cellStyle name="Normal 2 5 5 2 2" xfId="4069" xr:uid="{3742752A-9E7A-429E-9F3D-16B3A8224A9D}"/>
    <cellStyle name="Normal 2 5 5 3" xfId="4070" xr:uid="{F1344155-0AFB-405D-82BD-8CCC41F69015}"/>
    <cellStyle name="Normal 2 5 5 4" xfId="4071" xr:uid="{942C5436-A254-4AAB-BBF1-EB2A89A34F54}"/>
    <cellStyle name="Normal 2 5 5 5" xfId="14480" xr:uid="{6EBBE830-AE52-484D-AA20-C498CB00774A}"/>
    <cellStyle name="Normal 2 5 6" xfId="4072" xr:uid="{FD5BA60E-E710-426D-9CF4-A8758B1D7965}"/>
    <cellStyle name="Normal 2 5 6 2" xfId="4073" xr:uid="{60E260E7-37AA-4AB9-A64B-FC741332647B}"/>
    <cellStyle name="Normal 2 5 7" xfId="4074" xr:uid="{E6D560C9-F8E1-4C75-98E8-3B65E9E86522}"/>
    <cellStyle name="Normal 2 5 7 2" xfId="14481" xr:uid="{9BA4523A-98DF-4A21-BC92-6441EE9915EE}"/>
    <cellStyle name="Normal 2 5 8" xfId="4075" xr:uid="{A6C6BBD7-73D8-4B2A-A577-F0F223CDE4B0}"/>
    <cellStyle name="Normal 2 5 8 2" xfId="14482" xr:uid="{8CBAF4D8-2CA8-4352-8DEA-90D9592AEBBC}"/>
    <cellStyle name="Normal 2 5 9" xfId="4076" xr:uid="{6D0EE4A1-0578-4472-BFC5-18DCAD694FDB}"/>
    <cellStyle name="Normal 2 50" xfId="14483" xr:uid="{1EF9C000-070F-4471-8F62-62E4A31E973B}"/>
    <cellStyle name="Normal 2 51" xfId="14484" xr:uid="{FE1F76B5-88EB-4C8E-BE8B-102F16A456AC}"/>
    <cellStyle name="Normal 2 52" xfId="14485" xr:uid="{DE82CD0D-48C0-4EC7-A2F3-2EAE65978EC3}"/>
    <cellStyle name="Normal 2 53" xfId="14486" xr:uid="{08D76908-3393-420F-A015-A7F35E7CD123}"/>
    <cellStyle name="Normal 2 54" xfId="14487" xr:uid="{0A28114E-2B6F-47D7-93C1-B4F598C9842F}"/>
    <cellStyle name="Normal 2 55" xfId="14488" xr:uid="{94D2D383-A2EA-45BA-A4C8-E2236756A437}"/>
    <cellStyle name="Normal 2 56" xfId="14489" xr:uid="{37A6E0A3-FD61-44B2-9629-138F424D7E75}"/>
    <cellStyle name="Normal 2 57" xfId="14490" xr:uid="{742677E9-F3A6-45FF-B47A-829F7A4D875C}"/>
    <cellStyle name="Normal 2 58" xfId="14491" xr:uid="{4EDF8712-BAF7-401D-93A1-EC964D37483D}"/>
    <cellStyle name="Normal 2 59" xfId="14492" xr:uid="{6CAB94E6-6439-42D9-8AED-64BD330F4089}"/>
    <cellStyle name="Normal 2 6" xfId="262" xr:uid="{6AAFF9FE-3AF5-42C4-B2A3-1D37AB81B61C}"/>
    <cellStyle name="Normal 2 6 2" xfId="4078" xr:uid="{2135E500-B50F-47E2-863F-0CE908F0FDF4}"/>
    <cellStyle name="Normal 2 6 2 2" xfId="4079" xr:uid="{32F6A0B8-7A47-4097-A433-EC1449FB546C}"/>
    <cellStyle name="Normal 2 6 2 2 2" xfId="14495" xr:uid="{C33680A6-92E3-44F1-8C7F-B150264CF7C6}"/>
    <cellStyle name="Normal 2 6 2 2 2 2" xfId="14496" xr:uid="{3BAEC9D0-A2D1-46B8-B670-E9A057460906}"/>
    <cellStyle name="Normal 2 6 2 2 2 2 2" xfId="14497" xr:uid="{6684F4DD-13E1-4131-804C-428C1EFB0320}"/>
    <cellStyle name="Normal 2 6 2 2 2 2 2 2" xfId="24695" xr:uid="{7202B33D-1277-40A1-AFC5-9ECEE9966D74}"/>
    <cellStyle name="Normal 2 6 2 2 2 2 2 2 2" xfId="34693" xr:uid="{36D14098-B614-4A5C-BED0-F7F33463E32E}"/>
    <cellStyle name="Normal 2 6 2 2 2 2 2 3" xfId="29801" xr:uid="{21477A4E-F37A-41C9-ABD6-DFDCF6594690}"/>
    <cellStyle name="Normal 2 6 2 2 2 2 3" xfId="24694" xr:uid="{7A60EDE6-8E40-43F7-8BC3-6C8572D87DE8}"/>
    <cellStyle name="Normal 2 6 2 2 2 2 3 2" xfId="34692" xr:uid="{002DDC1C-47B0-4C69-8C8F-0EDA6B238206}"/>
    <cellStyle name="Normal 2 6 2 2 2 2 4" xfId="29800" xr:uid="{AD50BCE7-C3B7-4923-9671-C8A290E30C36}"/>
    <cellStyle name="Normal 2 6 2 2 2 3" xfId="14498" xr:uid="{AE2BA3B3-E49D-4F24-BC34-A72A95586743}"/>
    <cellStyle name="Normal 2 6 2 2 2 3 2" xfId="24696" xr:uid="{85EB4DFD-9739-49C7-B11B-9CBD7D1DF0E3}"/>
    <cellStyle name="Normal 2 6 2 2 2 3 2 2" xfId="34694" xr:uid="{80D6D0CE-E007-4421-8D15-266F23CAAE87}"/>
    <cellStyle name="Normal 2 6 2 2 2 3 3" xfId="29802" xr:uid="{9CDA38A2-4208-4375-A457-BEA2D4CE25C2}"/>
    <cellStyle name="Normal 2 6 2 2 2 4" xfId="24693" xr:uid="{4FF90A6D-3FE0-4297-A892-DD2553C1EC4D}"/>
    <cellStyle name="Normal 2 6 2 2 2 4 2" xfId="34691" xr:uid="{E25E1236-A0F0-4EE0-88AA-0754B6688AD8}"/>
    <cellStyle name="Normal 2 6 2 2 2 5" xfId="29799" xr:uid="{35109446-1E86-438B-82F0-4DBB8D194303}"/>
    <cellStyle name="Normal 2 6 2 2 3" xfId="14499" xr:uid="{89A97C65-2F93-45AD-8BAD-7B810EE43E2E}"/>
    <cellStyle name="Normal 2 6 2 2 3 2" xfId="14500" xr:uid="{9C3DC2D7-430A-45C7-8724-65766B24A99C}"/>
    <cellStyle name="Normal 2 6 2 2 3 2 2" xfId="24698" xr:uid="{546B406D-6A0B-41E5-9685-3C1C32D4A921}"/>
    <cellStyle name="Normal 2 6 2 2 3 2 2 2" xfId="34696" xr:uid="{B0F19461-9923-4EB0-B47E-CF73D2545323}"/>
    <cellStyle name="Normal 2 6 2 2 3 2 3" xfId="29804" xr:uid="{B602916A-630B-41E9-9649-934158E8C643}"/>
    <cellStyle name="Normal 2 6 2 2 3 3" xfId="24697" xr:uid="{D5DD3E7B-4ABA-44B7-B763-F2C372E63FC9}"/>
    <cellStyle name="Normal 2 6 2 2 3 3 2" xfId="34695" xr:uid="{53C794F4-562C-4425-A5D4-A490B90255DA}"/>
    <cellStyle name="Normal 2 6 2 2 3 4" xfId="29803" xr:uid="{82F44F9B-5888-480E-8B3B-7A9E443FBD32}"/>
    <cellStyle name="Normal 2 6 2 2 4" xfId="14501" xr:uid="{B1A9B5A2-871D-44A0-8801-E7BFC8E14001}"/>
    <cellStyle name="Normal 2 6 2 2 4 2" xfId="24699" xr:uid="{4AAF2FC3-E33A-41F4-A31C-A269215AF3FF}"/>
    <cellStyle name="Normal 2 6 2 2 4 2 2" xfId="34697" xr:uid="{270CD682-FF6A-475D-9943-ED96424E1D54}"/>
    <cellStyle name="Normal 2 6 2 2 4 3" xfId="29805" xr:uid="{91782938-4EFC-4ED2-A714-15E91B4B71FE}"/>
    <cellStyle name="Normal 2 6 2 2 5" xfId="14494" xr:uid="{E43DA587-DB41-466C-9607-61DBD552A5F7}"/>
    <cellStyle name="Normal 2 6 2 2 5 2" xfId="24692" xr:uid="{426E8071-4887-4348-9C0D-69062B57ECAF}"/>
    <cellStyle name="Normal 2 6 2 2 5 2 2" xfId="34690" xr:uid="{8E8F2D18-9622-41AE-BB4E-79BC6C725EC7}"/>
    <cellStyle name="Normal 2 6 2 2 5 3" xfId="29798" xr:uid="{83F57BF1-C369-4365-A4D1-2FDA39B8F33D}"/>
    <cellStyle name="Normal 2 6 2 3" xfId="4080" xr:uid="{9350BFFC-5003-486B-940E-57546072A04C}"/>
    <cellStyle name="Normal 2 6 2 3 2" xfId="14503" xr:uid="{00994F27-F1D2-40F9-A65D-A2AE4FF43BB8}"/>
    <cellStyle name="Normal 2 6 2 3 2 2" xfId="14504" xr:uid="{C961788A-1AD1-4ADB-B333-B7089AF779AB}"/>
    <cellStyle name="Normal 2 6 2 3 2 2 2" xfId="24702" xr:uid="{D807D03E-1FD5-4AC7-B408-7D69778460F8}"/>
    <cellStyle name="Normal 2 6 2 3 2 2 2 2" xfId="34700" xr:uid="{5C55B95A-1045-4C7C-8C6B-0FF7FA4DDBF5}"/>
    <cellStyle name="Normal 2 6 2 3 2 2 3" xfId="29808" xr:uid="{0D59BE68-58C9-40A1-AED0-BBD045C0AC3F}"/>
    <cellStyle name="Normal 2 6 2 3 2 3" xfId="24701" xr:uid="{418861DB-7F7B-43B3-9CE4-F37F248DFBCB}"/>
    <cellStyle name="Normal 2 6 2 3 2 3 2" xfId="34699" xr:uid="{796C7F83-30DC-47FE-9C29-08A8313C7400}"/>
    <cellStyle name="Normal 2 6 2 3 2 4" xfId="29807" xr:uid="{B81EE14F-1880-4C15-9CAF-FB340A99FCF7}"/>
    <cellStyle name="Normal 2 6 2 3 3" xfId="14505" xr:uid="{26BD5764-E9F9-4B74-84FC-CA4BADF8C059}"/>
    <cellStyle name="Normal 2 6 2 3 3 2" xfId="24703" xr:uid="{6570847C-D9B5-46A6-A14B-55D4B1BFC05C}"/>
    <cellStyle name="Normal 2 6 2 3 3 2 2" xfId="34701" xr:uid="{E6B600B2-B7D0-4694-9E25-671E17CB545D}"/>
    <cellStyle name="Normal 2 6 2 3 3 3" xfId="29809" xr:uid="{9E58F54F-F609-4462-AD19-EE6BDF198DEC}"/>
    <cellStyle name="Normal 2 6 2 3 4" xfId="14502" xr:uid="{AB111535-414F-437C-BD1D-E5399B8017BB}"/>
    <cellStyle name="Normal 2 6 2 3 4 2" xfId="24700" xr:uid="{8BF58105-8681-4B85-93B4-5D45E5050C83}"/>
    <cellStyle name="Normal 2 6 2 3 4 2 2" xfId="34698" xr:uid="{E0DCB7A6-8CB7-484C-80A5-E142F38BD000}"/>
    <cellStyle name="Normal 2 6 2 3 4 3" xfId="29806" xr:uid="{F360CB2A-4659-4068-AEDC-1DD3771E4061}"/>
    <cellStyle name="Normal 2 6 2 4" xfId="14506" xr:uid="{6AC79F60-5668-401C-B1A6-D8D96CFB8DB8}"/>
    <cellStyle name="Normal 2 6 2 4 2" xfId="14507" xr:uid="{5F4AB52D-9013-4784-8902-49385BDEEE7E}"/>
    <cellStyle name="Normal 2 6 2 4 2 2" xfId="24705" xr:uid="{2D41E32E-9033-44E6-B6A0-9AE72789CC56}"/>
    <cellStyle name="Normal 2 6 2 4 2 2 2" xfId="34703" xr:uid="{326D61DF-6B30-4F96-9F44-AAFCF3625448}"/>
    <cellStyle name="Normal 2 6 2 4 2 3" xfId="29811" xr:uid="{4568B68F-25C5-489A-B4F2-0BABA1F9B5EC}"/>
    <cellStyle name="Normal 2 6 2 4 3" xfId="24704" xr:uid="{9AB00818-AE14-466A-A9D7-C11F649C0690}"/>
    <cellStyle name="Normal 2 6 2 4 3 2" xfId="34702" xr:uid="{74948D85-E010-4C65-BD14-64C83775C4AF}"/>
    <cellStyle name="Normal 2 6 2 4 4" xfId="29810" xr:uid="{5584A85F-DEA0-4DC1-846D-D0E45FE6EC8C}"/>
    <cellStyle name="Normal 2 6 2 5" xfId="14508" xr:uid="{6256C2C5-26F6-461A-B23E-CB1D96B71414}"/>
    <cellStyle name="Normal 2 6 2 5 2" xfId="24706" xr:uid="{6CE1A1C3-00C7-4F7D-8F9D-D62BB274AE31}"/>
    <cellStyle name="Normal 2 6 2 5 2 2" xfId="34704" xr:uid="{DF5CECD5-2C6D-4BBE-9AF7-492241059520}"/>
    <cellStyle name="Normal 2 6 2 5 3" xfId="29812" xr:uid="{DD266371-7F05-4E7D-97F5-0C7B6550D997}"/>
    <cellStyle name="Normal 2 6 2 6" xfId="14493" xr:uid="{0F5835FA-3F9C-4FB5-817D-42C273B20B33}"/>
    <cellStyle name="Normal 2 6 2 6 2" xfId="24691" xr:uid="{77AA7AA5-D486-420F-8586-DFBF6D45B710}"/>
    <cellStyle name="Normal 2 6 2 6 2 2" xfId="34689" xr:uid="{F95ACF17-31FD-465E-B394-AF5D8042F2F4}"/>
    <cellStyle name="Normal 2 6 2 6 3" xfId="29797" xr:uid="{995E251F-9F8E-4606-A977-A1F60A095487}"/>
    <cellStyle name="Normal 2 6 2 7" xfId="36429" xr:uid="{3D980CF4-D72A-47E7-8D8C-440BB4648C21}"/>
    <cellStyle name="Normal 2 6 3" xfId="4081" xr:uid="{5A289E05-4129-408C-B8DD-A9D99C7F73E9}"/>
    <cellStyle name="Normal 2 6 3 2" xfId="14510" xr:uid="{180E9EDA-68E4-44EA-A448-D475AD7291CE}"/>
    <cellStyle name="Normal 2 6 3 2 2" xfId="14511" xr:uid="{C2A025C2-B8E9-4465-9A88-F44FE116BF01}"/>
    <cellStyle name="Normal 2 6 3 2 2 2" xfId="14512" xr:uid="{034A105F-D924-42BE-8794-95A2FD4F2B2F}"/>
    <cellStyle name="Normal 2 6 3 2 2 2 2" xfId="24710" xr:uid="{F8318266-48A4-4342-8DDA-15F91FC24AAF}"/>
    <cellStyle name="Normal 2 6 3 2 2 2 2 2" xfId="34708" xr:uid="{051E0960-ED9A-410A-93FC-047E79A57C87}"/>
    <cellStyle name="Normal 2 6 3 2 2 2 3" xfId="29816" xr:uid="{3179DDC2-5A8F-4878-B9F5-F525B4B4B6DC}"/>
    <cellStyle name="Normal 2 6 3 2 2 3" xfId="24709" xr:uid="{7EF5DF85-BE8C-4CC8-9205-6B1663484FEC}"/>
    <cellStyle name="Normal 2 6 3 2 2 3 2" xfId="34707" xr:uid="{3FE8819C-3519-489F-B3CA-7DCA4242ECBA}"/>
    <cellStyle name="Normal 2 6 3 2 2 4" xfId="29815" xr:uid="{4E719F5D-42D6-4D02-B0FC-761131CED2F7}"/>
    <cellStyle name="Normal 2 6 3 2 3" xfId="14513" xr:uid="{A6BB585F-4C16-46F3-92F3-C4BFB044BED5}"/>
    <cellStyle name="Normal 2 6 3 2 3 2" xfId="24711" xr:uid="{B43B2B85-F69D-4656-BFB2-BE2B0A359CEC}"/>
    <cellStyle name="Normal 2 6 3 2 3 2 2" xfId="34709" xr:uid="{89FDBFDB-67E0-44F8-8B9B-7D6B30967E42}"/>
    <cellStyle name="Normal 2 6 3 2 3 3" xfId="29817" xr:uid="{FC724296-EA3F-4881-A2F6-DA77C7EA96A6}"/>
    <cellStyle name="Normal 2 6 3 2 4" xfId="24708" xr:uid="{D0FAB3B8-0D86-4244-B5D4-35F76D56D025}"/>
    <cellStyle name="Normal 2 6 3 2 4 2" xfId="34706" xr:uid="{6823FD2B-B33D-46AD-A206-5ED45B901E03}"/>
    <cellStyle name="Normal 2 6 3 2 5" xfId="29814" xr:uid="{546B895A-FE57-46F9-BC26-D9C3F33ECD30}"/>
    <cellStyle name="Normal 2 6 3 3" xfId="14514" xr:uid="{06568712-5BD5-428F-8445-3979910FFA5D}"/>
    <cellStyle name="Normal 2 6 3 3 2" xfId="14515" xr:uid="{75A101A1-6EDC-4A54-BB0C-E456ED5B5748}"/>
    <cellStyle name="Normal 2 6 3 3 2 2" xfId="24713" xr:uid="{F8E5A9A7-2A66-4B52-A73C-D9B14311D687}"/>
    <cellStyle name="Normal 2 6 3 3 2 2 2" xfId="34711" xr:uid="{8B1715FF-5FE5-48D1-94B5-736006402CB8}"/>
    <cellStyle name="Normal 2 6 3 3 2 3" xfId="29819" xr:uid="{B3FCCBAB-0579-43E3-ADA3-B81C8B250BE1}"/>
    <cellStyle name="Normal 2 6 3 3 3" xfId="24712" xr:uid="{56FABB04-31F4-47F1-AFDB-887F967D37D0}"/>
    <cellStyle name="Normal 2 6 3 3 3 2" xfId="34710" xr:uid="{62483AB0-4D64-4D48-B9E2-9F674DF9725D}"/>
    <cellStyle name="Normal 2 6 3 3 4" xfId="29818" xr:uid="{CF0260B6-7F5E-46FD-988D-9B3C8EEC241E}"/>
    <cellStyle name="Normal 2 6 3 4" xfId="14516" xr:uid="{9DAC3517-A6F8-4D67-A30C-99581D71EEA0}"/>
    <cellStyle name="Normal 2 6 3 4 2" xfId="24714" xr:uid="{7CED91D8-5246-4854-A9AE-89993F2A0F48}"/>
    <cellStyle name="Normal 2 6 3 4 2 2" xfId="34712" xr:uid="{4BAF25BC-7238-4086-A169-24151A0B83B5}"/>
    <cellStyle name="Normal 2 6 3 4 3" xfId="29820" xr:uid="{83D6E440-4E6E-4A01-A298-52AFD0A8F138}"/>
    <cellStyle name="Normal 2 6 3 5" xfId="14509" xr:uid="{1E1A5FF8-662E-42D5-B340-4D31D63CF69F}"/>
    <cellStyle name="Normal 2 6 3 5 2" xfId="24707" xr:uid="{109BC3E9-D63C-4BDE-A459-E90BAE4C4037}"/>
    <cellStyle name="Normal 2 6 3 5 2 2" xfId="34705" xr:uid="{4FF1837C-0631-442F-A059-0819057B8DE2}"/>
    <cellStyle name="Normal 2 6 3 5 3" xfId="29813" xr:uid="{87865CF6-03F3-4521-B393-9029E964D935}"/>
    <cellStyle name="Normal 2 6 4" xfId="4082" xr:uid="{CE62EF5D-FE87-4CAF-82EE-11811BA04154}"/>
    <cellStyle name="Normal 2 6 4 2" xfId="14518" xr:uid="{A2494479-145C-4EE5-A4F1-5C31170E4FFB}"/>
    <cellStyle name="Normal 2 6 4 2 2" xfId="24716" xr:uid="{29BE59E1-392A-420C-8ABF-DD6E849FAFB1}"/>
    <cellStyle name="Normal 2 6 4 2 2 2" xfId="34714" xr:uid="{876EE586-1FAD-47C8-B8E5-9FD2544C64AB}"/>
    <cellStyle name="Normal 2 6 4 2 3" xfId="29822" xr:uid="{EC1B8CFF-D0B0-49E1-9FEF-FFDEC0CCF8CD}"/>
    <cellStyle name="Normal 2 6 4 3" xfId="14517" xr:uid="{F07710EF-BD1E-4837-ACB2-DCF434367CFF}"/>
    <cellStyle name="Normal 2 6 4 3 2" xfId="24715" xr:uid="{EA6A748D-D5EE-46F3-8521-EF710A364A78}"/>
    <cellStyle name="Normal 2 6 4 3 2 2" xfId="34713" xr:uid="{FE0A5681-18EA-4E6D-9F68-C81F35B76D2C}"/>
    <cellStyle name="Normal 2 6 4 3 3" xfId="29821" xr:uid="{3FBD5C49-3BC2-4F8E-9A94-F51F6C7BCF89}"/>
    <cellStyle name="Normal 2 6 5" xfId="4083" xr:uid="{3B5229CD-A9B9-497B-B173-92ACF963F4B8}"/>
    <cellStyle name="Normal 2 6 6" xfId="4084" xr:uid="{64E034F3-5A92-411F-8EB3-BF1D8D9E9385}"/>
    <cellStyle name="Normal 2 6 6 2" xfId="14519" xr:uid="{3CF66151-9784-41AB-9642-EB0409262B86}"/>
    <cellStyle name="Normal 2 6 7" xfId="4077" xr:uid="{10DE456B-5FFA-44CD-BC2C-117DA4A10B9F}"/>
    <cellStyle name="Normal 2 6 8" xfId="6914" xr:uid="{6AD2E95C-0CFE-4FC8-8348-E12959C80A70}"/>
    <cellStyle name="Normal 2 6 9" xfId="1063" xr:uid="{71A64294-5FB8-4858-873A-A0C31FDDDF30}"/>
    <cellStyle name="Normal 2 60" xfId="14520" xr:uid="{FD7E82F8-896E-4396-AF55-BD9317F72149}"/>
    <cellStyle name="Normal 2 60 2" xfId="14521" xr:uid="{D1F8503E-EA72-4EFB-BA96-A637F6E3729F}"/>
    <cellStyle name="Normal 2 61" xfId="14522" xr:uid="{5A4C3868-061B-40B4-9A48-0B64B75B6DC9}"/>
    <cellStyle name="Normal 2 62" xfId="14523" xr:uid="{DC52E489-CF02-4365-9C29-78A66B46D848}"/>
    <cellStyle name="Normal 2 63" xfId="14524" xr:uid="{32235D16-5AD0-4FC8-9F32-DBC32F7CE0AB}"/>
    <cellStyle name="Normal 2 64" xfId="14525" xr:uid="{A6AFE05E-8C45-4138-8851-F82FDB1B0538}"/>
    <cellStyle name="Normal 2 65" xfId="20376" xr:uid="{D4411D93-40A9-450B-B442-C74C75A25C6F}"/>
    <cellStyle name="Normal 2 66" xfId="21028" xr:uid="{BF5D7841-072F-4633-81D0-6370C444735B}"/>
    <cellStyle name="Normal 2 67" xfId="21164" xr:uid="{76D349DF-2DA1-4B29-A074-A5D8D885B3B0}"/>
    <cellStyle name="Normal 2 68" xfId="1029" xr:uid="{792CDD58-2F11-4C6F-96E7-1E05BF88DE17}"/>
    <cellStyle name="Normal 2 69" xfId="90" xr:uid="{4562F1C9-99AC-4DF4-B17C-EE7E837A4986}"/>
    <cellStyle name="Normal 2 7" xfId="1064" xr:uid="{ACA72FB6-3ED2-4065-8FB8-9F6E2E94144C}"/>
    <cellStyle name="Normal 2 7 2" xfId="4085" xr:uid="{DC026A8C-EC18-4F49-B20D-7B7AB90C4B6B}"/>
    <cellStyle name="Normal 2 7 2 2" xfId="14528" xr:uid="{5C563413-03FC-4E52-857A-624948288045}"/>
    <cellStyle name="Normal 2 7 2 2 2" xfId="14529" xr:uid="{B993055C-1F8B-4C9A-86A4-7F809FABA5FD}"/>
    <cellStyle name="Normal 2 7 2 2 2 2" xfId="14530" xr:uid="{841EF243-2E12-4D76-B752-1A9FD55206AB}"/>
    <cellStyle name="Normal 2 7 2 2 2 2 2" xfId="14531" xr:uid="{DF168319-9AA9-4A14-9F7A-4C10887E1767}"/>
    <cellStyle name="Normal 2 7 2 2 2 2 2 2" xfId="24721" xr:uid="{7D653ABD-0E87-4FE0-940A-CC3454D670FD}"/>
    <cellStyle name="Normal 2 7 2 2 2 2 2 2 2" xfId="34719" xr:uid="{9065795E-B1EA-4BDA-8BA4-0F87824FD44B}"/>
    <cellStyle name="Normal 2 7 2 2 2 2 2 3" xfId="29827" xr:uid="{807579F3-5781-4DB5-AF12-C8243703DB9C}"/>
    <cellStyle name="Normal 2 7 2 2 2 2 3" xfId="24720" xr:uid="{617AFF9B-7E57-4B19-BCED-AC1A626FF617}"/>
    <cellStyle name="Normal 2 7 2 2 2 2 3 2" xfId="34718" xr:uid="{0286B1A6-8007-4E5A-BE97-7890CE75E93C}"/>
    <cellStyle name="Normal 2 7 2 2 2 2 4" xfId="29826" xr:uid="{2BC856B1-408E-4F9E-A772-879ECA4BAC35}"/>
    <cellStyle name="Normal 2 7 2 2 2 3" xfId="14532" xr:uid="{81828DD0-3BA7-4A89-AD5F-A0FA16875230}"/>
    <cellStyle name="Normal 2 7 2 2 2 3 2" xfId="24722" xr:uid="{C06CD9D7-443A-44AC-A5BD-FA8925D6C6E9}"/>
    <cellStyle name="Normal 2 7 2 2 2 3 2 2" xfId="34720" xr:uid="{AFD49A60-2549-4E66-BCBB-E563FE820533}"/>
    <cellStyle name="Normal 2 7 2 2 2 3 3" xfId="29828" xr:uid="{93545814-18A1-45E8-AB88-D4E1FC645802}"/>
    <cellStyle name="Normal 2 7 2 2 2 4" xfId="24719" xr:uid="{590CA62A-23FC-4D42-8295-0D52E39A2F7D}"/>
    <cellStyle name="Normal 2 7 2 2 2 4 2" xfId="34717" xr:uid="{E7578FCE-5BAC-494B-B421-E0A0739A549E}"/>
    <cellStyle name="Normal 2 7 2 2 2 5" xfId="29825" xr:uid="{22892B77-1B28-4BC2-9B6D-35B39BBB8CD1}"/>
    <cellStyle name="Normal 2 7 2 2 3" xfId="14533" xr:uid="{45DB2242-C4AE-4AC8-BAD5-6226C7B51045}"/>
    <cellStyle name="Normal 2 7 2 2 3 2" xfId="14534" xr:uid="{7C21B8BB-524D-4C86-B475-3057B417572C}"/>
    <cellStyle name="Normal 2 7 2 2 3 2 2" xfId="24724" xr:uid="{2199727D-DBD8-4DE6-8C1E-3D23DDC04477}"/>
    <cellStyle name="Normal 2 7 2 2 3 2 2 2" xfId="34722" xr:uid="{A5EE705A-9346-4D6B-A647-7BA8CD303E56}"/>
    <cellStyle name="Normal 2 7 2 2 3 2 3" xfId="29830" xr:uid="{BB3AFA60-3CE8-4E9F-927E-EF8CDE19BB07}"/>
    <cellStyle name="Normal 2 7 2 2 3 3" xfId="24723" xr:uid="{DFB8CDC5-8DF4-4BE8-81DF-88C8A3756E34}"/>
    <cellStyle name="Normal 2 7 2 2 3 3 2" xfId="34721" xr:uid="{391E5001-5EBB-4419-BA48-CAEC1628EE14}"/>
    <cellStyle name="Normal 2 7 2 2 3 4" xfId="29829" xr:uid="{AFD49ECE-1FE9-4B0F-8601-E7533CF358E5}"/>
    <cellStyle name="Normal 2 7 2 2 4" xfId="14535" xr:uid="{B9B362FF-20B0-4D69-8EC8-E1BCEE2151BD}"/>
    <cellStyle name="Normal 2 7 2 2 4 2" xfId="24725" xr:uid="{8F155F3F-0DB7-4EE1-92AB-2CB32E0E1AC7}"/>
    <cellStyle name="Normal 2 7 2 2 4 2 2" xfId="34723" xr:uid="{699CBD13-B564-4F65-AA95-F52DBDDC4E0C}"/>
    <cellStyle name="Normal 2 7 2 2 4 3" xfId="29831" xr:uid="{2B09756B-1976-4A7B-889F-DE64CD11930C}"/>
    <cellStyle name="Normal 2 7 2 2 5" xfId="24718" xr:uid="{4441ABE2-7358-4AC3-A6B3-D38AF2D0C733}"/>
    <cellStyle name="Normal 2 7 2 2 5 2" xfId="34716" xr:uid="{0805BD6D-1183-4598-BAE9-F133ED66B6FB}"/>
    <cellStyle name="Normal 2 7 2 2 6" xfId="29824" xr:uid="{586CB6D2-E28D-4A76-9ABC-661EF8B25A0A}"/>
    <cellStyle name="Normal 2 7 2 3" xfId="14536" xr:uid="{EC4DEACF-83B3-4BDD-BBED-0961C7089C6B}"/>
    <cellStyle name="Normal 2 7 2 3 2" xfId="14537" xr:uid="{79FFC53E-641F-4DE8-8EEE-255339D52FBA}"/>
    <cellStyle name="Normal 2 7 2 3 2 2" xfId="14538" xr:uid="{DC7ECE8D-06C6-448E-BA20-5E181B71A58E}"/>
    <cellStyle name="Normal 2 7 2 3 2 2 2" xfId="24728" xr:uid="{37120E53-2B46-438C-8C1C-7101D8A9F3F1}"/>
    <cellStyle name="Normal 2 7 2 3 2 2 2 2" xfId="34726" xr:uid="{D5D270E2-415C-4E3D-A948-48664417BC12}"/>
    <cellStyle name="Normal 2 7 2 3 2 2 3" xfId="29834" xr:uid="{D13D77FE-19AC-4CF9-BA11-15CD1B867389}"/>
    <cellStyle name="Normal 2 7 2 3 2 3" xfId="24727" xr:uid="{98FCF235-1C2E-43CE-9035-D0F86EFAD961}"/>
    <cellStyle name="Normal 2 7 2 3 2 3 2" xfId="34725" xr:uid="{095F55E0-6159-47B7-AC7F-0CD2160A7540}"/>
    <cellStyle name="Normal 2 7 2 3 2 4" xfId="29833" xr:uid="{25D17BE1-A773-4827-A825-A25F3DBF3992}"/>
    <cellStyle name="Normal 2 7 2 3 3" xfId="14539" xr:uid="{D087C29B-D13F-4420-898F-87C6DF30E5D0}"/>
    <cellStyle name="Normal 2 7 2 3 3 2" xfId="24729" xr:uid="{2B747A35-3FA6-48A8-B37B-EABE567608FB}"/>
    <cellStyle name="Normal 2 7 2 3 3 2 2" xfId="34727" xr:uid="{54E99E77-B518-4636-910A-8796F8048382}"/>
    <cellStyle name="Normal 2 7 2 3 3 3" xfId="29835" xr:uid="{5D074188-C6FA-4829-83BB-0E5C98858558}"/>
    <cellStyle name="Normal 2 7 2 3 4" xfId="24726" xr:uid="{B5636850-1447-429C-8698-40689D6910A8}"/>
    <cellStyle name="Normal 2 7 2 3 4 2" xfId="34724" xr:uid="{FCDBD1BF-01A3-41D0-B7C8-E1408FF5C0E3}"/>
    <cellStyle name="Normal 2 7 2 3 5" xfId="29832" xr:uid="{F986DD95-01E4-4FEF-9514-5D335AE047FC}"/>
    <cellStyle name="Normal 2 7 2 4" xfId="14540" xr:uid="{900E3DDB-A952-4948-9AEF-C0D8429D9D36}"/>
    <cellStyle name="Normal 2 7 2 4 2" xfId="14541" xr:uid="{2EDF2FF5-6374-40AE-92F7-AB7EA3443C28}"/>
    <cellStyle name="Normal 2 7 2 4 2 2" xfId="24731" xr:uid="{0B1196F5-BD53-427B-9AB4-533D7C3728F3}"/>
    <cellStyle name="Normal 2 7 2 4 2 2 2" xfId="34729" xr:uid="{E14A4330-8965-46BE-91B7-499444B1A467}"/>
    <cellStyle name="Normal 2 7 2 4 2 3" xfId="29837" xr:uid="{EED9F881-B186-4B12-A130-02E096A442CF}"/>
    <cellStyle name="Normal 2 7 2 4 3" xfId="24730" xr:uid="{F20B6FCA-7AEE-4F49-ADAD-584CDEF046AA}"/>
    <cellStyle name="Normal 2 7 2 4 3 2" xfId="34728" xr:uid="{0EAC44F8-35E4-46D3-8F48-41047C645BDA}"/>
    <cellStyle name="Normal 2 7 2 4 4" xfId="29836" xr:uid="{FAEB5650-5E63-4D69-95F9-597AFED3F16A}"/>
    <cellStyle name="Normal 2 7 2 5" xfId="14542" xr:uid="{DF914AD8-CA6C-4DCC-8479-6B2D9B58029E}"/>
    <cellStyle name="Normal 2 7 2 5 2" xfId="24732" xr:uid="{28D571F6-715C-4B7F-8B90-313EBE2B5B65}"/>
    <cellStyle name="Normal 2 7 2 5 2 2" xfId="34730" xr:uid="{4B8FC2FF-9523-4A97-A668-3EA0DA581B4F}"/>
    <cellStyle name="Normal 2 7 2 5 3" xfId="29838" xr:uid="{58C7A9C6-74AF-4525-AE26-1C547E4140F5}"/>
    <cellStyle name="Normal 2 7 2 6" xfId="14527" xr:uid="{BAE0F06F-D5FC-4765-8B03-7CC908796205}"/>
    <cellStyle name="Normal 2 7 2 6 2" xfId="24717" xr:uid="{D0486100-4FE4-442B-9898-6D0043C4630B}"/>
    <cellStyle name="Normal 2 7 2 6 2 2" xfId="34715" xr:uid="{F2AA1FB5-6414-4C28-AD9C-76FBA03BFC76}"/>
    <cellStyle name="Normal 2 7 2 6 3" xfId="29823" xr:uid="{C20C2AF6-6848-4CB9-95B8-F6C070E80123}"/>
    <cellStyle name="Normal 2 7 3" xfId="6915" xr:uid="{F72ECE24-21A1-474E-AB1D-96C93EEA68CC}"/>
    <cellStyle name="Normal 2 7 3 2" xfId="14544" xr:uid="{C90BB70C-C07B-4B28-AF45-21004FCDFB0D}"/>
    <cellStyle name="Normal 2 7 3 2 2" xfId="14545" xr:uid="{78FEACA3-C8AD-4817-B012-5541C1F1850F}"/>
    <cellStyle name="Normal 2 7 3 2 2 2" xfId="14546" xr:uid="{7E9BC62B-CDC0-4776-9D06-34855D9245C7}"/>
    <cellStyle name="Normal 2 7 3 2 2 2 2" xfId="24736" xr:uid="{3BE171CA-167D-4894-8F62-C784936973C6}"/>
    <cellStyle name="Normal 2 7 3 2 2 2 2 2" xfId="34734" xr:uid="{61AA52F7-5F13-4128-A798-837B657BE26E}"/>
    <cellStyle name="Normal 2 7 3 2 2 2 3" xfId="29842" xr:uid="{39AF7E33-70B9-4E4D-AF27-D64FFA5A1FBF}"/>
    <cellStyle name="Normal 2 7 3 2 2 3" xfId="24735" xr:uid="{08E4F176-661F-477B-AC32-AE02A13C0ED5}"/>
    <cellStyle name="Normal 2 7 3 2 2 3 2" xfId="34733" xr:uid="{59320DB2-BB7A-4B76-AD4A-66936541AD4A}"/>
    <cellStyle name="Normal 2 7 3 2 2 4" xfId="29841" xr:uid="{CB58104E-CE55-40ED-A8B7-F738B175BA81}"/>
    <cellStyle name="Normal 2 7 3 2 3" xfId="14547" xr:uid="{A60C8063-BEEB-4CE4-9A68-B37E9F0BED77}"/>
    <cellStyle name="Normal 2 7 3 2 3 2" xfId="24737" xr:uid="{534D774B-1B5F-469E-ABBD-10BA0EA5EEF3}"/>
    <cellStyle name="Normal 2 7 3 2 3 2 2" xfId="34735" xr:uid="{15D7690F-6983-4A10-A6B8-01478A9DD915}"/>
    <cellStyle name="Normal 2 7 3 2 3 3" xfId="29843" xr:uid="{633FA4A6-E948-4D53-AD45-BB185D481FE1}"/>
    <cellStyle name="Normal 2 7 3 2 4" xfId="24734" xr:uid="{93C9BC0E-FAF3-4FC1-97BC-18ACF8C044B7}"/>
    <cellStyle name="Normal 2 7 3 2 4 2" xfId="34732" xr:uid="{9AD02C4E-0798-4D1B-949B-0C483146C6AC}"/>
    <cellStyle name="Normal 2 7 3 2 5" xfId="29840" xr:uid="{6FDCE18A-BC1A-4AB0-A017-1D2AFB021B82}"/>
    <cellStyle name="Normal 2 7 3 3" xfId="14548" xr:uid="{F14F5BA0-97F1-4153-A269-B56744D0BC38}"/>
    <cellStyle name="Normal 2 7 3 3 2" xfId="14549" xr:uid="{9FD98F52-7F77-406C-8414-88A542980464}"/>
    <cellStyle name="Normal 2 7 3 3 2 2" xfId="24739" xr:uid="{3D16348B-4F09-47C8-91D1-2F0C4455D044}"/>
    <cellStyle name="Normal 2 7 3 3 2 2 2" xfId="34737" xr:uid="{7EAB33C2-AFCD-43E2-A69C-E145755AFB86}"/>
    <cellStyle name="Normal 2 7 3 3 2 3" xfId="29845" xr:uid="{CDBD1982-BE40-40DD-BE17-02A3DCF93954}"/>
    <cellStyle name="Normal 2 7 3 3 3" xfId="24738" xr:uid="{F2DB1BBC-8D0E-44E4-84D7-5D678B28C51C}"/>
    <cellStyle name="Normal 2 7 3 3 3 2" xfId="34736" xr:uid="{7325342D-C1B1-4556-8688-824C86AC5D5C}"/>
    <cellStyle name="Normal 2 7 3 3 4" xfId="29844" xr:uid="{45EC6F8C-AD47-4D82-B315-82CCE67195D1}"/>
    <cellStyle name="Normal 2 7 3 4" xfId="14550" xr:uid="{03EA684D-BE4E-4391-9273-27D57E29FB1B}"/>
    <cellStyle name="Normal 2 7 3 4 2" xfId="24740" xr:uid="{C66A82BA-495C-48FF-8297-BF08C5DB7787}"/>
    <cellStyle name="Normal 2 7 3 4 2 2" xfId="34738" xr:uid="{9FF4DD9D-0BB4-4BF4-AD9C-51F45AD14749}"/>
    <cellStyle name="Normal 2 7 3 4 3" xfId="29846" xr:uid="{1EE6316B-1D86-4644-873E-6FEE31D0BBE7}"/>
    <cellStyle name="Normal 2 7 3 5" xfId="14543" xr:uid="{EFF069B2-1539-423A-ADF8-C54CBE55788C}"/>
    <cellStyle name="Normal 2 7 3 5 2" xfId="24733" xr:uid="{CEC92731-E989-4A03-817F-9C9D85E8E979}"/>
    <cellStyle name="Normal 2 7 3 5 2 2" xfId="34731" xr:uid="{3BA59FFE-18B3-437C-970F-E883B71C706B}"/>
    <cellStyle name="Normal 2 7 3 5 3" xfId="29839" xr:uid="{9D95BB8B-F132-44C3-8749-A962EA6BB47C}"/>
    <cellStyle name="Normal 2 7 4" xfId="14551" xr:uid="{BF5E076D-ED10-4311-B421-F99140920704}"/>
    <cellStyle name="Normal 2 7 4 2" xfId="14552" xr:uid="{3BE4F823-69DB-4CF7-A44C-E389EBC192E1}"/>
    <cellStyle name="Normal 2 7 4 2 2" xfId="24742" xr:uid="{8391092F-1371-4176-A17C-E21747B409E3}"/>
    <cellStyle name="Normal 2 7 4 2 2 2" xfId="34740" xr:uid="{73971C28-3D10-4F07-8B03-ABC5E6E7D587}"/>
    <cellStyle name="Normal 2 7 4 2 3" xfId="29848" xr:uid="{7C381F47-C449-429E-A183-9EC0B7E239B4}"/>
    <cellStyle name="Normal 2 7 4 3" xfId="24741" xr:uid="{0426CDC7-E048-48B5-AF4D-85192EF00C0F}"/>
    <cellStyle name="Normal 2 7 4 3 2" xfId="34739" xr:uid="{946964E0-9409-4D9C-9B30-BDFB3B14A200}"/>
    <cellStyle name="Normal 2 7 4 4" xfId="29847" xr:uid="{CE18F721-1A1E-49B9-BD17-3562C703DB54}"/>
    <cellStyle name="Normal 2 7 5" xfId="14553" xr:uid="{A2816AAD-8109-4F82-9D8A-C429356E782D}"/>
    <cellStyle name="Normal 2 7 6" xfId="14554" xr:uid="{B84D1C92-A4B2-42CA-B7D9-029206DA7D96}"/>
    <cellStyle name="Normal 2 7 6 2" xfId="14555" xr:uid="{F333D2B9-6AF5-4D68-819A-64C7788BBE3F}"/>
    <cellStyle name="Normal 2 7 7" xfId="14556" xr:uid="{F6D0DD50-9A84-461F-8E60-88F42E3236ED}"/>
    <cellStyle name="Normal 2 7 8" xfId="14557" xr:uid="{D3D4C891-4DC4-44AE-9E7F-66FEABF110E0}"/>
    <cellStyle name="Normal 2 7 9" xfId="14526" xr:uid="{D6C8935A-5F9D-4065-B64E-30A5A738911C}"/>
    <cellStyle name="Normal 2 8" xfId="1065" xr:uid="{C688123A-E7AA-42AC-8CE3-E1A6B7269727}"/>
    <cellStyle name="Normal 2 8 2" xfId="1066" xr:uid="{9792471D-4461-42FB-9A54-1497FFB768B7}"/>
    <cellStyle name="Normal 2 8 2 2" xfId="38266" xr:uid="{09277AF2-5ADE-4BE8-9CBF-A10A39510C31}"/>
    <cellStyle name="Normal 2 8 3" xfId="4087" xr:uid="{C2C1770F-3595-4A46-91ED-FE08AB7A5BDA}"/>
    <cellStyle name="Normal 2 8 3 2" xfId="14558" xr:uid="{821531BC-497F-410D-B473-76CAF8FA8D84}"/>
    <cellStyle name="Normal 2 8 3 3" xfId="38924" xr:uid="{01F11A4E-23D0-42E5-BCA0-333A247C4BC3}"/>
    <cellStyle name="Normal 2 8 4" xfId="5544" xr:uid="{0AB0A96E-BC64-4E42-9A2B-61E2518ABA4F}"/>
    <cellStyle name="Normal 2 8 5" xfId="4086" xr:uid="{B6587518-6059-460D-AFA5-AD46190D018A}"/>
    <cellStyle name="Normal 2 8 6" xfId="37628" xr:uid="{AE2D98C6-DC40-4C8F-BE46-988D66E57A8B}"/>
    <cellStyle name="Normal 2 9" xfId="1067" xr:uid="{F803E0E3-0066-44C2-A0A1-3D53EE0941B2}"/>
    <cellStyle name="Normal 2 9 2" xfId="1068" xr:uid="{42BC5B63-1E0A-467A-B213-DDE92E8A6D78}"/>
    <cellStyle name="Normal 2 9 2 2" xfId="14560" xr:uid="{E4665386-32D4-4248-AE5D-91E37B521A56}"/>
    <cellStyle name="Normal 2 9 2 3" xfId="37978" xr:uid="{F0DD72AB-3FF0-422E-8A23-5939DD02B949}"/>
    <cellStyle name="Normal 2 9 3" xfId="14561" xr:uid="{6959A2D6-EE65-47F4-8299-59062D9F9A0C}"/>
    <cellStyle name="Normal 2 9 3 2" xfId="38631" xr:uid="{4E24BF71-EEF7-416D-ABCB-4E4CFDB67678}"/>
    <cellStyle name="Normal 2 9 4" xfId="14559" xr:uid="{EEB102B6-6FC6-48D2-B2C7-38F4CA498B80}"/>
    <cellStyle name="Normal 2 9 5" xfId="36250" xr:uid="{24DB69FB-FA68-419D-8E5C-3400978CA6DA}"/>
    <cellStyle name="Normal 2__ค่าลิขสิทธ์เรียงวันซื้อ(1)" xfId="4088" xr:uid="{A30D7B21-1F48-4A3F-95C7-6CAD92EBE2C4}"/>
    <cellStyle name="Normal 20" xfId="214" xr:uid="{57EB718A-4180-4AED-87EA-CD23C45B338E}"/>
    <cellStyle name="Normal 20 2" xfId="1069" xr:uid="{76EE1D10-3F70-4F76-B168-95FD0529B397}"/>
    <cellStyle name="Normal 20 2 2" xfId="1070" xr:uid="{55DD4597-0C69-4975-A158-B0C1C72D49D8}"/>
    <cellStyle name="Normal 20 2 2 2" xfId="14564" xr:uid="{9156F52D-24A9-469B-9359-D0C0387DE920}"/>
    <cellStyle name="Normal 20 2 2 2 2" xfId="24745" xr:uid="{2D580C69-7140-4E30-B7CA-60F777793F96}"/>
    <cellStyle name="Normal 20 2 2 2 2 2" xfId="34743" xr:uid="{3D7CEEAE-9BFB-47EE-A3D3-B71A28ECF3DE}"/>
    <cellStyle name="Normal 20 2 2 2 3" xfId="29851" xr:uid="{C74299A6-C4A9-4FF7-95E0-603E441828E6}"/>
    <cellStyle name="Normal 20 2 2 3" xfId="14563" xr:uid="{039675B7-A51A-4432-B989-83AB37BEDB9B}"/>
    <cellStyle name="Normal 20 2 2 3 2" xfId="24744" xr:uid="{54DADE0B-A773-4716-86D8-8AEBE852812A}"/>
    <cellStyle name="Normal 20 2 2 3 2 2" xfId="34742" xr:uid="{767BE723-791C-49B6-92F6-DCE2CE62D2DA}"/>
    <cellStyle name="Normal 20 2 2 3 3" xfId="29850" xr:uid="{F98703C9-C045-4CC7-BA8B-53128D0FEDCA}"/>
    <cellStyle name="Normal 20 2 3" xfId="4091" xr:uid="{FD57DDD0-2972-4BD4-A058-07050843D788}"/>
    <cellStyle name="Normal 20 2 3 2" xfId="14565" xr:uid="{EC869DBC-0A2A-4B7D-ABF8-FE1E1B2E7296}"/>
    <cellStyle name="Normal 20 2 3 3" xfId="39107" xr:uid="{4714DCDA-3903-4989-ABAA-DE4EB692C9BD}"/>
    <cellStyle name="Normal 20 2 4" xfId="4090" xr:uid="{7D9C87A1-C7DE-4EF0-B885-601A7C62B7D2}"/>
    <cellStyle name="Normal 20 2 4 2" xfId="14567" xr:uid="{654CCD84-2309-4D45-85C8-CB753292E668}"/>
    <cellStyle name="Normal 20 2 4 2 2" xfId="24747" xr:uid="{B7A96DBA-66F2-4051-B50D-6CD64B2686AC}"/>
    <cellStyle name="Normal 20 2 4 2 2 2" xfId="34745" xr:uid="{6D8AB5A1-BBE2-4717-882D-E4A30576871F}"/>
    <cellStyle name="Normal 20 2 4 2 3" xfId="29853" xr:uid="{9AC94542-F4FC-4071-B4AF-CC5500502102}"/>
    <cellStyle name="Normal 20 2 4 3" xfId="14566" xr:uid="{50F9E46C-D2E2-4174-882D-329026B49BCA}"/>
    <cellStyle name="Normal 20 2 4 3 2" xfId="24746" xr:uid="{9E6D700F-DF94-4E2C-BF71-D4788004A603}"/>
    <cellStyle name="Normal 20 2 4 3 2 2" xfId="34744" xr:uid="{951D66A3-8C57-4328-9857-412CBCB53D44}"/>
    <cellStyle name="Normal 20 2 4 3 3" xfId="29852" xr:uid="{C6A2B081-0BB4-4464-B2B5-C13A68950DDC}"/>
    <cellStyle name="Normal 20 2 5" xfId="6917" xr:uid="{C10D91BE-AB72-4F13-A128-F29C7E4AA184}"/>
    <cellStyle name="Normal 20 3" xfId="4092" xr:uid="{CB630CA9-222A-4C77-B284-B06BE0AF165D}"/>
    <cellStyle name="Normal 20 3 2" xfId="14569" xr:uid="{E0BA5A80-CEA8-4396-A32A-1DE6FAD94FA9}"/>
    <cellStyle name="Normal 20 3 2 2" xfId="24749" xr:uid="{3B6AB257-FCB7-4002-B5DF-A0391F1059BC}"/>
    <cellStyle name="Normal 20 3 2 2 2" xfId="34747" xr:uid="{967D4F35-3E12-4818-B5BB-1618DA579B85}"/>
    <cellStyle name="Normal 20 3 2 3" xfId="29855" xr:uid="{19920C5E-2259-4853-A062-C6E6A3BDA5A2}"/>
    <cellStyle name="Normal 20 3 3" xfId="14568" xr:uid="{D18585A4-DD87-4E26-8EAE-61ED5BAD676F}"/>
    <cellStyle name="Normal 20 3 3 2" xfId="24748" xr:uid="{B2659F08-5EF2-42AE-A8F8-D6B3D89BD94D}"/>
    <cellStyle name="Normal 20 3 3 2 2" xfId="34746" xr:uid="{856D0E13-247D-408C-B0C5-72180D24367F}"/>
    <cellStyle name="Normal 20 3 3 3" xfId="29854" xr:uid="{E34E9F87-ED9A-428D-9BCF-0ED99B700054}"/>
    <cellStyle name="Normal 20 4" xfId="4093" xr:uid="{FA59AC41-D446-4D7B-B7C6-21F8BA12A29A}"/>
    <cellStyle name="Normal 20 4 2" xfId="14570" xr:uid="{52AB6D35-C404-44F3-B1F9-3CEEC32A4B85}"/>
    <cellStyle name="Normal 20 4 3" xfId="38810" xr:uid="{C51B2215-3CA0-4D42-B754-6BD91260B422}"/>
    <cellStyle name="Normal 20 5" xfId="14571" xr:uid="{581897E5-BFAF-409A-A7AF-83FC060C2B04}"/>
    <cellStyle name="Normal 20 5 2" xfId="24750" xr:uid="{F978A8D5-3B5D-4BC7-B726-CED849873D20}"/>
    <cellStyle name="Normal 20 5 2 2" xfId="34748" xr:uid="{A386947B-0757-4963-AD03-D807EAEFE022}"/>
    <cellStyle name="Normal 20 5 3" xfId="29856" xr:uid="{B7BC8508-CF11-4030-8BF2-8FA3B1056989}"/>
    <cellStyle name="Normal 20 6" xfId="14572" xr:uid="{635027FB-E37E-43F4-B9E9-0F60C0E5D01A}"/>
    <cellStyle name="Normal 20 6 2" xfId="24751" xr:uid="{B363ACA6-DD31-4EBD-BBE7-BDF0E4E793BD}"/>
    <cellStyle name="Normal 20 6 2 2" xfId="34749" xr:uid="{9C0D475C-6E9E-4788-B596-CDBA705FD4BB}"/>
    <cellStyle name="Normal 20 6 3" xfId="29857" xr:uid="{2E3F64E1-FFA9-4BB0-AE65-58BA5F62F019}"/>
    <cellStyle name="Normal 20 7" xfId="14562" xr:uid="{E51544EE-7690-44EF-8CE5-EE3A0E29549C}"/>
    <cellStyle name="Normal 20 7 2" xfId="24743" xr:uid="{B0318437-9BAA-437E-AF82-EA8BC27080A8}"/>
    <cellStyle name="Normal 20 7 2 2" xfId="34741" xr:uid="{0D6B74EB-4C4F-4DB8-AED7-43E6A35BDB50}"/>
    <cellStyle name="Normal 20 7 3" xfId="29849" xr:uid="{7C4D8B91-FC8E-4126-8651-3DDB7C1FBF1A}"/>
    <cellStyle name="Normal 20 8" xfId="4089" xr:uid="{D8241BAC-297C-4408-A7DB-C47E2B4B8F51}"/>
    <cellStyle name="Normal 200" xfId="39613" xr:uid="{0B2593E3-ED76-4B6B-B540-CB37BD8C6C27}"/>
    <cellStyle name="Normal 201" xfId="39620" xr:uid="{FFB984FD-0052-4A1A-95D6-4252B99E0A4E}"/>
    <cellStyle name="Normal 202" xfId="39627" xr:uid="{F7176AA4-7FDE-4C4A-A2FF-4CADBB1296FD}"/>
    <cellStyle name="Normal 203" xfId="39634" xr:uid="{1A0140C9-724D-430E-9665-9B45A8ED73B1}"/>
    <cellStyle name="Normal 204" xfId="39639" xr:uid="{749970F4-03A7-46AD-BA76-0F6C25614DB2}"/>
    <cellStyle name="Normal 205" xfId="39644" xr:uid="{FEA132D9-A9ED-4991-A7DD-F6DF29823132}"/>
    <cellStyle name="Normal 206" xfId="39649" xr:uid="{F664CCB2-CB22-417D-AB10-B4250D1F770A}"/>
    <cellStyle name="Normal 207" xfId="39653" xr:uid="{9F0C828F-D933-4B8A-9D8A-2E69311C568E}"/>
    <cellStyle name="Normal 208" xfId="39658" xr:uid="{8767BD83-129B-4EA4-B3C7-5EC26B98163C}"/>
    <cellStyle name="Normal 209" xfId="39663" xr:uid="{5C6520A7-DA31-4EFA-887B-39DD2C8B5508}"/>
    <cellStyle name="Normal 21" xfId="263" xr:uid="{AF50C2DD-3F0D-40D2-AD51-902B41C6E4C5}"/>
    <cellStyle name="Normal 21 2" xfId="1071" xr:uid="{44AEA6CB-D8C6-41A2-BF66-ECC98C44F24C}"/>
    <cellStyle name="Normal 21 2 2" xfId="4096" xr:uid="{F7DC1E1D-253E-47D2-BA06-59881CF6167F}"/>
    <cellStyle name="Normal 21 2 2 2" xfId="14574" xr:uid="{D041DD63-B51B-47F3-AA5F-802235A91BA7}"/>
    <cellStyle name="Normal 21 2 2 2 2" xfId="24753" xr:uid="{A0D3C28F-13C2-4B34-ADD8-888DC562E001}"/>
    <cellStyle name="Normal 21 2 2 2 2 2" xfId="34751" xr:uid="{220A6ACA-E407-4D0D-8BE1-7F63F4377780}"/>
    <cellStyle name="Normal 21 2 2 2 3" xfId="29859" xr:uid="{ACD5DB05-73AB-4A4F-BDFA-5DC0868D8275}"/>
    <cellStyle name="Normal 21 2 2 3" xfId="14573" xr:uid="{60700F11-CA73-4BF2-AF7C-4A3A2BFC27CC}"/>
    <cellStyle name="Normal 21 2 2 3 2" xfId="24752" xr:uid="{0D73AC16-92E7-4F4B-AB38-5FA65A0A23F6}"/>
    <cellStyle name="Normal 21 2 2 3 2 2" xfId="34750" xr:uid="{24E91549-D355-494E-A356-F3C5E7FC4999}"/>
    <cellStyle name="Normal 21 2 2 3 3" xfId="29858" xr:uid="{41CCBED1-8CB7-4239-9527-8F0989BF13D6}"/>
    <cellStyle name="Normal 21 2 2 4" xfId="21387" xr:uid="{416E5653-0485-441B-8FE5-D4389C555FE1}"/>
    <cellStyle name="Normal 21 2 2 4 2" xfId="31421" xr:uid="{AA9B4618-91A5-4AF4-A147-A0894FA7CAFF}"/>
    <cellStyle name="Normal 21 2 2 5" xfId="26530" xr:uid="{45DF1E6F-1113-4C7D-92ED-732B7615FD8C}"/>
    <cellStyle name="Normal 21 2 3" xfId="4097" xr:uid="{464A19B3-3EAD-46F3-8681-7828B6E91E1F}"/>
    <cellStyle name="Normal 21 2 4" xfId="4095" xr:uid="{6355C082-C77F-44E5-BF80-A843804A6414}"/>
    <cellStyle name="Normal 21 2 4 2" xfId="14576" xr:uid="{2BAB693B-76B9-4807-A73A-DB81145B3606}"/>
    <cellStyle name="Normal 21 2 4 2 2" xfId="24755" xr:uid="{AC3A0C79-5FE9-449A-9B30-DC32113CA879}"/>
    <cellStyle name="Normal 21 2 4 2 2 2" xfId="34753" xr:uid="{72AB7F93-BBA6-4E0B-9BB8-C04EADBDEA18}"/>
    <cellStyle name="Normal 21 2 4 2 3" xfId="29861" xr:uid="{86E3219B-5315-48C1-902E-96A345C6F60E}"/>
    <cellStyle name="Normal 21 2 4 3" xfId="14575" xr:uid="{09E18126-64E3-48FD-A95C-15A6DAB1997C}"/>
    <cellStyle name="Normal 21 2 4 3 2" xfId="24754" xr:uid="{6F70FCBF-31F0-475D-A4CC-4E92C8143C44}"/>
    <cellStyle name="Normal 21 2 4 3 2 2" xfId="34752" xr:uid="{EB8F4A61-6C47-4C06-B707-5C9A34135B7A}"/>
    <cellStyle name="Normal 21 2 4 3 3" xfId="29860" xr:uid="{281DB0AC-643F-4D87-9668-F94DCA216268}"/>
    <cellStyle name="Normal 21 2 4 4" xfId="21386" xr:uid="{1B6ADFAE-4605-4583-9F36-EE2D3CD411AE}"/>
    <cellStyle name="Normal 21 2 4 4 2" xfId="31420" xr:uid="{9B49528E-C19B-43D7-AF92-68624F48C525}"/>
    <cellStyle name="Normal 21 2 4 5" xfId="26529" xr:uid="{B632E72E-3977-4296-8634-2BA4A1E81CD6}"/>
    <cellStyle name="Normal 21 2 5" xfId="6919" xr:uid="{F0F41266-8957-4ADC-BA9B-3CC2B8107BA5}"/>
    <cellStyle name="Normal 21 3" xfId="4098" xr:uid="{2ED35A1B-805C-4788-8877-30DE0C55A65F}"/>
    <cellStyle name="Normal 21 3 2" xfId="4099" xr:uid="{54D9C9FE-83E3-44CF-A1E1-1186F1420D1F}"/>
    <cellStyle name="Normal 21 3 2 2" xfId="21389" xr:uid="{504F7395-CFE5-4431-B91A-E175EEEE8D84}"/>
    <cellStyle name="Normal 21 3 2 2 2" xfId="31423" xr:uid="{289BAA68-4640-4B80-8F8F-A4D58F847281}"/>
    <cellStyle name="Normal 21 3 2 3" xfId="26532" xr:uid="{3B653830-4BAF-4484-8D2A-23EE699CA7CA}"/>
    <cellStyle name="Normal 21 3 3" xfId="14577" xr:uid="{B5212326-969F-4199-A124-0739080B2BA2}"/>
    <cellStyle name="Normal 21 3 4" xfId="21388" xr:uid="{7A4C6258-1EC4-48D4-AFEF-478B017C44CB}"/>
    <cellStyle name="Normal 21 3 4 2" xfId="31422" xr:uid="{7BBF2338-304B-4C8F-8F03-2A5052A87933}"/>
    <cellStyle name="Normal 21 3 5" xfId="26531" xr:uid="{080FEA8D-EE92-442A-80FF-8C02652B5FB5}"/>
    <cellStyle name="Normal 21 3 6" xfId="37424" xr:uid="{4E0C68AF-00FF-43BA-A83A-BAE18E01D520}"/>
    <cellStyle name="Normal 21 4" xfId="4100" xr:uid="{074A9B82-34A0-4BB4-AEE6-17F21AD09A1E}"/>
    <cellStyle name="Normal 21 4 2" xfId="14578" xr:uid="{8D768044-3A6E-4004-B8A6-2BE0488A8442}"/>
    <cellStyle name="Normal 21 4 2 2" xfId="38461" xr:uid="{3AD63E42-55EB-49A2-9BD1-BD338F70EF5F}"/>
    <cellStyle name="Normal 21 4 3" xfId="21390" xr:uid="{C3E2CAA2-C46F-4F0E-844E-CC93F560DC3A}"/>
    <cellStyle name="Normal 21 4 3 2" xfId="31424" xr:uid="{F3054CAC-8D42-46B1-9457-4B6993003ABA}"/>
    <cellStyle name="Normal 21 4 4" xfId="26533" xr:uid="{6A3A6B18-F45B-474A-9A51-87953944F896}"/>
    <cellStyle name="Normal 21 5" xfId="4101" xr:uid="{98EB5256-DEB2-47A5-AE75-CFEE25B0DF5A}"/>
    <cellStyle name="Normal 21 5 2" xfId="38167" xr:uid="{16007F91-C9BB-47A7-B642-36B4D611A7F0}"/>
    <cellStyle name="Normal 21 6" xfId="4102" xr:uid="{7169E407-4826-4D40-B77B-8549D3D88C83}"/>
    <cellStyle name="Normal 21 6 2" xfId="38824" xr:uid="{33D48AA6-01C3-4FE1-9FEE-0CEF445BBE47}"/>
    <cellStyle name="Normal 21 7" xfId="21385" xr:uid="{CF9DBECF-181C-4840-A750-BF1E6A36A3B9}"/>
    <cellStyle name="Normal 21 7 2" xfId="31419" xr:uid="{EA1142B0-3FBA-4AFB-9179-6D005131D317}"/>
    <cellStyle name="Normal 21 8" xfId="26528" xr:uid="{DF94DED8-2166-421E-AABD-63D1C2E60345}"/>
    <cellStyle name="Normal 21 9" xfId="4094" xr:uid="{2E4DD5C4-F935-459A-B5ED-4F3DAF4970FE}"/>
    <cellStyle name="Normal 210" xfId="39668" xr:uid="{FB421263-61DE-4CD0-9708-5E73D03FD999}"/>
    <cellStyle name="Normal 211" xfId="39673" xr:uid="{A7659606-BF3C-4C6B-B1C8-CD2C6FE62BB5}"/>
    <cellStyle name="Normal 212" xfId="39678" xr:uid="{2E62EF12-F2B7-4BB5-8BDF-D7C896AA42EA}"/>
    <cellStyle name="Normal 213" xfId="39683" xr:uid="{A4B936BD-2D28-4A4E-9F36-D8717747A04A}"/>
    <cellStyle name="Normal 214" xfId="39688" xr:uid="{46C8A2C3-1E03-44EB-B5B6-2F8868734C9F}"/>
    <cellStyle name="Normal 215" xfId="39693" xr:uid="{6AD10A85-E928-400B-846F-47267D251443}"/>
    <cellStyle name="Normal 216" xfId="39698" xr:uid="{35919238-FA0E-4A69-AFB9-6CF51EB1E536}"/>
    <cellStyle name="Normal 217" xfId="39703" xr:uid="{1314BAEB-8893-441F-92C7-2F27C410E0D7}"/>
    <cellStyle name="Normal 218" xfId="39708" xr:uid="{1454CADF-F476-49D1-982A-58EB8CADA976}"/>
    <cellStyle name="Normal 219" xfId="39713" xr:uid="{A9A71755-B91D-4067-9989-3FE8A36C2069}"/>
    <cellStyle name="Normal 22" xfId="93" xr:uid="{3B7A5B49-EBB9-46FB-BA08-7D90C46726A2}"/>
    <cellStyle name="Normal 22 2" xfId="1072" xr:uid="{55E4AB60-C1D9-4CAC-8C89-7B931623074E}"/>
    <cellStyle name="Normal 22 2 2" xfId="4105" xr:uid="{632BDE92-3BA4-48F3-AC47-249F2F2C8EF5}"/>
    <cellStyle name="Normal 22 2 2 2" xfId="14582" xr:uid="{885A7814-4D93-4B1B-BA85-569B4399BCC2}"/>
    <cellStyle name="Normal 22 2 2 2 2" xfId="24758" xr:uid="{A52432BE-617F-41FA-A28F-CE41C7E41B2B}"/>
    <cellStyle name="Normal 22 2 2 2 2 2" xfId="34756" xr:uid="{8E735080-7B95-4381-B44B-7F951BCD7611}"/>
    <cellStyle name="Normal 22 2 2 2 3" xfId="29864" xr:uid="{98B2839F-5520-4C89-82C1-C579263C66B6}"/>
    <cellStyle name="Normal 22 2 2 3" xfId="14581" xr:uid="{0536EED4-9EC1-4D58-B769-FADE063192DC}"/>
    <cellStyle name="Normal 22 2 2 3 2" xfId="24757" xr:uid="{3446AB51-CA19-41CC-AC97-D9ED7718153A}"/>
    <cellStyle name="Normal 22 2 2 3 2 2" xfId="34755" xr:uid="{9A8BAC8E-70D4-4A82-9F51-A09A6C52168A}"/>
    <cellStyle name="Normal 22 2 2 3 3" xfId="29863" xr:uid="{72E53665-3133-4735-831E-4C9042C00A23}"/>
    <cellStyle name="Normal 22 2 3" xfId="4104" xr:uid="{4C9FDEA3-17BD-4DBF-96D0-92142EF5CADB}"/>
    <cellStyle name="Normal 22 2 3 2" xfId="14584" xr:uid="{0238330A-309E-4A8A-8453-3F95425036B8}"/>
    <cellStyle name="Normal 22 2 3 2 2" xfId="24760" xr:uid="{77C11B40-AC9B-44B0-B10F-CB3C0C2982AE}"/>
    <cellStyle name="Normal 22 2 3 2 2 2" xfId="34758" xr:uid="{579BCB12-56E8-4BC4-9FEA-174E7D950CDC}"/>
    <cellStyle name="Normal 22 2 3 2 3" xfId="29866" xr:uid="{14217DED-AA97-4144-9A7A-D2C27C4300AF}"/>
    <cellStyle name="Normal 22 2 3 3" xfId="14583" xr:uid="{5C6D62EC-ABD3-4634-91F5-2E4DF654CA80}"/>
    <cellStyle name="Normal 22 2 3 3 2" xfId="24759" xr:uid="{75605B76-E223-428C-BE35-FE7815DB30BE}"/>
    <cellStyle name="Normal 22 2 3 3 2 2" xfId="34757" xr:uid="{B75697F0-3C8A-4137-ACBB-C946C8A0C49C}"/>
    <cellStyle name="Normal 22 2 3 3 3" xfId="29865" xr:uid="{430014D9-9C60-4A84-9C69-8EF46EA2A561}"/>
    <cellStyle name="Normal 22 2 4" xfId="14585" xr:uid="{2E0ECBB9-BFE8-4F79-9C4D-0A3923E7A9AE}"/>
    <cellStyle name="Normal 22 2 4 2" xfId="24761" xr:uid="{991DD8FF-C700-49AB-A5A3-76E10737BF29}"/>
    <cellStyle name="Normal 22 2 4 2 2" xfId="34759" xr:uid="{1CDB5D9A-6183-472F-AB8D-05A98DDB421B}"/>
    <cellStyle name="Normal 22 2 4 3" xfId="29867" xr:uid="{968F8D55-129E-4468-9E77-74FFFAF96AFB}"/>
    <cellStyle name="Normal 22 2 5" xfId="14586" xr:uid="{16CF9DD0-950F-43A7-975E-40773C451D1F}"/>
    <cellStyle name="Normal 22 2 5 2" xfId="24762" xr:uid="{F1A56ED4-865C-48CB-9691-99CBE88F6E64}"/>
    <cellStyle name="Normal 22 2 5 2 2" xfId="34760" xr:uid="{9FEDC9C6-9B85-43E4-AF89-DBAE9FFEC4EE}"/>
    <cellStyle name="Normal 22 2 5 3" xfId="29868" xr:uid="{71ADCD7D-F2BD-432E-BAFF-C20808D4ADB4}"/>
    <cellStyle name="Normal 22 2 6" xfId="14580" xr:uid="{40747308-3095-4F82-9116-A52E8651DCD3}"/>
    <cellStyle name="Normal 22 2 6 2" xfId="24756" xr:uid="{AAD05A08-02F5-464A-84BE-A67B2DEACD0B}"/>
    <cellStyle name="Normal 22 2 6 2 2" xfId="34754" xr:uid="{3C0117B8-81C3-4333-8E69-FB1504DE6D29}"/>
    <cellStyle name="Normal 22 2 6 3" xfId="29862" xr:uid="{3D614077-6B70-491D-AAE1-600B2FD5340E}"/>
    <cellStyle name="Normal 22 3" xfId="4106" xr:uid="{E9745AD3-958A-44C1-9565-CBB20A570662}"/>
    <cellStyle name="Normal 22 3 2" xfId="14588" xr:uid="{97D288AE-F513-4EFF-AAFB-4AE98E1E4B7D}"/>
    <cellStyle name="Normal 22 3 2 2" xfId="24764" xr:uid="{E583BDEB-BF61-4949-B523-C449EB1FBFA4}"/>
    <cellStyle name="Normal 22 3 2 2 2" xfId="34762" xr:uid="{D1E52E3B-9BDE-4F79-9C20-FBD950CA812B}"/>
    <cellStyle name="Normal 22 3 2 3" xfId="29870" xr:uid="{BF3EEC1E-1F88-4A5A-B253-DFC64D2F8B62}"/>
    <cellStyle name="Normal 22 3 3" xfId="14589" xr:uid="{0C48953A-8A89-4EE5-B948-49C47FF39A26}"/>
    <cellStyle name="Normal 22 3 3 2" xfId="24765" xr:uid="{12B68E0C-331E-4D59-9105-43EA4D3D7AE3}"/>
    <cellStyle name="Normal 22 3 3 2 2" xfId="34763" xr:uid="{1008BA96-5609-45D7-ABEE-DAA9C9315348}"/>
    <cellStyle name="Normal 22 3 3 3" xfId="29871" xr:uid="{65E237EA-B2BB-4707-A534-E1B6E2D5E2AD}"/>
    <cellStyle name="Normal 22 3 4" xfId="14587" xr:uid="{9158AB3E-5065-4362-BF43-6601F43D0E45}"/>
    <cellStyle name="Normal 22 3 4 2" xfId="24763" xr:uid="{A9E8DE59-3FF1-46DE-90DB-2C5328A6F9AE}"/>
    <cellStyle name="Normal 22 3 4 2 2" xfId="34761" xr:uid="{D82AEBF7-57AA-4FE9-A039-1FF0D7AE5FFE}"/>
    <cellStyle name="Normal 22 3 4 3" xfId="29869" xr:uid="{CF70EA5C-7331-4546-9A0E-D1CBBAC5F94A}"/>
    <cellStyle name="Normal 22 4" xfId="14590" xr:uid="{5F3DB02F-7814-41F4-82BA-72382CEB1484}"/>
    <cellStyle name="Normal 22 4 2" xfId="38826" xr:uid="{3EE8DCA7-8ED3-4E52-8817-2C7993EAF974}"/>
    <cellStyle name="Normal 22 5" xfId="14591" xr:uid="{24F1D098-47E2-430B-A46A-69E989EA16E5}"/>
    <cellStyle name="Normal 22 6" xfId="14579" xr:uid="{1C80CC50-2B3F-4186-8755-40DAA4805649}"/>
    <cellStyle name="Normal 22 7" xfId="21093" xr:uid="{4268C7AD-46EA-4D53-BF91-53075316A743}"/>
    <cellStyle name="Normal 22 8" xfId="4103" xr:uid="{401B0C3B-AD0D-4466-97AE-163891AA0CD9}"/>
    <cellStyle name="Normal 220" xfId="107" xr:uid="{C0793EE4-8CDC-439C-B4A5-2FF535EBFEF6}"/>
    <cellStyle name="Normal 221" xfId="39718" xr:uid="{065BC49F-A7CE-47E3-83F0-259DAAB2B1AF}"/>
    <cellStyle name="Normal 222" xfId="39721" xr:uid="{8913632A-0EB8-442E-921D-14D2A2BB15F6}"/>
    <cellStyle name="Normal 223" xfId="39724" xr:uid="{9A530E8F-63D8-4B65-AE2D-228F2B8931D3}"/>
    <cellStyle name="Normal 224" xfId="39727" xr:uid="{15EBCA2E-DDDD-40E5-8476-E10C9903747D}"/>
    <cellStyle name="Normal 225" xfId="39730" xr:uid="{7CEEFEC9-F96B-40E5-9F64-5002A647A00E}"/>
    <cellStyle name="Normal 23" xfId="264" xr:uid="{50E50CBA-5983-4904-A067-02DE951F6FE9}"/>
    <cellStyle name="Normal 23 10" xfId="1735" xr:uid="{734956D6-4EB5-4AD6-8E31-C20595E7FE93}"/>
    <cellStyle name="Normal 23 2" xfId="1073" xr:uid="{81A72153-D96E-4435-96FB-3E12F4303EC3}"/>
    <cellStyle name="Normal 23 2 2" xfId="4109" xr:uid="{C0242E52-CC6A-4E63-96A6-704D7E6D59FA}"/>
    <cellStyle name="Normal 23 2 2 2" xfId="14592" xr:uid="{B74ED538-FA6F-4026-B1B8-613F7874F64C}"/>
    <cellStyle name="Normal 23 2 2 2 2" xfId="24766" xr:uid="{7E3E436F-78B4-4254-90C8-75D7C7AB1004}"/>
    <cellStyle name="Normal 23 2 2 2 2 2" xfId="34764" xr:uid="{A050726B-3ACB-4FD2-98D1-59CD6A9EB307}"/>
    <cellStyle name="Normal 23 2 2 2 3" xfId="29872" xr:uid="{B3370226-38C6-4B66-8C0E-A1AD74281EAD}"/>
    <cellStyle name="Normal 23 2 2 3" xfId="7601" xr:uid="{4DEF1085-F244-4E35-9146-0E821027296E}"/>
    <cellStyle name="Normal 23 2 2 3 2" xfId="21726" xr:uid="{55CEED7E-D057-43A9-8EF4-E798225EFEB2}"/>
    <cellStyle name="Normal 23 2 2 3 2 2" xfId="31741" xr:uid="{EB56DFCB-C8D8-4FED-B7F5-7BD9BBCC493C}"/>
    <cellStyle name="Normal 23 2 2 3 3" xfId="26849" xr:uid="{0377203A-49F6-4808-B90F-35C3D6AE8EE9}"/>
    <cellStyle name="Normal 23 2 2 4" xfId="21020" xr:uid="{C6ED4A44-17F8-4E9E-B021-C408E30F5A09}"/>
    <cellStyle name="Normal 23 2 2 4 2" xfId="26215" xr:uid="{D2151A47-02B8-451B-B57E-D78AB4F95010}"/>
    <cellStyle name="Normal 23 2 2 4 2 2" xfId="36196" xr:uid="{DDAD1744-78BA-4A66-84F9-3E8D8A869274}"/>
    <cellStyle name="Normal 23 2 2 4 3" xfId="31299" xr:uid="{69EB3981-5F69-41AF-A47C-4AC5D8CF5186}"/>
    <cellStyle name="Normal 23 2 2 5" xfId="21172" xr:uid="{3B5820B6-08D0-4A84-93D3-3CA3D729D4A0}"/>
    <cellStyle name="Normal 23 2 2 5 2" xfId="26227" xr:uid="{DB51E35B-BC41-4274-A699-A8FF71A7362D}"/>
    <cellStyle name="Normal 23 2 2 5 2 2" xfId="36208" xr:uid="{9FC2B60E-2AA4-45F5-BECF-1349D4BA2A59}"/>
    <cellStyle name="Normal 23 2 2 5 3" xfId="31311" xr:uid="{65E5288D-0D9C-47FB-A730-12CF1D9FF7D9}"/>
    <cellStyle name="Normal 23 2 3" xfId="4110" xr:uid="{C6F9A910-61D7-4ACA-BAAC-A9B74D3951FC}"/>
    <cellStyle name="Normal 23 2 3 2" xfId="14593" xr:uid="{B36CA5ED-EE34-4F93-BE3C-A6242A4CBDF6}"/>
    <cellStyle name="Normal 23 2 3 3" xfId="21393" xr:uid="{4AA88311-475B-461F-A5D9-584B28B3ACDE}"/>
    <cellStyle name="Normal 23 2 3 3 2" xfId="31427" xr:uid="{88F115C7-CFA0-4200-8E78-783009C42D76}"/>
    <cellStyle name="Normal 23 2 3 4" xfId="26536" xr:uid="{4333FD93-8886-4E54-97B8-FE8232C95DEA}"/>
    <cellStyle name="Normal 23 2 4" xfId="4111" xr:uid="{524D6333-0EAC-4E0D-8741-2638C6063345}"/>
    <cellStyle name="Normal 23 2 4 2" xfId="14595" xr:uid="{982F6DEF-CE26-4B8F-92C6-4AD4590F4412}"/>
    <cellStyle name="Normal 23 2 4 2 2" xfId="24768" xr:uid="{BCF2A39D-B021-4780-A767-EBBC158AFF35}"/>
    <cellStyle name="Normal 23 2 4 2 2 2" xfId="34766" xr:uid="{EE22EBD3-764A-4B7F-B152-BF0F2F1CCD75}"/>
    <cellStyle name="Normal 23 2 4 2 3" xfId="29874" xr:uid="{82267E77-896D-4B72-B997-D7AF8441E4AE}"/>
    <cellStyle name="Normal 23 2 4 3" xfId="14594" xr:uid="{2C37757D-6310-4712-A096-E76164ECAC6F}"/>
    <cellStyle name="Normal 23 2 4 3 2" xfId="24767" xr:uid="{B646A2ED-2982-4A50-8752-A9E1888E2673}"/>
    <cellStyle name="Normal 23 2 4 3 2 2" xfId="34765" xr:uid="{3EF67906-B875-46FA-BAB6-DD3A7B0301CA}"/>
    <cellStyle name="Normal 23 2 4 3 3" xfId="29873" xr:uid="{BA52CE7E-6067-4A18-B6CF-8ACC37F83E80}"/>
    <cellStyle name="Normal 23 2 4 4" xfId="21394" xr:uid="{81E44A59-0886-4934-B1B8-67D5502007F3}"/>
    <cellStyle name="Normal 23 2 4 4 2" xfId="31428" xr:uid="{73C00207-DEAC-474F-8AEC-284D8A05EB46}"/>
    <cellStyle name="Normal 23 2 4 5" xfId="26537" xr:uid="{90322C84-CC9E-45F2-A270-E937A9BD97CF}"/>
    <cellStyle name="Normal 23 2 5" xfId="4112" xr:uid="{26F36D96-C0F8-436B-9715-5B86BF56A955}"/>
    <cellStyle name="Normal 23 2 5 2" xfId="21395" xr:uid="{D9D7D1C8-D840-43C4-88C8-235079E592B5}"/>
    <cellStyle name="Normal 23 2 5 2 2" xfId="31429" xr:uid="{871C79F0-5379-49F7-A8D2-3BA0EE19DCFD}"/>
    <cellStyle name="Normal 23 2 5 3" xfId="26538" xr:uid="{CC683F94-8ECF-4A91-AF84-72E7277BF3FA}"/>
    <cellStyle name="Normal 23 2 6" xfId="4113" xr:uid="{C126C619-333E-40FA-89A4-105520F8EB71}"/>
    <cellStyle name="Normal 23 2 7" xfId="4108" xr:uid="{C4B23995-58FF-48CF-A82F-98F58D58481E}"/>
    <cellStyle name="Normal 23 2 7 2" xfId="21392" xr:uid="{17E6FE32-DA60-447B-8206-FAFFB235D0E4}"/>
    <cellStyle name="Normal 23 2 7 2 2" xfId="31426" xr:uid="{85735FC2-C168-4105-8481-DD2535B20F41}"/>
    <cellStyle name="Normal 23 2 7 3" xfId="26535" xr:uid="{4D242F58-8764-4D0E-B2EF-D48CFCC443D4}"/>
    <cellStyle name="Normal 23 3" xfId="4114" xr:uid="{5B91B595-BD44-4F29-A760-0EEA4B2E4F0F}"/>
    <cellStyle name="Normal 23 3 2" xfId="14597" xr:uid="{54FBEEA2-71CA-4226-8470-FA5D34E01736}"/>
    <cellStyle name="Normal 23 3 2 2" xfId="24770" xr:uid="{CBA67DC5-861D-40B3-B4B7-FF174928E42A}"/>
    <cellStyle name="Normal 23 3 2 2 2" xfId="34768" xr:uid="{83AD5D98-7B29-4590-A78E-449CF2B3F99D}"/>
    <cellStyle name="Normal 23 3 2 3" xfId="29876" xr:uid="{E795D46C-739F-4650-8508-5F1249E2392A}"/>
    <cellStyle name="Normal 23 3 3" xfId="14598" xr:uid="{EFC38F0F-DD3B-4592-B8A7-079FF0DA1CA6}"/>
    <cellStyle name="Normal 23 3 3 2" xfId="24771" xr:uid="{402C5C33-06DE-4DCF-AA6E-18A638871819}"/>
    <cellStyle name="Normal 23 3 3 2 2" xfId="34769" xr:uid="{DDA51354-AF7F-4DD1-A84A-F0125AAEB8DA}"/>
    <cellStyle name="Normal 23 3 3 3" xfId="29877" xr:uid="{4E306331-0B69-418F-ABD6-8C2ABDC3C4EC}"/>
    <cellStyle name="Normal 23 3 4" xfId="14596" xr:uid="{C35A4BE5-1A45-43E9-8B2C-396D6F26140D}"/>
    <cellStyle name="Normal 23 3 4 2" xfId="24769" xr:uid="{0EA793CF-C34F-4B2F-A413-C4CFF0FED043}"/>
    <cellStyle name="Normal 23 3 4 2 2" xfId="34767" xr:uid="{A34C8DF7-CC75-46A6-A25C-7EC006926A25}"/>
    <cellStyle name="Normal 23 3 4 3" xfId="29875" xr:uid="{034DD229-F591-43A4-B430-FB901F8B5A2D}"/>
    <cellStyle name="Normal 23 4" xfId="4115" xr:uid="{575FBDAB-577B-4180-A5E7-601A1F15223E}"/>
    <cellStyle name="Normal 23 4 2" xfId="14599" xr:uid="{C9C4BEE4-584A-4073-B020-3D22894D5403}"/>
    <cellStyle name="Normal 23 4 3" xfId="38828" xr:uid="{011D8D48-A5C0-4308-91C8-94D3B447E8E8}"/>
    <cellStyle name="Normal 23 5" xfId="4116" xr:uid="{0E22A9B1-DC0E-4B64-AC92-21E14D484506}"/>
    <cellStyle name="Normal 23 6" xfId="4117" xr:uid="{61391849-9904-4686-9F49-762A7EE90E3A}"/>
    <cellStyle name="Normal 23 7" xfId="4107" xr:uid="{F783D42F-EA62-4612-974C-CBF222FE1FF1}"/>
    <cellStyle name="Normal 23 7 2" xfId="21391" xr:uid="{C0D01DF3-9684-4FB4-8EB6-53A70E3C34EA}"/>
    <cellStyle name="Normal 23 7 2 2" xfId="31425" xr:uid="{C41F8AE0-C5ED-478A-A4CB-E329122C14CD}"/>
    <cellStyle name="Normal 23 7 3" xfId="26534" xr:uid="{5B598D5E-106B-4350-BE32-9C19399210EC}"/>
    <cellStyle name="Normal 23 8" xfId="21298" xr:uid="{EBDF7530-8F7F-4571-ACCA-168AF9FC8D56}"/>
    <cellStyle name="Normal 23 8 2" xfId="31354" xr:uid="{27DCA4BC-ED7A-414C-A350-D866D7F03F11}"/>
    <cellStyle name="Normal 23 9" xfId="26463" xr:uid="{A42FAE6B-8351-4365-B259-9038279C1F95}"/>
    <cellStyle name="Normal 24" xfId="265" xr:uid="{ADA80132-15C5-4048-B3D3-49C989B6773D}"/>
    <cellStyle name="Normal 24 2" xfId="1074" xr:uid="{A4B24B1D-7536-4F94-AB24-BE4F1E05CB41}"/>
    <cellStyle name="Normal 24 2 2" xfId="4120" xr:uid="{000E2DDD-B079-4238-B4EC-1CD14F33CC31}"/>
    <cellStyle name="Normal 24 2 2 2" xfId="14603" xr:uid="{EA05C017-FDAC-4AA4-91F7-BE4C519B55B4}"/>
    <cellStyle name="Normal 24 2 2 2 2" xfId="24773" xr:uid="{1D5D7385-885D-4B46-A142-40377EB678DA}"/>
    <cellStyle name="Normal 24 2 2 2 2 2" xfId="34771" xr:uid="{E526D287-3509-44AA-B9AF-1FF99DEA69D0}"/>
    <cellStyle name="Normal 24 2 2 2 3" xfId="29879" xr:uid="{8AFF9EEF-309F-4ADC-82A2-9E6C06F7FB61}"/>
    <cellStyle name="Normal 24 2 2 3" xfId="14602" xr:uid="{C9F48C84-A1BB-4E80-94EC-AF12CD8F72EB}"/>
    <cellStyle name="Normal 24 2 2 3 2" xfId="24772" xr:uid="{E722E888-44B1-4D93-B31F-6845B2F5921C}"/>
    <cellStyle name="Normal 24 2 2 3 2 2" xfId="34770" xr:uid="{BD4AE96F-E92B-480D-893A-AFA250884396}"/>
    <cellStyle name="Normal 24 2 2 3 3" xfId="29878" xr:uid="{0C5B11DA-CF8B-423E-9887-6006A83B4DF9}"/>
    <cellStyle name="Normal 24 2 3" xfId="4119" xr:uid="{9A3C2F3E-4E53-4F8D-9028-59E03670F4C7}"/>
    <cellStyle name="Normal 24 2 3 2" xfId="14604" xr:uid="{3E9FD78A-4D84-47F7-83E2-4387648E4536}"/>
    <cellStyle name="Normal 24 2 4" xfId="6925" xr:uid="{9FCAACA7-BCF3-4192-AEE1-998A46880A00}"/>
    <cellStyle name="Normal 24 2 4 2" xfId="14606" xr:uid="{0665939E-8ADE-43B1-ACDD-B4F91CD20667}"/>
    <cellStyle name="Normal 24 2 4 2 2" xfId="24775" xr:uid="{60E8C85D-6238-4B51-A1CB-E6E8E49A8956}"/>
    <cellStyle name="Normal 24 2 4 2 2 2" xfId="34773" xr:uid="{BAED9D98-9AA8-454D-8482-D0BC5C74154A}"/>
    <cellStyle name="Normal 24 2 4 2 3" xfId="29881" xr:uid="{6BCD6793-D6A4-4226-B7A6-6EDA667C9B37}"/>
    <cellStyle name="Normal 24 2 4 3" xfId="14605" xr:uid="{98496A5F-152B-4C23-83DC-3842BCAF45E7}"/>
    <cellStyle name="Normal 24 2 4 3 2" xfId="24774" xr:uid="{20856CF9-014B-414A-AD1C-3BFC63D08D96}"/>
    <cellStyle name="Normal 24 2 4 3 2 2" xfId="34772" xr:uid="{F6FDC32C-46FB-455A-A56A-13BE58B2EA99}"/>
    <cellStyle name="Normal 24 2 4 3 3" xfId="29880" xr:uid="{783DACE0-EB99-4A45-A495-4424876B4C89}"/>
    <cellStyle name="Normal 24 2 5" xfId="14601" xr:uid="{9EDB5F97-9C1D-4B6C-906E-ACD787E843E0}"/>
    <cellStyle name="Normal 24 3" xfId="4121" xr:uid="{EA0F3DD1-D8C8-433F-B87D-50F1D103559D}"/>
    <cellStyle name="Normal 24 3 2" xfId="14607" xr:uid="{748A5526-1926-456B-ABC5-4996132094BD}"/>
    <cellStyle name="Normal 24 3 3" xfId="37425" xr:uid="{77DEE223-905A-44EF-9DB4-BFBDE47E4D3D}"/>
    <cellStyle name="Normal 24 4" xfId="4122" xr:uid="{77546802-52C9-4197-9670-6B5D779FDC7B}"/>
    <cellStyle name="Normal 24 4 2" xfId="14608" xr:uid="{2384875A-1D73-40F6-B830-BE9B705AA3EC}"/>
    <cellStyle name="Normal 24 5" xfId="14600" xr:uid="{F7061DF3-3227-4D42-97B4-D63ACDC9DE53}"/>
    <cellStyle name="Normal 24 6" xfId="4118" xr:uid="{57019895-84EB-45BA-9FF6-DCF38C0F1EC5}"/>
    <cellStyle name="Normal 25" xfId="266" xr:uid="{2D1365BC-1017-4BB7-8215-014F8145143D}"/>
    <cellStyle name="Normal 25 2" xfId="1075" xr:uid="{32ACD1B6-69D7-4416-A03B-0A7992049C31}"/>
    <cellStyle name="Normal 25 2 2" xfId="4125" xr:uid="{FEACDA33-EDF4-4C7E-B3F3-043A02A74C38}"/>
    <cellStyle name="Normal 25 2 2 2" xfId="4126" xr:uid="{CD9C93A6-707F-4C9C-B568-4099794D2EC0}"/>
    <cellStyle name="Normal 25 2 2 2 2" xfId="14611" xr:uid="{7E6AECB0-1CC3-41A4-A34C-6BB2A4D17B77}"/>
    <cellStyle name="Normal 25 2 2 2 2 2" xfId="24778" xr:uid="{63C4974B-BC15-462C-A5ED-3F9553CD47BC}"/>
    <cellStyle name="Normal 25 2 2 2 2 2 2" xfId="34776" xr:uid="{CAB43F22-0CC2-4859-B05D-12BFD0F70F9B}"/>
    <cellStyle name="Normal 25 2 2 2 2 3" xfId="29884" xr:uid="{57D7707F-06B0-4C03-B385-969E9D9819EA}"/>
    <cellStyle name="Normal 25 2 2 3" xfId="14610" xr:uid="{BB2AC0E1-AD0E-413C-A5B5-2705B56B3C1A}"/>
    <cellStyle name="Normal 25 2 2 3 2" xfId="24777" xr:uid="{58E6F74D-25D8-4BCA-8795-DDF4DD7E1EF5}"/>
    <cellStyle name="Normal 25 2 2 3 2 2" xfId="34775" xr:uid="{B4E0F81C-AF72-4958-8ACB-8E7524E3837C}"/>
    <cellStyle name="Normal 25 2 2 3 3" xfId="29883" xr:uid="{F614421B-DA08-4772-BC77-65BA7304A559}"/>
    <cellStyle name="Normal 25 2 3" xfId="4127" xr:uid="{A00610DB-98C7-4A48-8F73-524CB56ECA74}"/>
    <cellStyle name="Normal 25 2 3 2" xfId="14612" xr:uid="{46CC96C5-7CCB-498F-AE92-04982FF5DCEE}"/>
    <cellStyle name="Normal 25 2 3 2 2" xfId="24779" xr:uid="{AA8798D1-23F1-440E-9EEC-C1AAD41B76D4}"/>
    <cellStyle name="Normal 25 2 3 2 2 2" xfId="34777" xr:uid="{4E77C485-CB54-40F8-B5E5-7B2082F52935}"/>
    <cellStyle name="Normal 25 2 3 2 3" xfId="29885" xr:uid="{4D63EE64-202A-4194-8A9A-7D7F26B696C8}"/>
    <cellStyle name="Normal 25 2 4" xfId="4128" xr:uid="{EEA210D9-51AE-4F6D-B103-A52723F21354}"/>
    <cellStyle name="Normal 25 2 5" xfId="4129" xr:uid="{5FE585DB-E4BD-4A2D-96A1-01F800391858}"/>
    <cellStyle name="Normal 25 2 6" xfId="4124" xr:uid="{A1184062-BA17-4ADC-B80F-38086C7D95F5}"/>
    <cellStyle name="Normal 25 2 7" xfId="14609" xr:uid="{9DF3C5E9-E5D1-41FA-86B4-51EA25C01369}"/>
    <cellStyle name="Normal 25 2 7 2" xfId="24776" xr:uid="{EA985EB6-3023-4037-885E-03DF697F6B62}"/>
    <cellStyle name="Normal 25 2 7 2 2" xfId="34774" xr:uid="{213EF536-B428-48F9-BF5D-06BF286587B1}"/>
    <cellStyle name="Normal 25 2 7 3" xfId="29882" xr:uid="{EAD973A4-EB22-48B9-93AC-8840F3C52A5B}"/>
    <cellStyle name="Normal 25 3" xfId="4130" xr:uid="{D956C227-619E-41EB-9D8C-C170D5035A42}"/>
    <cellStyle name="Normal 25 3 2" xfId="14613" xr:uid="{2F75A144-C52A-4641-AD5F-3965218D5A9E}"/>
    <cellStyle name="Normal 25 4" xfId="4131" xr:uid="{C5BD44DB-23AE-4BE5-8D72-D461C7863406}"/>
    <cellStyle name="Normal 25 4 2" xfId="14614" xr:uid="{95DBC2A9-60F7-4F99-BB77-F15833105DBD}"/>
    <cellStyle name="Normal 25 5" xfId="4132" xr:uid="{7A86D1F9-E202-420D-9D43-753A44E4CB85}"/>
    <cellStyle name="Normal 25 6" xfId="4133" xr:uid="{77D2C9D8-ED03-46B9-91D3-C6A1CB340B57}"/>
    <cellStyle name="Normal 25 7" xfId="4123" xr:uid="{5D7F24C2-EB7B-49F7-B40F-909DB38446D6}"/>
    <cellStyle name="Normal 26" xfId="270" xr:uid="{2B52B0E5-D01A-46C6-9B58-99396740B830}"/>
    <cellStyle name="Normal 26 2" xfId="1076" xr:uid="{EB33C9A7-30F6-4CB0-94D8-5257BC2D5F1E}"/>
    <cellStyle name="Normal 26 2 2" xfId="4136" xr:uid="{3037FDEB-4765-4B47-B627-6BD8AA2A3135}"/>
    <cellStyle name="Normal 26 2 2 2" xfId="14618" xr:uid="{7B3BC2C4-5800-4DBE-A83E-05A659443B08}"/>
    <cellStyle name="Normal 26 2 2 2 2" xfId="24782" xr:uid="{DE27AC17-6E2B-44DD-8AAE-94CDB7ABE38B}"/>
    <cellStyle name="Normal 26 2 2 2 2 2" xfId="34780" xr:uid="{4C55CC02-8973-493E-8067-14083999232A}"/>
    <cellStyle name="Normal 26 2 2 2 3" xfId="29888" xr:uid="{D9951A31-170C-4C36-8F3C-2414C4013003}"/>
    <cellStyle name="Normal 26 2 2 3" xfId="14617" xr:uid="{88A554A7-21FC-4494-9DCA-668389B850A3}"/>
    <cellStyle name="Normal 26 2 2 3 2" xfId="24781" xr:uid="{5E71AD27-2B75-4CEC-AD9B-77F83E1F0A63}"/>
    <cellStyle name="Normal 26 2 2 3 2 2" xfId="34779" xr:uid="{1F1D8EFE-D911-4005-9055-884F44143CD6}"/>
    <cellStyle name="Normal 26 2 2 3 3" xfId="29887" xr:uid="{C35039B8-6551-46E1-9969-C3FD3ECF2D57}"/>
    <cellStyle name="Normal 26 2 3" xfId="4135" xr:uid="{98123374-0B1B-4549-9241-C77F405E557A}"/>
    <cellStyle name="Normal 26 2 3 2" xfId="14619" xr:uid="{6EA61C27-7E4B-4CA3-940E-B8872D233688}"/>
    <cellStyle name="Normal 26 2 3 2 2" xfId="24783" xr:uid="{975BC6C6-26CE-4192-966E-BC59F22CB432}"/>
    <cellStyle name="Normal 26 2 3 2 2 2" xfId="34781" xr:uid="{CB9A7CE7-19AD-4A3B-92F4-80F1C3098BD9}"/>
    <cellStyle name="Normal 26 2 3 2 3" xfId="29889" xr:uid="{EC37373F-7081-42B6-B944-C068831B5C09}"/>
    <cellStyle name="Normal 26 2 4" xfId="6929" xr:uid="{1790019D-B76A-4D41-AFAA-516AFACA0C02}"/>
    <cellStyle name="Normal 26 2 5" xfId="14616" xr:uid="{C091A5AA-39E5-4944-970C-3E8CA0E4507E}"/>
    <cellStyle name="Normal 26 2 5 2" xfId="24780" xr:uid="{BF03F128-88A8-4598-9D7B-C30677CEF4FE}"/>
    <cellStyle name="Normal 26 2 5 2 2" xfId="34778" xr:uid="{8186C144-591C-44AE-B8B6-B16CC3C91732}"/>
    <cellStyle name="Normal 26 2 5 3" xfId="29886" xr:uid="{03A090FE-BE41-4974-91CA-9E2554AD7658}"/>
    <cellStyle name="Normal 26 2 6" xfId="21094" xr:uid="{8DBFE392-44EC-4F58-BE2E-7D05E089F12B}"/>
    <cellStyle name="Normal 26 3" xfId="4137" xr:uid="{DE3FD199-64D0-43CC-9823-ED19C7436FE7}"/>
    <cellStyle name="Normal 26 3 2" xfId="14620" xr:uid="{0073EADD-A7B8-4CF3-B300-37F4AD851BB0}"/>
    <cellStyle name="Normal 26 3 3" xfId="38171" xr:uid="{C51B28A9-5BBC-44E5-8C55-DDA863EC238B}"/>
    <cellStyle name="Normal 26 4" xfId="4138" xr:uid="{C5E22E20-63F5-456B-BC55-158EC9397F3E}"/>
    <cellStyle name="Normal 26 4 2" xfId="38830" xr:uid="{2D6211D3-5189-4564-A96D-BB71ABD81611}"/>
    <cellStyle name="Normal 26 5" xfId="14615" xr:uid="{2BA16018-AD16-4629-9D23-87AC5CB52BFF}"/>
    <cellStyle name="Normal 26 6" xfId="4134" xr:uid="{01D1E9A8-77A5-4F3F-9C18-2D990153FF06}"/>
    <cellStyle name="Normal 27" xfId="205" xr:uid="{44E4D622-452B-4192-B065-53DC8E68A3E0}"/>
    <cellStyle name="Normal 27 10" xfId="4139" xr:uid="{F234616A-3DE4-4386-9A87-E8DD289E0CA0}"/>
    <cellStyle name="Normal 27 2" xfId="1077" xr:uid="{8CF250C5-CD90-4BB6-ACAC-4B471360B37C}"/>
    <cellStyle name="Normal 27 2 2" xfId="4141" xr:uid="{B11B0D6F-029F-409A-A058-897B630D3AC2}"/>
    <cellStyle name="Normal 27 2 2 2" xfId="4142" xr:uid="{57122301-49EF-43D1-91F5-8EAB09B4B563}"/>
    <cellStyle name="Normal 27 2 2 2 2" xfId="14625" xr:uid="{A26DE4C1-2236-4016-B653-F91DC7660C8B}"/>
    <cellStyle name="Normal 27 2 2 2 2 2" xfId="14626" xr:uid="{EA7CDB3C-879C-4EFC-8166-0E99715761A6}"/>
    <cellStyle name="Normal 27 2 2 2 2 2 2" xfId="24788" xr:uid="{9A753579-593D-4563-9AE4-7D89003955FC}"/>
    <cellStyle name="Normal 27 2 2 2 2 2 2 2" xfId="34786" xr:uid="{10897D27-EF80-4C5B-8F58-65E73C39500F}"/>
    <cellStyle name="Normal 27 2 2 2 2 2 3" xfId="29894" xr:uid="{475CFF53-7A97-4F76-AAF3-E962BD9F2D3C}"/>
    <cellStyle name="Normal 27 2 2 2 2 3" xfId="24787" xr:uid="{2BB2CDC5-1A4F-480E-8E03-72FA88BD53EF}"/>
    <cellStyle name="Normal 27 2 2 2 2 3 2" xfId="34785" xr:uid="{34D3885B-8473-4565-9CC5-36562F170921}"/>
    <cellStyle name="Normal 27 2 2 2 2 4" xfId="29893" xr:uid="{574C84C1-344D-4BE1-B664-DD282E615871}"/>
    <cellStyle name="Normal 27 2 2 2 3" xfId="14627" xr:uid="{9A424FB9-4D90-403C-B6DC-EDD08DFBA48E}"/>
    <cellStyle name="Normal 27 2 2 2 3 2" xfId="24789" xr:uid="{5FA3CF33-CCCF-41B6-A64B-5353D74D08F1}"/>
    <cellStyle name="Normal 27 2 2 2 3 2 2" xfId="34787" xr:uid="{B890BCA1-0FE0-4A9B-8BB7-4F77D597AD28}"/>
    <cellStyle name="Normal 27 2 2 2 3 3" xfId="29895" xr:uid="{59134417-47F5-457A-9BC2-45048348D38E}"/>
    <cellStyle name="Normal 27 2 2 2 4" xfId="14624" xr:uid="{A14F6085-E351-499F-9374-C8FCAD8CCD6C}"/>
    <cellStyle name="Normal 27 2 2 2 4 2" xfId="24786" xr:uid="{838869D4-C2E9-4696-B70B-9D90BBEE6585}"/>
    <cellStyle name="Normal 27 2 2 2 4 2 2" xfId="34784" xr:uid="{E7534C53-F6B5-4F51-A8D6-2F036B1AB136}"/>
    <cellStyle name="Normal 27 2 2 2 4 3" xfId="29892" xr:uid="{6B31F6BF-3899-4FB5-9F24-5221688D40FD}"/>
    <cellStyle name="Normal 27 2 2 3" xfId="14628" xr:uid="{D03B9E61-B919-4DE0-A621-F0A0B75CB23B}"/>
    <cellStyle name="Normal 27 2 2 3 2" xfId="14629" xr:uid="{69CF54D1-3EBB-4627-A7F7-84964F907F46}"/>
    <cellStyle name="Normal 27 2 2 3 2 2" xfId="24791" xr:uid="{7FDB3761-7B5F-4C91-B46C-9EF7083BF207}"/>
    <cellStyle name="Normal 27 2 2 3 2 2 2" xfId="34789" xr:uid="{AAB6F8AD-463A-47C0-AC0B-D18B6EAD0DD3}"/>
    <cellStyle name="Normal 27 2 2 3 2 3" xfId="29897" xr:uid="{F840C603-9220-4AA2-9CEA-EAA8046B9A79}"/>
    <cellStyle name="Normal 27 2 2 3 3" xfId="24790" xr:uid="{A47F3012-5E07-411B-8AA0-C52E66B2E682}"/>
    <cellStyle name="Normal 27 2 2 3 3 2" xfId="34788" xr:uid="{A0C816E7-4038-480F-BDCE-DD4AF31405F6}"/>
    <cellStyle name="Normal 27 2 2 3 4" xfId="29896" xr:uid="{BB2FE566-9D98-4855-8B3E-E6BFEC10B61C}"/>
    <cellStyle name="Normal 27 2 2 4" xfId="14630" xr:uid="{81E31225-6CE4-4643-9FB1-7EE3F2F43BDE}"/>
    <cellStyle name="Normal 27 2 2 4 2" xfId="24792" xr:uid="{507E88DA-E359-4F76-9A3E-92F1CE9ACF6E}"/>
    <cellStyle name="Normal 27 2 2 4 2 2" xfId="34790" xr:uid="{7DE4BC79-F998-471E-B8E2-5DC5CC4EBE69}"/>
    <cellStyle name="Normal 27 2 2 4 3" xfId="29898" xr:uid="{F8D297DC-5460-430A-A627-6C8FF2E82560}"/>
    <cellStyle name="Normal 27 2 2 5" xfId="14623" xr:uid="{3D4ABD72-242C-4956-895B-949F93B602D6}"/>
    <cellStyle name="Normal 27 2 2 5 2" xfId="24785" xr:uid="{377BF841-03BC-4EBA-903A-D49E40162277}"/>
    <cellStyle name="Normal 27 2 2 5 2 2" xfId="34783" xr:uid="{C2C3E943-636F-4128-8620-B161352EC4D7}"/>
    <cellStyle name="Normal 27 2 2 5 3" xfId="29891" xr:uid="{DCCC8E13-0176-4304-87BA-1282EFED2B89}"/>
    <cellStyle name="Normal 27 2 3" xfId="4143" xr:uid="{1BA575A5-D108-4A90-B97C-5EFCB54FABFD}"/>
    <cellStyle name="Normal 27 2 3 2" xfId="14632" xr:uid="{5082D12E-F720-4BCC-A711-2BF94B184DEC}"/>
    <cellStyle name="Normal 27 2 3 2 2" xfId="14633" xr:uid="{AB649281-2726-4446-9F01-F71C3674696B}"/>
    <cellStyle name="Normal 27 2 3 2 2 2" xfId="24795" xr:uid="{DB6AD38B-3A43-477B-9F42-A35A2F67A854}"/>
    <cellStyle name="Normal 27 2 3 2 2 2 2" xfId="34793" xr:uid="{5CEB5D7F-E326-4D0D-A67C-197231E26FD4}"/>
    <cellStyle name="Normal 27 2 3 2 2 3" xfId="29901" xr:uid="{0D35342F-CE57-441C-8D6B-182531451B7F}"/>
    <cellStyle name="Normal 27 2 3 2 3" xfId="24794" xr:uid="{CC796177-D39B-49B9-804C-0A347201D0B4}"/>
    <cellStyle name="Normal 27 2 3 2 3 2" xfId="34792" xr:uid="{EF6673B4-616D-4725-ACF8-F20D24BA3ED4}"/>
    <cellStyle name="Normal 27 2 3 2 4" xfId="29900" xr:uid="{5712376C-FC95-40A1-B22B-D1452BDF199E}"/>
    <cellStyle name="Normal 27 2 3 3" xfId="14634" xr:uid="{8B497F11-D739-4A62-84E0-5D34E0BD0A2D}"/>
    <cellStyle name="Normal 27 2 3 3 2" xfId="24796" xr:uid="{D015FA3C-2CD3-445F-893E-DA2DF04FA053}"/>
    <cellStyle name="Normal 27 2 3 3 2 2" xfId="34794" xr:uid="{0D71E5A0-F5C7-4C80-B933-6D77CB2C8F07}"/>
    <cellStyle name="Normal 27 2 3 3 3" xfId="29902" xr:uid="{B3491672-1215-4DFE-8C0C-6A87F878A9CB}"/>
    <cellStyle name="Normal 27 2 3 4" xfId="14631" xr:uid="{1F0CC7AD-69A9-4FE5-BCD9-8A4BB9148A30}"/>
    <cellStyle name="Normal 27 2 3 4 2" xfId="24793" xr:uid="{B7743137-3628-4327-B1F0-826DA5605F0F}"/>
    <cellStyle name="Normal 27 2 3 4 2 2" xfId="34791" xr:uid="{325FF2A4-F070-4877-8C44-2EF41835959D}"/>
    <cellStyle name="Normal 27 2 3 4 3" xfId="29899" xr:uid="{92AEC9F2-B938-4517-B693-BF8F05423370}"/>
    <cellStyle name="Normal 27 2 4" xfId="4144" xr:uid="{196FFEA5-2CA2-485D-B95E-1E1C8D3FB03B}"/>
    <cellStyle name="Normal 27 2 4 2" xfId="14636" xr:uid="{40C3E62B-72B0-45BE-9D23-16EB77F6FE3F}"/>
    <cellStyle name="Normal 27 2 4 2 2" xfId="24798" xr:uid="{64CA3EB7-4A0C-40FC-B14E-FE91E4BBD09F}"/>
    <cellStyle name="Normal 27 2 4 2 2 2" xfId="34796" xr:uid="{E6062944-7919-4D26-893E-679DA25D2840}"/>
    <cellStyle name="Normal 27 2 4 2 3" xfId="29904" xr:uid="{A94D947F-C7F7-44C2-BB01-04EDD827072D}"/>
    <cellStyle name="Normal 27 2 4 3" xfId="14635" xr:uid="{F9C2DCDA-350C-41D8-A1F3-F44D69004935}"/>
    <cellStyle name="Normal 27 2 4 3 2" xfId="24797" xr:uid="{06919454-6B6E-46C7-A28A-5CEE0F854832}"/>
    <cellStyle name="Normal 27 2 4 3 2 2" xfId="34795" xr:uid="{A1B302AF-3A4A-48C7-A1DC-B00E2502FE09}"/>
    <cellStyle name="Normal 27 2 4 3 3" xfId="29903" xr:uid="{9BF702D9-997E-4B4D-8E6E-D80B4777B995}"/>
    <cellStyle name="Normal 27 2 5" xfId="4145" xr:uid="{9CD2C037-1EE6-4ADB-96B9-C726725CDECC}"/>
    <cellStyle name="Normal 27 2 5 2" xfId="14637" xr:uid="{DFAF730F-25BF-404E-AAA0-CB148310C0DA}"/>
    <cellStyle name="Normal 27 2 5 2 2" xfId="24799" xr:uid="{9D8D60CC-5D21-4D0E-8F75-38F22E38CECD}"/>
    <cellStyle name="Normal 27 2 5 2 2 2" xfId="34797" xr:uid="{25322093-43E4-4CA4-8F7D-717568257DFE}"/>
    <cellStyle name="Normal 27 2 5 2 3" xfId="29905" xr:uid="{17D92085-28B2-451D-8E19-0BE8D7A5C106}"/>
    <cellStyle name="Normal 27 2 6" xfId="4140" xr:uid="{8182FB64-A924-4944-B806-8957B4E6A93B}"/>
    <cellStyle name="Normal 27 2 7" xfId="6931" xr:uid="{F8673B55-5F91-42CB-B900-DF1B90DDF162}"/>
    <cellStyle name="Normal 27 2 8" xfId="14622" xr:uid="{F4CD3F1F-4C75-4F9D-9038-D51272C2C289}"/>
    <cellStyle name="Normal 27 2 8 2" xfId="24784" xr:uid="{5A71157A-C218-43EC-BFA6-6BA0DEDBEF94}"/>
    <cellStyle name="Normal 27 2 8 2 2" xfId="34782" xr:uid="{4929F31C-7B4A-401C-914F-7CC158316170}"/>
    <cellStyle name="Normal 27 2 8 3" xfId="29890" xr:uid="{192141DA-4235-4114-BBAC-6E0DA4B08A60}"/>
    <cellStyle name="Normal 27 3" xfId="4146" xr:uid="{F0397C82-F8B3-49EB-8D46-2F88395D602B}"/>
    <cellStyle name="Normal 27 3 2" xfId="4147" xr:uid="{045F06FF-0A91-44CB-9AB7-B02D7C5BC0D5}"/>
    <cellStyle name="Normal 27 3 2 2" xfId="14640" xr:uid="{41EBFD17-2FE0-4C0F-95B9-6F34C13363D4}"/>
    <cellStyle name="Normal 27 3 2 2 2" xfId="14641" xr:uid="{AB6C585E-55CC-44F3-B6C8-E0C46E64AB80}"/>
    <cellStyle name="Normal 27 3 2 2 2 2" xfId="24803" xr:uid="{A8ADC8F0-8218-4C2E-8B59-C013C865CB97}"/>
    <cellStyle name="Normal 27 3 2 2 2 2 2" xfId="34801" xr:uid="{EB8C07DE-BCF3-4FA7-95EF-13BB061C37A2}"/>
    <cellStyle name="Normal 27 3 2 2 2 3" xfId="29909" xr:uid="{B89287E3-4E64-45F3-9E90-6F63E87677B0}"/>
    <cellStyle name="Normal 27 3 2 2 3" xfId="24802" xr:uid="{F47F87B3-4234-4DE3-9C34-F8C0133492A7}"/>
    <cellStyle name="Normal 27 3 2 2 3 2" xfId="34800" xr:uid="{90B53627-23D0-466B-9CA9-61096B110EEA}"/>
    <cellStyle name="Normal 27 3 2 2 4" xfId="29908" xr:uid="{AC00A3B8-D5AE-4E1E-B8FA-AFE8C5CA83FC}"/>
    <cellStyle name="Normal 27 3 2 3" xfId="14642" xr:uid="{9777CCFC-D692-4C56-A4B0-748EF26E9182}"/>
    <cellStyle name="Normal 27 3 2 3 2" xfId="24804" xr:uid="{0814A68E-E754-4E16-A833-56536B4670E0}"/>
    <cellStyle name="Normal 27 3 2 3 2 2" xfId="34802" xr:uid="{8D72035C-91D8-44E9-A9A6-762A4C132B6F}"/>
    <cellStyle name="Normal 27 3 2 3 3" xfId="29910" xr:uid="{27169089-B272-4BD2-BD8C-85D2E59FA739}"/>
    <cellStyle name="Normal 27 3 2 4" xfId="14639" xr:uid="{C7BAC5D1-700F-40DA-821D-856C881EA5E3}"/>
    <cellStyle name="Normal 27 3 2 4 2" xfId="24801" xr:uid="{3A5BF913-1B63-4EE5-91BC-1DCE66E3563C}"/>
    <cellStyle name="Normal 27 3 2 4 2 2" xfId="34799" xr:uid="{40F72558-66AE-478D-B43F-C1469E163BF1}"/>
    <cellStyle name="Normal 27 3 2 4 3" xfId="29907" xr:uid="{43A653EE-1EFD-473D-9D83-22765C1CA25A}"/>
    <cellStyle name="Normal 27 3 3" xfId="14643" xr:uid="{7F23F8B5-45C1-40AB-9C0F-D041EC8DFF6C}"/>
    <cellStyle name="Normal 27 3 3 2" xfId="14644" xr:uid="{3B010506-338A-4715-A2E9-EA5B783B5AD3}"/>
    <cellStyle name="Normal 27 3 3 2 2" xfId="24806" xr:uid="{9B6998C9-FB47-4A3A-9BB2-8512A897ABD0}"/>
    <cellStyle name="Normal 27 3 3 2 2 2" xfId="34804" xr:uid="{47DED298-F742-449B-B549-473FD5DA25DE}"/>
    <cellStyle name="Normal 27 3 3 2 3" xfId="29912" xr:uid="{D69E320A-A27B-4EDD-9BAB-26F4966F1E15}"/>
    <cellStyle name="Normal 27 3 3 3" xfId="24805" xr:uid="{B1ED7E73-696F-4D6C-9477-8ECF0F95D454}"/>
    <cellStyle name="Normal 27 3 3 3 2" xfId="34803" xr:uid="{234789D3-D462-4A79-9822-5570053B82AE}"/>
    <cellStyle name="Normal 27 3 3 4" xfId="29911" xr:uid="{C1874D5B-8A17-4D1C-B579-51FAFB469B9C}"/>
    <cellStyle name="Normal 27 3 4" xfId="14645" xr:uid="{717BEF3C-8CD9-4545-ABBE-8644A7CF943C}"/>
    <cellStyle name="Normal 27 3 4 2" xfId="24807" xr:uid="{B762ABFE-6927-4D57-BCFC-41F6F9D6CFC0}"/>
    <cellStyle name="Normal 27 3 4 2 2" xfId="34805" xr:uid="{A33B7490-F0AC-4056-B709-F45218FC962C}"/>
    <cellStyle name="Normal 27 3 4 3" xfId="29913" xr:uid="{EEBB849D-469C-4E75-ABE0-7A7F78C06FE3}"/>
    <cellStyle name="Normal 27 3 5" xfId="14638" xr:uid="{263916C5-3BFA-415C-90AF-7D6E9B0C8C79}"/>
    <cellStyle name="Normal 27 3 5 2" xfId="24800" xr:uid="{AC2BBE12-7E46-471C-9395-864A43D4D3A7}"/>
    <cellStyle name="Normal 27 3 5 2 2" xfId="34798" xr:uid="{24896620-FDA3-4076-A9A3-54F06F0EE650}"/>
    <cellStyle name="Normal 27 3 5 3" xfId="29906" xr:uid="{FF826327-8C22-4A10-AF75-C50EA33CF7C8}"/>
    <cellStyle name="Normal 27 3 6" xfId="37906" xr:uid="{4A242C99-47AB-4BC3-B346-EEE84275CF3E}"/>
    <cellStyle name="Normal 27 4" xfId="4148" xr:uid="{29F005FE-3068-4D5D-B7DF-9CB9DD42F4B6}"/>
    <cellStyle name="Normal 27 4 2" xfId="14647" xr:uid="{BD2955E9-F5EB-4C7D-BDD4-233B4F0ACC00}"/>
    <cellStyle name="Normal 27 4 2 2" xfId="24809" xr:uid="{B3049F6C-A728-4B62-9BFB-38403C3EE102}"/>
    <cellStyle name="Normal 27 4 2 2 2" xfId="34807" xr:uid="{17EB7FAD-04DD-494D-8BCF-DC9376159572}"/>
    <cellStyle name="Normal 27 4 2 3" xfId="29915" xr:uid="{C66BDAB5-8E1F-4E6D-B882-8F01BBA2509E}"/>
    <cellStyle name="Normal 27 4 3" xfId="14646" xr:uid="{303059B0-B3D4-4F11-8C3A-FC3E4C37D884}"/>
    <cellStyle name="Normal 27 4 3 2" xfId="24808" xr:uid="{9D4F37D7-BFF5-4AD7-848B-CDCFA009C89B}"/>
    <cellStyle name="Normal 27 4 3 2 2" xfId="34806" xr:uid="{6F739DAD-A381-49E2-B920-DAB1022D0B10}"/>
    <cellStyle name="Normal 27 4 3 3" xfId="29914" xr:uid="{ADE9DA9C-21B3-4271-8D84-6C156376ECFB}"/>
    <cellStyle name="Normal 27 5" xfId="4149" xr:uid="{0B132639-D5A0-4F52-8419-058579E79774}"/>
    <cellStyle name="Normal 27 5 2" xfId="14648" xr:uid="{05C4D203-5E73-4FA3-8F55-37CBBDEFB5FA}"/>
    <cellStyle name="Normal 27 5 3" xfId="38915" xr:uid="{5BA12A66-1450-4517-9142-F1C652C0B9B2}"/>
    <cellStyle name="Normal 27 6" xfId="4150" xr:uid="{947107E0-C90D-4DEA-83CF-BB0F643D6312}"/>
    <cellStyle name="Normal 27 6 2" xfId="14649" xr:uid="{870F2EDF-354F-4435-AFEA-D71D8B561F30}"/>
    <cellStyle name="Normal 27 7" xfId="4151" xr:uid="{591188DD-E4E4-4256-A799-E4E9FAF4CE85}"/>
    <cellStyle name="Normal 27 8" xfId="14621" xr:uid="{C7EB1E7C-2F20-4CFF-93E1-74F22C523160}"/>
    <cellStyle name="Normal 27 9" xfId="36228" xr:uid="{14BF3AC7-6C46-4E01-9CF9-1F513E034711}"/>
    <cellStyle name="Normal 28" xfId="345" xr:uid="{B238EDB4-1490-4071-B090-A4AE94310C38}"/>
    <cellStyle name="Normal 28 2" xfId="4153" xr:uid="{B3367423-FFF0-45D4-A21D-EB43803C0272}"/>
    <cellStyle name="Normal 28 2 2" xfId="356" xr:uid="{BA9DC40A-C082-456C-9E05-99C5FE50B7FD}"/>
    <cellStyle name="Normal 28 2 2 2" xfId="14652" xr:uid="{E1A32B5A-D6D4-4F88-AEDD-CAF553627FE7}"/>
    <cellStyle name="Normal 28 2 2 2 2" xfId="14653" xr:uid="{B2024D4E-AA0B-40E8-8C26-4C0265068A6E}"/>
    <cellStyle name="Normal 28 2 2 2 2 2" xfId="14654" xr:uid="{148E9E36-8290-4C27-8F67-2B9161EFEDD7}"/>
    <cellStyle name="Normal 28 2 2 2 2 2 2" xfId="24814" xr:uid="{591CD5C7-D71C-4B6C-9E96-3344088EC2F3}"/>
    <cellStyle name="Normal 28 2 2 2 2 2 2 2" xfId="34812" xr:uid="{C104C2EF-56B7-43E0-9F7A-E3D4CBCA6D14}"/>
    <cellStyle name="Normal 28 2 2 2 2 2 3" xfId="29920" xr:uid="{37B75EA4-C859-42DC-BA95-F760C50F3A98}"/>
    <cellStyle name="Normal 28 2 2 2 2 3" xfId="24813" xr:uid="{1082F4F3-C3CA-45A4-8CA2-A81ECC608CFC}"/>
    <cellStyle name="Normal 28 2 2 2 2 3 2" xfId="34811" xr:uid="{18A1CEF2-3E02-4DB2-B615-781B355B37BF}"/>
    <cellStyle name="Normal 28 2 2 2 2 4" xfId="29919" xr:uid="{F6C03AF9-4F24-432A-9B93-9F635F8C6DC0}"/>
    <cellStyle name="Normal 28 2 2 2 3" xfId="14655" xr:uid="{48903A92-4BA5-4FC3-87F5-888E895D0447}"/>
    <cellStyle name="Normal 28 2 2 2 3 2" xfId="24815" xr:uid="{222A9556-235B-4FCC-8864-6E487B41B837}"/>
    <cellStyle name="Normal 28 2 2 2 3 2 2" xfId="34813" xr:uid="{F25CE90C-E878-4790-A780-5DF8F64A3949}"/>
    <cellStyle name="Normal 28 2 2 2 3 3" xfId="29921" xr:uid="{EBE8B8A5-DEFC-46CC-999F-CBC172232BD1}"/>
    <cellStyle name="Normal 28 2 2 2 4" xfId="24812" xr:uid="{819B8005-8CE2-41EA-83C9-71628779C217}"/>
    <cellStyle name="Normal 28 2 2 2 4 2" xfId="34810" xr:uid="{109FB919-67B6-4C8D-9E34-03FD722CE317}"/>
    <cellStyle name="Normal 28 2 2 2 5" xfId="29918" xr:uid="{75F32080-6317-4338-B186-F25694F02A4D}"/>
    <cellStyle name="Normal 28 2 2 3" xfId="14656" xr:uid="{E1F9256F-C5A0-4D44-8B7C-FCC2C7905351}"/>
    <cellStyle name="Normal 28 2 2 3 2" xfId="14657" xr:uid="{C4C4B6E7-8C6F-4DE0-9F29-497077B5A719}"/>
    <cellStyle name="Normal 28 2 2 3 2 2" xfId="24817" xr:uid="{228BA47D-8124-4D2F-8EF8-6C13BF53719A}"/>
    <cellStyle name="Normal 28 2 2 3 2 2 2" xfId="34815" xr:uid="{FDF1CAC7-5BB4-4734-9C08-8603BE9853D3}"/>
    <cellStyle name="Normal 28 2 2 3 2 3" xfId="29923" xr:uid="{80B97BD8-9325-46B7-91D5-78248B09F0EB}"/>
    <cellStyle name="Normal 28 2 2 3 3" xfId="24816" xr:uid="{56635982-690A-401B-8283-BC43048DD200}"/>
    <cellStyle name="Normal 28 2 2 3 3 2" xfId="34814" xr:uid="{8E057E8F-DAC6-4BB3-A87C-230D794CC34E}"/>
    <cellStyle name="Normal 28 2 2 3 4" xfId="29922" xr:uid="{77FAF7CD-811E-4C30-B1D8-3F29903DE8C5}"/>
    <cellStyle name="Normal 28 2 2 4" xfId="14658" xr:uid="{613426E1-C751-4C5D-8298-DC7502DA50F0}"/>
    <cellStyle name="Normal 28 2 2 4 2" xfId="24818" xr:uid="{558A63EC-B540-4863-9CCC-3193A51BED79}"/>
    <cellStyle name="Normal 28 2 2 4 2 2" xfId="34816" xr:uid="{FCD2A14A-9EA9-4B5F-8D1F-B526EC54F92B}"/>
    <cellStyle name="Normal 28 2 2 4 3" xfId="29924" xr:uid="{B4B749EF-18EF-4932-8CF3-2CAF8E5B3B9D}"/>
    <cellStyle name="Normal 28 2 2 5" xfId="24811" xr:uid="{2198A170-AC6B-4991-92CD-FE47D8F3252F}"/>
    <cellStyle name="Normal 28 2 2 5 2" xfId="34809" xr:uid="{1043BA3F-332A-4B31-8A33-89AD1512C127}"/>
    <cellStyle name="Normal 28 2 2 6" xfId="29917" xr:uid="{291D744F-F8B0-436D-A5C6-8C216E661633}"/>
    <cellStyle name="Normal 28 2 3" xfId="14659" xr:uid="{8D463D29-B3C3-4966-9BCC-7C55ED3EC8E6}"/>
    <cellStyle name="Normal 28 2 3 2" xfId="14660" xr:uid="{265E6703-F2DD-46A9-855B-449622B58465}"/>
    <cellStyle name="Normal 28 2 3 2 2" xfId="14661" xr:uid="{A6C44FAC-07B6-4939-8F8D-AFCFF6604E0B}"/>
    <cellStyle name="Normal 28 2 3 2 2 2" xfId="24821" xr:uid="{90A3E2D8-B5DC-446F-8A8A-359F627F62D4}"/>
    <cellStyle name="Normal 28 2 3 2 2 2 2" xfId="34819" xr:uid="{51C0D2A1-5F62-4C6E-9F61-72B1C087B584}"/>
    <cellStyle name="Normal 28 2 3 2 2 3" xfId="29927" xr:uid="{597722A8-5A62-4289-A80E-E0D2F786AD23}"/>
    <cellStyle name="Normal 28 2 3 2 3" xfId="24820" xr:uid="{7225B456-F16C-4B22-A25A-3F6160A73454}"/>
    <cellStyle name="Normal 28 2 3 2 3 2" xfId="34818" xr:uid="{1388E878-57A3-4C8D-881F-4941E29709C1}"/>
    <cellStyle name="Normal 28 2 3 2 4" xfId="29926" xr:uid="{E5F36E61-E7BC-4CA2-8C17-3F56659182BC}"/>
    <cellStyle name="Normal 28 2 3 3" xfId="14662" xr:uid="{B94DEE8D-F238-4574-A718-576FBC484E10}"/>
    <cellStyle name="Normal 28 2 3 3 2" xfId="24822" xr:uid="{77229921-09DA-48E4-AFB6-643379675C5B}"/>
    <cellStyle name="Normal 28 2 3 3 2 2" xfId="34820" xr:uid="{AE3ADD36-D6CB-462E-8A77-1F78BA057809}"/>
    <cellStyle name="Normal 28 2 3 3 3" xfId="29928" xr:uid="{F45ED180-5BC3-4EBA-94DA-8C073458EBA1}"/>
    <cellStyle name="Normal 28 2 3 4" xfId="24819" xr:uid="{405B7163-D6BD-478C-88A9-091AF6AB59E1}"/>
    <cellStyle name="Normal 28 2 3 4 2" xfId="34817" xr:uid="{0AAC545E-3B49-4BF8-8096-903CDF73E62E}"/>
    <cellStyle name="Normal 28 2 3 5" xfId="29925" xr:uid="{109D68E4-9774-4C0C-867B-CCFFEB2503A7}"/>
    <cellStyle name="Normal 28 2 4" xfId="14663" xr:uid="{31393F8C-0BA3-498E-9D50-38D09CF0DDC5}"/>
    <cellStyle name="Normal 28 2 4 2" xfId="14664" xr:uid="{352E581A-DFB6-49B0-9A20-2B05DD7BF701}"/>
    <cellStyle name="Normal 28 2 4 2 2" xfId="24824" xr:uid="{87D42544-537D-4ABF-B375-70A110891506}"/>
    <cellStyle name="Normal 28 2 4 2 2 2" xfId="34822" xr:uid="{26D48C03-74C6-4074-BE02-FF7E807D07CF}"/>
    <cellStyle name="Normal 28 2 4 2 3" xfId="29930" xr:uid="{23331261-F6FA-495A-8C23-05D9B040720A}"/>
    <cellStyle name="Normal 28 2 4 3" xfId="24823" xr:uid="{4FFAAAA3-7A54-4185-8968-C72935ADCC13}"/>
    <cellStyle name="Normal 28 2 4 3 2" xfId="34821" xr:uid="{500CC878-B5D6-4BB9-962A-75C34B1CA276}"/>
    <cellStyle name="Normal 28 2 4 4" xfId="29929" xr:uid="{82D9FB63-CA42-4661-8D67-6709CEFB1150}"/>
    <cellStyle name="Normal 28 2 5" xfId="14665" xr:uid="{48C8FF9F-2F1A-445F-8784-A1EF48832D3C}"/>
    <cellStyle name="Normal 28 2 5 2" xfId="24825" xr:uid="{466A223F-B943-4364-B88A-C7DA7F354C3D}"/>
    <cellStyle name="Normal 28 2 5 2 2" xfId="34823" xr:uid="{85148270-640D-4FF4-84A7-A8D4D6C24E31}"/>
    <cellStyle name="Normal 28 2 5 3" xfId="29931" xr:uid="{DE5EE783-E959-4223-B443-905BA2540DA4}"/>
    <cellStyle name="Normal 28 2 6" xfId="14651" xr:uid="{225C47F2-91AF-4A89-8622-77921DC8B0CA}"/>
    <cellStyle name="Normal 28 2 6 2" xfId="24810" xr:uid="{58EE5378-6D8B-4041-B17D-89E5BA21220D}"/>
    <cellStyle name="Normal 28 2 6 2 2" xfId="34808" xr:uid="{36D1D129-664C-496F-9E5E-CC9C8085FF25}"/>
    <cellStyle name="Normal 28 2 6 3" xfId="29916" xr:uid="{35F68FF6-F861-459C-A212-BDEA4CE2A384}"/>
    <cellStyle name="Normal 28 3" xfId="4154" xr:uid="{F7B7A51F-D5BC-4DE9-AAB2-B57337CD7C8F}"/>
    <cellStyle name="Normal 28 3 2" xfId="4155" xr:uid="{821EBB11-9C96-43D5-AFD8-E08D16B42A75}"/>
    <cellStyle name="Normal 28 3 2 2" xfId="14668" xr:uid="{F48C90AF-E47A-4C69-8AEB-47DE8FFDD0DB}"/>
    <cellStyle name="Normal 28 3 2 2 2" xfId="14669" xr:uid="{069B8756-9B43-40C7-B9DC-175B7B586883}"/>
    <cellStyle name="Normal 28 3 2 2 2 2" xfId="24829" xr:uid="{26BD528D-6F24-4C41-9B5A-DA870B655B3E}"/>
    <cellStyle name="Normal 28 3 2 2 2 2 2" xfId="34827" xr:uid="{7080B36F-CA59-4B18-9B03-989AA57D7939}"/>
    <cellStyle name="Normal 28 3 2 2 2 3" xfId="29935" xr:uid="{DC37655C-FF75-4A1E-9B96-8AF1E4646481}"/>
    <cellStyle name="Normal 28 3 2 2 3" xfId="24828" xr:uid="{CC2D26DD-D56B-4039-B48D-D5DE460B2F34}"/>
    <cellStyle name="Normal 28 3 2 2 3 2" xfId="34826" xr:uid="{0873B45E-9B97-48CE-B16D-42D1F68B33ED}"/>
    <cellStyle name="Normal 28 3 2 2 4" xfId="29934" xr:uid="{A15C7FCA-D5CC-44ED-A729-5E8E1CA1C23F}"/>
    <cellStyle name="Normal 28 3 2 3" xfId="14670" xr:uid="{9DFD9797-A352-4240-9892-C533339704DC}"/>
    <cellStyle name="Normal 28 3 2 3 2" xfId="24830" xr:uid="{72B26349-4AD5-4C5E-AE7B-1C8ED30FE2C3}"/>
    <cellStyle name="Normal 28 3 2 3 2 2" xfId="34828" xr:uid="{8ECA4048-AC77-4ADB-BC52-8823FA0FAAC8}"/>
    <cellStyle name="Normal 28 3 2 3 3" xfId="29936" xr:uid="{0A7FC3F1-2F63-4033-8D01-88BDF838A6D7}"/>
    <cellStyle name="Normal 28 3 2 4" xfId="14667" xr:uid="{7217C974-CCF0-4694-9FFD-97F3191F644B}"/>
    <cellStyle name="Normal 28 3 2 4 2" xfId="24827" xr:uid="{402E7975-918B-43AF-8AC1-7AE332CD1540}"/>
    <cellStyle name="Normal 28 3 2 4 2 2" xfId="34825" xr:uid="{D7B76D5A-D8E0-4677-A3BA-80F7D4A3E074}"/>
    <cellStyle name="Normal 28 3 2 4 3" xfId="29933" xr:uid="{1155CB88-180A-4295-9781-45E3488043B1}"/>
    <cellStyle name="Normal 28 3 3" xfId="14671" xr:uid="{15EE52ED-9897-4A27-9073-35B291EF1DA1}"/>
    <cellStyle name="Normal 28 3 3 2" xfId="14672" xr:uid="{1EF73D1C-5B4C-4138-B701-B59585C5C3AF}"/>
    <cellStyle name="Normal 28 3 3 2 2" xfId="24832" xr:uid="{EB2460F2-C4EC-41C9-B5B5-1C10C721E7E0}"/>
    <cellStyle name="Normal 28 3 3 2 2 2" xfId="34830" xr:uid="{1BF3E04B-647F-4BDC-AC25-707503614360}"/>
    <cellStyle name="Normal 28 3 3 2 3" xfId="29938" xr:uid="{54045AB9-25F4-4FE1-B13F-CB4CDECA5DC3}"/>
    <cellStyle name="Normal 28 3 3 3" xfId="24831" xr:uid="{C924E6E8-294D-4167-8AF2-E62DCFFBE303}"/>
    <cellStyle name="Normal 28 3 3 3 2" xfId="34829" xr:uid="{6E269D94-50D7-44AF-8729-394095401DC8}"/>
    <cellStyle name="Normal 28 3 3 4" xfId="29937" xr:uid="{CF9355BC-84BD-482A-9760-117B7CC25ABD}"/>
    <cellStyle name="Normal 28 3 4" xfId="14673" xr:uid="{179C7A7E-8A88-46E2-93E2-B05B1C2F13E5}"/>
    <cellStyle name="Normal 28 3 4 2" xfId="24833" xr:uid="{8989E459-81FF-4605-BE53-5629F292D7A4}"/>
    <cellStyle name="Normal 28 3 4 2 2" xfId="34831" xr:uid="{8F18B311-3A1C-4730-A684-E39F9024AE27}"/>
    <cellStyle name="Normal 28 3 4 3" xfId="29939" xr:uid="{3E5B9DFB-90CA-4F10-A408-4B112756BF2C}"/>
    <cellStyle name="Normal 28 3 5" xfId="14666" xr:uid="{6AE52D7E-216B-4ECB-9229-B452C71CDCA7}"/>
    <cellStyle name="Normal 28 3 5 2" xfId="24826" xr:uid="{79D94B22-0A84-495E-BD91-12524C7E04AA}"/>
    <cellStyle name="Normal 28 3 5 2 2" xfId="34824" xr:uid="{33DF9597-FE14-4325-A73F-07CEC5569C36}"/>
    <cellStyle name="Normal 28 3 5 3" xfId="29932" xr:uid="{05614F9D-0341-4629-8A9D-06E2B669D0D1}"/>
    <cellStyle name="Normal 28 4" xfId="4156" xr:uid="{2FC560D5-664C-4993-B911-5B1632640EAC}"/>
    <cellStyle name="Normal 28 4 2" xfId="14675" xr:uid="{2D6F6E54-4CAB-439D-861A-53302C4BC358}"/>
    <cellStyle name="Normal 28 4 2 2" xfId="24835" xr:uid="{B20E2F77-2AD4-4560-A35C-F57E74875FA5}"/>
    <cellStyle name="Normal 28 4 2 2 2" xfId="34833" xr:uid="{F002E4C8-2E07-4BDD-8815-8FEFC42C3443}"/>
    <cellStyle name="Normal 28 4 2 3" xfId="29941" xr:uid="{3298B970-628D-4F5C-9A3D-9CC255689AE8}"/>
    <cellStyle name="Normal 28 4 3" xfId="14674" xr:uid="{7B3BF909-239C-4E46-A2AF-E573D45C9FF1}"/>
    <cellStyle name="Normal 28 4 3 2" xfId="24834" xr:uid="{41CAEC85-EA0D-4E06-AFDF-E3BBBDAECD3A}"/>
    <cellStyle name="Normal 28 4 3 2 2" xfId="34832" xr:uid="{FDE55E16-49AC-46DA-9544-1D16C2EAAC4C}"/>
    <cellStyle name="Normal 28 4 3 3" xfId="29940" xr:uid="{4E17FF57-EB19-4ECD-BBA5-57A6808D4588}"/>
    <cellStyle name="Normal 28 5" xfId="4157" xr:uid="{B0BE034D-750E-456D-AB4B-352770D282A5}"/>
    <cellStyle name="Normal 28 5 2" xfId="14676" xr:uid="{78F19132-F6BD-4DB0-B737-B6C7030FDA9A}"/>
    <cellStyle name="Normal 28 6" xfId="4158" xr:uid="{C86BB366-4A9A-4547-B5F4-82ABE6FD9D13}"/>
    <cellStyle name="Normal 28 6 2" xfId="14677" xr:uid="{95D7F8FB-1CAE-4773-B68D-1734DA48C815}"/>
    <cellStyle name="Normal 28 7" xfId="4159" xr:uid="{604DA727-9364-4F96-A721-E031B400859C}"/>
    <cellStyle name="Normal 28 8" xfId="14650" xr:uid="{952A57FC-4318-4938-BD58-3F80D23C419E}"/>
    <cellStyle name="Normal 28 9" xfId="4152" xr:uid="{29EB7E02-A390-48E3-A892-D5AC924E84B7}"/>
    <cellStyle name="Normal 29" xfId="4160" xr:uid="{6DA7DCB4-560F-4937-98AB-431C3CC04680}"/>
    <cellStyle name="Normal 29 2" xfId="1078" xr:uid="{F368CB7A-C68D-4265-8311-E26214A09C05}"/>
    <cellStyle name="Normal 29 2 2" xfId="4162" xr:uid="{D8F1CFA0-6D5F-4D52-8750-241221CBF048}"/>
    <cellStyle name="Normal 29 2 2 2" xfId="14681" xr:uid="{2202B490-1F02-4302-9AF3-5D5A84158450}"/>
    <cellStyle name="Normal 29 2 2 2 2" xfId="14682" xr:uid="{BADB4E37-40FA-426D-934F-44FF829EE43A}"/>
    <cellStyle name="Normal 29 2 2 2 2 2" xfId="14683" xr:uid="{DC12D2DE-8AEB-4BDB-85A7-36ED8E6DACA6}"/>
    <cellStyle name="Normal 29 2 2 2 2 2 2" xfId="24840" xr:uid="{853AEFBF-569C-4944-B795-202931CCDE35}"/>
    <cellStyle name="Normal 29 2 2 2 2 2 2 2" xfId="34838" xr:uid="{6DE2F294-7467-4055-98FD-35DB8513BC7D}"/>
    <cellStyle name="Normal 29 2 2 2 2 2 3" xfId="29946" xr:uid="{8FFA5ED8-8AEB-405E-81B3-2F6BCB3AC970}"/>
    <cellStyle name="Normal 29 2 2 2 2 3" xfId="24839" xr:uid="{FE41837D-171A-4D62-A1B7-A964E073E223}"/>
    <cellStyle name="Normal 29 2 2 2 2 3 2" xfId="34837" xr:uid="{2A239C2D-F665-4713-A0E8-660AD7F3206D}"/>
    <cellStyle name="Normal 29 2 2 2 2 4" xfId="29945" xr:uid="{0B4487B2-595C-4977-A086-FCB3ABBC8F1B}"/>
    <cellStyle name="Normal 29 2 2 2 3" xfId="14684" xr:uid="{F381618A-6DB0-4940-8F8D-DF74FB054402}"/>
    <cellStyle name="Normal 29 2 2 2 3 2" xfId="24841" xr:uid="{1919AF3E-2301-47FE-A6A1-5B8F8F0B8EED}"/>
    <cellStyle name="Normal 29 2 2 2 3 2 2" xfId="34839" xr:uid="{F264806B-31A0-49A0-9DCB-FDE09F9A1367}"/>
    <cellStyle name="Normal 29 2 2 2 3 3" xfId="29947" xr:uid="{03B33FF7-BD93-4BFA-8C92-45042C388B4D}"/>
    <cellStyle name="Normal 29 2 2 2 4" xfId="24838" xr:uid="{E8ED7032-05F7-455E-8E01-E702CB1D72BF}"/>
    <cellStyle name="Normal 29 2 2 2 4 2" xfId="34836" xr:uid="{FA288CE5-3A98-468B-A401-08E3BC3AEA78}"/>
    <cellStyle name="Normal 29 2 2 2 5" xfId="29944" xr:uid="{7DB58AC8-984E-4449-A58D-C60B1675A9C9}"/>
    <cellStyle name="Normal 29 2 2 3" xfId="14685" xr:uid="{B1FED7CF-A242-40A6-A94D-9F996D493712}"/>
    <cellStyle name="Normal 29 2 2 3 2" xfId="14686" xr:uid="{7D6D2D9A-0699-4A5F-807F-FE20FC4CE2E3}"/>
    <cellStyle name="Normal 29 2 2 3 2 2" xfId="24843" xr:uid="{74943B42-61DA-4BE9-9AEB-818DAB53E447}"/>
    <cellStyle name="Normal 29 2 2 3 2 2 2" xfId="34841" xr:uid="{92C7C0D7-7EE6-4D30-96CF-F35A7E9A5A11}"/>
    <cellStyle name="Normal 29 2 2 3 2 3" xfId="29949" xr:uid="{4556B1F0-3B00-48D7-B81F-46B386C51947}"/>
    <cellStyle name="Normal 29 2 2 3 3" xfId="24842" xr:uid="{9A1F66E4-726F-4C57-8B95-1E668CF61014}"/>
    <cellStyle name="Normal 29 2 2 3 3 2" xfId="34840" xr:uid="{5A6545C4-85C4-4778-942F-6D0AEB7E10C0}"/>
    <cellStyle name="Normal 29 2 2 3 4" xfId="29948" xr:uid="{FBD29E88-EF06-440F-A90B-17AC3A18D1ED}"/>
    <cellStyle name="Normal 29 2 2 4" xfId="14687" xr:uid="{B163D664-83EE-4888-80D8-DB8C39801C0F}"/>
    <cellStyle name="Normal 29 2 2 4 2" xfId="24844" xr:uid="{9B24B25A-A39E-491E-8C02-B5B6CEE88B25}"/>
    <cellStyle name="Normal 29 2 2 4 2 2" xfId="34842" xr:uid="{5A71DE3D-1E62-4FED-8F88-D8AB65B4852F}"/>
    <cellStyle name="Normal 29 2 2 4 3" xfId="29950" xr:uid="{58485814-22C3-49B0-A5E8-08BFD30BEA2D}"/>
    <cellStyle name="Normal 29 2 2 5" xfId="14680" xr:uid="{9870200A-3A74-4B84-9177-D9CAD51F70F3}"/>
    <cellStyle name="Normal 29 2 2 5 2" xfId="24837" xr:uid="{E3B6840D-7578-413F-97A0-24F126960F7D}"/>
    <cellStyle name="Normal 29 2 2 5 2 2" xfId="34835" xr:uid="{15DC3EF8-7449-446C-8ECE-03E27088BA27}"/>
    <cellStyle name="Normal 29 2 2 5 3" xfId="29943" xr:uid="{0084C709-A4BC-431B-8495-BEA1440DAFB4}"/>
    <cellStyle name="Normal 29 2 3" xfId="4161" xr:uid="{8EF49517-4682-44F8-9FD0-6DE555034DB6}"/>
    <cellStyle name="Normal 29 2 3 2" xfId="14689" xr:uid="{7B973933-F691-4824-A2D6-5A3F6F5CEC7B}"/>
    <cellStyle name="Normal 29 2 3 2 2" xfId="14690" xr:uid="{73A9A34A-8BB8-41FB-9D04-55F1D97A6B32}"/>
    <cellStyle name="Normal 29 2 3 2 2 2" xfId="24847" xr:uid="{93856452-8E3A-4F7B-B4C2-B0EF30823062}"/>
    <cellStyle name="Normal 29 2 3 2 2 2 2" xfId="34845" xr:uid="{03F060CB-869A-4392-9432-04ED5440604D}"/>
    <cellStyle name="Normal 29 2 3 2 2 3" xfId="29953" xr:uid="{EFEF4D34-3B4F-4609-913D-B178A718843A}"/>
    <cellStyle name="Normal 29 2 3 2 3" xfId="24846" xr:uid="{378CDB5F-FEB7-4D56-B3FF-FDC6FF49A8F3}"/>
    <cellStyle name="Normal 29 2 3 2 3 2" xfId="34844" xr:uid="{269F4033-EAB5-48EA-B4D8-044BB8C0977E}"/>
    <cellStyle name="Normal 29 2 3 2 4" xfId="29952" xr:uid="{F959E229-DAC1-42E5-B330-71A96CEF6525}"/>
    <cellStyle name="Normal 29 2 3 3" xfId="14691" xr:uid="{B30E1315-F9FA-4679-A2D1-531B9C5FB4B5}"/>
    <cellStyle name="Normal 29 2 3 3 2" xfId="24848" xr:uid="{77C5A9B9-513C-436B-93E1-881C68616249}"/>
    <cellStyle name="Normal 29 2 3 3 2 2" xfId="34846" xr:uid="{3039A8B3-3A40-4E3B-8C26-29C738187C22}"/>
    <cellStyle name="Normal 29 2 3 3 3" xfId="29954" xr:uid="{389FD9D0-6823-4E14-B4DE-FC8E7210D3A0}"/>
    <cellStyle name="Normal 29 2 3 4" xfId="14688" xr:uid="{C6F82430-7E3F-44EB-BE05-4F7A5B9A46B6}"/>
    <cellStyle name="Normal 29 2 3 4 2" xfId="24845" xr:uid="{56DCDD81-1566-4986-B67F-51BD22706FFC}"/>
    <cellStyle name="Normal 29 2 3 4 2 2" xfId="34843" xr:uid="{59A0FCF0-E45E-46FC-96CB-532E667336A7}"/>
    <cellStyle name="Normal 29 2 3 4 3" xfId="29951" xr:uid="{A3BB54CE-7968-46DE-9E2B-82C8CE997716}"/>
    <cellStyle name="Normal 29 2 4" xfId="14692" xr:uid="{F7CD8186-1953-4128-A0E1-B486059446A5}"/>
    <cellStyle name="Normal 29 2 4 2" xfId="14693" xr:uid="{D2818AFF-4226-48BD-BFF5-797845727526}"/>
    <cellStyle name="Normal 29 2 4 2 2" xfId="24850" xr:uid="{6D1CF633-E6B8-483C-8060-8763417FFF25}"/>
    <cellStyle name="Normal 29 2 4 2 2 2" xfId="34848" xr:uid="{7694AC04-839F-41F4-ACA9-AB997797F976}"/>
    <cellStyle name="Normal 29 2 4 2 3" xfId="29956" xr:uid="{9A433D5F-14E9-4C43-A880-D37A60B04F3C}"/>
    <cellStyle name="Normal 29 2 4 3" xfId="24849" xr:uid="{6FB1EF5C-F61D-427E-A933-964D419DD4F9}"/>
    <cellStyle name="Normal 29 2 4 3 2" xfId="34847" xr:uid="{D159C31A-9F30-491C-AFAC-6AADB63608FE}"/>
    <cellStyle name="Normal 29 2 4 4" xfId="29955" xr:uid="{8351AE13-E504-4060-8B76-B7FDDDCDC8DF}"/>
    <cellStyle name="Normal 29 2 5" xfId="14694" xr:uid="{2D2D559A-6D5F-499F-B96D-6ABAE2769856}"/>
    <cellStyle name="Normal 29 2 5 2" xfId="24851" xr:uid="{AE231559-DE42-40A3-9B6A-458A560D6D24}"/>
    <cellStyle name="Normal 29 2 5 2 2" xfId="34849" xr:uid="{A0D8F4CE-DFF9-4923-ACF6-73ED333C245D}"/>
    <cellStyle name="Normal 29 2 5 3" xfId="29957" xr:uid="{CAE330EA-252E-44CD-8B15-9F7CC25747C8}"/>
    <cellStyle name="Normal 29 2 6" xfId="14679" xr:uid="{7D2C923E-B0B1-445C-97ED-C3D1B2C1DEEA}"/>
    <cellStyle name="Normal 29 2 6 2" xfId="24836" xr:uid="{7F34FF58-C5A0-40E6-A20C-7D4F34DC30C4}"/>
    <cellStyle name="Normal 29 2 6 2 2" xfId="34834" xr:uid="{927FCFCA-F45E-4A12-960C-26148FA80125}"/>
    <cellStyle name="Normal 29 2 6 3" xfId="29942" xr:uid="{B88CD996-B101-44DA-A5B3-00989450D738}"/>
    <cellStyle name="Normal 29 3" xfId="4163" xr:uid="{9522236D-2B1E-4C69-8703-C0A3AC76059B}"/>
    <cellStyle name="Normal 29 3 2" xfId="14696" xr:uid="{09BF0EA6-DB7B-4C49-BD72-89886A38B314}"/>
    <cellStyle name="Normal 29 3 2 2" xfId="14697" xr:uid="{A51C90AF-10C6-4BF9-B5D2-1583F364D679}"/>
    <cellStyle name="Normal 29 3 2 2 2" xfId="14698" xr:uid="{5CB26031-A346-4078-9981-E93770C03B79}"/>
    <cellStyle name="Normal 29 3 2 2 2 2" xfId="24855" xr:uid="{F9E055C7-3C07-43B1-BE71-BF5A7B5D0689}"/>
    <cellStyle name="Normal 29 3 2 2 2 2 2" xfId="34853" xr:uid="{A373AFEB-2525-4712-99AB-50B06EBA3FEC}"/>
    <cellStyle name="Normal 29 3 2 2 2 3" xfId="29961" xr:uid="{4BEA1D49-8341-4E9A-8F19-7525FB928DDC}"/>
    <cellStyle name="Normal 29 3 2 2 3" xfId="24854" xr:uid="{9B78FFE4-FA23-4984-9B01-05D4FD20AF72}"/>
    <cellStyle name="Normal 29 3 2 2 3 2" xfId="34852" xr:uid="{C916C78D-5451-4299-ABAD-FDD6FC08F600}"/>
    <cellStyle name="Normal 29 3 2 2 4" xfId="29960" xr:uid="{59AE0B0E-9A96-4AFC-BA16-044FB3769EEE}"/>
    <cellStyle name="Normal 29 3 2 3" xfId="14699" xr:uid="{2C674989-380D-4B72-9984-1BA08BF1B119}"/>
    <cellStyle name="Normal 29 3 2 3 2" xfId="24856" xr:uid="{F0894B11-60ED-4E4C-A2C5-099D47BC8127}"/>
    <cellStyle name="Normal 29 3 2 3 2 2" xfId="34854" xr:uid="{E455D862-A22B-4ED4-A5D7-4339DC687143}"/>
    <cellStyle name="Normal 29 3 2 3 3" xfId="29962" xr:uid="{9F6941C9-C1C6-431D-946B-2A2A9472FA31}"/>
    <cellStyle name="Normal 29 3 2 4" xfId="24853" xr:uid="{952705F9-C183-4475-9064-CFB6ECF9E085}"/>
    <cellStyle name="Normal 29 3 2 4 2" xfId="34851" xr:uid="{0780C4D4-950D-4DC7-A430-209D55B76FDF}"/>
    <cellStyle name="Normal 29 3 2 5" xfId="29959" xr:uid="{6A3F471E-2E12-47A3-8CE7-C2A25527056E}"/>
    <cellStyle name="Normal 29 3 3" xfId="14700" xr:uid="{4E1E50AF-1C58-4E99-A676-CD4FCADD04D1}"/>
    <cellStyle name="Normal 29 3 3 2" xfId="14701" xr:uid="{660C1542-3D57-4EB3-9985-A7AE130962FB}"/>
    <cellStyle name="Normal 29 3 3 2 2" xfId="24858" xr:uid="{1B2A61BA-5181-4B93-B2EE-609A39794271}"/>
    <cellStyle name="Normal 29 3 3 2 2 2" xfId="34856" xr:uid="{AAB89426-5E31-43C5-8BC1-F8201E37BCCB}"/>
    <cellStyle name="Normal 29 3 3 2 3" xfId="29964" xr:uid="{6C8D5A6A-CE29-495F-8846-775F71E32862}"/>
    <cellStyle name="Normal 29 3 3 3" xfId="24857" xr:uid="{CE0620D2-ACC2-463E-85DB-5C42FC24F868}"/>
    <cellStyle name="Normal 29 3 3 3 2" xfId="34855" xr:uid="{067F9D73-D745-4D3D-8F81-71F51C0183BE}"/>
    <cellStyle name="Normal 29 3 3 4" xfId="29963" xr:uid="{A1054756-C50D-4F98-AF73-0EC9EB16DE03}"/>
    <cellStyle name="Normal 29 3 4" xfId="14702" xr:uid="{6047F8E1-8091-4863-B15E-B56CF1DE6F93}"/>
    <cellStyle name="Normal 29 3 4 2" xfId="24859" xr:uid="{F1922126-984B-4BAD-A0B8-5F449A9E654C}"/>
    <cellStyle name="Normal 29 3 4 2 2" xfId="34857" xr:uid="{3970E539-EFF9-439C-B4D3-4B5363F37840}"/>
    <cellStyle name="Normal 29 3 4 3" xfId="29965" xr:uid="{06715F61-6A6A-42D0-BC35-4AB43C7230B5}"/>
    <cellStyle name="Normal 29 3 5" xfId="14695" xr:uid="{387D2A94-67EB-4D24-BDBC-3754EC52CBBE}"/>
    <cellStyle name="Normal 29 3 5 2" xfId="24852" xr:uid="{3ACAAE78-33E1-482B-A6B7-47334EDC92D0}"/>
    <cellStyle name="Normal 29 3 5 2 2" xfId="34850" xr:uid="{B54CBE2E-4D53-4825-9E08-92605CD6E629}"/>
    <cellStyle name="Normal 29 3 5 3" xfId="29958" xr:uid="{A246A4F4-93B0-4CBD-97BC-5D6608D63CC5}"/>
    <cellStyle name="Normal 29 4" xfId="4164" xr:uid="{DCAC9101-C115-4409-AE83-80530B9CC841}"/>
    <cellStyle name="Normal 29 4 2" xfId="14704" xr:uid="{A2E4B45C-C25D-4FEF-819C-0A6AA4F3F7B1}"/>
    <cellStyle name="Normal 29 4 2 2" xfId="24861" xr:uid="{9E719AE8-74E0-44EA-9281-BCD4D155CE1E}"/>
    <cellStyle name="Normal 29 4 2 2 2" xfId="34859" xr:uid="{F69F8819-63F0-466A-9D72-3024C9B73E87}"/>
    <cellStyle name="Normal 29 4 2 3" xfId="29967" xr:uid="{2F06C317-A7D2-40A4-8C90-DD3421743417}"/>
    <cellStyle name="Normal 29 4 3" xfId="14703" xr:uid="{F150C557-6ACB-4BEC-AC2A-0412C94BA899}"/>
    <cellStyle name="Normal 29 4 3 2" xfId="24860" xr:uid="{3D5B753A-BAE7-475A-B9A3-79E71881C81A}"/>
    <cellStyle name="Normal 29 4 3 2 2" xfId="34858" xr:uid="{48D3ADF0-CD98-4C2E-AB12-FA49FDD5C0A1}"/>
    <cellStyle name="Normal 29 4 3 3" xfId="29966" xr:uid="{348574EB-E87F-49EE-BB8A-1EEF39961EA0}"/>
    <cellStyle name="Normal 29 5" xfId="14705" xr:uid="{55610D6E-0E9F-4160-B145-44FA577DEB66}"/>
    <cellStyle name="Normal 29 6" xfId="14706" xr:uid="{FF9BB74C-4DE1-4264-9FBF-A6380B307F8C}"/>
    <cellStyle name="Normal 29 6 2" xfId="14707" xr:uid="{0DD6CEFC-6D30-4CDF-9FBF-220DB4988039}"/>
    <cellStyle name="Normal 29 7" xfId="14678" xr:uid="{E9F4490B-F4A7-4C32-8EF3-DE2B72CD9142}"/>
    <cellStyle name="Normal 3" xfId="96" xr:uid="{8E05203F-F241-4406-956F-D3195B6E5039}"/>
    <cellStyle name="Normal 3 10" xfId="4165" xr:uid="{289F8C7C-558A-4174-B22D-761F8D52523B}"/>
    <cellStyle name="Normal 3 10 2" xfId="14708" xr:uid="{6F28E528-5E1E-4BDC-A48B-F8BF47BDB345}"/>
    <cellStyle name="Normal 3 10 2 2" xfId="38268" xr:uid="{920FDA0B-833E-4408-B077-97C757159744}"/>
    <cellStyle name="Normal 3 10 3" xfId="38926" xr:uid="{EACAD27A-08CA-4911-90FC-2DCD661D212D}"/>
    <cellStyle name="Normal 3 10 4" xfId="37630" xr:uid="{580C3C5A-82B7-44C1-B929-78A7CD008FB6}"/>
    <cellStyle name="Normal 3 11" xfId="4166" xr:uid="{8785B0A6-E9BB-4EDB-ADF7-652C614D63ED}"/>
    <cellStyle name="Normal 3 11 2" xfId="14709" xr:uid="{7321A718-D40B-4FE7-B614-1735E5468740}"/>
    <cellStyle name="Normal 3 11 2 2" xfId="37980" xr:uid="{91B8702F-7611-413F-B27A-327B30818135}"/>
    <cellStyle name="Normal 3 11 3" xfId="38633" xr:uid="{63ADCEA5-656F-4FA0-A523-9E29968A0D19}"/>
    <cellStyle name="Normal 3 11 4" xfId="36252" xr:uid="{DBC3EA67-EBB3-44C8-A960-2130E513C529}"/>
    <cellStyle name="Normal 3 12" xfId="4167" xr:uid="{E38C5CE9-29C6-4941-86D6-BB4122563A64}"/>
    <cellStyle name="Normal 3 12 2" xfId="14710" xr:uid="{B043FFD1-C69F-423F-9990-4569128FF306}"/>
    <cellStyle name="Normal 3 12 2 2" xfId="38553" xr:uid="{A51524BF-DE1A-4684-97CE-4733F87A1ACE}"/>
    <cellStyle name="Normal 3 12 3" xfId="39216" xr:uid="{D4F8EF11-C211-4EB2-B78F-EA3E3A42EDBB}"/>
    <cellStyle name="Normal 3 12 4" xfId="37914" xr:uid="{4F80F2F1-EF56-4916-9753-3A4AD3DAB0BC}"/>
    <cellStyle name="Normal 3 13" xfId="4168" xr:uid="{0D69AB9D-3FBD-4C35-B09A-4A6E049BE477}"/>
    <cellStyle name="Normal 3 13 2" xfId="14711" xr:uid="{C8590263-29C5-4FF1-AFC6-12E21D3D2118}"/>
    <cellStyle name="Normal 3 13 3" xfId="37945" xr:uid="{C740622B-D3AC-47C4-A858-8AB28CCF0B14}"/>
    <cellStyle name="Normal 3 14" xfId="14712" xr:uid="{5DB4EAC4-ADFA-47D3-BDBC-4299E89B9059}"/>
    <cellStyle name="Normal 3 14 2" xfId="38596" xr:uid="{E3AD44F9-BAA2-4F7C-9C53-242745C075DF}"/>
    <cellStyle name="Normal 3 15" xfId="14713" xr:uid="{10803816-4AD5-488F-8822-127DF48AA480}"/>
    <cellStyle name="Normal 3 16" xfId="14714" xr:uid="{40C67811-EE84-488E-8B97-CA01626E69E3}"/>
    <cellStyle name="Normal 3 17" xfId="14715" xr:uid="{92ACA993-AF1E-47EB-9F5B-765E62856301}"/>
    <cellStyle name="Normal 3 18" xfId="14716" xr:uid="{7B76E5FC-5DA7-4834-A09A-022DF7C99B6D}"/>
    <cellStyle name="Normal 3 19" xfId="14717" xr:uid="{73C6BC9D-AA78-488E-BDE5-082F12DB52CD}"/>
    <cellStyle name="Normal 3 2" xfId="76" xr:uid="{D67DC810-3AED-40B8-AC2F-921DD43603ED}"/>
    <cellStyle name="Normal 3 2 10" xfId="4169" xr:uid="{F7DDFAF0-2950-47FE-B6F9-C93145C05945}"/>
    <cellStyle name="Normal 3 2 10 2" xfId="5552" xr:uid="{D3FEBFC1-1821-4276-BAEB-6EBE8C19A33D}"/>
    <cellStyle name="Normal 3 2 10 3" xfId="14719" xr:uid="{613DC9BA-3660-477B-BC71-847C087C4D9C}"/>
    <cellStyle name="Normal 3 2 11" xfId="4170" xr:uid="{83FA0AFC-8136-467C-A1E4-B4A8D35D4550}"/>
    <cellStyle name="Normal 3 2 11 2" xfId="14720" xr:uid="{6CF1D7F8-349F-4A32-89C8-073F5600C5D9}"/>
    <cellStyle name="Normal 3 2 11 2 2" xfId="24862" xr:uid="{8331C94B-D060-4594-BD83-9BED8496FFF3}"/>
    <cellStyle name="Normal 3 2 11 2 2 2" xfId="34860" xr:uid="{0BB1A9BC-7A02-47C2-A6FA-5CB579DB682D}"/>
    <cellStyle name="Normal 3 2 11 2 3" xfId="29968" xr:uid="{13B6F5DC-9B6E-42C7-B66F-E50D2E20B66D}"/>
    <cellStyle name="Normal 3 2 12" xfId="14721" xr:uid="{FBF16B7F-4476-410E-BE44-28A3CBE41DCE}"/>
    <cellStyle name="Normal 3 2 13" xfId="14718" xr:uid="{FCACBCB1-9456-4BDD-BAE2-E8FBAB36752F}"/>
    <cellStyle name="Normal 3 2 14" xfId="1080" xr:uid="{08CC41E4-6086-46FD-81F1-103DFE6A216D}"/>
    <cellStyle name="Normal 3 2 2" xfId="398" xr:uid="{1483DD02-B910-472E-9518-68F37DDB9BD7}"/>
    <cellStyle name="Normal 3 2 2 2" xfId="1082" xr:uid="{8E223B84-D39C-4FD5-8A58-98A6B2B14C36}"/>
    <cellStyle name="Normal 3 2 2 2 2" xfId="14724" xr:uid="{59D15043-61EA-42C4-8715-ABD64342D2FC}"/>
    <cellStyle name="Normal 3 2 2 2 2 2" xfId="24864" xr:uid="{01A640F3-CB99-48D1-A14E-21CE5AA893ED}"/>
    <cellStyle name="Normal 3 2 2 2 2 2 2" xfId="34862" xr:uid="{72890C45-7917-4538-B047-0B6C2E41BE32}"/>
    <cellStyle name="Normal 3 2 2 2 2 3" xfId="29970" xr:uid="{009764C0-52CB-45DC-ADA8-FD4CC9A9C0D0}"/>
    <cellStyle name="Normal 3 2 2 2 3" xfId="14723" xr:uid="{B4880AC6-3767-418D-8C45-51E9247E9989}"/>
    <cellStyle name="Normal 3 2 2 2 3 2" xfId="24863" xr:uid="{1C64410B-022C-4128-940F-B38B07308062}"/>
    <cellStyle name="Normal 3 2 2 2 3 2 2" xfId="34861" xr:uid="{AFD7DB27-0E55-4DF2-A1FE-E46ACC545E14}"/>
    <cellStyle name="Normal 3 2 2 2 3 3" xfId="29969" xr:uid="{3A30A72C-1822-4FDB-AF7C-6E1A50AF3286}"/>
    <cellStyle name="Normal 3 2 2 2 4" xfId="37427" xr:uid="{A61A1D20-FA0A-49E5-B33E-0726BBE3C0A3}"/>
    <cellStyle name="Normal 3 2 2 3" xfId="6939" xr:uid="{3E6A1183-9AB0-4F02-BC96-877A5C812F4F}"/>
    <cellStyle name="Normal 3 2 2 3 2" xfId="14726" xr:uid="{F26EA136-401D-440B-9676-A9B36E1F8005}"/>
    <cellStyle name="Normal 3 2 2 3 2 2" xfId="24866" xr:uid="{FBD03DBA-535D-4292-B744-797652306638}"/>
    <cellStyle name="Normal 3 2 2 3 2 2 2" xfId="34864" xr:uid="{EFD19073-5525-43AA-BCE0-D0733F58C583}"/>
    <cellStyle name="Normal 3 2 2 3 2 3" xfId="29972" xr:uid="{2AC15696-BC7D-40C2-A78F-B672BF79260A}"/>
    <cellStyle name="Normal 3 2 2 3 3" xfId="14725" xr:uid="{E675F075-677D-4815-A68C-2C83BB3F2857}"/>
    <cellStyle name="Normal 3 2 2 3 3 2" xfId="24865" xr:uid="{B23B6F28-90EF-4A44-8FD9-5DEA6BE8E868}"/>
    <cellStyle name="Normal 3 2 2 3 3 2 2" xfId="34863" xr:uid="{F1E281BC-BE74-4F10-8319-A7288AABC3B5}"/>
    <cellStyle name="Normal 3 2 2 3 3 3" xfId="29971" xr:uid="{F385227F-7E0E-494C-9874-38E14F8AC237}"/>
    <cellStyle name="Normal 3 2 2 4" xfId="14727" xr:uid="{597FB7F9-34A0-4BA4-881B-42CE7F6B502B}"/>
    <cellStyle name="Normal 3 2 2 4 2" xfId="14728" xr:uid="{4388415B-EBAA-4B43-8616-8AE52E45A624}"/>
    <cellStyle name="Normal 3 2 2 4 2 2" xfId="24868" xr:uid="{D31EA6CC-1327-495B-A9B7-C81D4B005B4F}"/>
    <cellStyle name="Normal 3 2 2 4 2 2 2" xfId="34866" xr:uid="{F46CDFEB-73B2-4926-B6E0-F8B1515895F4}"/>
    <cellStyle name="Normal 3 2 2 4 2 3" xfId="29974" xr:uid="{B65496FC-A7D7-413A-9A3B-F83C3047B672}"/>
    <cellStyle name="Normal 3 2 2 4 3" xfId="24867" xr:uid="{036F2D23-F47F-441C-91D3-D505A4720E44}"/>
    <cellStyle name="Normal 3 2 2 4 3 2" xfId="34865" xr:uid="{B884D7BF-ACC0-422D-A32E-EEEEE726E448}"/>
    <cellStyle name="Normal 3 2 2 4 4" xfId="29973" xr:uid="{9297E553-F195-45B1-8346-B1B5217D66F1}"/>
    <cellStyle name="Normal 3 2 2 5" xfId="14729" xr:uid="{67AD2FCB-1FF7-4E25-9E05-24F46529D542}"/>
    <cellStyle name="Normal 3 2 2 5 2" xfId="14730" xr:uid="{999E4708-0A4B-4C50-9218-A7B4F70305E0}"/>
    <cellStyle name="Normal 3 2 2 5 2 2" xfId="24870" xr:uid="{4870072E-41BB-46BE-BACF-6E33C3C5AE10}"/>
    <cellStyle name="Normal 3 2 2 5 2 2 2" xfId="34868" xr:uid="{D479964C-CCBA-4279-827C-B305826AC743}"/>
    <cellStyle name="Normal 3 2 2 5 2 3" xfId="29976" xr:uid="{17FAAC95-ED58-4B28-B619-F308434DFF2E}"/>
    <cellStyle name="Normal 3 2 2 5 3" xfId="24869" xr:uid="{2A0EE663-EB26-43CB-93FE-C6CB2C5DEF31}"/>
    <cellStyle name="Normal 3 2 2 5 3 2" xfId="34867" xr:uid="{74841A84-FFC0-4E49-AA4D-618328C6D9EE}"/>
    <cellStyle name="Normal 3 2 2 5 4" xfId="29975" xr:uid="{F6B8B554-F178-4432-934C-D01B1DA19BC1}"/>
    <cellStyle name="Normal 3 2 2 6" xfId="14731" xr:uid="{6342EBB8-E55B-4088-9F2D-391833A59BCF}"/>
    <cellStyle name="Normal 3 2 2 7" xfId="14732" xr:uid="{8831303E-9DBD-4A38-9C83-421C55EAC1EC}"/>
    <cellStyle name="Normal 3 2 2 8" xfId="14722" xr:uid="{D027826A-AD6A-452F-BDF6-3A1CFA0DCD7D}"/>
    <cellStyle name="Normal 3 2 2 9" xfId="1081" xr:uid="{550570CC-13B5-45E5-BB11-D0BDB28850F9}"/>
    <cellStyle name="Normal 3 2 3" xfId="353" xr:uid="{F0A0DA54-5A8A-42B7-B610-9B539793D66F}"/>
    <cellStyle name="Normal 3 2 3 2" xfId="4172" xr:uid="{F12FA5EB-ED0F-4E16-9198-A0B4F3F045D4}"/>
    <cellStyle name="Normal 3 2 3 2 2" xfId="4173" xr:uid="{32702AAB-45E0-4E5E-99F0-A6856DBB38B8}"/>
    <cellStyle name="Normal 3 2 3 2 2 2" xfId="14735" xr:uid="{74E3D305-FE34-44C9-B796-6AFE9904971A}"/>
    <cellStyle name="Normal 3 2 3 2 3" xfId="14734" xr:uid="{20F8CC77-667F-462E-B81C-1BED2E5EFB12}"/>
    <cellStyle name="Normal 3 2 3 3" xfId="4174" xr:uid="{FF94C80A-F135-4939-9816-757EC3BB2A48}"/>
    <cellStyle name="Normal 3 2 3 3 2" xfId="14737" xr:uid="{C3ABD791-6916-45FF-9A61-8E4C9E14FDBC}"/>
    <cellStyle name="Normal 3 2 3 3 2 2" xfId="24873" xr:uid="{F07CE7E0-E91E-4D4E-B528-7C0B9C560CED}"/>
    <cellStyle name="Normal 3 2 3 3 2 2 2" xfId="34871" xr:uid="{E83A2F9C-85FD-40B7-BEC7-9AFB3B96804C}"/>
    <cellStyle name="Normal 3 2 3 3 2 3" xfId="29979" xr:uid="{2D5FF5ED-A266-4AFF-8735-39DE6F91A075}"/>
    <cellStyle name="Normal 3 2 3 3 3" xfId="14736" xr:uid="{23E0959C-777B-4258-9539-2243B3869214}"/>
    <cellStyle name="Normal 3 2 3 3 3 2" xfId="24872" xr:uid="{9D14A8FC-04DF-4A46-A351-3B78CA341EEF}"/>
    <cellStyle name="Normal 3 2 3 3 3 2 2" xfId="34870" xr:uid="{17BFCB04-A8D0-47FF-9BDB-152F9294607A}"/>
    <cellStyle name="Normal 3 2 3 3 3 3" xfId="29978" xr:uid="{165D6486-9094-4EF0-AA8B-A01569F41711}"/>
    <cellStyle name="Normal 3 2 3 4" xfId="4171" xr:uid="{8FBB40C5-0BCC-4ECF-AE0A-DB01F3129411}"/>
    <cellStyle name="Normal 3 2 3 4 2" xfId="14738" xr:uid="{87B618FF-FCD6-4735-A4EB-BADE46425B35}"/>
    <cellStyle name="Normal 3 2 3 5" xfId="14739" xr:uid="{ADE76779-CB7B-4DC4-B784-E25B023B59CC}"/>
    <cellStyle name="Normal 3 2 3 5 2" xfId="24874" xr:uid="{B1E0EB5A-376B-4EA9-9CDF-87583D4E5115}"/>
    <cellStyle name="Normal 3 2 3 5 2 2" xfId="34872" xr:uid="{89A762E1-166D-4634-AF2D-B1C5D64F9515}"/>
    <cellStyle name="Normal 3 2 3 5 3" xfId="29980" xr:uid="{8F11690B-AF99-45F2-B98E-36A0297732F2}"/>
    <cellStyle name="Normal 3 2 3 6" xfId="14740" xr:uid="{D28B070A-6182-4C5F-A629-D1412AF93788}"/>
    <cellStyle name="Normal 3 2 3 7" xfId="14733" xr:uid="{A6A35C4E-247E-4613-9B5B-B5851B432930}"/>
    <cellStyle name="Normal 3 2 3 7 2" xfId="24871" xr:uid="{4CAB4A93-6FAD-4942-9147-79CEF923CB64}"/>
    <cellStyle name="Normal 3 2 3 7 2 2" xfId="34869" xr:uid="{574320A0-2D13-4B36-B166-07A5E9079A13}"/>
    <cellStyle name="Normal 3 2 3 7 3" xfId="29977" xr:uid="{9D2DEBC1-6F38-4147-8F1E-7FED2F017A92}"/>
    <cellStyle name="Normal 3 2 3 8" xfId="1083" xr:uid="{809D99AC-14AD-4EEB-8041-07D89BE7B7C6}"/>
    <cellStyle name="Normal 3 2 3 9" xfId="37428" xr:uid="{C4A56F51-7AE1-4975-A0B8-FB1D7982F5CF}"/>
    <cellStyle name="Normal 3 2 3_Sheet6" xfId="14741" xr:uid="{17C51737-43EB-4701-8338-416DB53F0F89}"/>
    <cellStyle name="Normal 3 2 4" xfId="1084" xr:uid="{43ED9BA1-5B60-4C6F-89A6-8F75D7F12F7D}"/>
    <cellStyle name="Normal 3 2 4 2" xfId="4176" xr:uid="{CE2D8F4B-4AA6-4D32-A58F-E8C0232F757A}"/>
    <cellStyle name="Normal 3 2 4 2 2" xfId="14743" xr:uid="{6C909B92-3A19-4AF6-91C6-DAB9DD5C374E}"/>
    <cellStyle name="Normal 3 2 4 2 2 2" xfId="24876" xr:uid="{A446C594-40C0-4DDE-90BD-8E22A297ECD5}"/>
    <cellStyle name="Normal 3 2 4 2 2 2 2" xfId="34874" xr:uid="{B4947F1E-6E82-4A37-8735-F0191C4C18E4}"/>
    <cellStyle name="Normal 3 2 4 2 2 3" xfId="29982" xr:uid="{E95ACD6E-DFE0-462E-B309-694A9A192374}"/>
    <cellStyle name="Normal 3 2 4 3" xfId="4177" xr:uid="{0E6BD519-4640-4EB5-BA33-DAD93A083F64}"/>
    <cellStyle name="Normal 3 2 4 4" xfId="4175" xr:uid="{1B8C3EA7-E837-46BD-94D2-9B5691D75BE0}"/>
    <cellStyle name="Normal 3 2 4 5" xfId="14742" xr:uid="{DD64E05D-BBE5-4124-BD66-1D237ED7FDEA}"/>
    <cellStyle name="Normal 3 2 4 5 2" xfId="24875" xr:uid="{27250733-9840-4C0D-98DA-8294AAA7DD12}"/>
    <cellStyle name="Normal 3 2 4 5 2 2" xfId="34873" xr:uid="{B4E724BD-348F-469A-AA98-423725F13FB1}"/>
    <cellStyle name="Normal 3 2 4 5 3" xfId="29981" xr:uid="{AB7AD25A-3739-462E-8581-571F3FF929AA}"/>
    <cellStyle name="Normal 3 2 5" xfId="4178" xr:uid="{DDB5C153-AD9F-41DA-BB50-627009F0781F}"/>
    <cellStyle name="Normal 3 2 5 2" xfId="4179" xr:uid="{B8A6A2CD-E1FF-4DBF-ACA7-BA026FDA322C}"/>
    <cellStyle name="Normal 3 2 5 2 2" xfId="38328" xr:uid="{FCBE2F6B-43D2-44B9-BEDA-B3E75717942F}"/>
    <cellStyle name="Normal 3 2 5 3" xfId="4180" xr:uid="{D60C6B47-05AD-4F97-B9DA-9DECF5ED2358}"/>
    <cellStyle name="Normal 3 2 5 3 2" xfId="38987" xr:uid="{E6CA1A08-D19E-479F-B132-E0BACC5D8693}"/>
    <cellStyle name="Normal 3 2 5 4" xfId="6942" xr:uid="{9B9CC2C9-B961-4A34-A9C5-BDAD1E5D524F}"/>
    <cellStyle name="Normal 3 2 5 5" xfId="14744" xr:uid="{05B60625-30CA-4300-BDCF-140A3DC678D1}"/>
    <cellStyle name="Normal 3 2 5 6" xfId="37689" xr:uid="{01112EAA-85A5-413A-B6B7-0EC002BEAA34}"/>
    <cellStyle name="Normal 3 2 6" xfId="4181" xr:uid="{28E3846C-829B-438A-9E08-AEBBBF107EED}"/>
    <cellStyle name="Normal 3 2 6 2" xfId="4182" xr:uid="{84CFFB1B-5941-4C1E-BBA3-9338CB4122C6}"/>
    <cellStyle name="Normal 3 2 6 2 2" xfId="14746" xr:uid="{986286A6-1AB6-467D-8F1B-D6B69F50FD61}"/>
    <cellStyle name="Normal 3 2 6 2 2 2" xfId="24878" xr:uid="{E15F09A5-593C-4D85-ACBD-168DFAF4F807}"/>
    <cellStyle name="Normal 3 2 6 2 2 2 2" xfId="34876" xr:uid="{64DABD34-BC73-45F8-8F47-D61B4B347D53}"/>
    <cellStyle name="Normal 3 2 6 2 2 3" xfId="29984" xr:uid="{066ED7DB-0075-47AF-B793-DDDA0643759D}"/>
    <cellStyle name="Normal 3 2 6 3" xfId="6943" xr:uid="{9591AA50-64F1-4227-8CB1-567D977AD930}"/>
    <cellStyle name="Normal 3 2 6 3 2" xfId="38684" xr:uid="{83283CA0-20B0-45E7-8162-1DEC6F0C0927}"/>
    <cellStyle name="Normal 3 2 6 4" xfId="14745" xr:uid="{C94C246F-1BE8-4FE1-B032-9EBB4C563973}"/>
    <cellStyle name="Normal 3 2 6 4 2" xfId="24877" xr:uid="{9B08E145-1E69-460A-BBDA-DDC07771B4F4}"/>
    <cellStyle name="Normal 3 2 6 4 2 2" xfId="34875" xr:uid="{1BE0BD55-D31E-4387-9B5E-271EF9DBBC89}"/>
    <cellStyle name="Normal 3 2 6 4 3" xfId="29983" xr:uid="{EBEB5B84-BBDA-4982-AD07-18699B75FED0}"/>
    <cellStyle name="Normal 3 2 7" xfId="4183" xr:uid="{45C65C38-5A1C-457E-BF12-C9AE8C5AD011}"/>
    <cellStyle name="Normal 3 2 7 2" xfId="4184" xr:uid="{B6BB2FA2-7507-423E-84C2-E3F333861708}"/>
    <cellStyle name="Normal 3 2 7 2 2" xfId="14748" xr:uid="{33B170B0-2175-4025-BDA6-B34839041A70}"/>
    <cellStyle name="Normal 3 2 7 2 2 2" xfId="24880" xr:uid="{9230E406-C92C-4B95-B76D-6FA695C2D219}"/>
    <cellStyle name="Normal 3 2 7 2 2 2 2" xfId="34878" xr:uid="{67D8934D-5C37-4A3D-AD4B-300438A09A5D}"/>
    <cellStyle name="Normal 3 2 7 2 2 3" xfId="29986" xr:uid="{CC7E34A0-9F01-44FC-9F92-16E1EFDFC621}"/>
    <cellStyle name="Normal 3 2 7 3" xfId="14747" xr:uid="{13981C29-E9FD-408B-ADCA-B23316928DE0}"/>
    <cellStyle name="Normal 3 2 7 3 2" xfId="24879" xr:uid="{D8AD16CB-E8F9-4C0D-A3BA-9AA97250C8B5}"/>
    <cellStyle name="Normal 3 2 7 3 2 2" xfId="34877" xr:uid="{F71F1C1F-89C2-4486-8730-0C6EC3EF64EC}"/>
    <cellStyle name="Normal 3 2 7 3 3" xfId="29985" xr:uid="{D79FC14E-7B92-4C97-BCF8-1D9E90EA3A8E}"/>
    <cellStyle name="Normal 3 2 8" xfId="4185" xr:uid="{D135AC55-A939-4F82-910B-E78B935DDD67}"/>
    <cellStyle name="Normal 3 2 8 2" xfId="4186" xr:uid="{0ABBCEA7-194F-4F90-846E-0022DB9D99E7}"/>
    <cellStyle name="Normal 3 2 8 2 2" xfId="14750" xr:uid="{9DFDBB5F-181B-44DB-91A4-AC8F74AF0661}"/>
    <cellStyle name="Normal 3 2 8 3" xfId="14749" xr:uid="{2588724C-4D6D-4584-B2AB-B2C68C6BC148}"/>
    <cellStyle name="Normal 3 2 9" xfId="4187" xr:uid="{4EC6F505-6339-4562-B60A-7A105D6622D2}"/>
    <cellStyle name="Normal 3 2 9 2" xfId="4188" xr:uid="{87DD290E-93AE-4594-94E7-C23A1848DA1F}"/>
    <cellStyle name="Normal 3 2_CPI_Y'52_TOP_GG 1" xfId="14751" xr:uid="{E463E62B-2C7F-402C-9151-C64CA796A635}"/>
    <cellStyle name="Normal 3 20" xfId="21029" xr:uid="{25A43C48-E0AD-447F-8241-EB9EE43D1004}"/>
    <cellStyle name="Normal 3 21" xfId="1079" xr:uid="{A669551F-99C9-447F-9AE4-89815052F2BC}"/>
    <cellStyle name="Normal 3 22" xfId="39360" xr:uid="{EB693388-CEFA-424F-8223-2CDEC772DEDD}"/>
    <cellStyle name="Normal 3 23" xfId="39382" xr:uid="{4511BBB7-7F7F-462F-BB62-04B1D5396B59}"/>
    <cellStyle name="Normal 3 24" xfId="39359" xr:uid="{AF4B496A-294E-45D2-8BB6-166B67602A95}"/>
    <cellStyle name="Normal 3 25" xfId="39392" xr:uid="{50C0296C-42C3-4EDB-9AA7-9A9C352007F2}"/>
    <cellStyle name="Normal 3 26" xfId="39401" xr:uid="{86B4303B-C4B6-4EAE-B815-DADFBAAC21B0}"/>
    <cellStyle name="Normal 3 27" xfId="39408" xr:uid="{BB1973B6-6CF8-4C24-B58E-80756A0E70D5}"/>
    <cellStyle name="Normal 3 28" xfId="39415" xr:uid="{04CD19AF-74C5-4527-AA27-1B988ECB69C5}"/>
    <cellStyle name="Normal 3 29" xfId="39422" xr:uid="{EB59B079-06EC-4392-B26C-2A1F9AEADDC7}"/>
    <cellStyle name="Normal 3 3" xfId="176" xr:uid="{1666D256-1CF7-49FD-BEC8-F8880B4A239A}"/>
    <cellStyle name="Normal 3 3 10" xfId="1085" xr:uid="{A068F9A7-23DF-45BA-8230-1D88C24F97E5}"/>
    <cellStyle name="Normal 3 3 2" xfId="240" xr:uid="{2C5C79B3-B1FC-4134-98E0-3B92DF5918DB}"/>
    <cellStyle name="Normal 3 3 2 10" xfId="37429" xr:uid="{9CFB92B8-8D2E-42B7-ADCB-D6863F00BB29}"/>
    <cellStyle name="Normal 3 3 2 2" xfId="4190" xr:uid="{7270912C-37DE-4FEB-A1A3-AEAEAB474BB8}"/>
    <cellStyle name="Normal 3 3 2 2 2" xfId="4191" xr:uid="{B4E647E6-8868-423B-A3C0-7AD74B0AF9BA}"/>
    <cellStyle name="Normal 3 3 2 2 2 2" xfId="14755" xr:uid="{1AD31C15-917C-4E0E-8F01-516CEAF2297C}"/>
    <cellStyle name="Normal 3 3 2 2 2 2 2" xfId="24884" xr:uid="{12570CDC-A77B-4AE9-9206-D611E3FE199C}"/>
    <cellStyle name="Normal 3 3 2 2 2 2 2 2" xfId="34882" xr:uid="{EF831660-E43B-465F-AA23-902401A40EFB}"/>
    <cellStyle name="Normal 3 3 2 2 2 2 3" xfId="29990" xr:uid="{61F504AC-81ED-4570-A9AA-64B2C9F68010}"/>
    <cellStyle name="Normal 3 3 2 2 3" xfId="14756" xr:uid="{60BFD214-FE1F-4F47-A86C-69760257888D}"/>
    <cellStyle name="Normal 3 3 2 2 3 2" xfId="24885" xr:uid="{B3CE41D7-2D5A-469D-96B4-3F4862D60D29}"/>
    <cellStyle name="Normal 3 3 2 2 3 2 2" xfId="34883" xr:uid="{7467DA7D-FB51-42F6-9CCF-6D43B41A7DC9}"/>
    <cellStyle name="Normal 3 3 2 2 3 3" xfId="29991" xr:uid="{6CC48124-B5C4-4AF2-B410-D3C1EF9D0988}"/>
    <cellStyle name="Normal 3 3 2 2 4" xfId="14754" xr:uid="{86B44B79-D168-4844-9282-22AD1875535A}"/>
    <cellStyle name="Normal 3 3 2 2 4 2" xfId="24883" xr:uid="{D2D1EB9A-1ABD-452D-AFF7-CC47311A8F53}"/>
    <cellStyle name="Normal 3 3 2 2 4 2 2" xfId="34881" xr:uid="{FFF6B2D8-927C-483E-89D6-3C2A694A3CF3}"/>
    <cellStyle name="Normal 3 3 2 2 4 3" xfId="29989" xr:uid="{064EAF95-CEEC-45F9-A260-E4915729D862}"/>
    <cellStyle name="Normal 3 3 2 3" xfId="4192" xr:uid="{9C15A95B-A298-454A-BE68-CC1EA81EEF86}"/>
    <cellStyle name="Normal 3 3 2 3 2" xfId="14758" xr:uid="{D92B7FD0-A08C-4A33-8B09-E7BBFAE33F42}"/>
    <cellStyle name="Normal 3 3 2 3 2 2" xfId="24887" xr:uid="{B145AF51-5B82-4661-BD53-BB8E96120C0F}"/>
    <cellStyle name="Normal 3 3 2 3 2 2 2" xfId="34885" xr:uid="{A509A169-2611-46C2-82FF-07270C7A9F53}"/>
    <cellStyle name="Normal 3 3 2 3 2 3" xfId="29993" xr:uid="{BB137EFF-E532-4E0A-8502-858FAB264C49}"/>
    <cellStyle name="Normal 3 3 2 3 3" xfId="14757" xr:uid="{118A0490-1BF1-488D-902F-1788450C7F2E}"/>
    <cellStyle name="Normal 3 3 2 3 3 2" xfId="24886" xr:uid="{98A033F3-6071-4115-9A92-C5E4D3C69D75}"/>
    <cellStyle name="Normal 3 3 2 3 3 2 2" xfId="34884" xr:uid="{3E6C4320-8BF7-4372-A7AB-C5138D2D8583}"/>
    <cellStyle name="Normal 3 3 2 3 3 3" xfId="29992" xr:uid="{A756F15E-A1AA-4EA7-984A-301300D78523}"/>
    <cellStyle name="Normal 3 3 2 4" xfId="14759" xr:uid="{97CD1DB8-44EC-4FD4-9B3C-7C2F8493644E}"/>
    <cellStyle name="Normal 3 3 2 5" xfId="14760" xr:uid="{37A55F8B-D0C8-455E-A5BD-E879B29F30C6}"/>
    <cellStyle name="Normal 3 3 2 5 2" xfId="24888" xr:uid="{17847BC1-680E-489C-A43B-DF09F1552880}"/>
    <cellStyle name="Normal 3 3 2 5 2 2" xfId="34886" xr:uid="{466B8869-2B70-4876-A121-648DFC9D98E5}"/>
    <cellStyle name="Normal 3 3 2 5 3" xfId="29994" xr:uid="{E26AA21A-80F6-46E0-9E3A-F1222C66557C}"/>
    <cellStyle name="Normal 3 3 2 6" xfId="14761" xr:uid="{80EC8236-4B66-43CB-80CF-C5C55ABCAFBB}"/>
    <cellStyle name="Normal 3 3 2 6 2" xfId="24889" xr:uid="{7E0EECD1-E505-4F3E-824A-A74DAB653B9F}"/>
    <cellStyle name="Normal 3 3 2 6 2 2" xfId="34887" xr:uid="{3FC0B32D-0E23-48A4-8752-159FB25DBADB}"/>
    <cellStyle name="Normal 3 3 2 6 3" xfId="29995" xr:uid="{D4E49A76-3879-48A5-8380-7B578D271170}"/>
    <cellStyle name="Normal 3 3 2 7" xfId="14753" xr:uid="{E1B71B62-A480-4A5D-ACF2-5875AA291C98}"/>
    <cellStyle name="Normal 3 3 2 7 2" xfId="24882" xr:uid="{7A5EE965-264E-4C71-B456-E0A827878D52}"/>
    <cellStyle name="Normal 3 3 2 7 2 2" xfId="34880" xr:uid="{B7DE10EF-C8D3-4D5F-A080-3285CA5758D2}"/>
    <cellStyle name="Normal 3 3 2 7 3" xfId="29988" xr:uid="{EC965020-DB3A-44FA-9EA9-9F9EEE1F71AF}"/>
    <cellStyle name="Normal 3 3 2 8" xfId="21016" xr:uid="{E37CA60D-79E8-4D64-ABE8-9504089595CE}"/>
    <cellStyle name="Normal 3 3 2 9" xfId="4189" xr:uid="{474DCD27-E5C4-4A74-97A7-2BD1D92C7860}"/>
    <cellStyle name="Normal 3 3 3" xfId="4193" xr:uid="{9B51EECF-EFB8-440B-A328-3391EB0C32F2}"/>
    <cellStyle name="Normal 3 3 3 2" xfId="14763" xr:uid="{1A984E7E-1D31-4272-870A-0B2A14A6DFD6}"/>
    <cellStyle name="Normal 3 3 3 2 2" xfId="24891" xr:uid="{AA7C9260-1E9D-461D-98FC-FCA330B853A9}"/>
    <cellStyle name="Normal 3 3 3 2 2 2" xfId="34889" xr:uid="{8DFE400D-9157-4F5F-B0DC-C66C6CC7712E}"/>
    <cellStyle name="Normal 3 3 3 2 3" xfId="29997" xr:uid="{46B941CD-8493-475E-A354-33A779B44B85}"/>
    <cellStyle name="Normal 3 3 3 3" xfId="14764" xr:uid="{4F58FA67-BB7E-454D-96DA-1C87F0C702AD}"/>
    <cellStyle name="Normal 3 3 3 3 2" xfId="24892" xr:uid="{29A043EE-4CEB-495B-931C-3F1BB13E5C6B}"/>
    <cellStyle name="Normal 3 3 3 3 2 2" xfId="34890" xr:uid="{F16F1226-1BF1-407D-8084-1CAE94D8A57C}"/>
    <cellStyle name="Normal 3 3 3 3 3" xfId="29998" xr:uid="{0A5EC18E-62C7-42A7-9E48-E0610979418B}"/>
    <cellStyle name="Normal 3 3 3 4" xfId="14762" xr:uid="{13160E67-45FE-42E0-85ED-056AC4578BCF}"/>
    <cellStyle name="Normal 3 3 3 4 2" xfId="24890" xr:uid="{ADE4C081-867A-48DC-8BF7-E055CE0BEC6F}"/>
    <cellStyle name="Normal 3 3 3 4 2 2" xfId="34888" xr:uid="{848E019B-D8D5-4CA6-8AAB-0FC9937E8BA3}"/>
    <cellStyle name="Normal 3 3 3 4 3" xfId="29996" xr:uid="{66060047-384B-4410-8EDE-825841463B35}"/>
    <cellStyle name="Normal 3 3 4" xfId="14765" xr:uid="{B07F7EC9-4DA1-46FC-BD24-1A3202055712}"/>
    <cellStyle name="Normal 3 3 4 2" xfId="38563" xr:uid="{916DE946-19B3-4CB1-95ED-8CB88DFBF9BA}"/>
    <cellStyle name="Normal 3 3 4 3" xfId="39229" xr:uid="{CB8C1629-8910-4DD6-BAC7-D4BAD817A6A8}"/>
    <cellStyle name="Normal 3 3 4 4" xfId="37921" xr:uid="{1EA1CEC4-B706-4BBE-BC06-CF6A56B73C30}"/>
    <cellStyle name="Normal 3 3 5" xfId="14766" xr:uid="{0CA8FB1A-4D91-47AA-9FBF-E04C2F0B1070}"/>
    <cellStyle name="Normal 3 3 5 2" xfId="14767" xr:uid="{83522F58-BD6A-4401-A3DE-3F2AE07D53B2}"/>
    <cellStyle name="Normal 3 3 5 2 2" xfId="24894" xr:uid="{92C68154-EF57-49D5-AF99-2938E3D8D2F3}"/>
    <cellStyle name="Normal 3 3 5 2 2 2" xfId="34892" xr:uid="{CD9B8B16-DC3B-4BA2-B9B6-65D7C6ADFDF7}"/>
    <cellStyle name="Normal 3 3 5 2 3" xfId="30000" xr:uid="{243072CD-D336-453B-8F44-BAE3BAE5B63E}"/>
    <cellStyle name="Normal 3 3 5 3" xfId="24893" xr:uid="{BB8A9492-4148-4E70-8D6A-31C8A6E1BEB5}"/>
    <cellStyle name="Normal 3 3 5 3 2" xfId="34891" xr:uid="{99872FE3-D702-424A-A092-34ECD51C2E8C}"/>
    <cellStyle name="Normal 3 3 5 4" xfId="29999" xr:uid="{8272CA9D-1156-4089-8858-522AEC3D6B63}"/>
    <cellStyle name="Normal 3 3 6" xfId="14768" xr:uid="{651CCC98-6934-4057-9C6B-AF60DD61D93D}"/>
    <cellStyle name="Normal 3 3 6 2" xfId="14769" xr:uid="{8F6D23EB-A92D-4498-8A50-3D5D33C5BCC3}"/>
    <cellStyle name="Normal 3 3 6 3" xfId="38610" xr:uid="{3005E8DB-FE5B-4F76-A322-4768059E7641}"/>
    <cellStyle name="Normal 3 3 7" xfId="14770" xr:uid="{3B3591F8-459B-429B-8D5F-F249F27D8922}"/>
    <cellStyle name="Normal 3 3 7 2" xfId="24895" xr:uid="{DECF575C-E4E0-42E7-A049-9706D4124BA6}"/>
    <cellStyle name="Normal 3 3 7 2 2" xfId="34893" xr:uid="{B76E24F1-5CB4-4586-9AAE-117943510340}"/>
    <cellStyle name="Normal 3 3 7 3" xfId="30001" xr:uid="{52A6FF74-9AC4-45D1-AD04-6867BA304B5D}"/>
    <cellStyle name="Normal 3 3 8" xfId="14752" xr:uid="{B0B01B22-D7AD-4D80-B4E3-D644824804CA}"/>
    <cellStyle name="Normal 3 3 8 2" xfId="24881" xr:uid="{E9566CE1-6BD2-4F1E-B419-83A9D7E9A7AF}"/>
    <cellStyle name="Normal 3 3 8 2 2" xfId="34879" xr:uid="{F20BE80C-3E59-4ED2-97B3-5BCAA1DA181D}"/>
    <cellStyle name="Normal 3 3 8 3" xfId="29987" xr:uid="{3235BDB7-1DDF-4AEE-B9CB-E674670DF0E1}"/>
    <cellStyle name="Normal 3 3 9" xfId="21030" xr:uid="{A8D8E6DF-7B97-47D9-B783-CF06641BB1E2}"/>
    <cellStyle name="Normal 3 3_Sheet6" xfId="14771" xr:uid="{37466BAE-8BC1-4F5E-8D43-B0C59C9D9D31}"/>
    <cellStyle name="Normal 3 30" xfId="39429" xr:uid="{9E3AD967-7FB6-4242-940D-959652180D9C}"/>
    <cellStyle name="Normal 3 31" xfId="39436" xr:uid="{64812A2D-ADC0-4871-9B5D-5B19251A6272}"/>
    <cellStyle name="Normal 3 32" xfId="39443" xr:uid="{DA5C67DF-75BC-4EDC-83F6-19ACD323C797}"/>
    <cellStyle name="Normal 3 33" xfId="39450" xr:uid="{79EDB3E5-61ED-48C4-8DE7-3E62ED01AD08}"/>
    <cellStyle name="Normal 3 34" xfId="39457" xr:uid="{C0EEC90D-2085-4F67-BF85-48D6D4A2E405}"/>
    <cellStyle name="Normal 3 35" xfId="39463" xr:uid="{D9983CC0-9BA8-4FCC-B673-C304F13D73F9}"/>
    <cellStyle name="Normal 3 36" xfId="39470" xr:uid="{FDE176A9-3A09-4288-A5F9-A6F519A14969}"/>
    <cellStyle name="Normal 3 37" xfId="39476" xr:uid="{4939A29E-358F-45B2-963A-54EF3C889CC6}"/>
    <cellStyle name="Normal 3 38" xfId="39483" xr:uid="{173A980C-34C1-49B9-97AD-9331204CAA76}"/>
    <cellStyle name="Normal 3 39" xfId="39489" xr:uid="{E9E1C476-2B1E-4ADC-B3CF-DE73187725C2}"/>
    <cellStyle name="Normal 3 4" xfId="160" xr:uid="{5772733D-B3EE-4ED1-B224-94B30069A95D}"/>
    <cellStyle name="Normal 3 4 2" xfId="1087" xr:uid="{CDD7299C-9565-4B70-A431-4E8BD771E92C}"/>
    <cellStyle name="Normal 3 4 2 2" xfId="4195" xr:uid="{1767E5DA-E274-4CF5-86D1-8505B6EF82CA}"/>
    <cellStyle name="Normal 3 4 2 2 2" xfId="14774" xr:uid="{7F0D0DD1-AE5B-4D53-A21A-5EF2F099F13A}"/>
    <cellStyle name="Normal 3 4 2 3" xfId="4194" xr:uid="{C8C5A4B1-5144-4749-8B5B-81EA800A0E27}"/>
    <cellStyle name="Normal 3 4 2 3 2" xfId="14775" xr:uid="{D3956BC7-0783-4AA8-B39D-2C9140F715A0}"/>
    <cellStyle name="Normal 3 4 2 4" xfId="14773" xr:uid="{C22A4F91-E2E9-4530-85D7-033668F8E954}"/>
    <cellStyle name="Normal 3 4 3" xfId="4196" xr:uid="{ED1CA6F6-6609-40B1-8F6D-F5B2E1F7DC26}"/>
    <cellStyle name="Normal 3 4 3 2" xfId="4197" xr:uid="{B7B05E15-56EF-4EE2-BE50-0E55EC11D8E2}"/>
    <cellStyle name="Normal 3 4 3 3" xfId="14776" xr:uid="{AFAD44F9-B2B5-4F20-B7AC-BB765BC37C3D}"/>
    <cellStyle name="Normal 3 4 3 4" xfId="37430" xr:uid="{2693FB37-E760-4595-845E-A181203DA690}"/>
    <cellStyle name="Normal 3 4 4" xfId="4198" xr:uid="{CA189812-8B4A-40FF-9923-AA87F8266049}"/>
    <cellStyle name="Normal 3 4 4 2" xfId="37432" xr:uid="{997EAF6C-4C9E-4964-9A6D-F7D5A8F4B7DE}"/>
    <cellStyle name="Normal 3 4 4 3" xfId="37431" xr:uid="{E2B091C4-02F4-425D-8B4E-BA7463FD9ECA}"/>
    <cellStyle name="Normal 3 4 5" xfId="5548" xr:uid="{163EC9D7-A294-4BA1-9F13-2F9BA40B114C}"/>
    <cellStyle name="Normal 3 4 5 2" xfId="37433" xr:uid="{92D7E496-C09E-4206-B628-7E07E74F2A5A}"/>
    <cellStyle name="Normal 3 4 6" xfId="14772" xr:uid="{592A9345-5172-4B3F-B196-514326B0C424}"/>
    <cellStyle name="Normal 3 4 7" xfId="36221" xr:uid="{05C12EE5-62A0-4C46-BA39-F86C8AC3BEE0}"/>
    <cellStyle name="Normal 3 4 8" xfId="1086" xr:uid="{6217F629-3998-463A-B16F-1EA094ECB3E6}"/>
    <cellStyle name="Normal 3 40" xfId="39496" xr:uid="{8D298D0F-4787-47DB-851E-D6548A6710C7}"/>
    <cellStyle name="Normal 3 41" xfId="39501" xr:uid="{F1FBFFA1-4BB7-4889-9029-664DACFA8AD0}"/>
    <cellStyle name="Normal 3 42" xfId="39502" xr:uid="{07F322E4-C643-47B3-8104-F4E5F3E7577F}"/>
    <cellStyle name="Normal 3 43" xfId="39509" xr:uid="{AC6F700E-F55B-4228-9643-9748C769E299}"/>
    <cellStyle name="Normal 3 44" xfId="39524" xr:uid="{55736986-0D12-437D-946D-E82E55B6B5B5}"/>
    <cellStyle name="Normal 3 45" xfId="39517" xr:uid="{65F10EA0-466E-4A2F-B499-5361379BC320}"/>
    <cellStyle name="Normal 3 46" xfId="39534" xr:uid="{67E7D09F-D36B-493E-BC53-101D4B847340}"/>
    <cellStyle name="Normal 3 47" xfId="39541" xr:uid="{5D07C7FB-B8B6-446A-8999-F4A90BA4BA1A}"/>
    <cellStyle name="Normal 3 48" xfId="39548" xr:uid="{029B409E-797D-4396-B480-5963477797F8}"/>
    <cellStyle name="Normal 3 49" xfId="39555" xr:uid="{D2115251-6055-4F8A-86E8-79362D4F9FD2}"/>
    <cellStyle name="Normal 3 5" xfId="1088" xr:uid="{C5E03491-6067-4CED-8263-0702E427A2DB}"/>
    <cellStyle name="Normal 3 5 2" xfId="1089" xr:uid="{353FFBF8-163F-4272-AA5B-68038B6726A9}"/>
    <cellStyle name="Normal 3 5 2 2" xfId="4201" xr:uid="{3056A1D2-9661-407A-B971-B796AC01C4F8}"/>
    <cellStyle name="Normal 3 5 2 2 2" xfId="14779" xr:uid="{4B13BEC4-2D57-4B43-8F4A-475EC61958E8}"/>
    <cellStyle name="Normal 3 5 2 2 2 2" xfId="24898" xr:uid="{AC5FB55A-73E3-4FEA-8275-7224798E278D}"/>
    <cellStyle name="Normal 3 5 2 2 2 2 2" xfId="34896" xr:uid="{23A4DCE1-4A7D-4E44-AB62-943C1ABCD652}"/>
    <cellStyle name="Normal 3 5 2 2 2 3" xfId="30004" xr:uid="{BCDCAF4C-F763-47C5-9B79-112082DECCA3}"/>
    <cellStyle name="Normal 3 5 2 3" xfId="4200" xr:uid="{1C31690A-0B36-414D-BD2B-06AE47E72858}"/>
    <cellStyle name="Normal 3 5 2 4" xfId="6949" xr:uid="{848388BE-3813-4527-B6A4-3D5C778F0AC8}"/>
    <cellStyle name="Normal 3 5 2 5" xfId="14778" xr:uid="{622E0909-69FC-4494-B204-880A918B21C1}"/>
    <cellStyle name="Normal 3 5 2 5 2" xfId="24897" xr:uid="{DB59B340-52BC-4DF3-8DC1-92174FC129F1}"/>
    <cellStyle name="Normal 3 5 2 5 2 2" xfId="34895" xr:uid="{C34C6AC9-63D2-4955-B1B2-C9687BC6E12A}"/>
    <cellStyle name="Normal 3 5 2 5 3" xfId="30003" xr:uid="{8C6BCF62-A375-41C1-8F60-C4D106459187}"/>
    <cellStyle name="Normal 3 5 2 6" xfId="37435" xr:uid="{4FC3982B-06E0-44BF-8513-34273EB6A6C1}"/>
    <cellStyle name="Normal 3 5 3" xfId="4202" xr:uid="{65E07FA2-A67C-48B3-BCFF-7E3D41FD7859}"/>
    <cellStyle name="Normal 3 5 3 2" xfId="4203" xr:uid="{8D18F314-6F10-4D74-9424-09BAE6490B55}"/>
    <cellStyle name="Normal 3 5 3 3" xfId="6950" xr:uid="{C28F34BA-552F-448D-89CF-31926503E789}"/>
    <cellStyle name="Normal 3 5 3 4" xfId="14780" xr:uid="{A39E6805-455B-4F12-ADB3-B412DF2E4557}"/>
    <cellStyle name="Normal 3 5 3 4 2" xfId="24899" xr:uid="{D8241EED-3794-4C4F-BF34-4A9F3CF2967F}"/>
    <cellStyle name="Normal 3 5 3 4 2 2" xfId="34897" xr:uid="{DE7DA211-30CA-41F9-A2A8-6AEBE75D6F71}"/>
    <cellStyle name="Normal 3 5 3 4 3" xfId="30005" xr:uid="{03B3DFC5-B7C1-4580-B73B-12F8913A9B1C}"/>
    <cellStyle name="Normal 3 5 3 5" xfId="37436" xr:uid="{FEAD76EC-228E-49A1-82CE-1AF15A38E97E}"/>
    <cellStyle name="Normal 3 5 4" xfId="4204" xr:uid="{AD54FFFC-6B56-4DC6-9FA2-3984E974F982}"/>
    <cellStyle name="Normal 3 5 5" xfId="4199" xr:uid="{A4BAFA67-BEDF-4155-8D58-EAEA78DD8A64}"/>
    <cellStyle name="Normal 3 5 6" xfId="14777" xr:uid="{EEFF268B-69F4-4733-8F0B-B1D24D153790}"/>
    <cellStyle name="Normal 3 5 6 2" xfId="24896" xr:uid="{23DE6388-9CDD-482D-97D0-5A2E137B365E}"/>
    <cellStyle name="Normal 3 5 6 2 2" xfId="34894" xr:uid="{5A7EA761-866C-4721-BBEB-3E16ECBA2A06}"/>
    <cellStyle name="Normal 3 5 6 3" xfId="30002" xr:uid="{62FC4B5A-A7CD-44A1-9289-EAD4D4F63025}"/>
    <cellStyle name="Normal 3 5 7" xfId="37434" xr:uid="{BFF24DC1-544C-471F-8948-A110A0F6EA57}"/>
    <cellStyle name="Normal 3 50" xfId="39562" xr:uid="{CDD4487A-7E9B-4BEE-8DE1-EDD84E596D88}"/>
    <cellStyle name="Normal 3 51" xfId="39569" xr:uid="{3BC385C9-0478-495D-AAAC-A3D9C8BB48E6}"/>
    <cellStyle name="Normal 3 52" xfId="39576" xr:uid="{22E2C065-8F83-4513-A6E2-95332D5483B3}"/>
    <cellStyle name="Normal 3 53" xfId="39583" xr:uid="{68083C76-D304-4018-A4C4-4CE4CF534993}"/>
    <cellStyle name="Normal 3 54" xfId="39590" xr:uid="{D6D5B753-524C-4BA2-B30F-B2835C1A8D31}"/>
    <cellStyle name="Normal 3 55" xfId="39597" xr:uid="{38F9FA50-7FEA-4560-B829-B913413E4D47}"/>
    <cellStyle name="Normal 3 56" xfId="39604" xr:uid="{296D6309-BE49-427F-A4C9-7F8365F379EE}"/>
    <cellStyle name="Normal 3 57" xfId="39610" xr:uid="{A325104F-3AA0-4666-9B03-5168A2CDB7EA}"/>
    <cellStyle name="Normal 3 58" xfId="39616" xr:uid="{E4DE2E78-891E-4369-8C7C-E442D3A68FC1}"/>
    <cellStyle name="Normal 3 59" xfId="39623" xr:uid="{BFD82F01-0595-4A24-B607-084C922AE075}"/>
    <cellStyle name="Normal 3 6" xfId="1090" xr:uid="{7F372996-1395-4606-9F32-BB01BD97DE63}"/>
    <cellStyle name="Normal 3 6 2" xfId="1091" xr:uid="{DE77F7E4-AF94-4E75-8147-B8B9713CAF01}"/>
    <cellStyle name="Normal 3 6 2 2" xfId="4207" xr:uid="{9312C0FC-34AA-4F22-B33A-3537A45796D6}"/>
    <cellStyle name="Normal 3 6 2 2 2" xfId="38537" xr:uid="{D64E7383-90D9-411F-9495-2C3CB5354302}"/>
    <cellStyle name="Normal 3 6 2 2 3" xfId="39199" xr:uid="{F01664E9-9EFF-4B8A-BBFE-B0C92CC62F12}"/>
    <cellStyle name="Normal 3 6 2 2 4" xfId="37893" xr:uid="{476ECD27-7693-47F4-9AAB-14B48C403730}"/>
    <cellStyle name="Normal 3 6 2 3" xfId="4206" xr:uid="{8EE2A575-6CD0-46DF-829F-99529300D449}"/>
    <cellStyle name="Normal 3 6 2 3 2" xfId="38246" xr:uid="{6534629A-EC0C-4000-B1E5-5063CC0073EF}"/>
    <cellStyle name="Normal 3 6 2 4" xfId="38904" xr:uid="{8EC2E065-BEFE-4122-A0A2-D03A104BD682}"/>
    <cellStyle name="Normal 3 6 2 5" xfId="37438" xr:uid="{7A22E467-F1E1-4A38-A22D-386E2FDBC73C}"/>
    <cellStyle name="Normal 3 6 3" xfId="4208" xr:uid="{E87DDB91-09BB-4CBB-A215-2CE1D40528A3}"/>
    <cellStyle name="Normal 3 6 4" xfId="4205" xr:uid="{8F68178E-D7CA-40DB-A560-2515C685022E}"/>
    <cellStyle name="Normal 3 6 5" xfId="14781" xr:uid="{4C5E6895-A39C-445A-AF14-7E61AB687F3F}"/>
    <cellStyle name="Normal 3 6 6" xfId="37437" xr:uid="{9A04024A-0319-43FA-AFDA-A59F61FC1CF6}"/>
    <cellStyle name="Normal 3 60" xfId="39630" xr:uid="{CBB16A44-A199-4906-900D-746C0804AC88}"/>
    <cellStyle name="Normal 3 61" xfId="39637" xr:uid="{87C196CE-92C3-43EC-9675-D8EF4E8F9A7F}"/>
    <cellStyle name="Normal 3 62" xfId="39642" xr:uid="{D5882CAD-F7A0-4343-A65E-F5F93E176C26}"/>
    <cellStyle name="Normal 3 63" xfId="39647" xr:uid="{7E3307C3-5237-4D7D-8EC7-0DB2494B275F}"/>
    <cellStyle name="Normal 3 64" xfId="39523" xr:uid="{D7894E08-F50B-4022-BB2B-049B58DEEEA2}"/>
    <cellStyle name="Normal 3 65" xfId="39371" xr:uid="{B0DA811F-E885-4230-9EB0-E5634867E456}"/>
    <cellStyle name="Normal 3 66" xfId="39608" xr:uid="{2096B966-52C6-4298-8CEC-EECC8BE2B201}"/>
    <cellStyle name="Normal 3 67" xfId="39602" xr:uid="{D57C895B-3E0C-448F-BC7D-A8BD9DF0CA92}"/>
    <cellStyle name="Normal 3 68" xfId="39621" xr:uid="{64040708-D6E2-4CB4-99AD-CA7B27CC2DAA}"/>
    <cellStyle name="Normal 3 69" xfId="39655" xr:uid="{C8B79DA8-6870-4B80-A5BB-79E566BB2039}"/>
    <cellStyle name="Normal 3 7" xfId="1092" xr:uid="{64A33FB2-49A4-4CC9-8976-C02D04F089D0}"/>
    <cellStyle name="Normal 3 7 2" xfId="4210" xr:uid="{01A4C2B2-7973-491F-B672-41DDF7106003}"/>
    <cellStyle name="Normal 3 7 2 2" xfId="21015" xr:uid="{7EC05EE4-317A-43B0-B8E0-4CF3B7C8B7EF}"/>
    <cellStyle name="Normal 3 7 3" xfId="4211" xr:uid="{92754B48-FFCC-4B28-93A2-87266CA78110}"/>
    <cellStyle name="Normal 3 7 4" xfId="4209" xr:uid="{BA498CDF-7F7D-4C41-B5A9-940F6AEE70E5}"/>
    <cellStyle name="Normal 3 7 5" xfId="6953" xr:uid="{5CFF6D21-CBA5-466C-AE0C-9C8EDCD7E9A1}"/>
    <cellStyle name="Normal 3 7 6" xfId="14782" xr:uid="{7B4ED03A-226C-4A1C-8B83-4C04F04A78E5}"/>
    <cellStyle name="Normal 3 70" xfId="39660" xr:uid="{EC7504F5-C888-4A3B-AF7D-0D05D9CA6A41}"/>
    <cellStyle name="Normal 3 71" xfId="39665" xr:uid="{6DC709A7-A61C-438A-899D-90CAEC6B2A95}"/>
    <cellStyle name="Normal 3 72" xfId="39670" xr:uid="{643E1EBE-CB3F-4DDA-A943-ADC81ADEE74A}"/>
    <cellStyle name="Normal 3 73" xfId="39675" xr:uid="{7BC04490-63BF-40F4-878F-F27A5048D719}"/>
    <cellStyle name="Normal 3 74" xfId="39680" xr:uid="{779679FC-3E27-4121-8271-1B5D419CE903}"/>
    <cellStyle name="Normal 3 75" xfId="39685" xr:uid="{F7CD3301-61F8-41D1-AEF8-7EF142D0BBA9}"/>
    <cellStyle name="Normal 3 76" xfId="39690" xr:uid="{E000E05C-098C-49B6-8E6D-7007930BA887}"/>
    <cellStyle name="Normal 3 77" xfId="39695" xr:uid="{5046DB60-7EA0-433F-8F42-99A03AAB2761}"/>
    <cellStyle name="Normal 3 78" xfId="39700" xr:uid="{3CE3A545-567F-4B3A-A827-C2DBE70902BB}"/>
    <cellStyle name="Normal 3 79" xfId="39705" xr:uid="{20EFE581-9157-48A4-9156-69992DDB8B5D}"/>
    <cellStyle name="Normal 3 8" xfId="4212" xr:uid="{7AB764B8-6038-4A8D-9B08-39B3AE8F7240}"/>
    <cellStyle name="Normal 3 8 2" xfId="6954" xr:uid="{B4F98119-5E10-4FEC-9612-CC0B1957CFB0}"/>
    <cellStyle name="Normal 3 8 2 2" xfId="37439" xr:uid="{A82353AA-05A0-4E8E-B0E3-1330785428A3}"/>
    <cellStyle name="Normal 3 8 3" xfId="14783" xr:uid="{CF960066-5AD5-46C5-B5AB-AB727888D399}"/>
    <cellStyle name="Normal 3 8 4" xfId="21095" xr:uid="{FE425462-74AD-4BB9-9C7A-02F26CBAE1D6}"/>
    <cellStyle name="Normal 3 80" xfId="39710" xr:uid="{4FE1EE5C-A734-4B1E-A316-3055A5C75A97}"/>
    <cellStyle name="Normal 3 81" xfId="39715" xr:uid="{30EF4053-71D0-4C91-B13B-47460C90B853}"/>
    <cellStyle name="Normal 3 9" xfId="4213" xr:uid="{433F458B-01E3-4B1C-8143-FF1B81974763}"/>
    <cellStyle name="Normal 3 9 2" xfId="14784" xr:uid="{8D900890-E4D8-4AD7-9BD7-AF5532C82EDA}"/>
    <cellStyle name="Normal 3 9 3" xfId="37426" xr:uid="{C5C7DA64-16DB-4A8F-87C9-6D529B358BDA}"/>
    <cellStyle name="Normal 3__ค่าลิขสิทธ์เรียงวันซื้อ(1)" xfId="4214" xr:uid="{217BC9FE-40C6-4D80-8B83-885DE61512DF}"/>
    <cellStyle name="Normal 30" xfId="4215" xr:uid="{E52CDD48-B6EA-4CDC-9E0E-7E2D49DA1157}"/>
    <cellStyle name="Normal 30 2" xfId="1093" xr:uid="{6AD45C10-9B87-4BB1-98AA-C34A515F6906}"/>
    <cellStyle name="Normal 30 2 2" xfId="4217" xr:uid="{80A4D7A6-B361-4752-91E4-F6090B8998D8}"/>
    <cellStyle name="Normal 30 2 2 2" xfId="14788" xr:uid="{2E247198-634B-414E-8B68-CE7DB404556B}"/>
    <cellStyle name="Normal 30 2 2 2 2" xfId="14789" xr:uid="{EB58D3B2-886F-4353-8ACC-B5A87075D0CB}"/>
    <cellStyle name="Normal 30 2 2 2 2 2" xfId="14790" xr:uid="{3980455A-1EAA-4A7F-A3DA-6CAAADDDEF7D}"/>
    <cellStyle name="Normal 30 2 2 2 2 2 2" xfId="24905" xr:uid="{5A31DA8A-AA2B-4B9D-8DDF-ED992D084162}"/>
    <cellStyle name="Normal 30 2 2 2 2 2 2 2" xfId="34903" xr:uid="{8DAD3BD2-F0F5-41C2-92EB-DAEF40EED73D}"/>
    <cellStyle name="Normal 30 2 2 2 2 2 3" xfId="30011" xr:uid="{B2D88C51-FAE4-4E3B-8558-BB34650D32DC}"/>
    <cellStyle name="Normal 30 2 2 2 2 3" xfId="24904" xr:uid="{29945C1B-2909-44E2-A57E-44E0EBDDA209}"/>
    <cellStyle name="Normal 30 2 2 2 2 3 2" xfId="34902" xr:uid="{6921920E-20BE-4041-866D-08C429F80CF8}"/>
    <cellStyle name="Normal 30 2 2 2 2 4" xfId="30010" xr:uid="{D5EA36CC-9A36-4C50-A89D-CF6E105CE719}"/>
    <cellStyle name="Normal 30 2 2 2 3" xfId="14791" xr:uid="{79665E62-382C-4461-BC6B-D3BECF0213BE}"/>
    <cellStyle name="Normal 30 2 2 2 3 2" xfId="24906" xr:uid="{6AF37A24-AC69-436F-A3B5-6CDABEE3B38A}"/>
    <cellStyle name="Normal 30 2 2 2 3 2 2" xfId="34904" xr:uid="{1B0A0275-A3FA-4733-A070-DDB51BE775E8}"/>
    <cellStyle name="Normal 30 2 2 2 3 3" xfId="30012" xr:uid="{6C07575E-9A8C-4E02-9C3A-D9F8864E2528}"/>
    <cellStyle name="Normal 30 2 2 2 4" xfId="24903" xr:uid="{BCBD4689-5192-4D2F-A34E-37155EFC5A50}"/>
    <cellStyle name="Normal 30 2 2 2 4 2" xfId="34901" xr:uid="{B62F2929-0804-4387-9001-2BD3EFDB7494}"/>
    <cellStyle name="Normal 30 2 2 2 5" xfId="30009" xr:uid="{E8490F51-91CB-4C90-B2BD-BDA2D9AA5271}"/>
    <cellStyle name="Normal 30 2 2 3" xfId="14792" xr:uid="{BD7991DC-1E16-4817-8398-2B71367C9822}"/>
    <cellStyle name="Normal 30 2 2 3 2" xfId="14793" xr:uid="{DC15904C-3AB1-4F9E-B291-3CB029EFEDA6}"/>
    <cellStyle name="Normal 30 2 2 3 2 2" xfId="24908" xr:uid="{80192125-BB52-417B-ABC6-A9DBD63B37D9}"/>
    <cellStyle name="Normal 30 2 2 3 2 2 2" xfId="34906" xr:uid="{AF4F9544-AAE8-47BC-A085-E2A61292F4DB}"/>
    <cellStyle name="Normal 30 2 2 3 2 3" xfId="30014" xr:uid="{4B0088B0-B9C6-4745-BF69-496499F560D6}"/>
    <cellStyle name="Normal 30 2 2 3 3" xfId="24907" xr:uid="{7E8EC6CB-D719-436C-822B-71212600D861}"/>
    <cellStyle name="Normal 30 2 2 3 3 2" xfId="34905" xr:uid="{2EBBF8C5-F7DB-4C2F-BBF4-E2914FEE51AE}"/>
    <cellStyle name="Normal 30 2 2 3 4" xfId="30013" xr:uid="{E0A5D275-76A2-48CB-A2F2-452CFDB993A0}"/>
    <cellStyle name="Normal 30 2 2 4" xfId="14794" xr:uid="{2159BB17-ACC6-41DE-B841-0ECA75203C3E}"/>
    <cellStyle name="Normal 30 2 2 4 2" xfId="24909" xr:uid="{0F13B948-C813-4E3B-830D-EBC490DC203F}"/>
    <cellStyle name="Normal 30 2 2 4 2 2" xfId="34907" xr:uid="{26260756-6349-4DCA-BFF7-D83C83B47422}"/>
    <cellStyle name="Normal 30 2 2 4 3" xfId="30015" xr:uid="{1E731672-2F5C-4064-8A5E-7FCF542EF066}"/>
    <cellStyle name="Normal 30 2 2 5" xfId="14787" xr:uid="{BA4E8993-1E43-424E-99AB-DDAA3FC5C68A}"/>
    <cellStyle name="Normal 30 2 2 5 2" xfId="24902" xr:uid="{0F363347-FC37-4681-BA28-82D9F5263830}"/>
    <cellStyle name="Normal 30 2 2 5 2 2" xfId="34900" xr:uid="{7B2B87A6-6174-41E5-BC69-077B3DEE1DD2}"/>
    <cellStyle name="Normal 30 2 2 5 3" xfId="30008" xr:uid="{F7B01FBC-D86D-4EEE-A884-F83D19DC0A38}"/>
    <cellStyle name="Normal 30 2 3" xfId="4218" xr:uid="{FBDB1950-1DB9-4B81-AE75-FD0A8388BD9B}"/>
    <cellStyle name="Normal 30 2 3 2" xfId="14796" xr:uid="{8B173165-9649-46CC-9D8F-E8662F2B27B6}"/>
    <cellStyle name="Normal 30 2 3 2 2" xfId="14797" xr:uid="{AC5E247F-D17E-4A23-AC71-CC4E258C1AC7}"/>
    <cellStyle name="Normal 30 2 3 2 2 2" xfId="24912" xr:uid="{A2285320-96B2-41B6-9339-84D5DFD2BC54}"/>
    <cellStyle name="Normal 30 2 3 2 2 2 2" xfId="34910" xr:uid="{243EBA38-A87C-41BF-A289-CE9CEB1C49E8}"/>
    <cellStyle name="Normal 30 2 3 2 2 3" xfId="30018" xr:uid="{6C896931-E094-422F-8FA1-7C24D13870FA}"/>
    <cellStyle name="Normal 30 2 3 2 3" xfId="24911" xr:uid="{E0832E30-2A6B-4041-9572-F4E19296C34D}"/>
    <cellStyle name="Normal 30 2 3 2 3 2" xfId="34909" xr:uid="{1F4607EE-6E18-4CDC-968C-6FF69F8ACF1C}"/>
    <cellStyle name="Normal 30 2 3 2 4" xfId="30017" xr:uid="{7D175CCA-CE24-42D9-AA01-885F94D44AC2}"/>
    <cellStyle name="Normal 30 2 3 3" xfId="14798" xr:uid="{A92432EE-0C17-4B4D-A270-9F3C0EDBE8BF}"/>
    <cellStyle name="Normal 30 2 3 3 2" xfId="24913" xr:uid="{92777AB0-22DC-4C24-A9B7-7DA3E295684D}"/>
    <cellStyle name="Normal 30 2 3 3 2 2" xfId="34911" xr:uid="{ABE0DB21-0988-4D12-89D4-C696929F05AC}"/>
    <cellStyle name="Normal 30 2 3 3 3" xfId="30019" xr:uid="{6AAD27E1-C123-46A7-906F-6FFD1E0FF57D}"/>
    <cellStyle name="Normal 30 2 3 4" xfId="14795" xr:uid="{5FCBB45E-4308-4D61-A6CC-F814403B4C87}"/>
    <cellStyle name="Normal 30 2 3 4 2" xfId="24910" xr:uid="{CB246271-8AC3-43EF-AEF1-78D16B035829}"/>
    <cellStyle name="Normal 30 2 3 4 2 2" xfId="34908" xr:uid="{FAEB82F6-B5D3-4496-82DA-1B0EB6349596}"/>
    <cellStyle name="Normal 30 2 3 4 3" xfId="30016" xr:uid="{8F4758C6-D6D8-428E-8A5F-84AF47265E41}"/>
    <cellStyle name="Normal 30 2 4" xfId="4216" xr:uid="{B67E15DF-DDDC-44BC-AC91-084822656554}"/>
    <cellStyle name="Normal 30 2 4 2" xfId="14800" xr:uid="{F9A796DF-AE70-465D-92CC-6C124ABDC47C}"/>
    <cellStyle name="Normal 30 2 4 2 2" xfId="24915" xr:uid="{C7997B94-51A1-414D-810E-402483BF8EC2}"/>
    <cellStyle name="Normal 30 2 4 2 2 2" xfId="34913" xr:uid="{2DC96A75-5B5D-42C3-814E-A7EE1851CC6C}"/>
    <cellStyle name="Normal 30 2 4 2 3" xfId="30021" xr:uid="{0FCEC43A-5393-44B0-B7BC-489EE64B1D4C}"/>
    <cellStyle name="Normal 30 2 4 3" xfId="14799" xr:uid="{D979DBBA-7E1C-48AB-9AEA-B933514405C8}"/>
    <cellStyle name="Normal 30 2 4 3 2" xfId="24914" xr:uid="{EFEB2FD6-0F18-435C-ABC7-C88F1DB8F335}"/>
    <cellStyle name="Normal 30 2 4 3 2 2" xfId="34912" xr:uid="{E0D042CF-B283-4BDF-BC29-81ED9A23EEDA}"/>
    <cellStyle name="Normal 30 2 4 3 3" xfId="30020" xr:uid="{54B0D0D5-92E5-42E2-8E70-3B114D971D5B}"/>
    <cellStyle name="Normal 30 2 5" xfId="14801" xr:uid="{6740DE20-3766-4ADA-948C-903E24465B61}"/>
    <cellStyle name="Normal 30 2 5 2" xfId="24916" xr:uid="{CE5607E1-A3B3-4EF4-A0A6-EFEDC091E2D3}"/>
    <cellStyle name="Normal 30 2 5 2 2" xfId="34914" xr:uid="{85FE19AC-6BB4-4832-8211-E6D64E6E4A8B}"/>
    <cellStyle name="Normal 30 2 5 3" xfId="30022" xr:uid="{BC07F038-C3AA-4DD9-B5E7-C8A8E53640C9}"/>
    <cellStyle name="Normal 30 2 6" xfId="14786" xr:uid="{D1BA869B-C727-4D19-ADF4-E6A6AA8CF9A3}"/>
    <cellStyle name="Normal 30 2 6 2" xfId="24901" xr:uid="{D6ED66ED-1E87-420E-AB00-518C7EE51AAF}"/>
    <cellStyle name="Normal 30 2 6 2 2" xfId="34899" xr:uid="{D665CA45-286F-4E58-8AD0-0CEB3B2DF3C6}"/>
    <cellStyle name="Normal 30 2 6 3" xfId="30007" xr:uid="{0ECC0BF3-D2B7-4281-ACEB-5948D6CDFC32}"/>
    <cellStyle name="Normal 30 3" xfId="4219" xr:uid="{6E1DF001-541B-46AB-91FE-F081CC0C6FAD}"/>
    <cellStyle name="Normal 30 3 2" xfId="14803" xr:uid="{F0218080-B19C-4043-BF6F-4A4E490C51D6}"/>
    <cellStyle name="Normal 30 3 2 2" xfId="14804" xr:uid="{E017BF5A-A8B7-4597-812D-C90BD08A10E2}"/>
    <cellStyle name="Normal 30 3 2 2 2" xfId="14805" xr:uid="{D875D6EE-7BFF-4CEB-AFE6-6ADAA956FACB}"/>
    <cellStyle name="Normal 30 3 2 2 2 2" xfId="24920" xr:uid="{1E42CBDA-E4CC-4FC1-ADEF-DBC4092ED4EE}"/>
    <cellStyle name="Normal 30 3 2 2 2 2 2" xfId="34918" xr:uid="{BD1178AD-A9FF-43C9-B3D9-CDD8585D2650}"/>
    <cellStyle name="Normal 30 3 2 2 2 3" xfId="30026" xr:uid="{1C0275D5-EBAC-4873-816B-26E35F6C28F0}"/>
    <cellStyle name="Normal 30 3 2 2 3" xfId="24919" xr:uid="{23439B8F-EA2B-4B73-BF81-C439983FECA4}"/>
    <cellStyle name="Normal 30 3 2 2 3 2" xfId="34917" xr:uid="{9788B76C-89B2-4A0B-8927-57CCE7809277}"/>
    <cellStyle name="Normal 30 3 2 2 4" xfId="30025" xr:uid="{DBF05A48-136D-4CD3-979B-722CA2E9CE9A}"/>
    <cellStyle name="Normal 30 3 2 3" xfId="14806" xr:uid="{1CF3CA66-40F5-426A-B360-45F01AA98B0C}"/>
    <cellStyle name="Normal 30 3 2 3 2" xfId="24921" xr:uid="{0D9C69CA-C964-44D0-AFA2-84B8AED9D6F7}"/>
    <cellStyle name="Normal 30 3 2 3 2 2" xfId="34919" xr:uid="{6A88B9A8-2758-4931-95E4-0757A5FA539E}"/>
    <cellStyle name="Normal 30 3 2 3 3" xfId="30027" xr:uid="{77E7A7D5-19C1-4070-8D17-FBA60C6FAA5D}"/>
    <cellStyle name="Normal 30 3 2 4" xfId="24918" xr:uid="{B9A14EA0-D233-47ED-9592-B7765FE84271}"/>
    <cellStyle name="Normal 30 3 2 4 2" xfId="34916" xr:uid="{4059B368-27AC-4D43-9CC1-2E8F2B2277DF}"/>
    <cellStyle name="Normal 30 3 2 5" xfId="30024" xr:uid="{AC6EBCF0-234F-48B5-B725-95622454ADFF}"/>
    <cellStyle name="Normal 30 3 3" xfId="14807" xr:uid="{63912497-C958-416A-AC94-C2E3FA07BF68}"/>
    <cellStyle name="Normal 30 3 3 2" xfId="14808" xr:uid="{1CB0D285-2B90-489C-B6B2-471162D55F96}"/>
    <cellStyle name="Normal 30 3 3 2 2" xfId="24923" xr:uid="{AA51AE1C-EFD4-4E32-9593-B021AF7F41D0}"/>
    <cellStyle name="Normal 30 3 3 2 2 2" xfId="34921" xr:uid="{BF7D2648-14F9-4B3C-9476-765B851E0FD5}"/>
    <cellStyle name="Normal 30 3 3 2 3" xfId="30029" xr:uid="{7334D00B-57B3-4CFB-A5B5-40D6C610667B}"/>
    <cellStyle name="Normal 30 3 3 3" xfId="24922" xr:uid="{36BB30F2-0C43-48D4-8212-E76316552AFE}"/>
    <cellStyle name="Normal 30 3 3 3 2" xfId="34920" xr:uid="{33A85FE3-B9D6-4758-B06B-0C59986D8AC8}"/>
    <cellStyle name="Normal 30 3 3 4" xfId="30028" xr:uid="{E550DB03-3633-4A94-ADCE-1B1E253EED1E}"/>
    <cellStyle name="Normal 30 3 4" xfId="14809" xr:uid="{23C4B845-7BFF-4D93-A5FC-B830608BC355}"/>
    <cellStyle name="Normal 30 3 4 2" xfId="24924" xr:uid="{F928FAAA-6A45-4584-A515-B940782F9B18}"/>
    <cellStyle name="Normal 30 3 4 2 2" xfId="34922" xr:uid="{757434F7-B9DA-4A6D-A58B-7FE835AFD7CE}"/>
    <cellStyle name="Normal 30 3 4 3" xfId="30030" xr:uid="{E009E1FE-A0CC-46AF-BBF2-1EB40BBFD821}"/>
    <cellStyle name="Normal 30 3 5" xfId="14802" xr:uid="{7B0CBCD0-B9D5-4A63-9497-F27974AFA068}"/>
    <cellStyle name="Normal 30 3 5 2" xfId="24917" xr:uid="{96C1374A-CE9A-4AD6-803B-3605E12DEA13}"/>
    <cellStyle name="Normal 30 3 5 2 2" xfId="34915" xr:uid="{7FEA13B3-8E72-4042-A261-86BABDEF2724}"/>
    <cellStyle name="Normal 30 3 5 3" xfId="30023" xr:uid="{2267090C-AED3-48C5-A65F-937DA4F1D42C}"/>
    <cellStyle name="Normal 30 4" xfId="4220" xr:uid="{F48D8A6E-939B-485C-89A2-B4AEE248C494}"/>
    <cellStyle name="Normal 30 4 2" xfId="14811" xr:uid="{1D723E52-E6DC-43AA-A7C8-567CE10EE479}"/>
    <cellStyle name="Normal 30 4 2 2" xfId="24926" xr:uid="{22DE18C3-6C97-4676-8B9F-59AEC345B205}"/>
    <cellStyle name="Normal 30 4 2 2 2" xfId="34924" xr:uid="{65860B2A-F6B8-47AD-98AA-83F4D3FB0745}"/>
    <cellStyle name="Normal 30 4 2 3" xfId="30032" xr:uid="{18E7948C-C7FE-4A7C-95A4-D580D312C9B5}"/>
    <cellStyle name="Normal 30 4 3" xfId="14810" xr:uid="{FE7734B2-D91A-4F52-93F4-CDD8D05DB31E}"/>
    <cellStyle name="Normal 30 4 3 2" xfId="24925" xr:uid="{864BAC27-0875-46E9-AC48-85713059C34C}"/>
    <cellStyle name="Normal 30 4 3 2 2" xfId="34923" xr:uid="{C939450A-0866-4CCC-890A-C166D05318E6}"/>
    <cellStyle name="Normal 30 4 3 3" xfId="30031" xr:uid="{AA02DBA8-B1D4-4FFF-A462-D445CF987CE9}"/>
    <cellStyle name="Normal 30 5" xfId="4221" xr:uid="{6A21544C-C11C-4807-A86C-ADE16B6E9FB2}"/>
    <cellStyle name="Normal 30 5 2" xfId="14812" xr:uid="{AE3B5E42-5D04-4968-A864-FF942A2832D0}"/>
    <cellStyle name="Normal 30 6" xfId="4222" xr:uid="{3CE847B8-3A96-441E-BB0B-37A25232130D}"/>
    <cellStyle name="Normal 30 6 2" xfId="14814" xr:uid="{59BF87E7-38DB-4F19-93D0-108984A73938}"/>
    <cellStyle name="Normal 30 6 3" xfId="14813" xr:uid="{F6918266-DB8D-4412-AA3A-DC5941DAED46}"/>
    <cellStyle name="Normal 30 7" xfId="14815" xr:uid="{D5D098E3-E9BA-4CAF-B34D-0A30634D566A}"/>
    <cellStyle name="Normal 30 7 2" xfId="24927" xr:uid="{AF43427C-92B6-470D-A596-F8A9FC5CD4EF}"/>
    <cellStyle name="Normal 30 7 2 2" xfId="34925" xr:uid="{A51C8925-6298-44A1-BF05-222ED8E707A0}"/>
    <cellStyle name="Normal 30 7 3" xfId="30033" xr:uid="{C780FA46-9648-4DF2-A37A-4ED076DCF3B2}"/>
    <cellStyle name="Normal 30 8" xfId="14785" xr:uid="{10AEC56A-735F-4876-82E7-0C2FD8B7A120}"/>
    <cellStyle name="Normal 30 8 2" xfId="24900" xr:uid="{C225AFC8-7584-4409-A4BD-B2FE99EE4F5E}"/>
    <cellStyle name="Normal 30 8 2 2" xfId="34898" xr:uid="{6F724119-B469-4CE5-BEED-C28576614568}"/>
    <cellStyle name="Normal 30 8 3" xfId="30006" xr:uid="{46F0270C-F561-4B54-8C9E-F8A1EA87B894}"/>
    <cellStyle name="Normal 31" xfId="4223" xr:uid="{1CF2D0F3-9492-4316-9DF1-7550B60C3841}"/>
    <cellStyle name="Normal 31 2" xfId="1094" xr:uid="{D973448A-13A3-484C-B66C-D867BFF3396B}"/>
    <cellStyle name="Normal 31 2 2" xfId="4225" xr:uid="{4ACFFCA3-C84A-4A33-8FFE-CA3170C05FBD}"/>
    <cellStyle name="Normal 31 2 2 2" xfId="14818" xr:uid="{2C2B4214-7843-47C5-8D78-D7252AA82E0E}"/>
    <cellStyle name="Normal 31 2 2 2 2" xfId="14819" xr:uid="{65DAE9C2-EDC5-476F-B668-1C41CEAA163F}"/>
    <cellStyle name="Normal 31 2 2 2 2 2" xfId="14820" xr:uid="{CEC11E9F-53B7-42AE-8554-A35C2954F7E9}"/>
    <cellStyle name="Normal 31 2 2 2 2 2 2" xfId="24930" xr:uid="{B11CD0F2-EE9F-4FFE-905B-467530871C40}"/>
    <cellStyle name="Normal 31 2 2 2 2 2 2 2" xfId="34928" xr:uid="{80F765E6-5967-42E2-8961-3723F285A0BC}"/>
    <cellStyle name="Normal 31 2 2 2 2 2 3" xfId="30036" xr:uid="{BFC2C353-3E70-4020-9313-F337F74E1395}"/>
    <cellStyle name="Normal 31 2 2 2 2 3" xfId="24929" xr:uid="{1FDDF0BA-34A4-4C39-9B5D-C8F27BAF2893}"/>
    <cellStyle name="Normal 31 2 2 2 2 3 2" xfId="34927" xr:uid="{530C5AA7-54FB-44BF-AB43-55656FBF1B44}"/>
    <cellStyle name="Normal 31 2 2 2 2 4" xfId="30035" xr:uid="{BB0668B8-F950-481B-A234-A0DA3E1A6D9D}"/>
    <cellStyle name="Normal 31 2 2 2 3" xfId="14821" xr:uid="{59C05589-52F6-40BF-8E39-A5E852096709}"/>
    <cellStyle name="Normal 31 2 2 2 3 2" xfId="24931" xr:uid="{9CBEE69D-845E-432E-9953-CC80EAF21397}"/>
    <cellStyle name="Normal 31 2 2 2 3 2 2" xfId="34929" xr:uid="{0F590713-F81A-4953-A258-475E66777394}"/>
    <cellStyle name="Normal 31 2 2 2 3 3" xfId="30037" xr:uid="{2416AF4F-6D2F-4B6F-8C6D-5B1463EC3500}"/>
    <cellStyle name="Normal 31 2 2 2 4" xfId="24928" xr:uid="{1B138D02-3031-42B7-BCB8-88D572D66BB1}"/>
    <cellStyle name="Normal 31 2 2 2 4 2" xfId="34926" xr:uid="{02D09A20-2079-4EA4-AE33-EAE936D2E338}"/>
    <cellStyle name="Normal 31 2 2 2 5" xfId="30034" xr:uid="{B43847D1-FC6E-4D22-BA86-F00B1F5F5FDB}"/>
    <cellStyle name="Normal 31 2 2 3" xfId="14822" xr:uid="{ED26531C-0A1F-44CC-8F02-C630DA88ABBE}"/>
    <cellStyle name="Normal 31 2 2 4" xfId="14817" xr:uid="{B6D936E5-56F7-442A-8C2F-46BDE32AF32C}"/>
    <cellStyle name="Normal 31 2 3" xfId="4224" xr:uid="{DFE2CD46-A2EB-4E27-8B51-2361B94AE85C}"/>
    <cellStyle name="Normal 31 2 3 2" xfId="14824" xr:uid="{A991740A-E38B-49A3-B657-01423A9AB758}"/>
    <cellStyle name="Normal 31 2 3 2 2" xfId="14825" xr:uid="{04D00CE2-C183-4D9C-9EBB-7929826D32DD}"/>
    <cellStyle name="Normal 31 2 3 2 2 2" xfId="24934" xr:uid="{854601F5-FD38-443E-8D77-227629F7EA3D}"/>
    <cellStyle name="Normal 31 2 3 2 2 2 2" xfId="34932" xr:uid="{EDB94136-EA5C-4E44-B26F-36636F85AF63}"/>
    <cellStyle name="Normal 31 2 3 2 2 3" xfId="30040" xr:uid="{58013F00-0420-4370-A291-89D968D462C3}"/>
    <cellStyle name="Normal 31 2 3 2 3" xfId="24933" xr:uid="{16A8CE88-EBA0-478D-A16E-5EDDA3A5ACF1}"/>
    <cellStyle name="Normal 31 2 3 2 3 2" xfId="34931" xr:uid="{433E6E07-6AD5-4528-8386-48933B9CF360}"/>
    <cellStyle name="Normal 31 2 3 2 4" xfId="30039" xr:uid="{AC646ACE-FED2-4935-8CF9-B0B72621FC44}"/>
    <cellStyle name="Normal 31 2 3 3" xfId="14826" xr:uid="{568D2178-329D-4E0D-93B1-EDE912E7A779}"/>
    <cellStyle name="Normal 31 2 3 3 2" xfId="24935" xr:uid="{55AEBFD9-55CC-4D01-B6D3-E75E2B8CE8F2}"/>
    <cellStyle name="Normal 31 2 3 3 2 2" xfId="34933" xr:uid="{D0EDDE05-85CE-4595-A627-D836AEA4EB98}"/>
    <cellStyle name="Normal 31 2 3 3 3" xfId="30041" xr:uid="{0AAEA2A3-B75B-434C-AA3D-FBF35F058333}"/>
    <cellStyle name="Normal 31 2 3 4" xfId="14823" xr:uid="{1704C473-94A6-4017-81F6-B4EDE7F140EF}"/>
    <cellStyle name="Normal 31 2 3 4 2" xfId="24932" xr:uid="{9B6DC795-6281-4A77-A638-BAE38FB4F30E}"/>
    <cellStyle name="Normal 31 2 3 4 2 2" xfId="34930" xr:uid="{E41950CD-8629-44A4-B216-F5AF1D395B4F}"/>
    <cellStyle name="Normal 31 2 3 4 3" xfId="30038" xr:uid="{FAAC30D9-0395-4A01-9E1C-6A60201C6E03}"/>
    <cellStyle name="Normal 31 2 4" xfId="14827" xr:uid="{3C11CE75-37A4-44E7-8886-931A8DA5170B}"/>
    <cellStyle name="Normal 31 2 5" xfId="14816" xr:uid="{66321551-99F8-4569-9CFA-E806E5FCE33F}"/>
    <cellStyle name="Normal 31 3" xfId="4226" xr:uid="{041E30AC-96F6-4EDE-9C23-8A2C2E001D23}"/>
    <cellStyle name="Normal 31 3 2" xfId="14829" xr:uid="{69D860AF-B350-4EB0-A842-32D84B82F425}"/>
    <cellStyle name="Normal 31 3 2 2" xfId="14830" xr:uid="{178CB17C-8CC5-4E10-961E-4046FE5B683A}"/>
    <cellStyle name="Normal 31 3 2 2 2" xfId="14831" xr:uid="{EAAE6DBA-6060-4BDD-A2A2-39ED6189A261}"/>
    <cellStyle name="Normal 31 3 2 2 2 2" xfId="24939" xr:uid="{AA0B9A72-2FD4-4DF8-A286-43B54191890D}"/>
    <cellStyle name="Normal 31 3 2 2 2 2 2" xfId="34937" xr:uid="{3D15450C-D854-43AE-ABA6-31FCAF036DE5}"/>
    <cellStyle name="Normal 31 3 2 2 2 3" xfId="30045" xr:uid="{ED05E396-DAD1-4035-95D3-9345E4576BE6}"/>
    <cellStyle name="Normal 31 3 2 2 3" xfId="24938" xr:uid="{84E384C8-A343-4C67-A6BE-EA3BE3C8EBE6}"/>
    <cellStyle name="Normal 31 3 2 2 3 2" xfId="34936" xr:uid="{29D1C07A-BA59-4A6A-A642-13593C8A303B}"/>
    <cellStyle name="Normal 31 3 2 2 4" xfId="30044" xr:uid="{32A4E7EC-8612-4DA9-962E-FD503CF97EEB}"/>
    <cellStyle name="Normal 31 3 2 3" xfId="14832" xr:uid="{DAE1D426-8957-4A78-8EC3-4C4DACDDD671}"/>
    <cellStyle name="Normal 31 3 2 3 2" xfId="24940" xr:uid="{CB5866FB-0F5C-4BB6-AD99-B1B94B5C51AF}"/>
    <cellStyle name="Normal 31 3 2 3 2 2" xfId="34938" xr:uid="{D2EA61B6-FB04-4B32-A2A0-7AB91FDE0934}"/>
    <cellStyle name="Normal 31 3 2 3 3" xfId="30046" xr:uid="{E4C32A32-4571-410B-8AF9-D0A53B79B1BF}"/>
    <cellStyle name="Normal 31 3 2 4" xfId="24937" xr:uid="{26F631D6-4772-428C-9AE3-EEF03C768DBA}"/>
    <cellStyle name="Normal 31 3 2 4 2" xfId="34935" xr:uid="{F710F7E7-3C7B-4C1C-9048-AC0B3F8A1F92}"/>
    <cellStyle name="Normal 31 3 2 5" xfId="30043" xr:uid="{09BE8E06-A228-4C11-BF60-B9DEC9587F8F}"/>
    <cellStyle name="Normal 31 3 3" xfId="14833" xr:uid="{963C3F08-1740-4DD2-B858-B57B525BFCB9}"/>
    <cellStyle name="Normal 31 3 3 2" xfId="14834" xr:uid="{956488F2-43DB-4177-A3A7-6842FBBE0CF6}"/>
    <cellStyle name="Normal 31 3 3 2 2" xfId="24942" xr:uid="{E68C92CA-3126-4B0F-8F49-DCC8BAE73942}"/>
    <cellStyle name="Normal 31 3 3 2 2 2" xfId="34940" xr:uid="{0137F23C-EE36-4B29-B9CF-95F397B74F27}"/>
    <cellStyle name="Normal 31 3 3 2 3" xfId="30048" xr:uid="{36250148-F88E-430D-B22B-5ACD82BAE82B}"/>
    <cellStyle name="Normal 31 3 3 3" xfId="24941" xr:uid="{61E3F678-9D73-4B6F-A615-87C1D82DDD52}"/>
    <cellStyle name="Normal 31 3 3 3 2" xfId="34939" xr:uid="{7E708AA7-C5D9-4BC7-AE39-A5822AFD26CE}"/>
    <cellStyle name="Normal 31 3 3 4" xfId="30047" xr:uid="{5FCEDFEB-BD2A-44FD-9F40-4995F2D3D70D}"/>
    <cellStyle name="Normal 31 3 4" xfId="14835" xr:uid="{966645AF-D741-4CDE-9413-5C52EF7A09A7}"/>
    <cellStyle name="Normal 31 3 4 2" xfId="24943" xr:uid="{6E5AEF07-CEB9-444C-95F3-189A2500D43E}"/>
    <cellStyle name="Normal 31 3 4 2 2" xfId="34941" xr:uid="{C5D1CB9A-CAED-4F8A-AD28-8EDB28EBC95B}"/>
    <cellStyle name="Normal 31 3 4 3" xfId="30049" xr:uid="{D6C416A3-4071-4978-9B80-F1788CB8A7F2}"/>
    <cellStyle name="Normal 31 3 5" xfId="14828" xr:uid="{88E2AAE5-EDC6-4527-8D5A-1EE9FF26B274}"/>
    <cellStyle name="Normal 31 3 5 2" xfId="24936" xr:uid="{A053AE1C-7AD9-4763-95A6-F6BCD7E0DCE5}"/>
    <cellStyle name="Normal 31 3 5 2 2" xfId="34934" xr:uid="{424E0F07-0FBF-40BB-9A50-B2338E5D7B56}"/>
    <cellStyle name="Normal 31 3 5 3" xfId="30042" xr:uid="{05894C0B-47FD-40F4-A2FC-6C838F5EA67F}"/>
    <cellStyle name="Normal 31 4" xfId="4227" xr:uid="{F3E8C696-0B15-4C61-9AC6-8C99EF83EDBA}"/>
    <cellStyle name="Normal 31 4 2" xfId="14837" xr:uid="{F931E28B-E10F-430C-90D3-E867A9D5A135}"/>
    <cellStyle name="Normal 31 4 2 2" xfId="24945" xr:uid="{CAD2547E-A0BB-43AA-8632-9721F15D4C7E}"/>
    <cellStyle name="Normal 31 4 2 2 2" xfId="34943" xr:uid="{886C03C2-3C28-403B-AAC7-946091CBC405}"/>
    <cellStyle name="Normal 31 4 2 3" xfId="30051" xr:uid="{79807BF9-951C-4600-9423-A2A1B661CF2A}"/>
    <cellStyle name="Normal 31 4 3" xfId="14836" xr:uid="{41B59BAC-BF84-4DDD-8853-E22A9CDC5BFE}"/>
    <cellStyle name="Normal 31 4 3 2" xfId="24944" xr:uid="{97A71B86-F371-4CD5-8BF7-D8913AACE2F8}"/>
    <cellStyle name="Normal 31 4 3 2 2" xfId="34942" xr:uid="{D352064C-2C61-486B-936E-0D2008761BAE}"/>
    <cellStyle name="Normal 31 4 3 3" xfId="30050" xr:uid="{6875B9CA-A045-409A-8F88-AC87260812C9}"/>
    <cellStyle name="Normal 31 5" xfId="14838" xr:uid="{396F6247-65B6-4529-9C74-8AA7D70C0863}"/>
    <cellStyle name="Normal 31 6" xfId="14839" xr:uid="{7BE98BC9-237E-4E8A-9948-174766B86AD7}"/>
    <cellStyle name="Normal 31 6 2" xfId="14840" xr:uid="{AB54F70B-F074-4836-832B-34CDA9BAFA8E}"/>
    <cellStyle name="Normal 31 7" xfId="14841" xr:uid="{094AB2BB-062F-4E31-900E-B1B8D2050D93}"/>
    <cellStyle name="Normal 31 8" xfId="14842" xr:uid="{A58E4B42-DDFC-4B3F-91E6-335347AFE74D}"/>
    <cellStyle name="Normal 32" xfId="4228" xr:uid="{E8EFA130-4F4E-4CC3-BFB7-EA27708883E1}"/>
    <cellStyle name="Normal 32 2" xfId="1095" xr:uid="{04E4EC38-CC5E-4F34-8872-BB4D097D2B77}"/>
    <cellStyle name="Normal 32 2 2" xfId="4230" xr:uid="{9D81CF5C-B47E-445B-8B71-F79CEA9B3581}"/>
    <cellStyle name="Normal 32 2 2 2" xfId="14846" xr:uid="{EB84E3F2-FA22-4DA7-B16C-9C41DD558DEB}"/>
    <cellStyle name="Normal 32 2 2 2 2" xfId="14847" xr:uid="{4278DAAF-61B5-4A78-ADCE-FE6CA335C66B}"/>
    <cellStyle name="Normal 32 2 2 2 2 2" xfId="14848" xr:uid="{EA4C76A2-1507-4B34-B329-508B1599D2AB}"/>
    <cellStyle name="Normal 32 2 2 2 2 2 2" xfId="24950" xr:uid="{1C199942-94B1-413B-BFE5-B2CEFDF7BCED}"/>
    <cellStyle name="Normal 32 2 2 2 2 2 2 2" xfId="34948" xr:uid="{9D7A0F40-F962-400C-B38C-3A2E4752564D}"/>
    <cellStyle name="Normal 32 2 2 2 2 2 3" xfId="30056" xr:uid="{3567C5EE-53D9-46BE-998C-28166799E7F3}"/>
    <cellStyle name="Normal 32 2 2 2 2 3" xfId="24949" xr:uid="{F132367F-DBD8-4CFD-A2C9-47F1C08F7597}"/>
    <cellStyle name="Normal 32 2 2 2 2 3 2" xfId="34947" xr:uid="{6A0B651F-C719-499A-BC4B-8AB4208C5F82}"/>
    <cellStyle name="Normal 32 2 2 2 2 4" xfId="30055" xr:uid="{09A51019-8CD4-4743-9AAD-8E7450E72058}"/>
    <cellStyle name="Normal 32 2 2 2 3" xfId="14849" xr:uid="{7C5C9719-D1B0-4BAD-92B8-CF06B7CE24E1}"/>
    <cellStyle name="Normal 32 2 2 2 3 2" xfId="24951" xr:uid="{98F79670-968F-4541-99A3-C4FA33CD50B0}"/>
    <cellStyle name="Normal 32 2 2 2 3 2 2" xfId="34949" xr:uid="{58166C8C-B306-4B26-8D8B-8EA155C08D06}"/>
    <cellStyle name="Normal 32 2 2 2 3 3" xfId="30057" xr:uid="{8FFFD54F-A767-4EF7-8AD2-96497AAD3D3F}"/>
    <cellStyle name="Normal 32 2 2 2 4" xfId="24948" xr:uid="{76F0AAF1-99BB-42B3-AEE8-3D9562923DC0}"/>
    <cellStyle name="Normal 32 2 2 2 4 2" xfId="34946" xr:uid="{7DEFB0EC-C442-44D1-A54F-C69AA67FA79D}"/>
    <cellStyle name="Normal 32 2 2 2 5" xfId="30054" xr:uid="{A0B74256-C497-4C66-BDF6-F779D1873CCE}"/>
    <cellStyle name="Normal 32 2 2 3" xfId="14850" xr:uid="{1D5CC02B-C23B-4789-8334-7BDD4CCEFE19}"/>
    <cellStyle name="Normal 32 2 2 3 2" xfId="14851" xr:uid="{2DEAB7E2-E891-477E-891D-9A42BD592B3C}"/>
    <cellStyle name="Normal 32 2 2 3 2 2" xfId="24953" xr:uid="{AC900C49-BD10-42AB-8E30-1F6861CACE3B}"/>
    <cellStyle name="Normal 32 2 2 3 2 2 2" xfId="34951" xr:uid="{7B5BB895-7D86-40CA-84B4-60A800E1B8B9}"/>
    <cellStyle name="Normal 32 2 2 3 2 3" xfId="30059" xr:uid="{FC1D0960-EB08-442F-86FF-A2BB434D03E4}"/>
    <cellStyle name="Normal 32 2 2 3 3" xfId="24952" xr:uid="{FB65EB5A-1366-4318-8D1C-903536567245}"/>
    <cellStyle name="Normal 32 2 2 3 3 2" xfId="34950" xr:uid="{7EB79767-21F3-4AD4-AC64-76FCEC124136}"/>
    <cellStyle name="Normal 32 2 2 3 4" xfId="30058" xr:uid="{C89AA788-522A-4843-9AF1-831B2F896FBF}"/>
    <cellStyle name="Normal 32 2 2 4" xfId="14852" xr:uid="{6ECF264A-616F-419C-A0F1-07330A785163}"/>
    <cellStyle name="Normal 32 2 2 4 2" xfId="24954" xr:uid="{2C2E0C5A-5B3F-4480-B930-F1B9AA81DFA7}"/>
    <cellStyle name="Normal 32 2 2 4 2 2" xfId="34952" xr:uid="{AA4D68CB-3EEF-4374-954C-97355A0E70D1}"/>
    <cellStyle name="Normal 32 2 2 4 3" xfId="30060" xr:uid="{F7A2A167-DE9A-499C-A1B7-3BF94B5AF789}"/>
    <cellStyle name="Normal 32 2 2 5" xfId="14845" xr:uid="{41C8AC03-6A05-484E-B7DB-47E7E05031B2}"/>
    <cellStyle name="Normal 32 2 2 5 2" xfId="24947" xr:uid="{C0809E8E-65A7-47E5-A124-A8690C86D122}"/>
    <cellStyle name="Normal 32 2 2 5 2 2" xfId="34945" xr:uid="{ED52C247-E51A-4F4D-BC73-470D80089E26}"/>
    <cellStyle name="Normal 32 2 2 5 3" xfId="30053" xr:uid="{5481C671-9D94-4F21-BF82-72532227880A}"/>
    <cellStyle name="Normal 32 2 3" xfId="4229" xr:uid="{6D0C3ABD-3C1E-4CA2-A869-B477BBD1A100}"/>
    <cellStyle name="Normal 32 2 3 2" xfId="14854" xr:uid="{908B5850-84B2-44AC-889F-0B309CEAEB98}"/>
    <cellStyle name="Normal 32 2 3 2 2" xfId="14855" xr:uid="{B3DCAD86-F43B-49C1-B5A5-60A828F58BF5}"/>
    <cellStyle name="Normal 32 2 3 2 2 2" xfId="24957" xr:uid="{A3CF74F7-02CC-409F-A3CC-BBF3574DF5FC}"/>
    <cellStyle name="Normal 32 2 3 2 2 2 2" xfId="34955" xr:uid="{5666078F-F1D8-4049-87FD-2C779B9F2669}"/>
    <cellStyle name="Normal 32 2 3 2 2 3" xfId="30063" xr:uid="{4AD86BB6-22DC-4CAC-9A49-EFA4AC73D16A}"/>
    <cellStyle name="Normal 32 2 3 2 3" xfId="24956" xr:uid="{D31849ED-BB60-4233-9895-C2AE79140EB7}"/>
    <cellStyle name="Normal 32 2 3 2 3 2" xfId="34954" xr:uid="{D6D9FC09-F21C-4D25-8221-771A5A193DB4}"/>
    <cellStyle name="Normal 32 2 3 2 4" xfId="30062" xr:uid="{9C030C70-241F-4B8D-8DB5-E633DB1F73CF}"/>
    <cellStyle name="Normal 32 2 3 3" xfId="14856" xr:uid="{0FA860F8-ED45-4BE8-9935-DA839D4A91B7}"/>
    <cellStyle name="Normal 32 2 3 3 2" xfId="24958" xr:uid="{2A53B338-C4E8-4835-86D5-37F0B63959FE}"/>
    <cellStyle name="Normal 32 2 3 3 2 2" xfId="34956" xr:uid="{498EC7AD-AAE5-4748-83A3-699023F8BA4D}"/>
    <cellStyle name="Normal 32 2 3 3 3" xfId="30064" xr:uid="{0012A483-F3F4-4644-B7B4-7D348E44806D}"/>
    <cellStyle name="Normal 32 2 3 4" xfId="14853" xr:uid="{7831C5E6-056B-44E5-A6FA-14DA3183164C}"/>
    <cellStyle name="Normal 32 2 3 4 2" xfId="24955" xr:uid="{E047AAF2-FB23-4454-B22C-46F2E049913D}"/>
    <cellStyle name="Normal 32 2 3 4 2 2" xfId="34953" xr:uid="{21860271-48AB-4FC2-8316-701BD72A5BAC}"/>
    <cellStyle name="Normal 32 2 3 4 3" xfId="30061" xr:uid="{ADDD009A-34D8-45C6-B4D5-A388F645C1A3}"/>
    <cellStyle name="Normal 32 2 4" xfId="14857" xr:uid="{CFD62907-7B08-4840-BE2D-AC6F39AA2B5A}"/>
    <cellStyle name="Normal 32 2 4 2" xfId="14858" xr:uid="{55129E98-DC2E-4D37-9A6A-10A0EC715EA0}"/>
    <cellStyle name="Normal 32 2 4 2 2" xfId="24960" xr:uid="{41241759-64C5-4945-9500-1EBE3BF39E94}"/>
    <cellStyle name="Normal 32 2 4 2 2 2" xfId="34958" xr:uid="{55C5B67E-C937-4B08-A9B1-B7FED305DA2C}"/>
    <cellStyle name="Normal 32 2 4 2 3" xfId="30066" xr:uid="{75A08173-C08A-4231-B0AD-9CAD531703A0}"/>
    <cellStyle name="Normal 32 2 4 3" xfId="24959" xr:uid="{9D6138BE-2BC6-45E1-A4CC-453C2885B6DC}"/>
    <cellStyle name="Normal 32 2 4 3 2" xfId="34957" xr:uid="{39582158-4610-4962-924C-F46471E63104}"/>
    <cellStyle name="Normal 32 2 4 4" xfId="30065" xr:uid="{3A5F4427-A14E-4E13-9DBB-FF3EB9EB7BA2}"/>
    <cellStyle name="Normal 32 2 5" xfId="14859" xr:uid="{B0CC2FAC-20D3-4AC7-AC78-5A3EDF4C4B7D}"/>
    <cellStyle name="Normal 32 2 5 2" xfId="24961" xr:uid="{4C4F2887-A438-4A48-B3E3-F2C0E48EAD36}"/>
    <cellStyle name="Normal 32 2 5 2 2" xfId="34959" xr:uid="{F0F00944-C9EC-4577-8DDE-B51E5ED89051}"/>
    <cellStyle name="Normal 32 2 5 3" xfId="30067" xr:uid="{C7441026-9B78-402F-BB75-FCB01EC1A0E5}"/>
    <cellStyle name="Normal 32 2 6" xfId="14844" xr:uid="{E5EF63BF-4E74-4C00-A10B-E28F02AA130C}"/>
    <cellStyle name="Normal 32 2 6 2" xfId="24946" xr:uid="{D5C15B85-CC62-4E85-937A-E5D2CB44C5E5}"/>
    <cellStyle name="Normal 32 2 6 2 2" xfId="34944" xr:uid="{FC2FC962-AC4F-436F-99DE-1EA090D60F5D}"/>
    <cellStyle name="Normal 32 2 6 3" xfId="30052" xr:uid="{44ADA751-0171-4A38-9FD0-ED1D59F68188}"/>
    <cellStyle name="Normal 32 3" xfId="4231" xr:uid="{B06CF834-1598-4D65-8B60-BC235DA4F62E}"/>
    <cellStyle name="Normal 32 3 2" xfId="14861" xr:uid="{5399F078-BAC0-44F4-BB57-16862EE43910}"/>
    <cellStyle name="Normal 32 3 2 2" xfId="14862" xr:uid="{34CF8747-3408-4F35-96BA-ECF92239882E}"/>
    <cellStyle name="Normal 32 3 2 2 2" xfId="14863" xr:uid="{8CD21CC5-7F8A-40B2-B817-6890AC007F90}"/>
    <cellStyle name="Normal 32 3 2 2 2 2" xfId="24965" xr:uid="{EE2D03EA-7521-45D7-A522-C4484F55D19A}"/>
    <cellStyle name="Normal 32 3 2 2 2 2 2" xfId="34963" xr:uid="{E1F65AF6-11A3-493F-BC47-074B00F08C2D}"/>
    <cellStyle name="Normal 32 3 2 2 2 3" xfId="30071" xr:uid="{2A88ED8E-A546-42F2-8EEB-61872C033C15}"/>
    <cellStyle name="Normal 32 3 2 2 3" xfId="24964" xr:uid="{6767BD85-C118-43EB-850C-1B6AE4A6163B}"/>
    <cellStyle name="Normal 32 3 2 2 3 2" xfId="34962" xr:uid="{259087C8-E770-4142-A28E-6D948C49C578}"/>
    <cellStyle name="Normal 32 3 2 2 4" xfId="30070" xr:uid="{2A9E4816-B0EE-48C0-B9CA-01B6329B5CD4}"/>
    <cellStyle name="Normal 32 3 2 3" xfId="14864" xr:uid="{65DF063A-D6F9-46FC-84B4-D4BD38F9D5AB}"/>
    <cellStyle name="Normal 32 3 2 3 2" xfId="24966" xr:uid="{4C8B4A02-09A9-49BF-B8D8-6B2F0A4119CD}"/>
    <cellStyle name="Normal 32 3 2 3 2 2" xfId="34964" xr:uid="{1226748B-0715-43FE-93B6-5D02B5426ACC}"/>
    <cellStyle name="Normal 32 3 2 3 3" xfId="30072" xr:uid="{0BB5C551-91D6-4D85-8C79-072AA20E3732}"/>
    <cellStyle name="Normal 32 3 2 4" xfId="24963" xr:uid="{E42CE3D0-7D28-458A-B4F9-49DF66B3D89D}"/>
    <cellStyle name="Normal 32 3 2 4 2" xfId="34961" xr:uid="{4BA22C56-3AA3-4E7E-B566-E62C9AC25956}"/>
    <cellStyle name="Normal 32 3 2 5" xfId="30069" xr:uid="{97FA387A-C5B7-4EEB-B502-DD8557E8AFB7}"/>
    <cellStyle name="Normal 32 3 3" xfId="14865" xr:uid="{DE9883BD-4C20-4B5C-AA61-D552224E1EF8}"/>
    <cellStyle name="Normal 32 3 3 2" xfId="14866" xr:uid="{33E2C48B-1A54-403F-A2FA-CA86ED01A4A1}"/>
    <cellStyle name="Normal 32 3 3 2 2" xfId="24968" xr:uid="{FF769D06-FBDF-4DAD-8112-F9BDA85F9368}"/>
    <cellStyle name="Normal 32 3 3 2 2 2" xfId="34966" xr:uid="{EDBDDA6A-727D-47F3-A462-A6101941361A}"/>
    <cellStyle name="Normal 32 3 3 2 3" xfId="30074" xr:uid="{E18E8C6B-40B6-4F21-BDA8-B91AEBE76303}"/>
    <cellStyle name="Normal 32 3 3 3" xfId="24967" xr:uid="{F75BB43B-9E2C-4A5F-A03B-10B66F591112}"/>
    <cellStyle name="Normal 32 3 3 3 2" xfId="34965" xr:uid="{93214587-9E3F-4BAF-B756-12C4AF00E3E2}"/>
    <cellStyle name="Normal 32 3 3 4" xfId="30073" xr:uid="{FCC92839-9BC3-4A3B-A067-83F71F06730D}"/>
    <cellStyle name="Normal 32 3 4" xfId="14867" xr:uid="{7E04C1B3-2E22-4C05-B5C4-68FBB67566B5}"/>
    <cellStyle name="Normal 32 3 4 2" xfId="24969" xr:uid="{C1622FB0-45E4-45DA-AEA9-8AFB0A80C5DD}"/>
    <cellStyle name="Normal 32 3 4 2 2" xfId="34967" xr:uid="{01A674A0-3264-46F2-A3F1-48377C8E6BB9}"/>
    <cellStyle name="Normal 32 3 4 3" xfId="30075" xr:uid="{63443B9E-BE91-42C6-9F13-F9ACDF29CAD0}"/>
    <cellStyle name="Normal 32 3 5" xfId="14860" xr:uid="{A594654A-CDFB-462D-AC11-C667BFEC1A79}"/>
    <cellStyle name="Normal 32 3 5 2" xfId="24962" xr:uid="{0E7EA29A-AD84-4A93-B753-7D44256B4C60}"/>
    <cellStyle name="Normal 32 3 5 2 2" xfId="34960" xr:uid="{506221FF-7411-40A9-B01F-CF886EAB6772}"/>
    <cellStyle name="Normal 32 3 5 3" xfId="30068" xr:uid="{C8581BE6-A658-4C42-AA33-BCE34816C965}"/>
    <cellStyle name="Normal 32 4" xfId="4232" xr:uid="{80060148-8B04-4182-847E-360C39375DDB}"/>
    <cellStyle name="Normal 32 4 2" xfId="14869" xr:uid="{D9D204D7-50D9-4E86-BB3E-61C77E1BFC2D}"/>
    <cellStyle name="Normal 32 4 2 2" xfId="24971" xr:uid="{76F3C060-4CFF-43D5-914C-18104174D328}"/>
    <cellStyle name="Normal 32 4 2 2 2" xfId="34969" xr:uid="{CC83C85F-5F0F-419A-B9D8-CE18B93C3DCD}"/>
    <cellStyle name="Normal 32 4 2 3" xfId="30077" xr:uid="{8FFBF76B-ADD5-41C8-9B0B-CCC7DD81AC3C}"/>
    <cellStyle name="Normal 32 4 3" xfId="14868" xr:uid="{9E13AE7B-93D3-4ACC-9432-26703FF265A9}"/>
    <cellStyle name="Normal 32 4 3 2" xfId="24970" xr:uid="{ED84C755-800E-4240-BA89-B4689A9F4E7E}"/>
    <cellStyle name="Normal 32 4 3 2 2" xfId="34968" xr:uid="{DC46A702-8F25-4CC6-942B-39F3BC28A7A7}"/>
    <cellStyle name="Normal 32 4 3 3" xfId="30076" xr:uid="{866E5B40-DA41-4489-B2DA-2A23F032B9CC}"/>
    <cellStyle name="Normal 32 5" xfId="5287" xr:uid="{6A783D67-F543-400D-BAD4-76C9B71EA476}"/>
    <cellStyle name="Normal 32 5 2" xfId="14870" xr:uid="{64583961-0FAD-4DB8-B1C2-DAA91B04578F}"/>
    <cellStyle name="Normal 32 6" xfId="14871" xr:uid="{A1ED82AF-0113-458A-8667-3A2571CE9FDF}"/>
    <cellStyle name="Normal 32 6 2" xfId="14872" xr:uid="{DE95FD51-8F7C-4E5C-BA43-B1531808AB7C}"/>
    <cellStyle name="Normal 32 7" xfId="14873" xr:uid="{03227353-2ED7-45AE-8411-E1BFE495B3B6}"/>
    <cellStyle name="Normal 32 8" xfId="14874" xr:uid="{34D1805D-4C8F-409A-96AD-CA684584864D}"/>
    <cellStyle name="Normal 32 9" xfId="14843" xr:uid="{AAA19F71-2DB0-4CB2-87C0-439F755D9BA1}"/>
    <cellStyle name="Normal 33" xfId="4233" xr:uid="{92DA0B83-18D6-40E5-B768-4473A7138978}"/>
    <cellStyle name="Normal 33 2" xfId="1096" xr:uid="{4863F3DE-1935-4DED-B748-C6D4A340B176}"/>
    <cellStyle name="Normal 33 2 2" xfId="4235" xr:uid="{1BB3CC85-9FF6-4F8B-8CA9-590DEBBF764E}"/>
    <cellStyle name="Normal 33 2 2 2" xfId="14878" xr:uid="{99356C53-28F7-4D02-9E76-4C31F098D4F0}"/>
    <cellStyle name="Normal 33 2 2 2 2" xfId="24974" xr:uid="{E5201705-561A-4968-ADC9-F33B4D15CEA2}"/>
    <cellStyle name="Normal 33 2 2 2 2 2" xfId="34972" xr:uid="{13546DD4-39FA-4F7B-A529-0E7D2C37FB1D}"/>
    <cellStyle name="Normal 33 2 2 2 3" xfId="30080" xr:uid="{4F3EB017-3DB6-4024-8E1F-A5450914564E}"/>
    <cellStyle name="Normal 33 2 2 3" xfId="14877" xr:uid="{EEE21CB0-3779-4C33-AFAE-295F92EC6C55}"/>
    <cellStyle name="Normal 33 2 2 3 2" xfId="24973" xr:uid="{09FA3B10-796E-4BE3-907A-237853926F21}"/>
    <cellStyle name="Normal 33 2 2 3 2 2" xfId="34971" xr:uid="{57041E54-5159-456A-9C30-E27D96265512}"/>
    <cellStyle name="Normal 33 2 2 3 3" xfId="30079" xr:uid="{5F2574B1-AC4E-48A7-8FB3-EFA10C66604B}"/>
    <cellStyle name="Normal 33 2 3" xfId="4234" xr:uid="{3575D023-5E79-42F8-8DE3-4117CB32163D}"/>
    <cellStyle name="Normal 33 2 3 2" xfId="14879" xr:uid="{688F84AE-6577-42A7-B949-08C6CF897D61}"/>
    <cellStyle name="Normal 33 2 3 2 2" xfId="24975" xr:uid="{6317B92C-E9F3-4B46-B34D-973871C1B7B7}"/>
    <cellStyle name="Normal 33 2 3 2 2 2" xfId="34973" xr:uid="{C9C0298F-EF91-4C7F-B6B2-844409536109}"/>
    <cellStyle name="Normal 33 2 3 2 3" xfId="30081" xr:uid="{AE307A34-A94E-45A4-A6E3-DA41DC322B90}"/>
    <cellStyle name="Normal 33 2 4" xfId="14876" xr:uid="{9634376D-1C3F-4FDA-A039-15BD20590965}"/>
    <cellStyle name="Normal 33 2 4 2" xfId="24972" xr:uid="{9FF88FBF-7C4D-445A-81D0-AB3084845940}"/>
    <cellStyle name="Normal 33 2 4 2 2" xfId="34970" xr:uid="{A627B10B-511C-4550-BDD7-39CD0844DCDB}"/>
    <cellStyle name="Normal 33 2 4 3" xfId="30078" xr:uid="{0DE32312-32E4-4AB2-8DAC-2AF655A1C2A8}"/>
    <cellStyle name="Normal 33 3" xfId="4236" xr:uid="{4D7FF3E9-7355-4AEB-BEA6-55276141991A}"/>
    <cellStyle name="Normal 33 3 2" xfId="14880" xr:uid="{2D114AE5-07C5-4A2D-9836-7BD058118A60}"/>
    <cellStyle name="Normal 33 4" xfId="4237" xr:uid="{A8260B82-231A-43C9-AD97-CC729F4E8293}"/>
    <cellStyle name="Normal 33 5" xfId="14881" xr:uid="{611136F6-EE2D-4BBA-91E1-139329BDFC54}"/>
    <cellStyle name="Normal 33 6" xfId="14875" xr:uid="{06F03781-5C7C-4CC7-9DC4-EDA2B60EE1CF}"/>
    <cellStyle name="Normal 33 7" xfId="21396" xr:uid="{66138883-CECC-4824-806E-96483E782A15}"/>
    <cellStyle name="Normal 33 7 2" xfId="31430" xr:uid="{F5AAFA01-C781-4FF5-BE41-82EDF16F6690}"/>
    <cellStyle name="Normal 33 8" xfId="26539" xr:uid="{03E980B2-714D-4C01-9F5C-74A8EF10FF31}"/>
    <cellStyle name="Normal 34" xfId="1740" xr:uid="{CE34F59D-F5F0-4B5E-B008-4151A7336A67}"/>
    <cellStyle name="Normal 34 10" xfId="37911" xr:uid="{553719EE-7DCF-41A0-8E09-8951C4785BA7}"/>
    <cellStyle name="Normal 34 2" xfId="1097" xr:uid="{41F81068-A8CD-44E4-8118-7E334D5EB64C}"/>
    <cellStyle name="Normal 34 2 2" xfId="4240" xr:uid="{CF0A5B32-B6DF-412A-8CEE-8C482B81224D}"/>
    <cellStyle name="Normal 34 2 2 2" xfId="14885" xr:uid="{C56C7CF5-F4AE-4D19-9D80-212CAEFED125}"/>
    <cellStyle name="Normal 34 2 2 2 2" xfId="14886" xr:uid="{5D2D0645-D4BB-49D2-A705-CE2635ECF553}"/>
    <cellStyle name="Normal 34 2 2 2 2 2" xfId="14887" xr:uid="{99C14AFA-C22C-4F93-87B6-13867CCF2335}"/>
    <cellStyle name="Normal 34 2 2 2 2 2 2" xfId="24981" xr:uid="{F33F9338-0A8E-4CA5-A813-771132C6266B}"/>
    <cellStyle name="Normal 34 2 2 2 2 2 2 2" xfId="34979" xr:uid="{9294A73A-4F75-4E02-B2D4-5B85384F3E83}"/>
    <cellStyle name="Normal 34 2 2 2 2 2 3" xfId="30087" xr:uid="{1823530C-7710-4286-9D25-748DC5CD4F67}"/>
    <cellStyle name="Normal 34 2 2 2 2 3" xfId="24980" xr:uid="{7C8B4863-46FB-4B50-BC0D-7C37FD5182DF}"/>
    <cellStyle name="Normal 34 2 2 2 2 3 2" xfId="34978" xr:uid="{B7FA3F22-7C4B-499F-9C1B-4254F3BD57D0}"/>
    <cellStyle name="Normal 34 2 2 2 2 4" xfId="30086" xr:uid="{46E8E974-D524-4061-89AA-B5D837B08FE7}"/>
    <cellStyle name="Normal 34 2 2 2 3" xfId="14888" xr:uid="{73C9294F-C88B-4ED4-986A-6F06D814FCCA}"/>
    <cellStyle name="Normal 34 2 2 2 3 2" xfId="24982" xr:uid="{1E0CFCFF-473B-4C88-ACF5-C1FB00B5FC13}"/>
    <cellStyle name="Normal 34 2 2 2 3 2 2" xfId="34980" xr:uid="{555F9632-F173-4EB6-A9C0-B2D6A68B60F7}"/>
    <cellStyle name="Normal 34 2 2 2 3 3" xfId="30088" xr:uid="{47C0AF83-E615-4908-81BA-E9A8D5CAF226}"/>
    <cellStyle name="Normal 34 2 2 2 4" xfId="24979" xr:uid="{AF16D64D-7CA1-4F92-A58B-909FCB7F54D8}"/>
    <cellStyle name="Normal 34 2 2 2 4 2" xfId="34977" xr:uid="{60CBC3E9-7889-4661-823E-AD0F4CE54A19}"/>
    <cellStyle name="Normal 34 2 2 2 5" xfId="30085" xr:uid="{690446CB-A6E3-433B-A8AA-AD28BA39186F}"/>
    <cellStyle name="Normal 34 2 2 3" xfId="14889" xr:uid="{AC87B360-8F86-4D92-8E65-1BE870394C92}"/>
    <cellStyle name="Normal 34 2 2 3 2" xfId="14890" xr:uid="{0004922F-558A-494A-8EB6-3B8E23800820}"/>
    <cellStyle name="Normal 34 2 2 3 2 2" xfId="24984" xr:uid="{140D9C28-37CB-445F-93E3-37503F1DA2C3}"/>
    <cellStyle name="Normal 34 2 2 3 2 2 2" xfId="34982" xr:uid="{7BF18CC9-088B-49E7-8F06-BC79552FA1E9}"/>
    <cellStyle name="Normal 34 2 2 3 2 3" xfId="30090" xr:uid="{B4699FC4-C78E-4843-B353-51B1DEE21599}"/>
    <cellStyle name="Normal 34 2 2 3 3" xfId="24983" xr:uid="{29E6EB4E-2947-4C1C-A021-7F1F77BFD5CD}"/>
    <cellStyle name="Normal 34 2 2 3 3 2" xfId="34981" xr:uid="{636072DD-1629-4550-8366-90562D9A530E}"/>
    <cellStyle name="Normal 34 2 2 3 4" xfId="30089" xr:uid="{0CDDC7EB-4174-4BA1-AC17-CA4F89667C1D}"/>
    <cellStyle name="Normal 34 2 2 4" xfId="14891" xr:uid="{E93E75E3-C9BA-4CE0-8F21-A0BD572CD209}"/>
    <cellStyle name="Normal 34 2 2 4 2" xfId="24985" xr:uid="{CF088A27-58F2-495C-821F-C5DB608872FA}"/>
    <cellStyle name="Normal 34 2 2 4 2 2" xfId="34983" xr:uid="{DE7FC459-2718-415F-B031-D3D4BAAAEBDB}"/>
    <cellStyle name="Normal 34 2 2 4 3" xfId="30091" xr:uid="{FC5E7C2E-B4FD-4246-9E6A-7A8C81038C71}"/>
    <cellStyle name="Normal 34 2 2 5" xfId="14884" xr:uid="{22B789C3-C16A-4174-9966-95A65BEAF7E0}"/>
    <cellStyle name="Normal 34 2 2 5 2" xfId="24978" xr:uid="{2938DA52-4736-4C8E-9635-F505C7E4B896}"/>
    <cellStyle name="Normal 34 2 2 5 2 2" xfId="34976" xr:uid="{6AE9BAD7-5717-4257-9B8E-B3840D3A99E6}"/>
    <cellStyle name="Normal 34 2 2 5 3" xfId="30084" xr:uid="{5AEFEE5E-C5C2-4915-9A5F-4003AE81442D}"/>
    <cellStyle name="Normal 34 2 3" xfId="4239" xr:uid="{A0FE5291-C33A-4E12-AF73-A22F2D49D4A3}"/>
    <cellStyle name="Normal 34 2 3 2" xfId="14893" xr:uid="{C6D27EC2-5264-4F11-9448-8256CD9DE6C4}"/>
    <cellStyle name="Normal 34 2 3 2 2" xfId="14894" xr:uid="{F71239C6-80EA-47DC-8FD0-95B00763E919}"/>
    <cellStyle name="Normal 34 2 3 2 2 2" xfId="24988" xr:uid="{D40E8397-9721-4565-B389-EF06C95C96D6}"/>
    <cellStyle name="Normal 34 2 3 2 2 2 2" xfId="34986" xr:uid="{0A6A8EA8-1810-4DD8-B7C0-00EF6AF57921}"/>
    <cellStyle name="Normal 34 2 3 2 2 3" xfId="30094" xr:uid="{7B567AC4-5D4F-4D5D-844C-6C68F96EFF20}"/>
    <cellStyle name="Normal 34 2 3 2 3" xfId="24987" xr:uid="{3DC5C1DF-C2BE-4C7B-A4A1-6DBFA367D4F1}"/>
    <cellStyle name="Normal 34 2 3 2 3 2" xfId="34985" xr:uid="{4631C01B-BC97-4EAF-8924-02B0D9397B98}"/>
    <cellStyle name="Normal 34 2 3 2 4" xfId="30093" xr:uid="{72BCBB41-9F37-4319-928C-D72F986B28C0}"/>
    <cellStyle name="Normal 34 2 3 3" xfId="14895" xr:uid="{FC0B57A6-464D-497B-B0A9-451E35B975AD}"/>
    <cellStyle name="Normal 34 2 3 3 2" xfId="24989" xr:uid="{CA9B4FBF-3DD8-4054-A7AE-80BC8C979F48}"/>
    <cellStyle name="Normal 34 2 3 3 2 2" xfId="34987" xr:uid="{C6640F89-5430-4390-9EA1-DA399FB7BAF4}"/>
    <cellStyle name="Normal 34 2 3 3 3" xfId="30095" xr:uid="{FB3DB8AD-34EE-4220-9DDA-A91432C29256}"/>
    <cellStyle name="Normal 34 2 3 4" xfId="14892" xr:uid="{E615727C-3217-4CBF-9058-DC9AFC50324D}"/>
    <cellStyle name="Normal 34 2 3 4 2" xfId="24986" xr:uid="{9D1C78C2-1F1C-44BF-BCB6-C6C6C06B16A0}"/>
    <cellStyle name="Normal 34 2 3 4 2 2" xfId="34984" xr:uid="{A8DA42D7-6789-4D8F-8889-E7A39A44D7DB}"/>
    <cellStyle name="Normal 34 2 3 4 3" xfId="30092" xr:uid="{2391A335-B89F-4F6E-A754-267D4D5DC191}"/>
    <cellStyle name="Normal 34 2 4" xfId="14896" xr:uid="{E0C9D867-B4AD-4539-9769-3D2324550C14}"/>
    <cellStyle name="Normal 34 2 4 2" xfId="14897" xr:uid="{2673CE7B-071B-4F39-80C0-8408C84EBE90}"/>
    <cellStyle name="Normal 34 2 4 2 2" xfId="24991" xr:uid="{EDE2A567-2E4F-413C-8271-16A2E70790EE}"/>
    <cellStyle name="Normal 34 2 4 2 2 2" xfId="34989" xr:uid="{802AA4BF-DF8E-4EDF-BB21-5E90853B2552}"/>
    <cellStyle name="Normal 34 2 4 2 3" xfId="30097" xr:uid="{C878FB20-5799-4DA8-B092-0D721767093D}"/>
    <cellStyle name="Normal 34 2 4 3" xfId="24990" xr:uid="{DCB7965A-CD6A-47D3-B72F-D09F141B94C5}"/>
    <cellStyle name="Normal 34 2 4 3 2" xfId="34988" xr:uid="{05C8C8F9-5498-49F9-929D-DE25A8A54659}"/>
    <cellStyle name="Normal 34 2 4 4" xfId="30096" xr:uid="{C50B76C0-6E78-428F-9FEC-9A6498B56178}"/>
    <cellStyle name="Normal 34 2 5" xfId="14898" xr:uid="{673CC31F-640B-41C7-9F5A-CC383E7599F7}"/>
    <cellStyle name="Normal 34 2 5 2" xfId="24992" xr:uid="{5C5EEC59-0496-4F36-A639-DD66AB3FBEF0}"/>
    <cellStyle name="Normal 34 2 5 2 2" xfId="34990" xr:uid="{E39BA624-E8CC-4785-A7F9-79E508BB5335}"/>
    <cellStyle name="Normal 34 2 5 3" xfId="30098" xr:uid="{BE440785-4921-4BDF-A255-DE9446CE4238}"/>
    <cellStyle name="Normal 34 2 6" xfId="14883" xr:uid="{FB08C46C-D4AB-44B1-ACE3-4B27CC50DC73}"/>
    <cellStyle name="Normal 34 2 6 2" xfId="24977" xr:uid="{DD2B7670-7908-4EBF-BCAE-793A1D7AFEBF}"/>
    <cellStyle name="Normal 34 2 6 2 2" xfId="34975" xr:uid="{8CEC5CF2-2045-44E8-8971-93E2CA6D7F44}"/>
    <cellStyle name="Normal 34 2 6 3" xfId="30083" xr:uid="{825F4038-0F9E-4A75-8E61-408FF3E13DA5}"/>
    <cellStyle name="Normal 34 3" xfId="4241" xr:uid="{888AE0A8-2D2E-4F99-A26B-E755F1679906}"/>
    <cellStyle name="Normal 34 3 2" xfId="14900" xr:uid="{B33FF4C8-C142-4714-9F03-79CD9821EBF6}"/>
    <cellStyle name="Normal 34 3 2 2" xfId="14901" xr:uid="{C5FA95F8-2FB7-4C40-9892-ADAD140AB08C}"/>
    <cellStyle name="Normal 34 3 2 2 2" xfId="14902" xr:uid="{9FE360E5-CD6A-493F-9A5B-98218ED0BA46}"/>
    <cellStyle name="Normal 34 3 2 2 2 2" xfId="24996" xr:uid="{460035F3-3DBA-4334-81B7-4E083E8BAB94}"/>
    <cellStyle name="Normal 34 3 2 2 2 2 2" xfId="34994" xr:uid="{EFB6CB05-081A-4230-9D0E-F8162B557616}"/>
    <cellStyle name="Normal 34 3 2 2 2 3" xfId="30102" xr:uid="{45E981EC-3A9D-4AE2-B622-B1271E432C5A}"/>
    <cellStyle name="Normal 34 3 2 2 3" xfId="24995" xr:uid="{6AE11F2F-4F10-4A01-925E-23AB27B17935}"/>
    <cellStyle name="Normal 34 3 2 2 3 2" xfId="34993" xr:uid="{6ABC7081-0302-4D31-9357-C1CD1D760DE2}"/>
    <cellStyle name="Normal 34 3 2 2 4" xfId="30101" xr:uid="{A387BC20-6033-4422-A846-266FEA320C8A}"/>
    <cellStyle name="Normal 34 3 2 3" xfId="14903" xr:uid="{C07AB74B-EAC2-43C6-A01F-53060020DDBA}"/>
    <cellStyle name="Normal 34 3 2 3 2" xfId="24997" xr:uid="{E24E1761-745C-47BF-9821-7EFA0AC76A46}"/>
    <cellStyle name="Normal 34 3 2 3 2 2" xfId="34995" xr:uid="{A6A2D0F2-FA3F-4C66-B3A2-D682EB2F27D6}"/>
    <cellStyle name="Normal 34 3 2 3 3" xfId="30103" xr:uid="{5717B883-1983-4C67-98E4-444FF754E586}"/>
    <cellStyle name="Normal 34 3 2 4" xfId="24994" xr:uid="{038FC6F8-B306-460E-BDF9-B23927055AE8}"/>
    <cellStyle name="Normal 34 3 2 4 2" xfId="34992" xr:uid="{06757AF7-622C-4B59-A3FE-81B4BAA2E384}"/>
    <cellStyle name="Normal 34 3 2 5" xfId="30100" xr:uid="{5C6C7A61-A7A3-4C27-9415-319507256469}"/>
    <cellStyle name="Normal 34 3 3" xfId="14904" xr:uid="{0EA5F187-7C58-44F6-932B-DD49AFCA80D9}"/>
    <cellStyle name="Normal 34 3 3 2" xfId="14905" xr:uid="{9225E5FD-81D0-45E4-ABEA-86ABD7EEAAD9}"/>
    <cellStyle name="Normal 34 3 3 2 2" xfId="24999" xr:uid="{8A83EC5A-AFB3-484E-969D-5330E5959C80}"/>
    <cellStyle name="Normal 34 3 3 2 2 2" xfId="34997" xr:uid="{5A912C51-4EF6-4FD6-AB93-7DB3A5507C3C}"/>
    <cellStyle name="Normal 34 3 3 2 3" xfId="30105" xr:uid="{49164AEE-A48B-4810-B516-50D74F17B93C}"/>
    <cellStyle name="Normal 34 3 3 3" xfId="24998" xr:uid="{4CE57B96-3DC8-44B5-9C0C-C0D6877A428F}"/>
    <cellStyle name="Normal 34 3 3 3 2" xfId="34996" xr:uid="{DCBFAAD0-C1F2-413E-9B82-7CD26973EB58}"/>
    <cellStyle name="Normal 34 3 3 4" xfId="30104" xr:uid="{04D27607-8493-45BE-848D-0D40EA98D01A}"/>
    <cellStyle name="Normal 34 3 4" xfId="14906" xr:uid="{44D39A9A-FD69-4444-94E5-F7FBE54AD91A}"/>
    <cellStyle name="Normal 34 3 4 2" xfId="25000" xr:uid="{8BB8C408-A42E-4932-8257-2CF085391DCF}"/>
    <cellStyle name="Normal 34 3 4 2 2" xfId="34998" xr:uid="{05D93D6E-BB61-4020-85D6-E37C52C16337}"/>
    <cellStyle name="Normal 34 3 4 3" xfId="30106" xr:uid="{BD9B7DC8-2B6E-40B6-BEFA-0BCFBC923BBF}"/>
    <cellStyle name="Normal 34 3 5" xfId="14899" xr:uid="{7F58B1DB-18FC-40A2-BC9B-E2CE9EDE9C88}"/>
    <cellStyle name="Normal 34 3 5 2" xfId="24993" xr:uid="{BCA0605D-EF53-4944-9C7A-D05CEA857089}"/>
    <cellStyle name="Normal 34 3 5 2 2" xfId="34991" xr:uid="{A8FEE4B8-90A7-4592-AB2D-79B602B81BBC}"/>
    <cellStyle name="Normal 34 3 5 3" xfId="30099" xr:uid="{506EA022-E308-42CE-9881-73742AA6B364}"/>
    <cellStyle name="Normal 34 4" xfId="4238" xr:uid="{3D92B621-2F58-45EE-9318-646B52CB18C0}"/>
    <cellStyle name="Normal 34 4 2" xfId="14908" xr:uid="{743F43CF-2DB9-4C5A-924A-B1079F2D0084}"/>
    <cellStyle name="Normal 34 4 2 2" xfId="25002" xr:uid="{A96D9E84-2D34-436D-8160-68DFA1CC432F}"/>
    <cellStyle name="Normal 34 4 2 2 2" xfId="35000" xr:uid="{6BB152EA-D257-47BE-B826-165906A33DA9}"/>
    <cellStyle name="Normal 34 4 2 3" xfId="30108" xr:uid="{BC2A090A-7E6D-4F9C-8DAE-992EECABA3CB}"/>
    <cellStyle name="Normal 34 4 3" xfId="14907" xr:uid="{E060545A-31E2-4017-BEEC-B78822689C77}"/>
    <cellStyle name="Normal 34 4 3 2" xfId="25001" xr:uid="{647541A5-23AC-4B41-A0A4-9665BF514764}"/>
    <cellStyle name="Normal 34 4 3 2 2" xfId="34999" xr:uid="{88463D30-052B-4496-9EC7-7D31750CF9D4}"/>
    <cellStyle name="Normal 34 4 3 3" xfId="30107" xr:uid="{92B1789F-5023-4472-8DA3-D978551FBB41}"/>
    <cellStyle name="Normal 34 5" xfId="14909" xr:uid="{47F3253F-3ACA-43BF-B600-B1094646521F}"/>
    <cellStyle name="Normal 34 5 2" xfId="14910" xr:uid="{00EC64CC-0E9F-4378-92E5-8D37AD4D990C}"/>
    <cellStyle name="Normal 34 5 2 2" xfId="25004" xr:uid="{445A0C9B-C95D-42BF-8D52-36A6C75CB5B3}"/>
    <cellStyle name="Normal 34 5 2 2 2" xfId="35002" xr:uid="{1536FA26-3857-4B92-9448-B8349665205B}"/>
    <cellStyle name="Normal 34 5 2 3" xfId="30110" xr:uid="{7250516B-18E4-4B0F-8677-29693FCBE11A}"/>
    <cellStyle name="Normal 34 5 3" xfId="25003" xr:uid="{6A5FBDC8-DA02-47B2-B23D-BA3C5DC5DAD8}"/>
    <cellStyle name="Normal 34 5 3 2" xfId="35001" xr:uid="{6879009B-4444-4935-94AA-3E8798220FE9}"/>
    <cellStyle name="Normal 34 5 4" xfId="30109" xr:uid="{5F1F146C-BBFD-4773-8617-588496E40C32}"/>
    <cellStyle name="Normal 34 6" xfId="14911" xr:uid="{957C51FC-B48B-42CC-9479-42C685A0C7DE}"/>
    <cellStyle name="Normal 34 6 2" xfId="14912" xr:uid="{60DB3A89-82B0-4F9A-99F4-2F27D00F61FE}"/>
    <cellStyle name="Normal 34 7" xfId="14913" xr:uid="{499F852B-D203-41BE-825A-64D9942CC647}"/>
    <cellStyle name="Normal 34 7 2" xfId="25005" xr:uid="{3028ACB0-332B-45DD-8970-748BCD44A9A3}"/>
    <cellStyle name="Normal 34 7 2 2" xfId="35003" xr:uid="{5AF4A79B-736D-42A9-88DD-A7487797BBB2}"/>
    <cellStyle name="Normal 34 7 3" xfId="30111" xr:uid="{36FCF608-71E2-408D-998D-3268B9B2B5CE}"/>
    <cellStyle name="Normal 34 8" xfId="14914" xr:uid="{94A7BF92-C044-4117-A4B2-FA87320DECCD}"/>
    <cellStyle name="Normal 34 9" xfId="14882" xr:uid="{352125CF-7FB4-4304-B6A0-F0486B24F249}"/>
    <cellStyle name="Normal 34 9 2" xfId="24976" xr:uid="{5CEC9678-4F21-4574-82F5-96D942B834C6}"/>
    <cellStyle name="Normal 34 9 2 2" xfId="34974" xr:uid="{48CABF95-910A-42C5-A5C3-EAD76519C552}"/>
    <cellStyle name="Normal 34 9 3" xfId="30082" xr:uid="{FEB3784D-27EB-4FEE-8D81-1305084864EE}"/>
    <cellStyle name="Normal 35" xfId="1741" xr:uid="{EC69775F-4B78-4F06-9AF8-BD7CEDD1FED1}"/>
    <cellStyle name="Normal 35 2" xfId="1098" xr:uid="{8CBE86D9-2C39-473C-B947-1463249FD33E}"/>
    <cellStyle name="Normal 35 2 2" xfId="4244" xr:uid="{DE82F414-0A37-407C-B605-77E6C0E00F36}"/>
    <cellStyle name="Normal 35 2 2 2" xfId="14918" xr:uid="{BCC2E4E0-BF50-48AE-A686-9421DC5DEC43}"/>
    <cellStyle name="Normal 35 2 2 2 2" xfId="25008" xr:uid="{4B9BDA40-5B9E-4B3E-B916-42A5006D1ECC}"/>
    <cellStyle name="Normal 35 2 2 2 2 2" xfId="35006" xr:uid="{3DA58AF7-1BB2-4648-9337-384578D41A3C}"/>
    <cellStyle name="Normal 35 2 2 2 3" xfId="30114" xr:uid="{5F2B3549-4FC1-4CE5-9459-DD9099FADBBA}"/>
    <cellStyle name="Normal 35 2 2 3" xfId="14917" xr:uid="{9B4942AB-438E-4320-99F0-410CA437EC78}"/>
    <cellStyle name="Normal 35 2 2 3 2" xfId="25007" xr:uid="{C9D614A7-1EFE-434E-BC55-56F5D84F1F99}"/>
    <cellStyle name="Normal 35 2 2 3 2 2" xfId="35005" xr:uid="{72AAD78C-6065-4959-B15F-67B2D397652E}"/>
    <cellStyle name="Normal 35 2 2 3 3" xfId="30113" xr:uid="{9E8EC46A-B4F5-42F7-8974-0AE4295EF2D8}"/>
    <cellStyle name="Normal 35 2 3" xfId="4243" xr:uid="{44299877-FD7B-4C09-A888-06BFE129BAD9}"/>
    <cellStyle name="Normal 35 2 3 2" xfId="14919" xr:uid="{94ACE493-6AC4-46CE-811D-284CECAC37A0}"/>
    <cellStyle name="Normal 35 2 3 2 2" xfId="25009" xr:uid="{ED26A90A-4939-497F-9B4D-A8518E85A805}"/>
    <cellStyle name="Normal 35 2 3 2 2 2" xfId="35007" xr:uid="{3A0121D8-0D27-4A75-B66B-CC3F06EAF120}"/>
    <cellStyle name="Normal 35 2 3 2 3" xfId="30115" xr:uid="{A82DA2B9-E0AF-4438-94F1-871E19E312F7}"/>
    <cellStyle name="Normal 35 2 4" xfId="14916" xr:uid="{A49776E7-6493-4FFC-9014-5ECCCA057792}"/>
    <cellStyle name="Normal 35 2 4 2" xfId="25006" xr:uid="{15E886F5-2854-4A18-860F-21B229B09C85}"/>
    <cellStyle name="Normal 35 2 4 2 2" xfId="35004" xr:uid="{BC03E3B0-0C17-4F23-BCD2-191DE2424A08}"/>
    <cellStyle name="Normal 35 2 4 3" xfId="30112" xr:uid="{924A95C3-B664-4D65-80C6-C62DB6161C6A}"/>
    <cellStyle name="Normal 35 3" xfId="4245" xr:uid="{34D8D53C-020D-482A-8FAD-08DC0709DBCD}"/>
    <cellStyle name="Normal 35 3 2" xfId="4246" xr:uid="{62D6B088-9192-4F99-AEDC-2EC2BBC4281A}"/>
    <cellStyle name="Normal 35 3 3" xfId="4247" xr:uid="{15F3FB5B-72CE-4D6C-A5F4-31B26120A2D8}"/>
    <cellStyle name="Normal 35 3 4" xfId="14920" xr:uid="{BDF8CF11-FF2B-4D49-87F7-B86A14AC0F20}"/>
    <cellStyle name="Normal 35 4" xfId="4248" xr:uid="{40D12870-3A2E-431D-B929-D9C075935400}"/>
    <cellStyle name="Normal 35 4 2" xfId="14921" xr:uid="{6B43C642-9BF3-4F90-898C-5058A18C7DB5}"/>
    <cellStyle name="Normal 35 5" xfId="4242" xr:uid="{317FF36B-2051-4AD8-8C3F-E0BB002429AB}"/>
    <cellStyle name="Normal 35 5 2" xfId="14922" xr:uid="{5C4C2819-AE2E-4997-B384-D2691C58B304}"/>
    <cellStyle name="Normal 35 6" xfId="14923" xr:uid="{9CCFAB76-8630-4DA6-B90B-25DE60793916}"/>
    <cellStyle name="Normal 35 7" xfId="14915" xr:uid="{C3E3BFA8-590A-459E-BA81-A574A5370822}"/>
    <cellStyle name="Normal 36" xfId="4249" xr:uid="{8638BA83-B373-4DB0-AFB0-BD557D36BDBF}"/>
    <cellStyle name="Normal 36 2" xfId="1099" xr:uid="{3F6B4C61-05A8-47F9-9680-337F31DBD360}"/>
    <cellStyle name="Normal 36 2 2" xfId="4251" xr:uid="{D1707E8C-956F-46FE-8A18-234700EBA0E1}"/>
    <cellStyle name="Normal 36 2 2 2" xfId="14926" xr:uid="{31D7DB4D-2B88-42F6-B7EA-1B0B52DE64D5}"/>
    <cellStyle name="Normal 36 2 2 2 2" xfId="25012" xr:uid="{9346CC29-15D0-4881-8C3F-B1CFDFD7D9D1}"/>
    <cellStyle name="Normal 36 2 2 2 2 2" xfId="35010" xr:uid="{058FE0ED-2FB6-4E0A-A2F2-8775EF18A316}"/>
    <cellStyle name="Normal 36 2 2 2 3" xfId="30118" xr:uid="{20B22AA1-5D3C-4FA0-97C8-3C7EF79985DC}"/>
    <cellStyle name="Normal 36 2 2 3" xfId="14925" xr:uid="{BE25AD5A-1B0D-4922-9CE6-6B6D2D24BDFB}"/>
    <cellStyle name="Normal 36 2 2 3 2" xfId="25011" xr:uid="{87BC79AF-CD48-48DA-B716-822A1920E0E1}"/>
    <cellStyle name="Normal 36 2 2 3 2 2" xfId="35009" xr:uid="{C87A5259-3940-42DD-9511-B79E53DCA263}"/>
    <cellStyle name="Normal 36 2 2 3 3" xfId="30117" xr:uid="{ADADCF0C-1A41-4E78-9F0C-334C6452F96F}"/>
    <cellStyle name="Normal 36 2 3" xfId="4250" xr:uid="{DEC5C655-401A-473B-A480-581627EA6EDA}"/>
    <cellStyle name="Normal 36 2 3 2" xfId="14927" xr:uid="{E01395FB-62A0-4AE2-B53D-59F3F53392B9}"/>
    <cellStyle name="Normal 36 2 3 2 2" xfId="25013" xr:uid="{D37C80D6-35EA-4374-8909-C214C16F9A53}"/>
    <cellStyle name="Normal 36 2 3 2 2 2" xfId="35011" xr:uid="{5F7509B6-6AD9-4B62-9BA9-A54B44899C89}"/>
    <cellStyle name="Normal 36 2 3 2 3" xfId="30119" xr:uid="{531D0162-F274-4FB5-99EC-F0C3866BB83E}"/>
    <cellStyle name="Normal 36 2 4" xfId="14924" xr:uid="{B4839092-AEFB-4A69-9F16-4DF7F8D1812D}"/>
    <cellStyle name="Normal 36 2 4 2" xfId="25010" xr:uid="{4818DFF6-4927-4B68-9A44-8CD92E39D83A}"/>
    <cellStyle name="Normal 36 2 4 2 2" xfId="35008" xr:uid="{92E72BEA-FB23-4F2A-9AFE-9B509D1015FE}"/>
    <cellStyle name="Normal 36 2 4 3" xfId="30116" xr:uid="{FA2D06F6-68BE-44E8-919F-803CE4CF27A5}"/>
    <cellStyle name="Normal 36 3" xfId="4252" xr:uid="{D8AB75D1-7F76-4C03-BEE7-46577DFB2B79}"/>
    <cellStyle name="Normal 36 3 2" xfId="4253" xr:uid="{6586AA4C-CE17-4A7C-A3E7-B24CC76CD9FF}"/>
    <cellStyle name="Normal 36 3 3" xfId="4254" xr:uid="{8898624E-B868-46F3-A28B-44E76F90C673}"/>
    <cellStyle name="Normal 36 4" xfId="4255" xr:uid="{BD52BAEB-1353-4509-B138-31A283A346B6}"/>
    <cellStyle name="Normal 36 4 2" xfId="14928" xr:uid="{83C06524-A9CF-4DF1-9E7A-71600036589D}"/>
    <cellStyle name="Normal 36 5" xfId="21397" xr:uid="{CE489E64-CB57-4C69-B742-61D17000230C}"/>
    <cellStyle name="Normal 36 5 2" xfId="31431" xr:uid="{64A8AB2F-6E23-4CCE-9A49-7114A0756ABB}"/>
    <cellStyle name="Normal 36 6" xfId="26540" xr:uid="{754125AE-A2D4-4CDD-952D-034F559A2BE4}"/>
    <cellStyle name="Normal 37" xfId="4256" xr:uid="{86B572FA-A265-4E7C-A387-8ED16D19DBA5}"/>
    <cellStyle name="Normal 37 2" xfId="4257" xr:uid="{592D99A0-94F1-4F06-B45D-6DEEAAEDB11C}"/>
    <cellStyle name="Normal 37 2 2" xfId="4258" xr:uid="{90BC32E8-F8A8-4D4A-A38E-B5B27D24B1B0}"/>
    <cellStyle name="Normal 37 2 2 2" xfId="14931" xr:uid="{CF2CCBDC-1D80-43B7-B9E6-E5DC14EA2C0E}"/>
    <cellStyle name="Normal 37 2 2 2 2" xfId="25016" xr:uid="{C441E246-1CB3-4E18-9C5D-B3E779507D9C}"/>
    <cellStyle name="Normal 37 2 2 2 2 2" xfId="35014" xr:uid="{17320F54-6DD4-4622-A276-2828C1112362}"/>
    <cellStyle name="Normal 37 2 2 2 3" xfId="30122" xr:uid="{A90732BD-0601-4845-9810-05A9EEBCD749}"/>
    <cellStyle name="Normal 37 2 2 3" xfId="14930" xr:uid="{1F70DFE5-8DD1-40C7-A83A-B60D443E8CF7}"/>
    <cellStyle name="Normal 37 2 2 3 2" xfId="25015" xr:uid="{323A4074-F59B-40C0-B9B3-9166C2BD118B}"/>
    <cellStyle name="Normal 37 2 2 3 2 2" xfId="35013" xr:uid="{675F78A7-5202-424D-80A9-C6BF33530B92}"/>
    <cellStyle name="Normal 37 2 2 3 3" xfId="30121" xr:uid="{36C6BFC8-107C-4FCF-870C-84A9E076574E}"/>
    <cellStyle name="Normal 37 2 3" xfId="14932" xr:uid="{AB9D5631-2A25-4219-9107-4E5E67742015}"/>
    <cellStyle name="Normal 37 2 3 2" xfId="25017" xr:uid="{CF2F55BF-E849-4273-9A40-AE8A57824705}"/>
    <cellStyle name="Normal 37 2 3 2 2" xfId="35015" xr:uid="{76FFA9E4-40DE-48D0-AD88-4653BCABB3B1}"/>
    <cellStyle name="Normal 37 2 3 3" xfId="30123" xr:uid="{8FF6DBD0-8B44-4D78-912A-DA74D2575545}"/>
    <cellStyle name="Normal 37 2 4" xfId="14929" xr:uid="{5F889FF5-CD80-4F65-AA3E-D1D1D3C01976}"/>
    <cellStyle name="Normal 37 2 4 2" xfId="25014" xr:uid="{A822B531-9977-4036-B013-4DC350269CE3}"/>
    <cellStyle name="Normal 37 2 4 2 2" xfId="35012" xr:uid="{025551B4-75EC-43FB-A9A2-4A9641E0F8CC}"/>
    <cellStyle name="Normal 37 2 4 3" xfId="30120" xr:uid="{C4577E68-736A-4BBA-B0EB-0F9A0E9721AF}"/>
    <cellStyle name="Normal 37 3" xfId="4259" xr:uid="{9449144B-17D8-4092-BED4-F81FD8A67E2D}"/>
    <cellStyle name="Normal 37 3 2" xfId="4260" xr:uid="{F9DDB326-5536-49AF-91D4-91595CE4D461}"/>
    <cellStyle name="Normal 37 3 3" xfId="4261" xr:uid="{D554D872-FC3D-4090-BA80-DE23164A0813}"/>
    <cellStyle name="Normal 37 4" xfId="4262" xr:uid="{D26E2460-C623-4C4B-8D82-4A5C9DB3E89F}"/>
    <cellStyle name="Normal 37 5" xfId="21398" xr:uid="{E8ED81BE-AF99-405D-A545-B85E98B81C61}"/>
    <cellStyle name="Normal 37 5 2" xfId="31432" xr:uid="{6F0D9F56-9C5D-4338-8DF7-211C0665EE2A}"/>
    <cellStyle name="Normal 37 6" xfId="26541" xr:uid="{D92E6382-0706-4690-AD53-52617D5E4FCE}"/>
    <cellStyle name="Normal 38" xfId="4263" xr:uid="{CBF8AB06-DB08-4807-88C3-E5BD0B2E5BBC}"/>
    <cellStyle name="Normal 38 2" xfId="4264" xr:uid="{2B7B40F2-D4A7-4E92-B7A0-71CC0F0EFF70}"/>
    <cellStyle name="Normal 38 2 2" xfId="14935" xr:uid="{74450C5F-9619-4D11-A7C2-494F444E8F82}"/>
    <cellStyle name="Normal 38 2 2 2" xfId="25019" xr:uid="{40CA54FA-B390-461E-8BFD-E9B78B77D481}"/>
    <cellStyle name="Normal 38 2 2 2 2" xfId="35017" xr:uid="{C52E6D49-8EC4-4315-A39D-E3C56D2E55CD}"/>
    <cellStyle name="Normal 38 2 2 3" xfId="30125" xr:uid="{B500D47A-DCAA-47EF-87A6-D91EAE949E88}"/>
    <cellStyle name="Normal 38 2 3" xfId="14934" xr:uid="{95062D7B-D9F3-4B0C-A10A-AA9534B1049E}"/>
    <cellStyle name="Normal 38 2 3 2" xfId="25018" xr:uid="{AE3D0D07-4C40-41B1-A5A0-D5BB35F517B4}"/>
    <cellStyle name="Normal 38 2 3 2 2" xfId="35016" xr:uid="{9A0F7FA1-B31C-413D-8AA9-1E7B81D9A720}"/>
    <cellStyle name="Normal 38 2 3 3" xfId="30124" xr:uid="{3AF7CDE4-0C7F-4B87-B8C6-AFBA01673F22}"/>
    <cellStyle name="Normal 38 3" xfId="4265" xr:uid="{7957A4DD-E0B5-4CC5-AD7A-46D35830D9A6}"/>
    <cellStyle name="Normal 38 3 2" xfId="14936" xr:uid="{1DDF5E38-853B-4924-9226-5418A4D9427E}"/>
    <cellStyle name="Normal 38 4" xfId="4266" xr:uid="{EE2F86D2-653A-419E-8ACA-A06FC4EA2F61}"/>
    <cellStyle name="Normal 38 4 2" xfId="14938" xr:uid="{0B631689-830C-4390-A5EF-0697EFF5AACC}"/>
    <cellStyle name="Normal 38 4 2 2" xfId="25021" xr:uid="{B9BA57F3-B0A5-42EA-90CE-98A42B625927}"/>
    <cellStyle name="Normal 38 4 2 2 2" xfId="35019" xr:uid="{1B3A7CF5-8A01-44C2-A5CE-CB73CFFC9373}"/>
    <cellStyle name="Normal 38 4 2 3" xfId="30127" xr:uid="{3246856D-E7B3-4888-9422-A321C1956594}"/>
    <cellStyle name="Normal 38 4 3" xfId="14937" xr:uid="{15AC11B2-8A90-42D2-8169-A7938DDE21EC}"/>
    <cellStyle name="Normal 38 4 3 2" xfId="25020" xr:uid="{C05A8B3B-7928-48EE-BAF8-E91963FDC1DE}"/>
    <cellStyle name="Normal 38 4 3 2 2" xfId="35018" xr:uid="{1E9E9C15-0222-4CCC-BD96-0750B22ACB9C}"/>
    <cellStyle name="Normal 38 4 3 3" xfId="30126" xr:uid="{CB0ABEB9-6A56-43DA-97FB-3DF504ADB7B6}"/>
    <cellStyle name="Normal 38 5" xfId="14939" xr:uid="{1DC247B2-B153-480B-80D1-8B062D853848}"/>
    <cellStyle name="Normal 38 6" xfId="14940" xr:uid="{680537CB-7297-489F-B2A2-0B294AA18069}"/>
    <cellStyle name="Normal 38 7" xfId="14941" xr:uid="{7E640376-FB77-460F-BAD1-87A4E32BB4C4}"/>
    <cellStyle name="Normal 38 7 2" xfId="25022" xr:uid="{BDC6E34D-94FA-495C-9C3E-B1A410D9AA75}"/>
    <cellStyle name="Normal 38 7 2 2" xfId="35020" xr:uid="{D3DCEA85-375D-407F-A13E-9CF132C62ABF}"/>
    <cellStyle name="Normal 38 7 3" xfId="30128" xr:uid="{85DA515E-52A4-46A7-B4A2-B008AD7DC913}"/>
    <cellStyle name="Normal 38 8" xfId="14933" xr:uid="{51EE6B1C-20A9-4401-8BB6-F22ACEBCE35A}"/>
    <cellStyle name="Normal 39" xfId="4267" xr:uid="{8A64485B-EACC-40B7-A115-BDEC31CAB4F2}"/>
    <cellStyle name="Normal 39 2" xfId="4268" xr:uid="{A57C2479-6E75-4DB7-BCC0-F0D36967D0F4}"/>
    <cellStyle name="Normal 39 2 2" xfId="14944" xr:uid="{92A24379-7CD3-4DCA-B3B0-1BE6113EC9BA}"/>
    <cellStyle name="Normal 39 2 2 2" xfId="25024" xr:uid="{88980B4C-5FC3-4A88-8C69-C02C37B67CC7}"/>
    <cellStyle name="Normal 39 2 2 2 2" xfId="35022" xr:uid="{261D5693-3BB0-4804-9697-4BF16F9BB057}"/>
    <cellStyle name="Normal 39 2 2 3" xfId="30130" xr:uid="{4A6CC186-A3B3-4CA5-A612-3AD5DE82A316}"/>
    <cellStyle name="Normal 39 2 3" xfId="14943" xr:uid="{740F40CD-C96E-4CF8-A7D0-12213EF505D0}"/>
    <cellStyle name="Normal 39 2 3 2" xfId="25023" xr:uid="{7A76F550-3244-4BED-AD7C-3220D0A4F22A}"/>
    <cellStyle name="Normal 39 2 3 2 2" xfId="35021" xr:uid="{1BB9BF1F-6107-48D4-9499-5893F2F4C7FB}"/>
    <cellStyle name="Normal 39 2 3 3" xfId="30129" xr:uid="{C878EF57-5867-4DC9-918C-985BDAAD0275}"/>
    <cellStyle name="Normal 39 3" xfId="4269" xr:uid="{F1A9D6E2-08B6-484A-9A2B-89FEEA7317B9}"/>
    <cellStyle name="Normal 39 3 2" xfId="14945" xr:uid="{0FBBA528-7BBA-40D3-8796-B43E9A8A465F}"/>
    <cellStyle name="Normal 39 4" xfId="14946" xr:uid="{F9A993EF-4BCA-415D-B809-8048258608A1}"/>
    <cellStyle name="Normal 39 4 2" xfId="14947" xr:uid="{0667B4ED-B762-4227-8A3B-F6D6BC9698A9}"/>
    <cellStyle name="Normal 39 4 2 2" xfId="25026" xr:uid="{ECB94BBC-890E-44DB-BE3A-3FCC95001F57}"/>
    <cellStyle name="Normal 39 4 2 2 2" xfId="35024" xr:uid="{7F8635E8-5052-410F-8F6A-605C3FCBE066}"/>
    <cellStyle name="Normal 39 4 2 3" xfId="30132" xr:uid="{4286618A-ACFC-4C0B-98CD-AE812BD54CAF}"/>
    <cellStyle name="Normal 39 4 3" xfId="25025" xr:uid="{1CB7B3CA-77B9-4795-AB95-833E6682BFF4}"/>
    <cellStyle name="Normal 39 4 3 2" xfId="35023" xr:uid="{66BA5A15-3DF1-4EF3-A95B-185C389A27A6}"/>
    <cellStyle name="Normal 39 4 4" xfId="30131" xr:uid="{750751F5-45EB-4F95-80DE-DA047CC54B16}"/>
    <cellStyle name="Normal 39 5" xfId="14948" xr:uid="{2207A4FA-CE1A-4BEB-ACBD-A63B76CDDA53}"/>
    <cellStyle name="Normal 39 6" xfId="14949" xr:uid="{44196B1D-266E-4177-B91F-2A4BE5A2BF4B}"/>
    <cellStyle name="Normal 39 7" xfId="14942" xr:uid="{F9E7DBC7-A20D-48DC-A382-DF4B3BD9D0F9}"/>
    <cellStyle name="Normal 39 8" xfId="21096" xr:uid="{DD54E373-3B38-4469-B9F1-9B4C64FF3168}"/>
    <cellStyle name="Normal 4" xfId="91" xr:uid="{923F94C2-EF5E-4CEE-B783-8D12E08F65A3}"/>
    <cellStyle name="Normal 4 10" xfId="4270" xr:uid="{63F00EFC-29C3-4E01-A5FF-2FEB506ECCBB}"/>
    <cellStyle name="Normal 4 10 2" xfId="14950" xr:uid="{964C58FA-3FBD-41CE-8C02-1CF55965A90D}"/>
    <cellStyle name="Normal 4 10 2 2" xfId="38559" xr:uid="{8108EAC0-ACBB-434C-8D85-1D1C8BAFB7E7}"/>
    <cellStyle name="Normal 4 10 3" xfId="39223" xr:uid="{4A9A1B1B-6683-400F-A449-0293DD3F7DF8}"/>
    <cellStyle name="Normal 4 10 4" xfId="37919" xr:uid="{ED33E5F5-8B31-447C-B7AF-BEAFEEF7D59C}"/>
    <cellStyle name="Normal 4 11" xfId="4271" xr:uid="{08C87020-1411-4E9B-B1AB-7658DB2F713A}"/>
    <cellStyle name="Normal 4 11 2" xfId="14951" xr:uid="{1907751E-4D06-4C1F-847E-7F28FEBE2B5D}"/>
    <cellStyle name="Normal 4 11 3" xfId="37953" xr:uid="{9D467D0D-C619-45EE-B7A0-58E81115D658}"/>
    <cellStyle name="Normal 4 12" xfId="5280" xr:uid="{834B5CC4-8FE7-45EE-9C8B-77BAEEE906FD}"/>
    <cellStyle name="Normal 4 12 2" xfId="14952" xr:uid="{A0E16000-4CCF-4B85-B07D-B5660F31C299}"/>
    <cellStyle name="Normal 4 12 3" xfId="38604" xr:uid="{265355B1-0A47-48C8-8C11-69F99D3BDF21}"/>
    <cellStyle name="Normal 4 13" xfId="14953" xr:uid="{620B660B-7006-432E-A764-CBC0A5F8A4D0}"/>
    <cellStyle name="Normal 4 14" xfId="14954" xr:uid="{84BAF2F1-960C-4C8C-9250-575FFFA7A507}"/>
    <cellStyle name="Normal 4 15" xfId="14955" xr:uid="{EF0FC5CB-0D90-4C0B-B4B7-F40FEF25EC1D}"/>
    <cellStyle name="Normal 4 16" xfId="14956" xr:uid="{7F9B97E8-F27F-404D-9120-0FC5DB119CD1}"/>
    <cellStyle name="Normal 4 17" xfId="14957" xr:uid="{2126EC89-24EA-42DE-B57F-7CCF5300337D}"/>
    <cellStyle name="Normal 4 18" xfId="14958" xr:uid="{A5B604E0-C8AD-41B8-A3D4-0D3ED5E0BEAA}"/>
    <cellStyle name="Normal 4 19" xfId="14959" xr:uid="{36BC1FD4-3F67-4042-BF03-686708339E7E}"/>
    <cellStyle name="Normal 4 2" xfId="104" xr:uid="{149FC974-A6AF-441F-BEDE-0EB16B60F773}"/>
    <cellStyle name="Normal 4 2 10" xfId="14960" xr:uid="{15AF5DF1-A9A7-4DB9-B75C-E9D0ADD2E5DF}"/>
    <cellStyle name="Normal 4 2 11" xfId="14961" xr:uid="{C185C021-4B40-4032-A149-05490D095F56}"/>
    <cellStyle name="Normal 4 2 11 2" xfId="25027" xr:uid="{E349F03A-4566-4616-9401-8627B60805B7}"/>
    <cellStyle name="Normal 4 2 11 2 2" xfId="35025" xr:uid="{0139C333-920B-4895-A84E-8BF0CE31A948}"/>
    <cellStyle name="Normal 4 2 11 3" xfId="30133" xr:uid="{AA31E2EC-DED4-432E-8430-88969CB77B24}"/>
    <cellStyle name="Normal 4 2 12" xfId="1101" xr:uid="{D86D05DC-B13F-469E-854B-660826F398B9}"/>
    <cellStyle name="Normal 4 2 2" xfId="248" xr:uid="{16367FC0-2DB9-4949-845F-0675BC812563}"/>
    <cellStyle name="Normal 4 2 2 10" xfId="14963" xr:uid="{B93158BB-5FEF-4601-868A-B138CD19CD7F}"/>
    <cellStyle name="Normal 4 2 2 10 2" xfId="25029" xr:uid="{EEF2C13D-4D1D-41CF-A0A8-27758DED3BD7}"/>
    <cellStyle name="Normal 4 2 2 10 2 2" xfId="35027" xr:uid="{22F855CA-F826-4651-98EB-7D0921EBFB56}"/>
    <cellStyle name="Normal 4 2 2 10 3" xfId="30135" xr:uid="{18978CB8-D60B-4D02-9C78-943397EF9D41}"/>
    <cellStyle name="Normal 4 2 2 11" xfId="14962" xr:uid="{43706EF2-1E2A-4CC1-BAD5-62A96E3C5105}"/>
    <cellStyle name="Normal 4 2 2 11 2" xfId="25028" xr:uid="{4ED7D413-67C6-4E4F-A9A8-556004324E73}"/>
    <cellStyle name="Normal 4 2 2 11 2 2" xfId="35026" xr:uid="{AC886D65-7AB0-4562-87A0-525C66422D10}"/>
    <cellStyle name="Normal 4 2 2 11 3" xfId="30134" xr:uid="{E2AFBB03-B2C1-417F-9919-76CF7EFD1B0D}"/>
    <cellStyle name="Normal 4 2 2 12" xfId="1102" xr:uid="{BF9C4DB8-7398-4C2F-A3F2-83AAB0200276}"/>
    <cellStyle name="Normal 4 2 2 2" xfId="4273" xr:uid="{1586B223-3802-426A-83DC-90D39EE8D9B9}"/>
    <cellStyle name="Normal 4 2 2 2 2" xfId="14965" xr:uid="{29013DA1-F537-4AB0-B648-B5B333A0C2DC}"/>
    <cellStyle name="Normal 4 2 2 2 2 2" xfId="14966" xr:uid="{233A6D7B-B9D8-4B6E-8D82-C3442036171A}"/>
    <cellStyle name="Normal 4 2 2 2 2 2 2" xfId="25032" xr:uid="{CF2B2EED-B590-4C6D-8964-34C37AE176E3}"/>
    <cellStyle name="Normal 4 2 2 2 2 2 2 2" xfId="35030" xr:uid="{67957EFB-3488-4757-B3D4-E1EC3ADC9F9E}"/>
    <cellStyle name="Normal 4 2 2 2 2 2 3" xfId="30138" xr:uid="{80434FFE-63CC-4BE4-BAB7-A00352F61C2F}"/>
    <cellStyle name="Normal 4 2 2 2 2 3" xfId="25031" xr:uid="{F8980330-F17F-4C54-83DC-401804D53CA8}"/>
    <cellStyle name="Normal 4 2 2 2 2 3 2" xfId="35029" xr:uid="{74ED36DD-0105-4028-A070-1FE83B41DC14}"/>
    <cellStyle name="Normal 4 2 2 2 2 4" xfId="30137" xr:uid="{2B6446FF-4E57-4FC1-94A5-73E43861D348}"/>
    <cellStyle name="Normal 4 2 2 2 3" xfId="14967" xr:uid="{A7576016-6E70-452A-85DD-D25EBB5C0EDD}"/>
    <cellStyle name="Normal 4 2 2 2 3 2" xfId="14968" xr:uid="{95DC5FFD-3F95-49F5-AC60-318C2EE4BE42}"/>
    <cellStyle name="Normal 4 2 2 2 3 2 2" xfId="25034" xr:uid="{CB9BEEAB-CD42-4878-9DE8-1D221C030EE9}"/>
    <cellStyle name="Normal 4 2 2 2 3 2 2 2" xfId="35032" xr:uid="{CB9C6913-7629-46DD-AAAD-837EBA702FDD}"/>
    <cellStyle name="Normal 4 2 2 2 3 2 3" xfId="30140" xr:uid="{3ADFA682-5A78-4872-A613-01506D71EF63}"/>
    <cellStyle name="Normal 4 2 2 2 3 3" xfId="25033" xr:uid="{657FA859-4D48-443D-A801-D1D26A8C516F}"/>
    <cellStyle name="Normal 4 2 2 2 3 3 2" xfId="35031" xr:uid="{EE9C6C15-88E1-4E88-AC29-D60D1AC6D6D2}"/>
    <cellStyle name="Normal 4 2 2 2 3 4" xfId="30139" xr:uid="{CA939516-4A23-4D00-9F70-63F423BFA46B}"/>
    <cellStyle name="Normal 4 2 2 2 4" xfId="14969" xr:uid="{FD11A6B0-24D0-4A3B-A313-D24E9E5787CA}"/>
    <cellStyle name="Normal 4 2 2 2 4 2" xfId="14970" xr:uid="{B424EE9A-749B-4F19-A3D3-FFB5832DE61F}"/>
    <cellStyle name="Normal 4 2 2 2 4 2 2" xfId="25036" xr:uid="{F82F832A-0F08-4807-BE5F-0694CC6017FF}"/>
    <cellStyle name="Normal 4 2 2 2 4 2 2 2" xfId="35034" xr:uid="{CE5ABA55-1F85-4CDC-A80A-8B4052243045}"/>
    <cellStyle name="Normal 4 2 2 2 4 2 3" xfId="30142" xr:uid="{B0BE264A-8F8F-416F-AC6C-DDE5652F297D}"/>
    <cellStyle name="Normal 4 2 2 2 4 3" xfId="25035" xr:uid="{054747C4-168D-46EE-8A1C-1C6C222BBD31}"/>
    <cellStyle name="Normal 4 2 2 2 4 3 2" xfId="35033" xr:uid="{14731270-0F48-45DE-A157-850E497269A1}"/>
    <cellStyle name="Normal 4 2 2 2 4 4" xfId="30141" xr:uid="{69BC4983-9B0F-4D31-BF1C-3D17E6860725}"/>
    <cellStyle name="Normal 4 2 2 2 5" xfId="14971" xr:uid="{04491F1B-3B9C-4B98-A2E2-E053E358DE61}"/>
    <cellStyle name="Normal 4 2 2 2 5 2" xfId="14972" xr:uid="{3ECF5B57-CD9B-4E37-AEB5-3C37D192D342}"/>
    <cellStyle name="Normal 4 2 2 2 5 2 2" xfId="25038" xr:uid="{6F8639F8-6087-48A0-B9CA-2AB0DCEA2E75}"/>
    <cellStyle name="Normal 4 2 2 2 5 2 2 2" xfId="35036" xr:uid="{8381EB4C-DBA8-4D78-8650-19E3600E8A9C}"/>
    <cellStyle name="Normal 4 2 2 2 5 2 3" xfId="30144" xr:uid="{729B237C-6D55-46BD-8F38-5449DEE48195}"/>
    <cellStyle name="Normal 4 2 2 2 5 3" xfId="25037" xr:uid="{31781D59-5726-4EFC-A3B5-D73027A9D309}"/>
    <cellStyle name="Normal 4 2 2 2 5 3 2" xfId="35035" xr:uid="{BB67B4ED-56B2-45B6-9041-8C642B4444A1}"/>
    <cellStyle name="Normal 4 2 2 2 5 4" xfId="30143" xr:uid="{AE685348-3B28-40E2-86B5-4B1B0F976F96}"/>
    <cellStyle name="Normal 4 2 2 2 6" xfId="14973" xr:uid="{DCC99EF6-8925-452D-8CA4-3FEF1FD62C31}"/>
    <cellStyle name="Normal 4 2 2 2 6 2" xfId="14974" xr:uid="{1CE33EEA-C40B-4079-971D-DEF4E0B8E0D2}"/>
    <cellStyle name="Normal 4 2 2 2 6 2 2" xfId="25040" xr:uid="{6C25259C-B2B9-44E3-BDEA-D321E272D6FF}"/>
    <cellStyle name="Normal 4 2 2 2 6 2 2 2" xfId="35038" xr:uid="{021D6FFC-81C1-4EAC-8CF6-92DF269EA518}"/>
    <cellStyle name="Normal 4 2 2 2 6 2 3" xfId="30146" xr:uid="{22EEB9CD-ACB5-4DE9-AD52-352ABC6A2105}"/>
    <cellStyle name="Normal 4 2 2 2 6 3" xfId="25039" xr:uid="{54611A3D-AFFE-44F8-95CD-CBA99847C2DD}"/>
    <cellStyle name="Normal 4 2 2 2 6 3 2" xfId="35037" xr:uid="{E617D411-AE4B-4C65-A66E-94E7BDA3B494}"/>
    <cellStyle name="Normal 4 2 2 2 6 4" xfId="30145" xr:uid="{889FA2A3-B5CD-4FB3-BA66-1EDA3D38C2B1}"/>
    <cellStyle name="Normal 4 2 2 2 7" xfId="14975" xr:uid="{EF933357-9E01-4218-A426-3FCE05449FB4}"/>
    <cellStyle name="Normal 4 2 2 2 8" xfId="14976" xr:uid="{AA9A12ED-C140-4FED-907D-ED6E9E3335DE}"/>
    <cellStyle name="Normal 4 2 2 2 8 2" xfId="25041" xr:uid="{08D51A45-0106-42B3-B76F-4DF54A14BDB4}"/>
    <cellStyle name="Normal 4 2 2 2 8 2 2" xfId="35039" xr:uid="{25F8E94F-BFDD-4C3F-86CE-871D16104B41}"/>
    <cellStyle name="Normal 4 2 2 2 8 3" xfId="30147" xr:uid="{268B5FB9-E44D-46CF-BF1A-5E44DECDDC81}"/>
    <cellStyle name="Normal 4 2 2 2 9" xfId="14964" xr:uid="{6B8179C4-0365-4070-91A4-317068BE5930}"/>
    <cellStyle name="Normal 4 2 2 2 9 2" xfId="25030" xr:uid="{981CCE13-C3AE-4165-A688-9585F30406A4}"/>
    <cellStyle name="Normal 4 2 2 2 9 2 2" xfId="35028" xr:uid="{1A52A5A0-220C-438B-8044-810B3B54FE9B}"/>
    <cellStyle name="Normal 4 2 2 2 9 3" xfId="30136" xr:uid="{1D3EEC48-6D74-4B5A-BCDB-0D4BAFACE46F}"/>
    <cellStyle name="Normal 4 2 2 3" xfId="6974" xr:uid="{880950AC-69FA-4DD9-881C-CFC2BFC48D07}"/>
    <cellStyle name="Normal 4 2 2 3 2" xfId="14978" xr:uid="{002B083F-D947-487A-A845-075C550784E8}"/>
    <cellStyle name="Normal 4 2 2 3 2 2" xfId="14979" xr:uid="{6D654548-19CB-4ADD-9262-D157B2743018}"/>
    <cellStyle name="Normal 4 2 2 3 2 2 2" xfId="25044" xr:uid="{577BEDDB-B2B5-420D-84E5-CF57E23CDF85}"/>
    <cellStyle name="Normal 4 2 2 3 2 2 2 2" xfId="35042" xr:uid="{6D1D2305-8A3B-46CB-BAC7-4F2758D375EF}"/>
    <cellStyle name="Normal 4 2 2 3 2 2 3" xfId="30150" xr:uid="{9463803A-1BB1-43FE-ACD8-CEAED7C9DDEC}"/>
    <cellStyle name="Normal 4 2 2 3 2 3" xfId="25043" xr:uid="{35DB69F6-CCDA-4529-989D-904BD73B1F81}"/>
    <cellStyle name="Normal 4 2 2 3 2 3 2" xfId="35041" xr:uid="{252FA440-ACF5-4DF5-A498-118687263288}"/>
    <cellStyle name="Normal 4 2 2 3 2 4" xfId="30149" xr:uid="{8D025011-A6E0-4798-B7FB-956E87696E17}"/>
    <cellStyle name="Normal 4 2 2 3 3" xfId="14980" xr:uid="{5611DD55-5BAE-4408-A604-4F255AEA34DF}"/>
    <cellStyle name="Normal 4 2 2 3 3 2" xfId="25045" xr:uid="{9BA5323D-7DF2-4F8B-A75A-C8F82EB8A593}"/>
    <cellStyle name="Normal 4 2 2 3 3 2 2" xfId="35043" xr:uid="{5193E36D-80D4-40B3-80C8-E6DD76E25160}"/>
    <cellStyle name="Normal 4 2 2 3 3 3" xfId="30151" xr:uid="{AFAF1B70-4919-4E7A-BDB2-4ADEC5820C49}"/>
    <cellStyle name="Normal 4 2 2 3 4" xfId="14977" xr:uid="{B288C61E-21F8-4DA4-B920-F68D914310F4}"/>
    <cellStyle name="Normal 4 2 2 3 4 2" xfId="25042" xr:uid="{3BC5A6B3-34FA-484B-936D-93F6BAB2965E}"/>
    <cellStyle name="Normal 4 2 2 3 4 2 2" xfId="35040" xr:uid="{C89CF444-CA4F-4543-B038-1A9F038593A9}"/>
    <cellStyle name="Normal 4 2 2 3 4 3" xfId="30148" xr:uid="{638F2403-53FD-4659-9BC1-C42711ADDD0A}"/>
    <cellStyle name="Normal 4 2 2 4" xfId="14981" xr:uid="{744108DB-E4FE-4F70-B184-53A8F2683AFC}"/>
    <cellStyle name="Normal 4 2 2 4 2" xfId="14982" xr:uid="{3CD2D249-D33E-412D-BE79-30C10FBC6F66}"/>
    <cellStyle name="Normal 4 2 2 4 2 2" xfId="25047" xr:uid="{E6B96635-EAA6-462C-A6C8-A8023A374C49}"/>
    <cellStyle name="Normal 4 2 2 4 2 2 2" xfId="35045" xr:uid="{8B8D58C7-B5F6-41D8-BE78-B0820BF569C0}"/>
    <cellStyle name="Normal 4 2 2 4 2 3" xfId="30153" xr:uid="{96EC762E-E47B-4F5C-B045-F6AB4A426F2D}"/>
    <cellStyle name="Normal 4 2 2 4 3" xfId="25046" xr:uid="{75AD40E8-26B7-4902-B1E4-C4736E68BA80}"/>
    <cellStyle name="Normal 4 2 2 4 3 2" xfId="35044" xr:uid="{5DE8B60C-E623-4114-A7F2-D2430ACAAC21}"/>
    <cellStyle name="Normal 4 2 2 4 4" xfId="30152" xr:uid="{F743DDBA-2ECE-4B1C-9EE5-8A1A9B2A05AA}"/>
    <cellStyle name="Normal 4 2 2 5" xfId="14983" xr:uid="{462D979E-AEFE-47D8-80E7-EDBF7E93CC26}"/>
    <cellStyle name="Normal 4 2 2 6" xfId="14984" xr:uid="{7A917C28-0B5F-431C-AD92-E9447C4F15D2}"/>
    <cellStyle name="Normal 4 2 2 6 2" xfId="14985" xr:uid="{54A73D2B-448F-496F-8789-4BECD6C989E4}"/>
    <cellStyle name="Normal 4 2 2 6 2 2" xfId="25049" xr:uid="{97681ACC-F298-4E38-8953-B92A890ED21F}"/>
    <cellStyle name="Normal 4 2 2 6 2 2 2" xfId="35047" xr:uid="{8B364B84-0EA9-40BF-8C35-93453F736027}"/>
    <cellStyle name="Normal 4 2 2 6 2 3" xfId="30155" xr:uid="{A237FD55-C11C-4018-97BE-B2C3B425DCB6}"/>
    <cellStyle name="Normal 4 2 2 6 3" xfId="25048" xr:uid="{FAAEB45D-FA9A-4AE3-A406-3D46FB25C120}"/>
    <cellStyle name="Normal 4 2 2 6 3 2" xfId="35046" xr:uid="{C0B81F5F-BCCC-4681-8E9D-67C6D485F7EE}"/>
    <cellStyle name="Normal 4 2 2 6 4" xfId="30154" xr:uid="{8EADB63F-EAE6-40E7-B59C-4B66F9A0778E}"/>
    <cellStyle name="Normal 4 2 2 7" xfId="14986" xr:uid="{791EDC1E-33B2-4274-9C31-DFBD29636758}"/>
    <cellStyle name="Normal 4 2 2 7 2" xfId="14987" xr:uid="{84BFE51B-ADB8-435D-8489-51BBA1670F9D}"/>
    <cellStyle name="Normal 4 2 2 7 2 2" xfId="25051" xr:uid="{2E1B6EF8-E9D8-4902-80E8-CCF53A094306}"/>
    <cellStyle name="Normal 4 2 2 7 2 2 2" xfId="35049" xr:uid="{139DBC4A-C427-4B5A-A31D-53A918309634}"/>
    <cellStyle name="Normal 4 2 2 7 2 3" xfId="30157" xr:uid="{56B0E2B0-EFAD-4096-A47D-EAEEFC1A96BF}"/>
    <cellStyle name="Normal 4 2 2 7 3" xfId="25050" xr:uid="{C9CF51F7-DA9D-40C2-9E92-93231829B8A7}"/>
    <cellStyle name="Normal 4 2 2 7 3 2" xfId="35048" xr:uid="{A0BFC642-9AFF-4638-9AE8-F8478DACAFCB}"/>
    <cellStyle name="Normal 4 2 2 7 4" xfId="30156" xr:uid="{E631B3E6-645C-4AF2-AF06-6487BB3F1E50}"/>
    <cellStyle name="Normal 4 2 2 8" xfId="14988" xr:uid="{0ADD91A5-ED07-496C-B299-19F4F81FA295}"/>
    <cellStyle name="Normal 4 2 2 8 2" xfId="14989" xr:uid="{C02E0E42-F396-44ED-8D5A-F667B0BB9D86}"/>
    <cellStyle name="Normal 4 2 2 8 2 2" xfId="25053" xr:uid="{3F9A36A4-1B56-45BB-B3A8-20E16CB89840}"/>
    <cellStyle name="Normal 4 2 2 8 2 2 2" xfId="35051" xr:uid="{66E681AF-C86A-4B9F-9A77-0AC61F4A5423}"/>
    <cellStyle name="Normal 4 2 2 8 2 3" xfId="30159" xr:uid="{C68ED74D-4CC9-4D36-82CC-82BAF7A5A07B}"/>
    <cellStyle name="Normal 4 2 2 8 3" xfId="25052" xr:uid="{B3CF8B20-B157-47DE-9454-E72F82870380}"/>
    <cellStyle name="Normal 4 2 2 8 3 2" xfId="35050" xr:uid="{AF9EE7CC-54BF-4275-9483-1F69C587E35E}"/>
    <cellStyle name="Normal 4 2 2 8 4" xfId="30158" xr:uid="{C60DB209-60BA-4A0C-ADA9-F7C81A0B7796}"/>
    <cellStyle name="Normal 4 2 2 9" xfId="14990" xr:uid="{74CD1A8F-E1F0-408C-950B-2B4F6CA91472}"/>
    <cellStyle name="Normal 4 2 2 9 2" xfId="25054" xr:uid="{853D80CA-10B6-4299-8A02-C00AC6E67238}"/>
    <cellStyle name="Normal 4 2 2 9 2 2" xfId="35052" xr:uid="{5A3C9B0B-C317-4C6E-A6E1-1ACDA68F710D}"/>
    <cellStyle name="Normal 4 2 2 9 3" xfId="30160" xr:uid="{80FF99E0-BC36-4EED-9C6F-6BD69F1289D9}"/>
    <cellStyle name="Normal 4 2 3" xfId="4274" xr:uid="{A34D9427-9D9D-44F7-A46C-6027289B2592}"/>
    <cellStyle name="Normal 4 2 3 2" xfId="14992" xr:uid="{0FAB65E6-0943-41A7-B73F-273C8F7A1BBA}"/>
    <cellStyle name="Normal 4 2 3 2 2" xfId="14993" xr:uid="{A933DE18-F3C4-4CE6-90AF-682732A93B36}"/>
    <cellStyle name="Normal 4 2 3 2 2 2" xfId="25056" xr:uid="{9343C0E8-FFBD-4ED2-8FEF-7E9BA94E184D}"/>
    <cellStyle name="Normal 4 2 3 2 2 2 2" xfId="35054" xr:uid="{665ABCF4-2510-47B3-A93F-4BC263361A96}"/>
    <cellStyle name="Normal 4 2 3 2 2 3" xfId="30162" xr:uid="{403BB49E-22F0-41C3-A919-B1D9E789E811}"/>
    <cellStyle name="Normal 4 2 3 2 3" xfId="25055" xr:uid="{B6DFB6A6-6F70-43F4-BF94-9DF361F13632}"/>
    <cellStyle name="Normal 4 2 3 2 3 2" xfId="35053" xr:uid="{213D5881-0BF5-41F3-A40C-3652211202A9}"/>
    <cellStyle name="Normal 4 2 3 2 4" xfId="30161" xr:uid="{4E8B5AA1-6AC4-4F47-939A-7C5976082BED}"/>
    <cellStyle name="Normal 4 2 3 3" xfId="14994" xr:uid="{99610964-114A-48FB-88D2-A4DCF01FEF5F}"/>
    <cellStyle name="Normal 4 2 3 3 2" xfId="14995" xr:uid="{AAC558BF-FC30-438D-82A9-505A92A669AD}"/>
    <cellStyle name="Normal 4 2 3 3 2 2" xfId="25058" xr:uid="{8E72E071-7B5A-4A6B-BECF-27BB05A49665}"/>
    <cellStyle name="Normal 4 2 3 3 2 2 2" xfId="35056" xr:uid="{B5290576-C4B7-43CB-A697-2E2492EC2961}"/>
    <cellStyle name="Normal 4 2 3 3 2 3" xfId="30164" xr:uid="{6768BF89-2FF0-4E68-AC2B-FE2C7540596A}"/>
    <cellStyle name="Normal 4 2 3 3 3" xfId="25057" xr:uid="{651591B6-C42F-4FB7-A173-51278BDF9AE7}"/>
    <cellStyle name="Normal 4 2 3 3 3 2" xfId="35055" xr:uid="{CE1E87B6-8BA4-497E-A775-7491E21037B4}"/>
    <cellStyle name="Normal 4 2 3 3 4" xfId="30163" xr:uid="{37B01E81-4F4E-4BC8-8E13-0407C5A08CB6}"/>
    <cellStyle name="Normal 4 2 3 4" xfId="14996" xr:uid="{EF756A29-D1BF-4593-8397-4FA9E8897FF8}"/>
    <cellStyle name="Normal 4 2 3 4 2" xfId="14997" xr:uid="{4F778769-ADE3-4044-8771-D10358F0ADC7}"/>
    <cellStyle name="Normal 4 2 3 4 2 2" xfId="25060" xr:uid="{95A729C3-8F09-4964-B6BF-75B0223645A6}"/>
    <cellStyle name="Normal 4 2 3 4 2 2 2" xfId="35058" xr:uid="{747F2A06-8DA2-4040-BAED-D11A4814C376}"/>
    <cellStyle name="Normal 4 2 3 4 2 3" xfId="30166" xr:uid="{95509ABE-71C0-46BB-AB28-E1D1549058FA}"/>
    <cellStyle name="Normal 4 2 3 4 3" xfId="25059" xr:uid="{B428B32D-656B-4DE0-9467-27FCB2880119}"/>
    <cellStyle name="Normal 4 2 3 4 3 2" xfId="35057" xr:uid="{64B2A7A3-B660-499C-9B63-BAC84BDD3DD2}"/>
    <cellStyle name="Normal 4 2 3 4 4" xfId="30165" xr:uid="{8A6C9EDE-5F90-4348-B4F8-05DDA109FBDF}"/>
    <cellStyle name="Normal 4 2 3 5" xfId="14998" xr:uid="{C5224153-DF34-4109-80C9-F21C67027F9F}"/>
    <cellStyle name="Normal 4 2 3 5 2" xfId="14999" xr:uid="{DE038C88-437B-46BD-867C-2BD99D142622}"/>
    <cellStyle name="Normal 4 2 3 5 2 2" xfId="25062" xr:uid="{D42A0E72-E70E-44C7-A600-60665E6C8467}"/>
    <cellStyle name="Normal 4 2 3 5 2 2 2" xfId="35060" xr:uid="{0FE31A32-CA03-48B8-A2A7-EFA5B93FD092}"/>
    <cellStyle name="Normal 4 2 3 5 2 3" xfId="30168" xr:uid="{880F6AA8-17D7-4ACD-B3FC-DDE3E010497E}"/>
    <cellStyle name="Normal 4 2 3 5 3" xfId="25061" xr:uid="{FB08BA42-225B-4BFB-98E0-CDE32D9CC33A}"/>
    <cellStyle name="Normal 4 2 3 5 3 2" xfId="35059" xr:uid="{9D03CEFB-E76E-40B8-9690-35D17A44DF76}"/>
    <cellStyle name="Normal 4 2 3 5 4" xfId="30167" xr:uid="{D8F13D70-27F7-4062-B6D3-FFC1E1220DEE}"/>
    <cellStyle name="Normal 4 2 3 6" xfId="15000" xr:uid="{7FB2B31E-66FA-43B1-872C-A7FCA480986B}"/>
    <cellStyle name="Normal 4 2 3 7" xfId="15001" xr:uid="{4E475D25-B2DB-4A2F-97D0-84A137453153}"/>
    <cellStyle name="Normal 4 2 3 8" xfId="14991" xr:uid="{C9D03BE6-10CD-4984-94E4-59B3F9291253}"/>
    <cellStyle name="Normal 4 2 3 9" xfId="37442" xr:uid="{D31CCFE4-98D1-4C5B-B654-FEF8408795DE}"/>
    <cellStyle name="Normal 4 2 3_Sheet6" xfId="15002" xr:uid="{109843FF-8051-40AE-A6C3-3F0D8C2223F4}"/>
    <cellStyle name="Normal 4 2 4" xfId="4275" xr:uid="{99980D27-56D8-47AF-94A8-4B5F78140C9E}"/>
    <cellStyle name="Normal 4 2 4 2" xfId="15004" xr:uid="{1ACDE22A-B365-4875-BB9D-8F9FA964F5AB}"/>
    <cellStyle name="Normal 4 2 4 3" xfId="15005" xr:uid="{69188F8F-CA9E-422F-AA77-8E4A24D06F5D}"/>
    <cellStyle name="Normal 4 2 4 3 2" xfId="15006" xr:uid="{38D4934A-E1B7-44B5-A5A8-6585EFDD2676}"/>
    <cellStyle name="Normal 4 2 4 3 2 2" xfId="25064" xr:uid="{C076392A-F360-48E6-984C-2F0C2DB88598}"/>
    <cellStyle name="Normal 4 2 4 3 2 2 2" xfId="35062" xr:uid="{4CF0E45D-8F78-45FD-87FB-39DABA27593A}"/>
    <cellStyle name="Normal 4 2 4 3 2 3" xfId="30170" xr:uid="{50E3A5CA-B14C-47F7-B1A7-159F32F1CDB8}"/>
    <cellStyle name="Normal 4 2 4 3 3" xfId="25063" xr:uid="{16716694-CBDB-41BC-A070-B352517CEAEF}"/>
    <cellStyle name="Normal 4 2 4 3 3 2" xfId="35061" xr:uid="{A324534B-0ACF-4ED4-98BB-D0BDFB359768}"/>
    <cellStyle name="Normal 4 2 4 3 4" xfId="30169" xr:uid="{8601DBF9-DED4-436D-B7FD-00245789A8E1}"/>
    <cellStyle name="Normal 4 2 4 4" xfId="15003" xr:uid="{3F6A8261-00B0-4F54-BAD6-2C2FBEFD304A}"/>
    <cellStyle name="Normal 4 2 4 5" xfId="37441" xr:uid="{40F528C7-7427-4ECC-ADAA-9420C47DF47A}"/>
    <cellStyle name="Normal 4 2 4_Sheet6" xfId="15007" xr:uid="{7504E4C4-F64C-4D0F-8CE9-D3F1E5EDD3BD}"/>
    <cellStyle name="Normal 4 2 5" xfId="4272" xr:uid="{E4942ECA-1808-4C0F-A8C6-53EC1DDA7D62}"/>
    <cellStyle name="Normal 4 2 5 2" xfId="15009" xr:uid="{85ADC81B-4CAC-4913-9ADA-16E824D76636}"/>
    <cellStyle name="Normal 4 2 5 2 2" xfId="25066" xr:uid="{6722A10D-D36A-4E93-9016-36D4F2612B79}"/>
    <cellStyle name="Normal 4 2 5 2 2 2" xfId="35064" xr:uid="{299257F4-EFB4-4BAF-B3EC-C7DB1FCFB2EF}"/>
    <cellStyle name="Normal 4 2 5 2 3" xfId="30172" xr:uid="{B50179BF-06C3-49C7-ADF1-BD03EFCC3502}"/>
    <cellStyle name="Normal 4 2 5 3" xfId="15008" xr:uid="{0996CB5A-3635-4D81-983D-C317988AE855}"/>
    <cellStyle name="Normal 4 2 5 3 2" xfId="25065" xr:uid="{7E33F641-6584-4B9C-B1F9-BEFE2405C665}"/>
    <cellStyle name="Normal 4 2 5 3 2 2" xfId="35063" xr:uid="{7EDD8DCE-87CE-4D42-98F9-8D1B60705A6F}"/>
    <cellStyle name="Normal 4 2 5 3 3" xfId="30171" xr:uid="{7E83B2C7-934B-4297-8862-31E9F966AD49}"/>
    <cellStyle name="Normal 4 2 6" xfId="6973" xr:uid="{C43B1D5E-3995-4C83-A635-E75D0B4FF139}"/>
    <cellStyle name="Normal 4 2 6 2" xfId="15010" xr:uid="{9D1F42DA-3EF1-407B-BEDA-361BC65CD32E}"/>
    <cellStyle name="Normal 4 2 6 2 2" xfId="38031" xr:uid="{9151CA13-04C2-4C44-A7D6-91DF695FDAD5}"/>
    <cellStyle name="Normal 4 2 6 3" xfId="38686" xr:uid="{EF8CE7DC-FB9A-4296-B7F5-DEB221D1B836}"/>
    <cellStyle name="Normal 4 2 6 4" xfId="36329" xr:uid="{99F2E971-4B44-483D-948F-92D4159A1E8E}"/>
    <cellStyle name="Normal 4 2 7" xfId="15011" xr:uid="{C1FD150F-975A-481B-95BF-002AF512C33D}"/>
    <cellStyle name="Normal 4 2 7 2" xfId="15012" xr:uid="{84D237C6-369A-48B2-8CE2-71A790DA2B3E}"/>
    <cellStyle name="Normal 4 2 7 2 2" xfId="25068" xr:uid="{91DB3747-3D4C-4059-886E-58F9CD76A2C7}"/>
    <cellStyle name="Normal 4 2 7 2 2 2" xfId="35066" xr:uid="{E28534C1-A153-4349-834E-8E027FC0770F}"/>
    <cellStyle name="Normal 4 2 7 2 3" xfId="30174" xr:uid="{44083086-15C4-4C10-BA89-3637437E4914}"/>
    <cellStyle name="Normal 4 2 7 3" xfId="25067" xr:uid="{F5B7A522-86F9-4723-8C2B-47620C13976F}"/>
    <cellStyle name="Normal 4 2 7 3 2" xfId="35065" xr:uid="{112E9267-D7E2-4AD6-9DB9-F770E1EDD052}"/>
    <cellStyle name="Normal 4 2 7 4" xfId="30173" xr:uid="{A2B33EA5-D301-470A-A62D-C5BCFDFC6F26}"/>
    <cellStyle name="Normal 4 2 8" xfId="15013" xr:uid="{CDD78846-DB08-437E-8BAF-41E143C7AF47}"/>
    <cellStyle name="Normal 4 2 8 2" xfId="15014" xr:uid="{F0DD89E9-9464-45B5-8B5F-445E2D39F4B9}"/>
    <cellStyle name="Normal 4 2 8 2 2" xfId="25070" xr:uid="{84C74AC8-FCF6-4042-A79D-84CBECA026BD}"/>
    <cellStyle name="Normal 4 2 8 2 2 2" xfId="35068" xr:uid="{73AB273D-A86A-436D-B368-0C0D91E1E887}"/>
    <cellStyle name="Normal 4 2 8 2 3" xfId="30176" xr:uid="{5AD31EA1-6503-4438-A173-23D7C1CC6BC1}"/>
    <cellStyle name="Normal 4 2 8 3" xfId="25069" xr:uid="{D1653B5B-A6E2-490F-A649-C64C8A4730DC}"/>
    <cellStyle name="Normal 4 2 8 3 2" xfId="35067" xr:uid="{1B88302F-0DAB-4EFE-94F8-C72D71C8832C}"/>
    <cellStyle name="Normal 4 2 8 4" xfId="30175" xr:uid="{15FB813C-AAC5-47D9-B7DB-CE1E4102B6AE}"/>
    <cellStyle name="Normal 4 2 9" xfId="15015" xr:uid="{3F833446-A6DF-4A0E-A671-E08E1179E837}"/>
    <cellStyle name="Normal 4 2 9 2" xfId="38618" xr:uid="{4FDCE7DA-65F9-4FB7-9E43-0E61C99C274A}"/>
    <cellStyle name="Normal 4 2_Sheet6" xfId="15016" xr:uid="{93AC0A3B-80B6-4329-BB28-CF3BF21F123A}"/>
    <cellStyle name="Normal 4 20" xfId="1100" xr:uid="{9EA86B92-04B2-469E-8D98-0AFFB9656C7E}"/>
    <cellStyle name="Normal 4 21" xfId="39361" xr:uid="{14585FC2-1EE4-4173-B873-A4F455A35205}"/>
    <cellStyle name="Normal 4 22" xfId="39383" xr:uid="{09455852-42B9-4763-BEF1-F485886CA782}"/>
    <cellStyle name="Normal 4 23" xfId="39370" xr:uid="{B31941D2-E13B-47A7-8342-DFAB50F6024D}"/>
    <cellStyle name="Normal 4 24" xfId="39384" xr:uid="{E749B872-12B5-48A8-82A2-52FDA7A0966C}"/>
    <cellStyle name="Normal 4 25" xfId="39393" xr:uid="{A378F9E0-F6E9-467F-ABFA-52C37CD22B57}"/>
    <cellStyle name="Normal 4 26" xfId="39386" xr:uid="{8CBE9A95-5BCE-4F43-9CF6-E5FF2014AC0A}"/>
    <cellStyle name="Normal 4 27" xfId="39395" xr:uid="{2AF90EAA-0C4A-448D-82F8-A84753D03D6B}"/>
    <cellStyle name="Normal 4 28" xfId="39402" xr:uid="{73BB12A6-9C5E-4122-A97E-3F6F8946DC25}"/>
    <cellStyle name="Normal 4 29" xfId="39409" xr:uid="{31AA1503-F38D-464E-894A-25C8DE9EB049}"/>
    <cellStyle name="Normal 4 3" xfId="232" xr:uid="{B82A6799-5B90-47BC-8AFD-0552629591E4}"/>
    <cellStyle name="Normal 4 3 2" xfId="342" xr:uid="{183E0E12-F790-4C5D-B63F-66B53B1B2E94}"/>
    <cellStyle name="Normal 4 3 2 2" xfId="15017" xr:uid="{4FFB826B-2F3C-4ABE-B2CE-0F1758ADB374}"/>
    <cellStyle name="Normal 4 3 2 3" xfId="335" xr:uid="{24578B7E-986D-4D8E-9C22-8AA1148A6E9B}"/>
    <cellStyle name="Normal 4 3 2 4" xfId="4276" xr:uid="{6C35D403-2451-474D-BAC0-BB53C1A5ACF0}"/>
    <cellStyle name="Normal 4 3 3" xfId="4277" xr:uid="{F9566674-D602-41AF-9433-3B88DB588F6B}"/>
    <cellStyle name="Normal 4 3 3 2" xfId="4278" xr:uid="{81541181-2438-4D6A-BED7-32EDB949F7AA}"/>
    <cellStyle name="Normal 4 3 3 2 2" xfId="21399" xr:uid="{B63E132A-36FC-48AC-B531-D4145EF1E927}"/>
    <cellStyle name="Normal 4 3 3 2 2 2" xfId="31433" xr:uid="{2F2B1970-C017-41E0-B4B8-E10046DDF419}"/>
    <cellStyle name="Normal 4 3 3 2 3" xfId="26542" xr:uid="{E526BFFF-3132-4C4B-A524-A6CB54CB63C9}"/>
    <cellStyle name="Normal 4 3 3 3" xfId="15018" xr:uid="{9BDC35AD-3850-4E84-8798-636E2AF6EEE9}"/>
    <cellStyle name="Normal 4 3 4" xfId="6975" xr:uid="{96785523-76AE-44C1-8BB4-EB5202A69CDF}"/>
    <cellStyle name="Normal 4 3 5" xfId="1103" xr:uid="{FB4B739B-629F-4482-8C06-38707B6FEAA4}"/>
    <cellStyle name="Normal 4 3 6" xfId="37443" xr:uid="{2F48E550-CA37-405B-B6CF-425AAF382B7B}"/>
    <cellStyle name="Normal 4 30" xfId="39416" xr:uid="{0C67AF02-7859-449D-8D9C-0C7672467ABF}"/>
    <cellStyle name="Normal 4 31" xfId="39423" xr:uid="{F0481B72-8791-4062-BCA4-EDACCE34478B}"/>
    <cellStyle name="Normal 4 32" xfId="39430" xr:uid="{81C32F8D-5C5A-40D4-8D8B-D09AD3F861CB}"/>
    <cellStyle name="Normal 4 33" xfId="39437" xr:uid="{E280AE33-82BE-4717-A5FF-CE1C1132FFE0}"/>
    <cellStyle name="Normal 4 34" xfId="39444" xr:uid="{B6F8C4D0-8C9D-47CB-A0BF-9549D4F430F9}"/>
    <cellStyle name="Normal 4 35" xfId="39451" xr:uid="{9931EC25-B8B3-40BB-A4FF-760E0AE46EB6}"/>
    <cellStyle name="Normal 4 36" xfId="39458" xr:uid="{A468433B-B348-45D8-A3FD-006381CB1199}"/>
    <cellStyle name="Normal 4 37" xfId="39464" xr:uid="{351CA287-D412-4A91-9C49-26DC3C19E560}"/>
    <cellStyle name="Normal 4 38" xfId="39471" xr:uid="{ECCB347E-FFD5-4FF5-9C90-B8FD6DD9C0DC}"/>
    <cellStyle name="Normal 4 39" xfId="39477" xr:uid="{B981B20D-5398-45A2-B57C-A1A730E98DB8}"/>
    <cellStyle name="Normal 4 4" xfId="1104" xr:uid="{C003213C-E010-4759-B3C1-C70645648C9A}"/>
    <cellStyle name="Normal 4 4 2" xfId="4280" xr:uid="{11310382-666D-4CD7-BC16-E0E5D42FE681}"/>
    <cellStyle name="Normal 4 4 2 2" xfId="15019" xr:uid="{5F80CA30-AE61-4944-B0A5-74A305268AFE}"/>
    <cellStyle name="Normal 4 4 3" xfId="4281" xr:uid="{967E28D0-24CA-48C8-B577-62D9A6B065B4}"/>
    <cellStyle name="Normal 4 4 4" xfId="4279" xr:uid="{CABE899F-6998-4509-8C1B-FB15B4CB5258}"/>
    <cellStyle name="Normal 4 4 5" xfId="6976" xr:uid="{52545366-3DBD-4328-954B-67F0C8B7EE39}"/>
    <cellStyle name="Normal 4 4 6" xfId="37444" xr:uid="{879EAE07-928C-40DA-B5BC-7E8802A1E06D}"/>
    <cellStyle name="Normal 4 4_Sheet6" xfId="15020" xr:uid="{6F5F45B0-723F-4A16-9661-C52DF61EC98B}"/>
    <cellStyle name="Normal 4 40" xfId="39484" xr:uid="{95DB134E-2DC3-4F91-AEBF-6CB61EC76A5A}"/>
    <cellStyle name="Normal 4 41" xfId="39510" xr:uid="{81412E3D-9A09-4664-8A06-E61BDE8EF732}"/>
    <cellStyle name="Normal 4 42" xfId="39468" xr:uid="{9A45029D-93D3-41A2-A2F8-626453EFD0B0}"/>
    <cellStyle name="Normal 4 43" xfId="39525" xr:uid="{7992BB2B-28F5-4F86-AF35-9B53B7905048}"/>
    <cellStyle name="Normal 4 44" xfId="39372" xr:uid="{26565542-1A8D-4575-B134-03CA2E392AC2}"/>
    <cellStyle name="Normal 4 45" xfId="39526" xr:uid="{D233EAE2-0868-4ADE-971B-30E58B2888DF}"/>
    <cellStyle name="Normal 4 46" xfId="39520" xr:uid="{821597FB-3481-4588-BAB5-16175DF401DE}"/>
    <cellStyle name="Normal 4 47" xfId="39528" xr:uid="{CBC7EDE0-C3C1-4279-A0A5-774FBCF11B3E}"/>
    <cellStyle name="Normal 4 48" xfId="39535" xr:uid="{E5235789-D1EE-4E0D-848E-BF988F49B2FA}"/>
    <cellStyle name="Normal 4 49" xfId="39542" xr:uid="{0C72597D-A131-4FD8-869B-955CD21BB8CD}"/>
    <cellStyle name="Normal 4 5" xfId="1105" xr:uid="{C9F31E59-80A5-4459-A1E7-F1A3EEE1F280}"/>
    <cellStyle name="Normal 4 5 2" xfId="4282" xr:uid="{FF557C2C-70B3-4E52-8601-2DD8703059F6}"/>
    <cellStyle name="Normal 4 5 2 2" xfId="15022" xr:uid="{91E2BC0C-25BE-4731-A9B0-395BB0A82214}"/>
    <cellStyle name="Normal 4 5 2 2 2" xfId="38538" xr:uid="{74227491-7B7F-45BA-8F2D-F37BC9F1184B}"/>
    <cellStyle name="Normal 4 5 2 3" xfId="39200" xr:uid="{AFC924E9-8471-4769-84C5-F2E48A754FA8}"/>
    <cellStyle name="Normal 4 5 2 4" xfId="37894" xr:uid="{A3CA9BDB-9C16-47E4-8B89-C910C5A055C1}"/>
    <cellStyle name="Normal 4 5 3" xfId="6977" xr:uid="{C92E36CA-B2E1-4FBE-B0A3-FE49EB2916D0}"/>
    <cellStyle name="Normal 4 5 3 2" xfId="38247" xr:uid="{09A9B8A5-546D-4DDE-ABD6-C366D8631A46}"/>
    <cellStyle name="Normal 4 5 4" xfId="15021" xr:uid="{CD873323-DCF2-47DF-9A0E-7D12C16D0313}"/>
    <cellStyle name="Normal 4 5 4 2" xfId="38905" xr:uid="{96A142B9-DA57-42F8-A2B7-9B7C5C1E0B93}"/>
    <cellStyle name="Normal 4 5 5" xfId="37445" xr:uid="{7352D87A-FD67-4D1F-8A82-9F1E7FFD7047}"/>
    <cellStyle name="Normal 4 5_Sheet6" xfId="15023" xr:uid="{B485FBCA-DB85-47DE-B388-71B541589341}"/>
    <cellStyle name="Normal 4 50" xfId="39549" xr:uid="{58C9D3B0-9DF1-4FD8-ACC4-866293C3051B}"/>
    <cellStyle name="Normal 4 51" xfId="39556" xr:uid="{4B5E589C-971E-4250-9F3B-1C6BCE1AE43C}"/>
    <cellStyle name="Normal 4 52" xfId="39563" xr:uid="{0ABB77D5-E18B-4C70-9D21-63A1C5FB036D}"/>
    <cellStyle name="Normal 4 53" xfId="39570" xr:uid="{573BFFD6-F32E-475C-9D32-87CC59E28889}"/>
    <cellStyle name="Normal 4 54" xfId="39577" xr:uid="{EC1398A1-A8D7-4C23-86BF-34DAC6EA6803}"/>
    <cellStyle name="Normal 4 55" xfId="39584" xr:uid="{3B9493BF-BEED-43F1-884C-DDC885C37272}"/>
    <cellStyle name="Normal 4 56" xfId="39591" xr:uid="{8F96DA97-FD67-4892-A231-975330F61E1A}"/>
    <cellStyle name="Normal 4 57" xfId="39598" xr:uid="{400EF266-9EC8-4EB3-87D7-82CE58A9DA49}"/>
    <cellStyle name="Normal 4 58" xfId="39605" xr:uid="{A08526DB-90F4-4CBD-AC49-DA05CF462E03}"/>
    <cellStyle name="Normal 4 59" xfId="39611" xr:uid="{A8097EC6-B7AD-4D23-BED3-69EB622B7F7C}"/>
    <cellStyle name="Normal 4 6" xfId="1106" xr:uid="{EF96A3CC-17E1-41C2-962A-39AE333AE134}"/>
    <cellStyle name="Normal 4 6 2" xfId="4283" xr:uid="{DFFE3756-C6C8-4AB6-ADEA-381F6A51BCCF}"/>
    <cellStyle name="Normal 4 6 3" xfId="6978" xr:uid="{0A242BBB-0D2F-46C8-AA1D-97498C2590D6}"/>
    <cellStyle name="Normal 4 6 4" xfId="15024" xr:uid="{8A909D60-A33D-4C80-9F62-1CF1C854A8CA}"/>
    <cellStyle name="Normal 4 6 5" xfId="37440" xr:uid="{CCA7C66E-673A-424F-AA50-0747677C7789}"/>
    <cellStyle name="Normal 4 60" xfId="39617" xr:uid="{7B73C4E0-83AC-42C5-86A6-67EAE40EBD31}"/>
    <cellStyle name="Normal 4 61" xfId="39624" xr:uid="{6BC79F16-AD76-4B20-9AED-E28660FB287E}"/>
    <cellStyle name="Normal 4 62" xfId="39631" xr:uid="{4B0D7DFB-E234-400F-9AC4-7F6389ADF538}"/>
    <cellStyle name="Normal 4 63" xfId="39651" xr:uid="{E5BD3AEA-087C-4806-982A-A3D62280F2D0}"/>
    <cellStyle name="Normal 4 64" xfId="39656" xr:uid="{E5CF817A-CE9D-4D6E-A233-14186E5F2892}"/>
    <cellStyle name="Normal 4 65" xfId="39661" xr:uid="{36DF5333-16A2-4C4F-9098-0592A6F70132}"/>
    <cellStyle name="Normal 4 66" xfId="39666" xr:uid="{25CDC4E5-E96A-4B85-94B2-7D0D0B32FF36}"/>
    <cellStyle name="Normal 4 67" xfId="39671" xr:uid="{E1A03CE0-9661-4824-8947-737D9199D58A}"/>
    <cellStyle name="Normal 4 68" xfId="39676" xr:uid="{4B489C08-22A9-42E9-A1BD-EB208842F20A}"/>
    <cellStyle name="Normal 4 69" xfId="39681" xr:uid="{49F1E1BB-EB2F-4FE1-AFEC-C08F9B70BA15}"/>
    <cellStyle name="Normal 4 7" xfId="4284" xr:uid="{CD5D0519-DC83-4C44-BF72-5D65D44CB9C3}"/>
    <cellStyle name="Normal 4 7 2" xfId="4285" xr:uid="{AE366AD5-A3BC-40EE-91ED-85D11ADCA664}"/>
    <cellStyle name="Normal 4 7 2 2" xfId="15026" xr:uid="{ADBFF932-EFB0-434A-B42D-5F5D437B55EC}"/>
    <cellStyle name="Normal 4 7 3" xfId="4286" xr:uid="{CB52E5DE-5FFC-4D10-BC03-AA86577E2536}"/>
    <cellStyle name="Normal 4 7 4" xfId="6979" xr:uid="{CDBC6DBA-C38E-471E-9D27-CED180F4BB95}"/>
    <cellStyle name="Normal 4 7 5" xfId="15025" xr:uid="{42F9152F-E515-427A-B1D0-7CB22B075D93}"/>
    <cellStyle name="Normal 4 7 6" xfId="37626" xr:uid="{2C377F4B-BD31-45B8-ADB8-C9ACB9BC4449}"/>
    <cellStyle name="Normal 4 70" xfId="39686" xr:uid="{2E857A98-46C6-4A7F-A7B1-CC6966723C88}"/>
    <cellStyle name="Normal 4 71" xfId="39691" xr:uid="{CE560B15-1EDC-44EA-8796-61FE6112AA7E}"/>
    <cellStyle name="Normal 4 72" xfId="39696" xr:uid="{0624813A-8324-4176-8AF9-C3BFC99B0E76}"/>
    <cellStyle name="Normal 4 73" xfId="39701" xr:uid="{BC07B53E-35F7-4E08-A9F7-9CD44B07CA02}"/>
    <cellStyle name="Normal 4 74" xfId="39706" xr:uid="{D72D4A4E-B62E-4E7E-8312-8922FC03E306}"/>
    <cellStyle name="Normal 4 75" xfId="39711" xr:uid="{40B738BC-93A6-487F-97C2-6F9AB06E7367}"/>
    <cellStyle name="Normal 4 76" xfId="39716" xr:uid="{3D98FAFA-FC00-4111-B7EF-F77F220A9915}"/>
    <cellStyle name="Normal 4 77" xfId="39719" xr:uid="{9B93CEEE-7E18-48F8-BBCA-60D0997C308B}"/>
    <cellStyle name="Normal 4 78" xfId="39722" xr:uid="{E22DA4CB-754A-42A7-A694-AB21274CCB93}"/>
    <cellStyle name="Normal 4 79" xfId="39725" xr:uid="{286FA2A8-EB75-444D-8A48-516BA68F8200}"/>
    <cellStyle name="Normal 4 8" xfId="4287" xr:uid="{9DE8B5AB-BE5B-4184-A4A7-40A967A98F5F}"/>
    <cellStyle name="Normal 4 8 2" xfId="4288" xr:uid="{39CED107-DF62-40E9-8D0B-AB8CE594ADAF}"/>
    <cellStyle name="Normal 4 8 2 2" xfId="38270" xr:uid="{1AD87584-E178-4895-AB5A-0949A6156CE2}"/>
    <cellStyle name="Normal 4 8 3" xfId="4289" xr:uid="{864104E2-A0E7-451C-B641-5EA2AD77D06F}"/>
    <cellStyle name="Normal 4 8 3 2" xfId="38928" xr:uid="{999027F4-3D0B-4178-B5F4-3D4EB3DA50F1}"/>
    <cellStyle name="Normal 4 8 4" xfId="15027" xr:uid="{2D297E6B-625B-4C0E-B734-82A0450E216C}"/>
    <cellStyle name="Normal 4 8 5" xfId="37632" xr:uid="{5ABF8527-4B80-478C-A394-41CF55E23EBC}"/>
    <cellStyle name="Normal 4 80" xfId="39728" xr:uid="{E96C32C3-3DC1-4E59-ADE2-2B37384EF3C5}"/>
    <cellStyle name="Normal 4 9" xfId="4290" xr:uid="{1FDA6F99-2D00-49CE-9E1D-0948365C6D58}"/>
    <cellStyle name="Normal 4 9 2" xfId="15028" xr:uid="{51EA4506-B605-477D-AB02-8522A1F9B32E}"/>
    <cellStyle name="Normal 4 9 2 2" xfId="37982" xr:uid="{60CD4996-92F8-4576-8F0D-273FCF36A094}"/>
    <cellStyle name="Normal 4 9 3" xfId="38635" xr:uid="{70F69930-D680-4756-AA38-83A71B70F0D4}"/>
    <cellStyle name="Normal 4 9 4" xfId="36254" xr:uid="{7477BD0D-062C-4FDF-8E3C-947576DB61EA}"/>
    <cellStyle name="Normal 4_Current Investment" xfId="4291" xr:uid="{6E098B31-9F56-4F62-BED1-6492BCC2F78B}"/>
    <cellStyle name="Normal 40" xfId="4292" xr:uid="{4DEFA181-7EC3-4CA9-805B-1924726D0DEB}"/>
    <cellStyle name="Normal 40 2" xfId="4293" xr:uid="{A6EBA513-BC15-494F-8EA9-A07D94F72421}"/>
    <cellStyle name="Normal 40 2 2" xfId="15031" xr:uid="{68DBBD64-8FA5-4627-8557-4D9573DA0E39}"/>
    <cellStyle name="Normal 40 2 2 2" xfId="25072" xr:uid="{B1494CA5-5782-4DA4-BC7E-926FB383158E}"/>
    <cellStyle name="Normal 40 2 2 2 2" xfId="35070" xr:uid="{A1C3F5CF-01DF-406E-B2C5-B91B0377F83F}"/>
    <cellStyle name="Normal 40 2 2 3" xfId="30178" xr:uid="{6AE13BDE-FA71-4500-A02D-ABD846BCD042}"/>
    <cellStyle name="Normal 40 2 3" xfId="15030" xr:uid="{5563CD3B-48F3-4353-A068-498B1B2BC701}"/>
    <cellStyle name="Normal 40 2 3 2" xfId="25071" xr:uid="{61B6DE14-B643-48A0-926C-708BBCED2D8B}"/>
    <cellStyle name="Normal 40 2 3 2 2" xfId="35069" xr:uid="{618EE19A-D92D-46CB-BE9C-EFDEB401437C}"/>
    <cellStyle name="Normal 40 2 3 3" xfId="30177" xr:uid="{E4E7B5AE-7D3B-408B-9E53-A6C1B37EE593}"/>
    <cellStyle name="Normal 40 3" xfId="15032" xr:uid="{DB962A5F-9A84-4A48-8858-AAB188508F4F}"/>
    <cellStyle name="Normal 40 4" xfId="15033" xr:uid="{5DD42B24-2584-4060-98BF-25CA8C9735DF}"/>
    <cellStyle name="Normal 40 4 2" xfId="15034" xr:uid="{E66D15BD-8428-402F-808C-3A5310526C5E}"/>
    <cellStyle name="Normal 40 4 2 2" xfId="25074" xr:uid="{3BA73BF0-8C92-4296-8F9A-D66FE344BE29}"/>
    <cellStyle name="Normal 40 4 2 2 2" xfId="35072" xr:uid="{93675A69-0E1D-4E9D-B4E0-2D4C449AF045}"/>
    <cellStyle name="Normal 40 4 2 3" xfId="30180" xr:uid="{D1968DAB-AE4A-4EA4-AF18-F66C96D6B9A6}"/>
    <cellStyle name="Normal 40 4 3" xfId="25073" xr:uid="{5458E9C4-6BA1-46ED-BC11-12E9425DFC0E}"/>
    <cellStyle name="Normal 40 4 3 2" xfId="35071" xr:uid="{0B89BC63-6570-4C49-B880-ED1D8F0DAE69}"/>
    <cellStyle name="Normal 40 4 4" xfId="30179" xr:uid="{31525700-E95E-43AC-B17F-315E21204E4C}"/>
    <cellStyle name="Normal 40 5" xfId="15035" xr:uid="{7A2905EF-56CE-48F3-A1C2-9AB858281594}"/>
    <cellStyle name="Normal 40 6" xfId="15036" xr:uid="{42569F1B-FF61-450C-A1FE-E988A5FD1B00}"/>
    <cellStyle name="Normal 40 7" xfId="15029" xr:uid="{9B712737-28D5-418C-B623-202425F893E9}"/>
    <cellStyle name="Normal 40 8" xfId="21097" xr:uid="{285B1FF2-1CA7-43AE-A3EF-9D06F9F8D4C1}"/>
    <cellStyle name="Normal 41" xfId="4294" xr:uid="{B47A05FE-D710-467B-B57A-160AD5B58D80}"/>
    <cellStyle name="Normal 41 2" xfId="4295" xr:uid="{84C8C37E-8203-4BEB-9272-208AD21D94C8}"/>
    <cellStyle name="Normal 41 2 2" xfId="15039" xr:uid="{A4486F48-02EA-478D-B1CE-DF2FA087280C}"/>
    <cellStyle name="Normal 41 2 2 2" xfId="25076" xr:uid="{16DD6C4D-CD8E-4409-8CA2-539394676562}"/>
    <cellStyle name="Normal 41 2 2 2 2" xfId="35074" xr:uid="{8DC16F49-0D74-4D68-93F0-E69385CE440D}"/>
    <cellStyle name="Normal 41 2 2 3" xfId="30182" xr:uid="{1166821A-DAC4-4393-A616-6F51D612610D}"/>
    <cellStyle name="Normal 41 2 3" xfId="15038" xr:uid="{F8FBE67C-31C7-4132-9180-21500A9C4B27}"/>
    <cellStyle name="Normal 41 2 3 2" xfId="25075" xr:uid="{70C70E42-363A-4308-B6E4-F80333632C79}"/>
    <cellStyle name="Normal 41 2 3 2 2" xfId="35073" xr:uid="{478F7740-9437-474A-B203-25EE34B64464}"/>
    <cellStyle name="Normal 41 2 3 3" xfId="30181" xr:uid="{DB9ED8F3-42D6-426D-B728-025BEA3779EA}"/>
    <cellStyle name="Normal 41 3" xfId="5549" xr:uid="{C20BEA27-96A0-4C9C-AAFB-59C8FD7D6E4D}"/>
    <cellStyle name="Normal 41 3 2" xfId="15040" xr:uid="{607ACAC0-CE73-4B7B-8693-808D4DAE1696}"/>
    <cellStyle name="Normal 41 4" xfId="15041" xr:uid="{63312CF6-0D06-4E16-AAED-9509C5591D09}"/>
    <cellStyle name="Normal 41 4 2" xfId="15042" xr:uid="{0049DDA5-1B69-4189-AC44-AF2857DBF2AE}"/>
    <cellStyle name="Normal 41 4 2 2" xfId="25078" xr:uid="{B6E299E5-0225-4DCC-826D-CD13A8393186}"/>
    <cellStyle name="Normal 41 4 2 2 2" xfId="35076" xr:uid="{211EE5C7-C02F-47A0-ABB4-00CDE1B2E99E}"/>
    <cellStyle name="Normal 41 4 2 3" xfId="30184" xr:uid="{1B2FBF66-3284-47DA-812E-808296DBE5FE}"/>
    <cellStyle name="Normal 41 4 3" xfId="25077" xr:uid="{8D112597-2600-400A-AB46-DBE38E35D3EB}"/>
    <cellStyle name="Normal 41 4 3 2" xfId="35075" xr:uid="{AC0F787D-6CA4-4549-9BCE-90EFE09B030D}"/>
    <cellStyle name="Normal 41 4 4" xfId="30183" xr:uid="{23D1B9F3-4596-4B6D-A225-A25035D66150}"/>
    <cellStyle name="Normal 41 5" xfId="15043" xr:uid="{B3AD7CDD-A8D8-4A62-ACB8-9E22DBF13F2D}"/>
    <cellStyle name="Normal 41 6" xfId="15044" xr:uid="{81E29B7F-7ABD-4AD7-9734-672DDFB426D2}"/>
    <cellStyle name="Normal 41 7" xfId="5555" xr:uid="{5DDC8CF0-2C5A-4F85-A63B-E4F813B86F7A}"/>
    <cellStyle name="Normal 41 8" xfId="15037" xr:uid="{2C76B01A-18E8-4DA7-8D5D-5324D8028C18}"/>
    <cellStyle name="Normal 42" xfId="4296" xr:uid="{B036C74B-3866-40FF-94CA-4EF21CFB80F8}"/>
    <cellStyle name="Normal 42 2" xfId="4297" xr:uid="{506E7EA2-5BE1-46FB-AB9F-DDB4D89B29EF}"/>
    <cellStyle name="Normal 42 2 2" xfId="15047" xr:uid="{4FA71B43-06C0-475A-92CA-D0E072AB8819}"/>
    <cellStyle name="Normal 42 2 3" xfId="15048" xr:uid="{C66E6E34-460B-442A-898C-0C38A42476A6}"/>
    <cellStyle name="Normal 42 2 3 2" xfId="15049" xr:uid="{61B2776D-9237-4DC3-8897-32BE53FF71BA}"/>
    <cellStyle name="Normal 42 2 3 2 2" xfId="25081" xr:uid="{1A5550F6-41B7-46C9-8AB0-C600B582DE54}"/>
    <cellStyle name="Normal 42 2 3 2 2 2" xfId="35079" xr:uid="{AEA75BFD-4ED5-46EB-9A4D-70B34CFD220E}"/>
    <cellStyle name="Normal 42 2 3 2 3" xfId="30187" xr:uid="{28833F39-2EA7-4168-9F03-D57B7500BD0C}"/>
    <cellStyle name="Normal 42 2 3 3" xfId="25080" xr:uid="{97CCD26C-F8A0-46C5-A836-55F695958119}"/>
    <cellStyle name="Normal 42 2 3 3 2" xfId="35078" xr:uid="{B83EC508-3A9D-42A6-B314-91EEB47234BE}"/>
    <cellStyle name="Normal 42 2 3 4" xfId="30186" xr:uid="{BE0AF81E-84C4-4CE8-A4C4-D64493237D16}"/>
    <cellStyle name="Normal 42 2 4" xfId="15046" xr:uid="{07FFC588-9C3D-4847-8A3C-E8B8B3EF2F72}"/>
    <cellStyle name="Normal 42 3" xfId="15050" xr:uid="{5437B984-BDAF-4EDC-A2C2-61B898DD2AB8}"/>
    <cellStyle name="Normal 42 3 2" xfId="15051" xr:uid="{CC706009-DB18-4D89-96B1-5113A72873E6}"/>
    <cellStyle name="Normal 42 3 2 2" xfId="25083" xr:uid="{ACFFB20A-6F10-476E-BC65-882231CC41D7}"/>
    <cellStyle name="Normal 42 3 2 2 2" xfId="35081" xr:uid="{E8809A43-80C3-4374-AEC9-A20BE71167F9}"/>
    <cellStyle name="Normal 42 3 2 3" xfId="30189" xr:uid="{21202645-13E0-480E-94F5-079F5DC7A9E8}"/>
    <cellStyle name="Normal 42 3 3" xfId="25082" xr:uid="{96AA990D-C299-46E7-94DB-57164C5C557E}"/>
    <cellStyle name="Normal 42 3 3 2" xfId="35080" xr:uid="{4AD175E1-597E-4E4D-9C05-7A1B56A19BC9}"/>
    <cellStyle name="Normal 42 3 4" xfId="30188" xr:uid="{EE40D360-7499-418D-AB3D-C667C8711D4F}"/>
    <cellStyle name="Normal 42 4" xfId="15052" xr:uid="{DCB23C77-786D-4D5D-B1C9-E3F1D3CA0664}"/>
    <cellStyle name="Normal 42 4 2" xfId="25084" xr:uid="{8486A8F2-7350-4A0F-8903-2DA6EEE7560A}"/>
    <cellStyle name="Normal 42 4 2 2" xfId="35082" xr:uid="{FBE8314E-876E-4496-9479-4B0E41917059}"/>
    <cellStyle name="Normal 42 4 3" xfId="30190" xr:uid="{796B40D1-689E-4BFD-ADFE-ACDC4A7F46BA}"/>
    <cellStyle name="Normal 42 5" xfId="15053" xr:uid="{9D1F3336-AED6-4865-B885-9B58447AA147}"/>
    <cellStyle name="Normal 42 6" xfId="15045" xr:uid="{652F0F7A-9452-4EF7-82B0-619D09304171}"/>
    <cellStyle name="Normal 42 6 2" xfId="25079" xr:uid="{C7BB1FBE-AFDB-4594-B9B9-F50064DBE29B}"/>
    <cellStyle name="Normal 42 6 2 2" xfId="35077" xr:uid="{356BD485-965A-4ACA-A09A-098CB8BE8E85}"/>
    <cellStyle name="Normal 42 6 3" xfId="30185" xr:uid="{5829E1DA-6E23-4A28-8C68-8150222D064C}"/>
    <cellStyle name="Normal 42 7" xfId="21098" xr:uid="{8DAA1BC6-B248-4BAF-9B29-3C8D83AB7125}"/>
    <cellStyle name="Normal 43" xfId="4298" xr:uid="{68790DA2-EFAA-4C5C-8A3A-781FA6B1A2DD}"/>
    <cellStyle name="Normal 43 2" xfId="4299" xr:uid="{0A617182-3308-4B95-AF4D-E12BADC1BC17}"/>
    <cellStyle name="Normal 43 2 2" xfId="15056" xr:uid="{DC1D9F35-CF6A-429A-A0FD-E63E6F36D828}"/>
    <cellStyle name="Normal 43 2 2 2" xfId="25087" xr:uid="{A32AE198-E0DA-414B-91DB-353CE6843E59}"/>
    <cellStyle name="Normal 43 2 2 2 2" xfId="35085" xr:uid="{B0973B32-A938-4949-B7BC-01155A4FCF85}"/>
    <cellStyle name="Normal 43 2 2 3" xfId="30193" xr:uid="{73094A9C-435C-44E1-8D4B-A84FF1C2B417}"/>
    <cellStyle name="Normal 43 2 3" xfId="15055" xr:uid="{257488F8-6CEE-4BA6-9E11-6ECBEB8DF3B2}"/>
    <cellStyle name="Normal 43 2 3 2" xfId="25086" xr:uid="{80403C30-7D8D-4EF9-A3D3-28A3D7A9A2CA}"/>
    <cellStyle name="Normal 43 2 3 2 2" xfId="35084" xr:uid="{1B70CBC5-C863-40F8-B741-AE8F591DAFA7}"/>
    <cellStyle name="Normal 43 2 3 3" xfId="30192" xr:uid="{8EC0DA95-D6BE-46FA-B231-64282A27DB76}"/>
    <cellStyle name="Normal 43 3" xfId="15057" xr:uid="{EC685E60-6186-4982-A81D-452491A010FA}"/>
    <cellStyle name="Normal 43 3 2" xfId="15058" xr:uid="{146B4F87-5455-4EA2-B54D-9DC44A7D24F3}"/>
    <cellStyle name="Normal 43 3 2 2" xfId="25089" xr:uid="{57306648-6533-4D70-A87F-ECEACD7A3461}"/>
    <cellStyle name="Normal 43 3 2 2 2" xfId="35087" xr:uid="{9DBF15AF-E991-400D-8CBF-6C7E545A16AF}"/>
    <cellStyle name="Normal 43 3 2 3" xfId="30195" xr:uid="{4EC56A84-F864-499F-AF48-68A299962043}"/>
    <cellStyle name="Normal 43 3 3" xfId="25088" xr:uid="{7D855A2B-D861-4F68-B12C-D290CADAF623}"/>
    <cellStyle name="Normal 43 3 3 2" xfId="35086" xr:uid="{44F697B0-6977-4AFF-A4A2-8FDCC3DA6FB7}"/>
    <cellStyle name="Normal 43 3 4" xfId="30194" xr:uid="{8286BA24-FE83-4C2F-8903-7FAD28F29700}"/>
    <cellStyle name="Normal 43 4" xfId="15059" xr:uid="{009120A8-B812-4E35-B991-47FF9E889545}"/>
    <cellStyle name="Normal 43 4 2" xfId="25090" xr:uid="{E6D3B972-7E1C-44D5-A232-9D1E8413CB9F}"/>
    <cellStyle name="Normal 43 4 2 2" xfId="35088" xr:uid="{20281B2E-F43A-44E4-88DC-CBC7F1D2A50E}"/>
    <cellStyle name="Normal 43 4 3" xfId="30196" xr:uid="{34D789FD-0764-42ED-93FA-E4EE7834B5A9}"/>
    <cellStyle name="Normal 43 5" xfId="15060" xr:uid="{56459792-857F-4E57-8735-FD9A4EC12C31}"/>
    <cellStyle name="Normal 43 6" xfId="15054" xr:uid="{D6D4BCB3-1C8E-40BF-AFDF-CF57C6B3D516}"/>
    <cellStyle name="Normal 43 6 2" xfId="25085" xr:uid="{6B998C6A-84F5-4CAF-9A7C-DF036D9B743D}"/>
    <cellStyle name="Normal 43 6 2 2" xfId="35083" xr:uid="{1D7C4599-247E-440A-A4B3-877F594B9B0C}"/>
    <cellStyle name="Normal 43 6 3" xfId="30191" xr:uid="{7FF5B8AC-BDBA-40FA-81D5-A38289BA95BB}"/>
    <cellStyle name="Normal 43 7" xfId="21099" xr:uid="{CC488F90-C49B-4817-B6F3-2D2CAC7929D9}"/>
    <cellStyle name="Normal 44" xfId="4300" xr:uid="{22F4BB6F-FBA2-4553-99DE-6EF36A3CEE18}"/>
    <cellStyle name="Normal 44 2" xfId="4301" xr:uid="{4289D20B-F8BF-4A29-A0FA-3AD2FF90DB1F}"/>
    <cellStyle name="Normal 44 2 2" xfId="15063" xr:uid="{A6371AF7-D65C-4FB0-B469-8F5A33514529}"/>
    <cellStyle name="Normal 44 2 2 2" xfId="25092" xr:uid="{9BD404C7-D0F6-4554-801E-EEF127AEC27A}"/>
    <cellStyle name="Normal 44 2 2 2 2" xfId="35090" xr:uid="{B7A7F0D7-B34A-4AC2-AC37-DE7FDC28AA79}"/>
    <cellStyle name="Normal 44 2 2 3" xfId="30198" xr:uid="{F39DB5EB-520F-4EA2-8E93-146AD38BE1A3}"/>
    <cellStyle name="Normal 44 2 3" xfId="15062" xr:uid="{8DF4F990-5600-44DF-AD9A-21077A6F7B29}"/>
    <cellStyle name="Normal 44 2 3 2" xfId="25091" xr:uid="{03342DE4-727A-4E8B-BFBF-21C09EAF1DBF}"/>
    <cellStyle name="Normal 44 2 3 2 2" xfId="35089" xr:uid="{B3B01702-0AD3-4C50-9572-5122CE8FE3FE}"/>
    <cellStyle name="Normal 44 2 3 3" xfId="30197" xr:uid="{E145D077-39C3-4573-9308-6F67252FAA09}"/>
    <cellStyle name="Normal 44 3" xfId="4302" xr:uid="{F094EE01-2264-4DDA-9DDA-8B7FF838464B}"/>
    <cellStyle name="Normal 44 3 2" xfId="15064" xr:uid="{BE9B8059-5E2A-450D-B881-80683AE7F9AF}"/>
    <cellStyle name="Normal 44 4" xfId="15065" xr:uid="{2F48654D-20C0-4604-9F96-C02D69B0475E}"/>
    <cellStyle name="Normal 44 4 2" xfId="15066" xr:uid="{B2C3BA45-DABF-4D53-ACED-301D4B704692}"/>
    <cellStyle name="Normal 44 4 2 2" xfId="25094" xr:uid="{0E7538B3-5E14-4335-BB9B-E2AE5F166783}"/>
    <cellStyle name="Normal 44 4 2 2 2" xfId="35092" xr:uid="{C066ED6B-9142-488D-A31A-42ADC5AC8A0E}"/>
    <cellStyle name="Normal 44 4 2 3" xfId="30200" xr:uid="{1C4847CF-A91C-4857-B4E6-D7A2CA9F6555}"/>
    <cellStyle name="Normal 44 4 3" xfId="25093" xr:uid="{9B65D903-EDE1-47A9-827D-5403DB4C081E}"/>
    <cellStyle name="Normal 44 4 3 2" xfId="35091" xr:uid="{8634462E-0D3B-48CF-9698-719A9D440BF0}"/>
    <cellStyle name="Normal 44 4 4" xfId="30199" xr:uid="{F3FCBCB0-2F14-495F-B973-DDD8E9E9D854}"/>
    <cellStyle name="Normal 44 5" xfId="15061" xr:uid="{4517FD40-CB2E-420B-8119-866CFFE8606E}"/>
    <cellStyle name="Normal 44 6" xfId="21100" xr:uid="{32672760-21D2-4CAC-9DA2-68ABF85D5AA4}"/>
    <cellStyle name="Normal 45" xfId="4303" xr:uid="{FD1C5CC7-68D1-47E7-9E52-D0307A810688}"/>
    <cellStyle name="Normal 45 2" xfId="4304" xr:uid="{7563EA29-4127-4717-B247-8EAD2668A07C}"/>
    <cellStyle name="Normal 45 3" xfId="15067" xr:uid="{5929ED2C-4E08-4365-AAA2-0B417C26D9B7}"/>
    <cellStyle name="Normal 46" xfId="4305" xr:uid="{3E3ED734-ABE3-473D-B739-0F063E336B83}"/>
    <cellStyle name="Normal 46 2" xfId="4306" xr:uid="{A1E7E773-8DF0-4591-9CFB-08071447C89A}"/>
    <cellStyle name="Normal 46 2 2" xfId="15069" xr:uid="{B5A2E471-66C8-499F-B8B1-1462CAE1BF37}"/>
    <cellStyle name="Normal 46 3" xfId="15070" xr:uid="{841BDC4D-709A-4319-890E-BB7A7892BD5A}"/>
    <cellStyle name="Normal 46 4" xfId="15068" xr:uid="{8B97843F-EC58-4DD4-A14A-3ADF9624015B}"/>
    <cellStyle name="Normal 47" xfId="4307" xr:uid="{7436F5C9-90A7-451A-A985-434B363A3520}"/>
    <cellStyle name="Normal 47 2" xfId="15071" xr:uid="{BB922C2D-6346-48D2-ABEB-864017451817}"/>
    <cellStyle name="Normal 48" xfId="4308" xr:uid="{ADE8E05D-9D75-4CF8-9092-58CA496F5100}"/>
    <cellStyle name="Normal 48 2" xfId="15073" xr:uid="{5E746C48-340B-474D-94AD-47C3AF45597A}"/>
    <cellStyle name="Normal 48 3" xfId="15074" xr:uid="{411584EF-6707-40EC-98DE-26F18C150749}"/>
    <cellStyle name="Normal 48 4" xfId="15072" xr:uid="{361B0D83-D976-4066-B015-FFC375DB80D1}"/>
    <cellStyle name="Normal 49" xfId="4309" xr:uid="{B80397D3-A05F-4A37-82DB-642A195F6ABF}"/>
    <cellStyle name="Normal 49 2" xfId="6989" xr:uid="{DDB0E744-2AE0-47E2-9743-A626664333A9}"/>
    <cellStyle name="Normal 49 2 2" xfId="15076" xr:uid="{B128EB27-5179-41D1-A5A5-92EFDF4EEC20}"/>
    <cellStyle name="Normal 49 3" xfId="15077" xr:uid="{5DD0FEBE-8103-4F0C-AB85-93B80EDF271E}"/>
    <cellStyle name="Normal 49 4" xfId="15075" xr:uid="{BEFC3D9F-5CED-4EAA-B0FA-7C0266CCF03F}"/>
    <cellStyle name="Normal 5" xfId="87" xr:uid="{0810BB7E-1547-43D8-B6E9-FA79140DA229}"/>
    <cellStyle name="Normal 5 10" xfId="4310" xr:uid="{B2BDA189-F186-4CD3-B7EC-FA67AACAEC58}"/>
    <cellStyle name="Normal 5 10 2" xfId="4311" xr:uid="{0B722BC6-C31C-4FFD-A376-FEEB59B952F5}"/>
    <cellStyle name="Normal 5 11" xfId="4312" xr:uid="{D92644D1-0F32-4F27-AF86-36DBC42141C5}"/>
    <cellStyle name="Normal 5 11 2" xfId="10032" xr:uid="{0A16C60B-409F-4FB8-A2DB-A3D2E8991253}"/>
    <cellStyle name="Normal 5 11 2 2" xfId="23029" xr:uid="{7084DDA3-963D-40B9-9529-2ABD03BFA3DD}"/>
    <cellStyle name="Normal 5 11 2 2 2" xfId="33044" xr:uid="{41A7BB52-C795-4474-A880-370B4828AE96}"/>
    <cellStyle name="Normal 5 11 2 3" xfId="28152" xr:uid="{CEB8038C-3A65-4E7D-A090-C93AD43A81FA}"/>
    <cellStyle name="Normal 5 11 3" xfId="21168" xr:uid="{A504A272-9949-4D87-9D4B-D24787087D7B}"/>
    <cellStyle name="Normal 5 11 3 2" xfId="26223" xr:uid="{1CDE2403-0EE7-4695-9100-390B56140D1F}"/>
    <cellStyle name="Normal 5 11 3 2 2" xfId="36204" xr:uid="{10FD8022-332F-44BC-B070-5D47CA9ADDE4}"/>
    <cellStyle name="Normal 5 11 3 3" xfId="31307" xr:uid="{6EAB548C-F8D7-4315-A3F0-9D20891FAB1C}"/>
    <cellStyle name="Normal 5 11 4" xfId="36216" xr:uid="{0F37FFE2-F9E7-456D-82E5-61CBA142D34B}"/>
    <cellStyle name="Normal 5 12" xfId="4313" xr:uid="{941B6108-BBFD-4AC3-AF9F-AE28D0C754A4}"/>
    <cellStyle name="Normal 5 13" xfId="4314" xr:uid="{6566168E-8267-4707-97BD-7A5A9FCB286F}"/>
    <cellStyle name="Normal 5 14" xfId="5562" xr:uid="{328B41BC-D0E2-4F04-BE8A-8266E6F0ECA3}"/>
    <cellStyle name="Normal 5 15" xfId="1107" xr:uid="{5F69ABDB-1969-4FA9-ABB6-5D0D667C8031}"/>
    <cellStyle name="Normal 5 16" xfId="39362" xr:uid="{BFC9A247-6021-4B2B-889B-855F23C53594}"/>
    <cellStyle name="Normal 5 2" xfId="184" xr:uid="{35E98402-8F22-40EA-A612-9C2E059B6A19}"/>
    <cellStyle name="Normal 5 2 10" xfId="15079" xr:uid="{07EE5412-B6AE-4F01-AB4E-81B3BC4E7242}"/>
    <cellStyle name="Normal 5 2 10 2" xfId="25096" xr:uid="{006AB490-65D1-40D4-8122-F5ACA4AAF613}"/>
    <cellStyle name="Normal 5 2 10 2 2" xfId="35094" xr:uid="{8A9ABAC2-A050-42DA-BAE1-D8352ACF19E7}"/>
    <cellStyle name="Normal 5 2 10 3" xfId="30202" xr:uid="{2F9C85CD-82BF-4573-805F-5CC8E2616BF0}"/>
    <cellStyle name="Normal 5 2 11" xfId="15078" xr:uid="{F2B3299E-B370-499F-88FB-FAB27864F3A9}"/>
    <cellStyle name="Normal 5 2 11 2" xfId="25095" xr:uid="{76353706-D69F-4326-8467-136D4E447487}"/>
    <cellStyle name="Normal 5 2 11 2 2" xfId="35093" xr:uid="{892190E6-D514-4130-9F02-869A52A26FA3}"/>
    <cellStyle name="Normal 5 2 11 3" xfId="30201" xr:uid="{532E7163-D3F3-4958-922C-8EA764FBA4C2}"/>
    <cellStyle name="Normal 5 2 12" xfId="1108" xr:uid="{E81D070E-939A-49F3-A7C7-A0228EF98B68}"/>
    <cellStyle name="Normal 5 2 13" xfId="36246" xr:uid="{A5D54303-22DB-4357-A120-26F130B99190}"/>
    <cellStyle name="Normal 5 2 2" xfId="4315" xr:uid="{2ADB4EFE-9EAE-4166-94E5-8FE1BD36D424}"/>
    <cellStyle name="Normal 5 2 2 10" xfId="15080" xr:uid="{931E4BF0-0375-446A-9986-9B8C21E19D4E}"/>
    <cellStyle name="Normal 5 2 2 10 2" xfId="25097" xr:uid="{3DCC366A-721A-44A0-A615-713E65407E9B}"/>
    <cellStyle name="Normal 5 2 2 10 2 2" xfId="35095" xr:uid="{5AFB5813-78D3-415E-8C8E-C622BF1AB2F4}"/>
    <cellStyle name="Normal 5 2 2 10 3" xfId="30203" xr:uid="{AA0ACA1D-DFF4-4360-90DF-7552D616E690}"/>
    <cellStyle name="Normal 5 2 2 11" xfId="37447" xr:uid="{97CF767D-F70E-4E19-BA2A-36CB426ED681}"/>
    <cellStyle name="Normal 5 2 2 2" xfId="4316" xr:uid="{D3C716A2-F523-4F7C-A26C-826E8F161594}"/>
    <cellStyle name="Normal 5 2 2 2 2" xfId="4317" xr:uid="{D01DECCC-C405-4411-BC4A-2D17BD83BF57}"/>
    <cellStyle name="Normal 5 2 2 2 2 2" xfId="15083" xr:uid="{200532EA-E415-42DE-9C49-E9EBC24A74FF}"/>
    <cellStyle name="Normal 5 2 2 2 2 2 2" xfId="25100" xr:uid="{7579A1A3-78CB-4E9F-AC1B-A185ABC78560}"/>
    <cellStyle name="Normal 5 2 2 2 2 2 2 2" xfId="35098" xr:uid="{C9ADCB9E-69C6-4D0B-BE3C-5A0F0F21B172}"/>
    <cellStyle name="Normal 5 2 2 2 2 2 3" xfId="30206" xr:uid="{9B31ED24-96E9-42C0-8120-297528DB3138}"/>
    <cellStyle name="Normal 5 2 2 2 2 3" xfId="15082" xr:uid="{45E3ECE1-1574-40F8-B0F6-AC374591E6C4}"/>
    <cellStyle name="Normal 5 2 2 2 2 3 2" xfId="25099" xr:uid="{4F34AF23-502F-40C8-AAAD-6BE4F911BAAE}"/>
    <cellStyle name="Normal 5 2 2 2 2 3 2 2" xfId="35097" xr:uid="{B5939DD3-4509-4356-A7F9-C9C2B85A2D50}"/>
    <cellStyle name="Normal 5 2 2 2 2 3 3" xfId="30205" xr:uid="{037B55C1-2E6B-45F5-AB08-3BB317F42482}"/>
    <cellStyle name="Normal 5 2 2 2 3" xfId="15084" xr:uid="{E24C6017-47F1-4332-8576-43079AC530DA}"/>
    <cellStyle name="Normal 5 2 2 2 3 2" xfId="15085" xr:uid="{8CE49C25-A3B1-485D-AB10-455E589340F7}"/>
    <cellStyle name="Normal 5 2 2 2 3 2 2" xfId="25102" xr:uid="{2E25F581-C586-4B8D-9215-93EE9F5DC4C7}"/>
    <cellStyle name="Normal 5 2 2 2 3 2 2 2" xfId="35100" xr:uid="{EB68EBEB-168D-49F7-821D-EF047B5C9AE0}"/>
    <cellStyle name="Normal 5 2 2 2 3 2 3" xfId="30208" xr:uid="{D48D2F89-2B80-4462-B04A-A2D0D4E04BB2}"/>
    <cellStyle name="Normal 5 2 2 2 3 3" xfId="25101" xr:uid="{FC0186DB-B251-4CB7-8BB2-95547A757B43}"/>
    <cellStyle name="Normal 5 2 2 2 3 3 2" xfId="35099" xr:uid="{294E59FB-0B19-42B4-970D-42B2B9AD179B}"/>
    <cellStyle name="Normal 5 2 2 2 3 4" xfId="30207" xr:uid="{9F606620-B8EB-4C20-8C78-B400502A3EDA}"/>
    <cellStyle name="Normal 5 2 2 2 4" xfId="15086" xr:uid="{4CA546E9-8FBB-42F1-A77F-B1F10DA3DE4B}"/>
    <cellStyle name="Normal 5 2 2 2 4 2" xfId="15087" xr:uid="{0C2E756B-73F3-4E29-AAC2-1BA5FBAEF5F0}"/>
    <cellStyle name="Normal 5 2 2 2 4 2 2" xfId="25104" xr:uid="{CCD16CA1-6F78-4679-9B25-D5CCEBF65A35}"/>
    <cellStyle name="Normal 5 2 2 2 4 2 2 2" xfId="35102" xr:uid="{C3B3A010-92FA-496A-B584-71352E47600D}"/>
    <cellStyle name="Normal 5 2 2 2 4 2 3" xfId="30210" xr:uid="{C3422498-03F7-49C1-95AC-4819172DA351}"/>
    <cellStyle name="Normal 5 2 2 2 4 3" xfId="25103" xr:uid="{461DA67D-0CFA-482F-B3C1-B6C8BCD2509D}"/>
    <cellStyle name="Normal 5 2 2 2 4 3 2" xfId="35101" xr:uid="{5E5E240D-8360-494A-A541-8AB26F012C75}"/>
    <cellStyle name="Normal 5 2 2 2 4 4" xfId="30209" xr:uid="{7740AE8B-C3AD-4C0D-8BE5-8E1BCB54DC5D}"/>
    <cellStyle name="Normal 5 2 2 2 5" xfId="15088" xr:uid="{DFEF1B17-C2BA-408F-9195-C915F6E403E8}"/>
    <cellStyle name="Normal 5 2 2 2 5 2" xfId="15089" xr:uid="{E9645785-C114-4566-9A24-B2066BB7335C}"/>
    <cellStyle name="Normal 5 2 2 2 5 2 2" xfId="25106" xr:uid="{761DE445-7E5A-4BA5-A1E4-4E3002CA3E32}"/>
    <cellStyle name="Normal 5 2 2 2 5 2 2 2" xfId="35104" xr:uid="{A4AA6482-CA7D-4806-BB05-0B202D9EFF2D}"/>
    <cellStyle name="Normal 5 2 2 2 5 2 3" xfId="30212" xr:uid="{A117C53A-9210-4CDB-87BA-C537D66ADBD3}"/>
    <cellStyle name="Normal 5 2 2 2 5 3" xfId="25105" xr:uid="{BD87C14B-DB8E-485A-A974-195649D081BD}"/>
    <cellStyle name="Normal 5 2 2 2 5 3 2" xfId="35103" xr:uid="{9187D700-DE88-4081-B978-24089235DB2F}"/>
    <cellStyle name="Normal 5 2 2 2 5 4" xfId="30211" xr:uid="{2F7ADF09-3BBF-4A01-A5BF-B425E9E0B2B5}"/>
    <cellStyle name="Normal 5 2 2 2 6" xfId="15090" xr:uid="{D85B2DA6-9E33-48DB-B8E3-A674CCC6DA9B}"/>
    <cellStyle name="Normal 5 2 2 2 6 2" xfId="15091" xr:uid="{73C10A21-F9FB-4D55-9936-B3032A40E4A3}"/>
    <cellStyle name="Normal 5 2 2 2 6 2 2" xfId="25108" xr:uid="{C3E11F02-A527-40B1-88EA-9D03D7C9F7B9}"/>
    <cellStyle name="Normal 5 2 2 2 6 2 2 2" xfId="35106" xr:uid="{8A0DC668-FC46-474B-920D-30B767F904F9}"/>
    <cellStyle name="Normal 5 2 2 2 6 2 3" xfId="30214" xr:uid="{8B121FB2-C16B-4B16-AED7-C9121731286E}"/>
    <cellStyle name="Normal 5 2 2 2 6 3" xfId="25107" xr:uid="{602BBEA9-29EF-4C66-A6E4-30532270E564}"/>
    <cellStyle name="Normal 5 2 2 2 6 3 2" xfId="35105" xr:uid="{FCBDAA74-0809-4FE4-9B0E-F0EC594D0551}"/>
    <cellStyle name="Normal 5 2 2 2 6 4" xfId="30213" xr:uid="{623046AA-1F56-4564-AFB0-BEBE9E222ED0}"/>
    <cellStyle name="Normal 5 2 2 2 7" xfId="15092" xr:uid="{7386953F-E370-462A-B47D-6F646632DC6D}"/>
    <cellStyle name="Normal 5 2 2 2 7 2" xfId="25109" xr:uid="{47F994E4-B9EE-46EE-B66A-26BB50077ABB}"/>
    <cellStyle name="Normal 5 2 2 2 7 2 2" xfId="35107" xr:uid="{2740F404-0E42-4793-81FA-6D2444091960}"/>
    <cellStyle name="Normal 5 2 2 2 7 3" xfId="30215" xr:uid="{94DBD559-BB61-4853-8C02-A350AA4C02CB}"/>
    <cellStyle name="Normal 5 2 2 2 8" xfId="15081" xr:uid="{B252997D-98D4-4CA8-AB3B-9A913F0D525D}"/>
    <cellStyle name="Normal 5 2 2 2 8 2" xfId="25098" xr:uid="{6BA4D619-B861-440A-8657-073650FA33D9}"/>
    <cellStyle name="Normal 5 2 2 2 8 2 2" xfId="35096" xr:uid="{D2E6E882-E78E-413A-8AA9-398BB3F3657D}"/>
    <cellStyle name="Normal 5 2 2 2 8 3" xfId="30204" xr:uid="{5C35E025-27C6-4ACC-B266-F38E4D57F65C}"/>
    <cellStyle name="Normal 5 2 2 3" xfId="4318" xr:uid="{547F4588-9671-42AA-82F4-E8F2472CDE0A}"/>
    <cellStyle name="Normal 5 2 2 3 2" xfId="15094" xr:uid="{DCD530C1-C7EA-49D8-B7C1-EC04B8586F17}"/>
    <cellStyle name="Normal 5 2 2 3 2 2" xfId="25111" xr:uid="{161F4FCB-B5D1-48D1-AD19-B26D27AE0D6D}"/>
    <cellStyle name="Normal 5 2 2 3 2 2 2" xfId="35109" xr:uid="{07E9F9DF-E0C9-48E8-93F6-87EB95CC1FEF}"/>
    <cellStyle name="Normal 5 2 2 3 2 3" xfId="30217" xr:uid="{EFB96871-EB3E-4062-9398-2FE3C51A09D1}"/>
    <cellStyle name="Normal 5 2 2 3 3" xfId="15093" xr:uid="{C054D4A9-9B0B-4E0B-BC5A-B6E95585AB60}"/>
    <cellStyle name="Normal 5 2 2 3 3 2" xfId="25110" xr:uid="{7168C61F-386D-4CF5-90F2-4912F5792FEB}"/>
    <cellStyle name="Normal 5 2 2 3 3 2 2" xfId="35108" xr:uid="{C2A080D0-3B0F-4487-A93C-D0A441CBF102}"/>
    <cellStyle name="Normal 5 2 2 3 3 3" xfId="30216" xr:uid="{C998ACFE-493E-4CF5-8C93-6636C621A18F}"/>
    <cellStyle name="Normal 5 2 2 4" xfId="15095" xr:uid="{D4B78236-E70B-4661-8993-16F4B6488C6E}"/>
    <cellStyle name="Normal 5 2 2 4 2" xfId="15096" xr:uid="{EE1FC42E-B143-4D80-83D2-D9D433702904}"/>
    <cellStyle name="Normal 5 2 2 4 2 2" xfId="25113" xr:uid="{137350D4-9B32-47E2-8F8A-9E18CA8BDAB8}"/>
    <cellStyle name="Normal 5 2 2 4 2 2 2" xfId="35111" xr:uid="{DEED6415-9ABB-4884-93A3-4FB2438AF8E1}"/>
    <cellStyle name="Normal 5 2 2 4 2 3" xfId="30219" xr:uid="{83FBF5CE-1FE6-47FE-8E17-3C7B3BD20D1D}"/>
    <cellStyle name="Normal 5 2 2 4 3" xfId="25112" xr:uid="{5F48EED9-01DA-4995-9010-2BF3E1F23B9F}"/>
    <cellStyle name="Normal 5 2 2 4 3 2" xfId="35110" xr:uid="{3E80AEBD-FA6F-4A80-9882-8C836246A8AD}"/>
    <cellStyle name="Normal 5 2 2 4 4" xfId="30218" xr:uid="{107A73A3-A0E5-4F68-A80C-ED7A9474A5EF}"/>
    <cellStyle name="Normal 5 2 2 5" xfId="15097" xr:uid="{BE40F335-A414-4F7F-A3AA-F8156C69B37B}"/>
    <cellStyle name="Normal 5 2 2 5 2" xfId="15098" xr:uid="{DF94192E-170D-4D55-A2A6-8DEADE0851A7}"/>
    <cellStyle name="Normal 5 2 2 5 2 2" xfId="25115" xr:uid="{A5E12A24-4227-421C-A02D-50079A088B99}"/>
    <cellStyle name="Normal 5 2 2 5 2 2 2" xfId="35113" xr:uid="{A5E12302-53FB-4180-AA2A-0D88CA364A6F}"/>
    <cellStyle name="Normal 5 2 2 5 2 3" xfId="30221" xr:uid="{633D6464-3C6B-4E8E-8A68-CCE1A99C0995}"/>
    <cellStyle name="Normal 5 2 2 5 3" xfId="25114" xr:uid="{D382C0D2-F175-4CF9-A001-CE3CCF4C4B80}"/>
    <cellStyle name="Normal 5 2 2 5 3 2" xfId="35112" xr:uid="{FF34E51C-FEBA-482B-897E-0D13E7651C03}"/>
    <cellStyle name="Normal 5 2 2 5 4" xfId="30220" xr:uid="{FA3F6E8E-882E-4450-B05A-B394E782EB87}"/>
    <cellStyle name="Normal 5 2 2 6" xfId="15099" xr:uid="{83F39B54-0323-4ED5-97BA-034B039012DF}"/>
    <cellStyle name="Normal 5 2 2 6 2" xfId="15100" xr:uid="{12C4111A-C0B5-4788-B6F1-E38D79EF0D25}"/>
    <cellStyle name="Normal 5 2 2 6 2 2" xfId="25117" xr:uid="{B3610080-D55E-4072-B5E9-C11E572DDE07}"/>
    <cellStyle name="Normal 5 2 2 6 2 2 2" xfId="35115" xr:uid="{D3C9135B-A5D0-48C9-A801-2AF0F14F8A07}"/>
    <cellStyle name="Normal 5 2 2 6 2 3" xfId="30223" xr:uid="{57D4EE08-88A2-452F-8150-20AFFCE61047}"/>
    <cellStyle name="Normal 5 2 2 6 3" xfId="25116" xr:uid="{736825EE-0CAF-4952-BA2B-7C6CEB6677D5}"/>
    <cellStyle name="Normal 5 2 2 6 3 2" xfId="35114" xr:uid="{D2F99A8C-C424-459B-8693-68062A4678DA}"/>
    <cellStyle name="Normal 5 2 2 6 4" xfId="30222" xr:uid="{8DE97613-3B4B-4ABC-B361-7F4071F89AE4}"/>
    <cellStyle name="Normal 5 2 2 7" xfId="15101" xr:uid="{8290F363-DDB1-4117-82E3-D03609C04935}"/>
    <cellStyle name="Normal 5 2 2 7 2" xfId="15102" xr:uid="{B90A2D9F-50B2-4B47-BDB5-14434B1375BD}"/>
    <cellStyle name="Normal 5 2 2 7 2 2" xfId="25119" xr:uid="{3B2A4341-331F-451A-BA22-5E4B203BD687}"/>
    <cellStyle name="Normal 5 2 2 7 2 2 2" xfId="35117" xr:uid="{2276D0F4-4828-4FA2-A9D6-F14DEB8BF2E8}"/>
    <cellStyle name="Normal 5 2 2 7 2 3" xfId="30225" xr:uid="{9D0A5A0B-6853-4A55-B68A-B36700C741B5}"/>
    <cellStyle name="Normal 5 2 2 7 3" xfId="25118" xr:uid="{7E4B537E-913F-473A-8EC2-4B71F401ECE4}"/>
    <cellStyle name="Normal 5 2 2 7 3 2" xfId="35116" xr:uid="{150EF49A-7EE9-48E2-BDD3-F840D34ACBE7}"/>
    <cellStyle name="Normal 5 2 2 7 4" xfId="30224" xr:uid="{28EBF6FA-9C4B-4F5A-882C-CA2C2D5A771B}"/>
    <cellStyle name="Normal 5 2 2 8" xfId="15103" xr:uid="{DBAE6993-BB50-4F30-B0F5-4599D9AACF53}"/>
    <cellStyle name="Normal 5 2 2 8 2" xfId="25120" xr:uid="{F442BA9D-8BA6-4172-BA38-284429478F82}"/>
    <cellStyle name="Normal 5 2 2 8 2 2" xfId="35118" xr:uid="{BE629CB5-BB3A-426B-9678-A2819E9FA8F8}"/>
    <cellStyle name="Normal 5 2 2 8 3" xfId="30226" xr:uid="{C2FDF356-339D-4C55-BC92-88E8E7F885E3}"/>
    <cellStyle name="Normal 5 2 2 9" xfId="15104" xr:uid="{B7C26F5B-AAA6-4BCA-8701-27886B18F4D7}"/>
    <cellStyle name="Normal 5 2 2 9 2" xfId="25121" xr:uid="{775A2DBA-EB68-4FB8-B22F-EA4FCA1C7F7A}"/>
    <cellStyle name="Normal 5 2 2 9 2 2" xfId="35119" xr:uid="{6CF64752-D8AF-49A8-8826-17A8BE684218}"/>
    <cellStyle name="Normal 5 2 2 9 3" xfId="30227" xr:uid="{A36BE18C-A363-4417-9462-EC16EBD6561F}"/>
    <cellStyle name="Normal 5 2 3" xfId="4319" xr:uid="{A8DF2112-5E9C-41F0-97BB-8ED21ED002F8}"/>
    <cellStyle name="Normal 5 2 3 2" xfId="4320" xr:uid="{B9DA2F83-9749-453E-A86A-4F4835F1E1C9}"/>
    <cellStyle name="Normal 5 2 3 2 2" xfId="15107" xr:uid="{984E8D05-CD6E-4313-97AF-F3ACEB515817}"/>
    <cellStyle name="Normal 5 2 3 2 2 2" xfId="25123" xr:uid="{ED648206-9D2F-4B5F-AEC5-767768ED1E3E}"/>
    <cellStyle name="Normal 5 2 3 2 2 2 2" xfId="35121" xr:uid="{8A553740-B644-4337-83FB-5E5127C342A9}"/>
    <cellStyle name="Normal 5 2 3 2 2 3" xfId="30229" xr:uid="{1EFED2A8-87DC-4D84-AC97-2A3DF82BA1B0}"/>
    <cellStyle name="Normal 5 2 3 2 3" xfId="15106" xr:uid="{D2C5CCB5-3D01-4E01-AEE1-613AA045AB4B}"/>
    <cellStyle name="Normal 5 2 3 2 3 2" xfId="25122" xr:uid="{479946BD-26EC-496E-8572-3D9F42346F63}"/>
    <cellStyle name="Normal 5 2 3 2 3 2 2" xfId="35120" xr:uid="{92274685-7210-419F-974E-814484CA820A}"/>
    <cellStyle name="Normal 5 2 3 2 3 3" xfId="30228" xr:uid="{709ED4F5-2610-40D5-A914-1E80F05A497F}"/>
    <cellStyle name="Normal 5 2 3 3" xfId="4321" xr:uid="{4B1CA61A-9C54-4DC3-80DC-84249351CC3F}"/>
    <cellStyle name="Normal 5 2 3 3 2" xfId="15109" xr:uid="{987A1738-309E-4B75-9CB8-3B0E1285A168}"/>
    <cellStyle name="Normal 5 2 3 3 2 2" xfId="25125" xr:uid="{F3B5EB7E-3522-4D93-8F68-AAC614E9EB7C}"/>
    <cellStyle name="Normal 5 2 3 3 2 2 2" xfId="35123" xr:uid="{1D3EC26B-6481-474D-8659-00D57B64A477}"/>
    <cellStyle name="Normal 5 2 3 3 2 3" xfId="30231" xr:uid="{94402D03-1378-4827-9079-E8CA51083A33}"/>
    <cellStyle name="Normal 5 2 3 3 3" xfId="15108" xr:uid="{DF16433E-6477-4FEA-85E2-3F4EC5B31412}"/>
    <cellStyle name="Normal 5 2 3 3 3 2" xfId="25124" xr:uid="{9A3F6D0C-BA80-40BD-8897-82577AB8684A}"/>
    <cellStyle name="Normal 5 2 3 3 3 2 2" xfId="35122" xr:uid="{C99A6CB4-0126-4201-A882-C2DBD7EBF17B}"/>
    <cellStyle name="Normal 5 2 3 3 3 3" xfId="30230" xr:uid="{EE06444D-EFED-4478-AB59-C4E7AD7C8F61}"/>
    <cellStyle name="Normal 5 2 3 4" xfId="15110" xr:uid="{60DB67C6-3AEC-4B8D-BD2D-8ACAA046F193}"/>
    <cellStyle name="Normal 5 2 3 4 2" xfId="15111" xr:uid="{730DFBBE-B0C4-4E66-A069-DCF7C67CC4BF}"/>
    <cellStyle name="Normal 5 2 3 4 2 2" xfId="25127" xr:uid="{4D68FD3E-F15D-43A2-8C90-27DBF330802D}"/>
    <cellStyle name="Normal 5 2 3 4 2 2 2" xfId="35125" xr:uid="{5207028A-2650-4A9A-8E19-CCD55A75A771}"/>
    <cellStyle name="Normal 5 2 3 4 2 3" xfId="30233" xr:uid="{35C5CC5D-AF64-49BE-867D-BFED1C0627DD}"/>
    <cellStyle name="Normal 5 2 3 4 3" xfId="25126" xr:uid="{4C07FACE-AC88-468E-90DA-14720A2916E4}"/>
    <cellStyle name="Normal 5 2 3 4 3 2" xfId="35124" xr:uid="{0B72AD1F-E51A-4063-96E7-1762A2562D04}"/>
    <cellStyle name="Normal 5 2 3 4 4" xfId="30232" xr:uid="{26E790BC-EC59-46FE-9721-2509FA813908}"/>
    <cellStyle name="Normal 5 2 3 5" xfId="15112" xr:uid="{31309B58-9240-4444-BE21-176DA0AA1C09}"/>
    <cellStyle name="Normal 5 2 3 5 2" xfId="15113" xr:uid="{C4943FA3-E358-43D6-ACF2-D2B9FE12CB08}"/>
    <cellStyle name="Normal 5 2 3 5 2 2" xfId="25129" xr:uid="{2DF6EB41-F59D-4AFB-AB89-FAA792F4F4FE}"/>
    <cellStyle name="Normal 5 2 3 5 2 2 2" xfId="35127" xr:uid="{8C7B5D5E-A063-46E5-89A3-46238749CFE1}"/>
    <cellStyle name="Normal 5 2 3 5 2 3" xfId="30235" xr:uid="{3636B01F-CDA6-4694-9D2F-3602B48B2FEB}"/>
    <cellStyle name="Normal 5 2 3 5 3" xfId="25128" xr:uid="{E68055FA-C49F-4092-AC9F-F39A8B09A567}"/>
    <cellStyle name="Normal 5 2 3 5 3 2" xfId="35126" xr:uid="{72734A90-C986-4047-9A93-E2054405462C}"/>
    <cellStyle name="Normal 5 2 3 5 4" xfId="30234" xr:uid="{F8E178E6-1278-4A88-AB01-63FABEED6E63}"/>
    <cellStyle name="Normal 5 2 3 6" xfId="15114" xr:uid="{0FE3121E-FC2E-49BA-A79F-9980FE52B9B4}"/>
    <cellStyle name="Normal 5 2 3 7" xfId="15105" xr:uid="{B290D3BC-45BD-461C-892A-07E67E1B13C0}"/>
    <cellStyle name="Normal 5 2 3_Sheet6" xfId="15115" xr:uid="{4B10419A-88CB-4BDD-9CBA-7474F381F89B}"/>
    <cellStyle name="Normal 5 2 4" xfId="4322" xr:uid="{28569C1B-E33E-476A-A63F-7877C62BF38B}"/>
    <cellStyle name="Normal 5 2 4 2" xfId="15117" xr:uid="{BAB30645-83EA-459F-8D4C-BCB208EC570B}"/>
    <cellStyle name="Normal 5 2 4 3" xfId="15116" xr:uid="{8875DC12-76D7-456B-8C21-33E6230DD2DD}"/>
    <cellStyle name="Normal 5 2 4_Sheet6" xfId="15118" xr:uid="{57AB57AD-7585-4A25-9C68-841CBE18BABC}"/>
    <cellStyle name="Normal 5 2 5" xfId="15119" xr:uid="{B93100C2-9817-4969-AE2C-4842EDBA50F4}"/>
    <cellStyle name="Normal 5 2 5 2" xfId="15120" xr:uid="{3906556C-F7D5-44DB-A4C6-07D2D934AB30}"/>
    <cellStyle name="Normal 5 2 5 2 2" xfId="25131" xr:uid="{5F4BD811-2573-4311-931B-FF4D22C08AA2}"/>
    <cellStyle name="Normal 5 2 5 2 2 2" xfId="35129" xr:uid="{94BD2976-F431-4C16-A754-3218529E8995}"/>
    <cellStyle name="Normal 5 2 5 2 3" xfId="30237" xr:uid="{7D1EF91A-D962-49D1-8C8A-493422643E26}"/>
    <cellStyle name="Normal 5 2 5 3" xfId="25130" xr:uid="{96611198-8544-4D3F-BE91-BCAE64455008}"/>
    <cellStyle name="Normal 5 2 5 3 2" xfId="35128" xr:uid="{99B0F125-238E-4178-8C28-EE7E5978A9F2}"/>
    <cellStyle name="Normal 5 2 5 4" xfId="30236" xr:uid="{819EEE37-3CAE-47C0-8835-D01A52959DCB}"/>
    <cellStyle name="Normal 5 2 6" xfId="15121" xr:uid="{D8A8518D-F5E7-4DA3-9ABB-F468B3A1AB97}"/>
    <cellStyle name="Normal 5 2 6 2" xfId="15122" xr:uid="{CB9BB52D-8B68-4FF4-8C84-44F2736B4917}"/>
    <cellStyle name="Normal 5 2 6 2 2" xfId="25133" xr:uid="{C27701D5-61D6-4300-BDED-BED50AAA5ED8}"/>
    <cellStyle name="Normal 5 2 6 2 2 2" xfId="35131" xr:uid="{FE704797-2B1E-48D1-9C87-CB13301024F7}"/>
    <cellStyle name="Normal 5 2 6 2 3" xfId="30239" xr:uid="{EC7E4EB5-D576-4F60-AB83-83996C9A8CA4}"/>
    <cellStyle name="Normal 5 2 6 3" xfId="25132" xr:uid="{54811A15-5213-4FE9-A3F4-97C6EB77D0A8}"/>
    <cellStyle name="Normal 5 2 6 3 2" xfId="35130" xr:uid="{C9E4B67B-F5B0-4213-9BA6-7500A505E7DA}"/>
    <cellStyle name="Normal 5 2 6 4" xfId="30238" xr:uid="{F08A97CB-EE4E-47B1-9408-A6C3A2CAEED7}"/>
    <cellStyle name="Normal 5 2 7" xfId="15123" xr:uid="{CE71DB32-B7C5-4668-BD21-01A69346047C}"/>
    <cellStyle name="Normal 5 2 7 2" xfId="15124" xr:uid="{FE230678-BEAF-4B60-A302-1A6160AA29B6}"/>
    <cellStyle name="Normal 5 2 7 2 2" xfId="25135" xr:uid="{0DB882DB-C54D-435A-9E76-C54F27CA90A5}"/>
    <cellStyle name="Normal 5 2 7 2 2 2" xfId="35133" xr:uid="{44AF7C36-3C4D-47EF-8D7F-CB775748E097}"/>
    <cellStyle name="Normal 5 2 7 2 3" xfId="30241" xr:uid="{E6E4EA8E-9A1F-46FA-94F6-E8E15C7ED2DD}"/>
    <cellStyle name="Normal 5 2 7 3" xfId="25134" xr:uid="{380A00E5-56DA-40C7-B204-CF8B60B20FD8}"/>
    <cellStyle name="Normal 5 2 7 3 2" xfId="35132" xr:uid="{0CA96D55-C154-4B89-9DE1-C1B3E11FB2C2}"/>
    <cellStyle name="Normal 5 2 7 4" xfId="30240" xr:uid="{3AAA2789-3E84-485B-BE2C-8D75E08D55E0}"/>
    <cellStyle name="Normal 5 2 8" xfId="15125" xr:uid="{DCFC4E94-8709-4BD0-A0C3-ED9A25C567E2}"/>
    <cellStyle name="Normal 5 2 8 2" xfId="15126" xr:uid="{EA4C0714-8E3A-40E6-8831-4D94A3257E67}"/>
    <cellStyle name="Normal 5 2 8 2 2" xfId="25137" xr:uid="{DDC723CC-A084-4FB7-B1F0-77B8E401D052}"/>
    <cellStyle name="Normal 5 2 8 2 2 2" xfId="35135" xr:uid="{22A99225-FB2F-471B-A583-32BE1D87143F}"/>
    <cellStyle name="Normal 5 2 8 2 3" xfId="30243" xr:uid="{71EA9246-028F-4252-B807-23C0910DA13A}"/>
    <cellStyle name="Normal 5 2 8 3" xfId="25136" xr:uid="{3BC7E0C2-74DD-4C9A-9876-6F344C3514E2}"/>
    <cellStyle name="Normal 5 2 8 3 2" xfId="35134" xr:uid="{3AEEB605-91D4-4DA6-BB19-67A400C23DF5}"/>
    <cellStyle name="Normal 5 2 8 4" xfId="30242" xr:uid="{E41F9E81-CB86-4E12-AC22-9B1F239FEBB8}"/>
    <cellStyle name="Normal 5 2 9" xfId="15127" xr:uid="{789A7CA9-12C2-4943-A720-ACDF3071D840}"/>
    <cellStyle name="Normal 5 2 9 2" xfId="25138" xr:uid="{D3661E7D-75FA-433C-BA13-BE746D058D06}"/>
    <cellStyle name="Normal 5 2 9 2 2" xfId="35136" xr:uid="{CD640BB8-2999-42D5-B119-3C61CC6091FC}"/>
    <cellStyle name="Normal 5 2 9 3" xfId="30244" xr:uid="{622B55E7-8A80-484D-9372-51C17500398E}"/>
    <cellStyle name="Normal 5 2_Sheet6" xfId="15128" xr:uid="{027D014E-A042-4F41-AB04-2ABBC7D1BF7C}"/>
    <cellStyle name="Normal 5 3" xfId="1109" xr:uid="{39F6B9BD-5F76-44FF-BEBD-318C8D88944B}"/>
    <cellStyle name="Normal 5 3 2" xfId="4324" xr:uid="{5F26A6C8-531D-4ABE-A8D4-C888ECE2AFE3}"/>
    <cellStyle name="Normal 5 3 2 2" xfId="4325" xr:uid="{B8AC2021-8928-40D0-AADE-199E3FDC8A16}"/>
    <cellStyle name="Normal 5 3 2 2 2" xfId="4326" xr:uid="{1F3EC7E7-D8F4-45F7-9EF6-D7C5F3A5787B}"/>
    <cellStyle name="Normal 5 3 2 3" xfId="4327" xr:uid="{9B360015-1576-43B3-BA7F-3C887023FFDA}"/>
    <cellStyle name="Normal 5 3 2 3 2" xfId="4328" xr:uid="{32BD6FB9-CE4E-49DB-85E1-1BC999A21D7F}"/>
    <cellStyle name="Normal 5 3 2 4" xfId="15130" xr:uid="{000C2CE2-461D-465B-9514-2E6FD0461CAF}"/>
    <cellStyle name="Normal 5 3 3" xfId="4329" xr:uid="{671C8D3A-C902-4E40-99DB-2687E79315E3}"/>
    <cellStyle name="Normal 5 3 3 2" xfId="4330" xr:uid="{AAC7A651-2070-484C-BE78-9E212D972196}"/>
    <cellStyle name="Normal 5 3 3 3" xfId="15131" xr:uid="{2E398831-1135-4F9C-A3CD-DF5137DCB873}"/>
    <cellStyle name="Normal 5 3 4" xfId="4323" xr:uid="{214A9C28-D51B-4B8F-AF05-7EC521712037}"/>
    <cellStyle name="Normal 5 3 4 2" xfId="15132" xr:uid="{922B15FC-6B34-4351-B934-BACD4F613C4B}"/>
    <cellStyle name="Normal 5 3 5" xfId="6992" xr:uid="{F34A89B8-0400-463A-AF02-52D03E5708A8}"/>
    <cellStyle name="Normal 5 3 5 2" xfId="15133" xr:uid="{FEA3007B-A766-4AB0-A008-10AE437C2357}"/>
    <cellStyle name="Normal 5 3 6" xfId="15129" xr:uid="{B2F59DAB-9BC8-4342-B8DF-7E0745FCC49D}"/>
    <cellStyle name="Normal 5 3 7" xfId="37448" xr:uid="{35150316-80F7-4CD0-80E8-2317F836EBA7}"/>
    <cellStyle name="Normal 5 4" xfId="1110" xr:uid="{60F4A55A-F929-47FB-93B4-62C97CA97141}"/>
    <cellStyle name="Normal 5 4 2" xfId="4331" xr:uid="{09146B54-F4FE-41B4-A902-4C1860FD2294}"/>
    <cellStyle name="Normal 5 4 2 2" xfId="15135" xr:uid="{E6ABB965-2725-4B6B-97E9-44DA9669457F}"/>
    <cellStyle name="Normal 5 4 3" xfId="4332" xr:uid="{E56B4EAE-FA92-4253-BAF5-FA8F31F5D4E1}"/>
    <cellStyle name="Normal 5 4 4" xfId="15134" xr:uid="{EA76C196-9AEE-47CC-B42C-FF281B2BE087}"/>
    <cellStyle name="Normal 5 4_Sheet6" xfId="15136" xr:uid="{FAC18EF3-E351-4EA4-A848-1E0424B42689}"/>
    <cellStyle name="Normal 5 5" xfId="1111" xr:uid="{BE3E6A07-4A8E-4E05-A096-B1551BE0A1F8}"/>
    <cellStyle name="Normal 5 5 2" xfId="4334" xr:uid="{9E8F2ECF-A373-4834-BE02-440385D2C289}"/>
    <cellStyle name="Normal 5 5 2 2" xfId="15137" xr:uid="{1C015B8D-EE83-45D5-B8EC-EFF8DB61D759}"/>
    <cellStyle name="Normal 5 5 3" xfId="4335" xr:uid="{6AED8B17-59C0-4561-9A40-22CD9CC44689}"/>
    <cellStyle name="Normal 5 5 4" xfId="4333" xr:uid="{76976E69-2B47-4EC1-8122-1D1E0B15B172}"/>
    <cellStyle name="Normal 5 5 5" xfId="37446" xr:uid="{EAED4910-FDF8-4BCD-8F26-40C9A6377083}"/>
    <cellStyle name="Normal 5 5_Sheet6" xfId="15138" xr:uid="{CA5C7E87-3633-4B11-B3F1-210A89CB3AF5}"/>
    <cellStyle name="Normal 5 6" xfId="1112" xr:uid="{7C0D75E5-5D12-4655-9F92-29C8AD9EABA0}"/>
    <cellStyle name="Normal 5 6 2" xfId="4337" xr:uid="{7B068B60-46E9-4A60-983C-27596C31A197}"/>
    <cellStyle name="Normal 5 6 2 2" xfId="15140" xr:uid="{E8F80AE6-8BC8-4DBD-9BA4-A0F55765D1C9}"/>
    <cellStyle name="Normal 5 6 3" xfId="4338" xr:uid="{C498D24F-9277-45EC-8D85-EA387B8CC6B9}"/>
    <cellStyle name="Normal 5 6 4" xfId="4336" xr:uid="{219D110B-6419-42F9-8AA6-07DDE749D249}"/>
    <cellStyle name="Normal 5 6 4 2" xfId="21400" xr:uid="{65A9F52B-2122-41AE-A8AE-08959544EF81}"/>
    <cellStyle name="Normal 5 6 4 2 2" xfId="31434" xr:uid="{815CC4B6-60FB-4694-A7C1-395C1085A273}"/>
    <cellStyle name="Normal 5 6 4 3" xfId="26543" xr:uid="{46CA635F-1E34-416F-9608-7FCF78F66B52}"/>
    <cellStyle name="Normal 5 6 5" xfId="15139" xr:uid="{BBBFB183-58C7-4BDA-AA54-6661366A5256}"/>
    <cellStyle name="Normal 5 7" xfId="4339" xr:uid="{3C58A58D-277E-433F-867F-CBA7A8052AF9}"/>
    <cellStyle name="Normal 5 7 2" xfId="4340" xr:uid="{B0C54A1D-983E-4374-89A8-934A81C101A5}"/>
    <cellStyle name="Normal 5 7 2 2" xfId="38571" xr:uid="{7C41772A-6953-4760-874C-1984293F27B5}"/>
    <cellStyle name="Normal 5 7 3" xfId="4341" xr:uid="{412F8DD2-DA07-47B3-ACF6-95F2E968BC12}"/>
    <cellStyle name="Normal 5 7 3 2" xfId="39237" xr:uid="{C6AC97D0-3906-4B26-8676-57414210F5F6}"/>
    <cellStyle name="Normal 5 7 4" xfId="15141" xr:uid="{82CD10C4-7EE3-46DB-BA16-DC67C1EA9481}"/>
    <cellStyle name="Normal 5 7 5" xfId="37928" xr:uid="{732C59D6-FAC5-482C-BAE2-2B8731ED5B92}"/>
    <cellStyle name="Normal 5 8" xfId="4342" xr:uid="{F292CDB2-209B-4FAD-B291-5A26A6D25E4E}"/>
    <cellStyle name="Normal 5 8 2" xfId="4343" xr:uid="{1089DC39-893A-4DB8-B709-F89623F3C060}"/>
    <cellStyle name="Normal 5 8 3" xfId="37965" xr:uid="{C5FB1B98-0996-417D-B94B-E61D59E19ACE}"/>
    <cellStyle name="Normal 5 9" xfId="4344" xr:uid="{C827682F-F76F-45F7-AF06-F4E12CF5E664}"/>
    <cellStyle name="Normal 5 9 2" xfId="4345" xr:uid="{6C7E6F41-B9DF-4767-AB29-758B38AF4A09}"/>
    <cellStyle name="Normal 5 9 3" xfId="38620" xr:uid="{D4C1D278-8123-42CC-809F-41539C711D7F}"/>
    <cellStyle name="Normal 5_FAM GTEF_Lead 31.7.10" xfId="4346" xr:uid="{B421616B-EE76-44DB-A2A7-DD34732C72BD}"/>
    <cellStyle name="Normal 50" xfId="4347" xr:uid="{4270BA6F-0AAE-4549-B7B8-985AC955024A}"/>
    <cellStyle name="Normal 50 2" xfId="5370" xr:uid="{8D16937A-C9D7-4EA6-B6C6-5D9D274A7E91}"/>
    <cellStyle name="Normal 50 2 2" xfId="15142" xr:uid="{25D6CA84-57BD-4E8D-BE76-1C4B85451A8C}"/>
    <cellStyle name="Normal 50 3" xfId="6996" xr:uid="{F8F024C9-7C10-4339-ABA3-084D425005DD}"/>
    <cellStyle name="Normal 50 3 2" xfId="15143" xr:uid="{D8C5098F-2719-4E87-8818-4CA729DCBFF1}"/>
    <cellStyle name="Normal 50 4" xfId="21018" xr:uid="{14150100-EB78-4D88-B4F8-109DDAC4B6CB}"/>
    <cellStyle name="Normal 50 4 2" xfId="26213" xr:uid="{F7358E26-5847-45CA-ACAB-9CE627D8E4B2}"/>
    <cellStyle name="Normal 50 4 2 2" xfId="36194" xr:uid="{86A6FC25-BC06-48BF-B27B-3C462DF225B9}"/>
    <cellStyle name="Normal 50 4 3" xfId="31297" xr:uid="{D2EE4704-4ABF-45B9-916A-E1FFFB5B378D}"/>
    <cellStyle name="Normal 50_Sheet6" xfId="15144" xr:uid="{E9DD3198-6A65-488E-9CF8-6F57C7CFBA3A}"/>
    <cellStyle name="Normal 51" xfId="4348" xr:uid="{85D8687A-37AA-44B6-8462-048582119D17}"/>
    <cellStyle name="Normal 51 2" xfId="1113" xr:uid="{C5CDD7D9-DE0B-4D77-A815-B514AABC0C72}"/>
    <cellStyle name="Normal 51 3" xfId="4349" xr:uid="{A367C2F3-120C-43EF-9FE1-AE8B33A3A429}"/>
    <cellStyle name="Normal 51 3 2" xfId="15145" xr:uid="{253B7B21-6681-443F-808A-00E7DF2EBE72}"/>
    <cellStyle name="Normal 51 4" xfId="6997" xr:uid="{EA2543A8-B48A-43A0-8DD7-0C0A619362B6}"/>
    <cellStyle name="Normal 52" xfId="4350" xr:uid="{E56CB81A-33A3-487F-8E40-37E52F9E9264}"/>
    <cellStyle name="Normal 52 2" xfId="6999" xr:uid="{70A9D380-2B2C-4AF7-A0E7-9A80D2B7C128}"/>
    <cellStyle name="Normal 52 2 2" xfId="15148" xr:uid="{72EA622D-5819-4230-8E57-38DBB5FCF0F7}"/>
    <cellStyle name="Normal 52 2 2 2" xfId="25141" xr:uid="{31158382-5E7D-471D-A0D3-6A1A46B615EF}"/>
    <cellStyle name="Normal 52 2 2 2 2" xfId="35139" xr:uid="{96B38E71-4678-44A4-BA4C-21ED02E5D403}"/>
    <cellStyle name="Normal 52 2 2 3" xfId="30247" xr:uid="{1B317189-89AE-4838-ABF5-66366BCE064F}"/>
    <cellStyle name="Normal 52 2 3" xfId="15147" xr:uid="{F303E8EE-8658-4249-B3DA-BEB99F8C0690}"/>
    <cellStyle name="Normal 52 2 3 2" xfId="25140" xr:uid="{E239A80B-1426-44B8-99D8-1EFAA097B068}"/>
    <cellStyle name="Normal 52 2 3 2 2" xfId="35138" xr:uid="{4E6E808C-DEB6-4C2B-B99C-4BEDEDBE86A9}"/>
    <cellStyle name="Normal 52 2 3 3" xfId="30246" xr:uid="{3F6D1E88-1861-4453-A74A-EBAF2F6A4004}"/>
    <cellStyle name="Normal 52 3" xfId="15149" xr:uid="{D9537ADC-C187-485B-91CC-BFD1314A1642}"/>
    <cellStyle name="Normal 52 4" xfId="15150" xr:uid="{6EE91D74-09EB-4CD5-A61B-88F232E0CE48}"/>
    <cellStyle name="Normal 52 4 2" xfId="25142" xr:uid="{D0A713BF-A5D9-4FC2-8460-7B09CD38AF2D}"/>
    <cellStyle name="Normal 52 4 2 2" xfId="35140" xr:uid="{57BA25C5-BA8C-4990-98A7-4EF31788A779}"/>
    <cellStyle name="Normal 52 4 3" xfId="30248" xr:uid="{279B83FA-B1D0-466B-8FA9-90C56AA59EC5}"/>
    <cellStyle name="Normal 52 5" xfId="15146" xr:uid="{B5AB2E11-5EEA-4958-84E5-1E23D85357F2}"/>
    <cellStyle name="Normal 52 5 2" xfId="25139" xr:uid="{49987379-DBF6-4B9F-B2AF-227F08937A21}"/>
    <cellStyle name="Normal 52 5 2 2" xfId="35137" xr:uid="{33D7AA3B-B087-494F-ADD4-8E4FD5705E8C}"/>
    <cellStyle name="Normal 52 5 3" xfId="30245" xr:uid="{F0C595D0-F1E2-47F8-8796-67A9A153F55B}"/>
    <cellStyle name="Normal 52_Sheet6" xfId="15151" xr:uid="{8EABC184-37AB-4EFF-BCA9-9D3C3E72B320}"/>
    <cellStyle name="Normal 53" xfId="4351" xr:uid="{64D3EC64-4F84-4814-9D04-78A9EBDB730F}"/>
    <cellStyle name="Normal 53 2" xfId="7000" xr:uid="{06B18607-ACE9-4F5D-AB6E-D7A36EDECBA9}"/>
    <cellStyle name="Normal 53 2 2" xfId="15154" xr:uid="{6187DDFA-45B4-4346-AEBA-A257D1A6FFB4}"/>
    <cellStyle name="Normal 53 2 2 2" xfId="25144" xr:uid="{422B6182-6345-4894-8028-2667C6B7EF2C}"/>
    <cellStyle name="Normal 53 2 2 2 2" xfId="35142" xr:uid="{6E548C34-551F-4C2D-B4D8-F1302EADAFF9}"/>
    <cellStyle name="Normal 53 2 2 3" xfId="30250" xr:uid="{8C9BF9AE-912D-4E1A-A765-C56FE8615078}"/>
    <cellStyle name="Normal 53 2 3" xfId="15153" xr:uid="{EC1F21DE-49AA-44F1-8117-0448E00742EF}"/>
    <cellStyle name="Normal 53 2 3 2" xfId="25143" xr:uid="{566BAB6E-724F-4D1B-89D7-63C119A8A75C}"/>
    <cellStyle name="Normal 53 2 3 2 2" xfId="35141" xr:uid="{BDA5D997-D436-4148-BB06-339D1DF3558A}"/>
    <cellStyle name="Normal 53 2 3 3" xfId="30249" xr:uid="{719F68C5-868E-479B-9A53-5E91638C4832}"/>
    <cellStyle name="Normal 53 3" xfId="15155" xr:uid="{48FEE4B9-B3CC-46E0-A4ED-8F42650BEB34}"/>
    <cellStyle name="Normal 53 4" xfId="15156" xr:uid="{84213415-D2D0-4164-83B7-8EC563D1D69D}"/>
    <cellStyle name="Normal 53 4 2" xfId="15157" xr:uid="{B023BF3E-803A-463B-BB69-F58EF43D7D70}"/>
    <cellStyle name="Normal 53 4 2 2" xfId="25146" xr:uid="{E94F1EA0-19F3-4CFB-9AAB-C697E3CCCDDB}"/>
    <cellStyle name="Normal 53 4 2 2 2" xfId="35144" xr:uid="{3332406D-81E1-4809-A626-779AF648E6A4}"/>
    <cellStyle name="Normal 53 4 2 3" xfId="30252" xr:uid="{71792B28-6C25-447D-A280-D1117686F9C4}"/>
    <cellStyle name="Normal 53 4 3" xfId="25145" xr:uid="{B37DB179-3D27-4051-9730-925E35FF1F2D}"/>
    <cellStyle name="Normal 53 4 3 2" xfId="35143" xr:uid="{A1F43D2D-A247-4F83-8EC1-3069E6AD7C89}"/>
    <cellStyle name="Normal 53 4 4" xfId="30251" xr:uid="{EFDD7268-50E6-4073-BF84-73D7B3EF89EA}"/>
    <cellStyle name="Normal 53 5" xfId="15152" xr:uid="{5A1C93EE-00D9-436F-9F36-6F2A57248548}"/>
    <cellStyle name="Normal 54" xfId="4352" xr:uid="{780647A6-2C7B-45E0-A766-FEE10C886952}"/>
    <cellStyle name="Normal 54 2" xfId="7001" xr:uid="{A2CA4959-3CA5-4ABB-8758-51FC7841658B}"/>
    <cellStyle name="Normal 54 2 2" xfId="15159" xr:uid="{729FC19C-1E39-4AAA-BE9C-31D996774F9F}"/>
    <cellStyle name="Normal 54 3" xfId="15160" xr:uid="{D4914F07-A8E6-4D66-914D-DE62208FA078}"/>
    <cellStyle name="Normal 54 4" xfId="15158" xr:uid="{93E87E64-98B3-4F90-BDFC-B6F75996B565}"/>
    <cellStyle name="Normal 55" xfId="4353" xr:uid="{63F07668-D788-47C0-A6F2-D4313248A5ED}"/>
    <cellStyle name="Normal 55 2" xfId="7002" xr:uid="{F361B2D4-6C8D-4BC0-B095-65C4A4851760}"/>
    <cellStyle name="Normal 55 3" xfId="15161" xr:uid="{DDE8F5A0-CBC9-473B-A86C-2CD74C0FFBF7}"/>
    <cellStyle name="Normal 56" xfId="4354" xr:uid="{5C2E9726-B564-4EB0-A144-F98EDD54B195}"/>
    <cellStyle name="Normal 56 2" xfId="7003" xr:uid="{DB412394-D182-4FCE-A981-39353886082A}"/>
    <cellStyle name="Normal 56 3" xfId="15162" xr:uid="{4BC301B6-A7D3-4D7A-89CE-85131DA47871}"/>
    <cellStyle name="Normal 57" xfId="4355" xr:uid="{2D06EA45-1779-4941-B075-328B7E38E1EA}"/>
    <cellStyle name="Normal 57 2" xfId="7004" xr:uid="{B2FEB07C-C3E6-46CE-8405-1C32D626D341}"/>
    <cellStyle name="Normal 57 3" xfId="15163" xr:uid="{CA12B62F-990A-463E-A2AC-0485EDA3E629}"/>
    <cellStyle name="Normal 58" xfId="4356" xr:uid="{DAB99149-16D5-48A3-874E-876179FA47AD}"/>
    <cellStyle name="Normal 58 2" xfId="7005" xr:uid="{2F6F6E68-D8B3-4D65-8C3B-F0014018B96A}"/>
    <cellStyle name="Normal 58 3" xfId="15164" xr:uid="{C71911E4-23B1-466A-BDA2-2AB1991A2D5F}"/>
    <cellStyle name="Normal 59" xfId="4357" xr:uid="{819E738E-0FC5-48AC-ABB7-B292C7EDC0B7}"/>
    <cellStyle name="Normal 59 2" xfId="7006" xr:uid="{D6466358-898B-446F-83A5-DD270689E4D3}"/>
    <cellStyle name="Normal 59 2 2" xfId="21717" xr:uid="{4C71CC0E-F892-47F4-9BDD-019CD22EE85E}"/>
    <cellStyle name="Normal 59 2 2 2" xfId="31737" xr:uid="{7DB18F49-04BD-4178-A24A-2C7E448C3CD5}"/>
    <cellStyle name="Normal 59 2 3" xfId="26845" xr:uid="{D40A6BEA-4534-4281-B569-DB634563F6A4}"/>
    <cellStyle name="Normal 6" xfId="82" xr:uid="{54EEFC61-0EE7-468F-BD42-3C4AA7B39FB5}"/>
    <cellStyle name="Normal 6 10" xfId="4359" xr:uid="{8F314791-3D8F-45EA-AE5E-44D91CB97F8B}"/>
    <cellStyle name="Normal 6 10 2" xfId="4360" xr:uid="{51C6C3E0-EF97-4EAA-B128-14F9F570641F}"/>
    <cellStyle name="Normal 6 10 3" xfId="37967" xr:uid="{590B1B66-1FCD-4DB7-9269-08DFD50F0453}"/>
    <cellStyle name="Normal 6 11" xfId="4361" xr:uid="{BF851972-736D-488B-A9A7-689B88F8C51D}"/>
    <cellStyle name="Normal 6 11 2" xfId="38622" xr:uid="{2B421E7D-A0E9-4ECA-BC13-149CF1A73B7C}"/>
    <cellStyle name="Normal 6 12" xfId="4362" xr:uid="{56F19821-8638-49DD-8A81-D73DF7B88649}"/>
    <cellStyle name="Normal 6 13" xfId="4363" xr:uid="{AA83894E-21E8-4C77-BBAB-1D596ADCBA6D}"/>
    <cellStyle name="Normal 6 14" xfId="4364" xr:uid="{90F1A691-CA81-435B-A3D6-A1A73C0914E9}"/>
    <cellStyle name="Normal 6 15" xfId="4365" xr:uid="{733A4516-D92C-43C7-8C78-8D4BFB93B81E}"/>
    <cellStyle name="Normal 6 16" xfId="4358" xr:uid="{533F233C-4120-4835-98AA-8FDCE660027E}"/>
    <cellStyle name="Normal 6 17" xfId="7007" xr:uid="{208C8A32-5B77-40A0-98D1-587D7A4CEA2A}"/>
    <cellStyle name="Normal 6 18" xfId="1114" xr:uid="{E5425B80-5FA8-4810-B0C6-E847B8429325}"/>
    <cellStyle name="Normal 6 19" xfId="39363" xr:uid="{46B13518-C022-4A43-8164-A877B6786B9B}"/>
    <cellStyle name="Normal 6 2" xfId="66" xr:uid="{B129738A-EF88-4497-9ACC-501257C1678C}"/>
    <cellStyle name="Normal 6 2 10" xfId="4367" xr:uid="{5A7D8EDB-BB11-407E-B1E9-7A033BCE7B5D}"/>
    <cellStyle name="Normal 6 2 11" xfId="4368" xr:uid="{A33922A1-3527-443B-AB23-704DCFC230F1}"/>
    <cellStyle name="Normal 6 2 12" xfId="4369" xr:uid="{96D40671-E535-48C9-B292-E5C3B54843FF}"/>
    <cellStyle name="Normal 6 2 13" xfId="4370" xr:uid="{B0C5FE25-D67E-49B3-8A15-B1F1B7D63413}"/>
    <cellStyle name="Normal 6 2 14" xfId="4371" xr:uid="{E020F70B-B1A0-4D34-A5BA-95E6154BEA7D}"/>
    <cellStyle name="Normal 6 2 15" xfId="4366" xr:uid="{C3A4E272-7B36-440A-A20A-92F71F72B160}"/>
    <cellStyle name="Normal 6 2 16" xfId="15165" xr:uid="{D5DD4E8A-664A-4DE7-AFE2-34742E45D627}"/>
    <cellStyle name="Normal 6 2 17" xfId="1115" xr:uid="{264B83F8-8AC1-4BCA-8FD8-22487A5E99B7}"/>
    <cellStyle name="Normal 6 2 2" xfId="191" xr:uid="{EF8186D4-23BA-4983-97EE-88FFE92FA0D4}"/>
    <cellStyle name="Normal 6 2 2 2" xfId="4373" xr:uid="{91861850-2C4C-4E75-B3E7-219033EEDE6D}"/>
    <cellStyle name="Normal 6 2 2 2 2" xfId="4374" xr:uid="{6AEC8F22-4F33-442B-BBC4-D5257D9580BE}"/>
    <cellStyle name="Normal 6 2 2 2 2 2" xfId="4375" xr:uid="{8BA422AB-BD8C-41E1-B247-B2D0BCEAE2FA}"/>
    <cellStyle name="Normal 6 2 2 2 2 2 2" xfId="4376" xr:uid="{415B5F0E-FC83-477B-93BC-3A19B730E1F5}"/>
    <cellStyle name="Normal 6 2 2 2 2 2 3" xfId="15169" xr:uid="{973F5796-1271-4AAC-90F2-D2BE33B98D87}"/>
    <cellStyle name="Normal 6 2 2 2 2 2 3 2" xfId="25149" xr:uid="{562AA48B-916C-4757-9355-D4500B11A80F}"/>
    <cellStyle name="Normal 6 2 2 2 2 2 3 2 2" xfId="35147" xr:uid="{A489294A-2726-4C7E-863D-023BC43CA36A}"/>
    <cellStyle name="Normal 6 2 2 2 2 2 3 3" xfId="30255" xr:uid="{ACA922D4-4DBC-4D68-B5E5-7B991F1CAE2B}"/>
    <cellStyle name="Normal 6 2 2 2 2 3" xfId="4377" xr:uid="{1816B442-3901-438B-857E-A69ADAB635CC}"/>
    <cellStyle name="Normal 6 2 2 2 2 4" xfId="4378" xr:uid="{EA6650DB-A4DE-4732-BAF4-3AB101198479}"/>
    <cellStyle name="Normal 6 2 2 2 2 5" xfId="15168" xr:uid="{40D22CB0-BDE3-4785-8F2E-2B9386508529}"/>
    <cellStyle name="Normal 6 2 2 2 2 5 2" xfId="25148" xr:uid="{441C63E0-7DF6-4A82-8162-272B1FCA0C9E}"/>
    <cellStyle name="Normal 6 2 2 2 2 5 2 2" xfId="35146" xr:uid="{5BE8B53A-46C1-4EAA-B19A-EE712AA6F91B}"/>
    <cellStyle name="Normal 6 2 2 2 2 5 3" xfId="30254" xr:uid="{76BE45A8-6034-4A50-A2E3-B92DCCDDBA7A}"/>
    <cellStyle name="Normal 6 2 2 2 3" xfId="4379" xr:uid="{2112117B-D228-4C40-93BF-8314E28711EB}"/>
    <cellStyle name="Normal 6 2 2 2 3 2" xfId="4380" xr:uid="{E7BF0051-8D5C-4A20-A13B-6C747DF1B4FA}"/>
    <cellStyle name="Normal 6 2 2 2 3 2 2" xfId="4381" xr:uid="{399A9C2B-648B-4770-90EA-FC076247F804}"/>
    <cellStyle name="Normal 6 2 2 2 3 3" xfId="4382" xr:uid="{996C8302-FF17-4A75-A52A-75A9D0924EE7}"/>
    <cellStyle name="Normal 6 2 2 2 3 4" xfId="4383" xr:uid="{21C11D6C-1D13-47A4-8CF1-8EDF8BD29968}"/>
    <cellStyle name="Normal 6 2 2 2 3 5" xfId="15170" xr:uid="{E9AA6406-E033-46A8-A2D5-48311D716170}"/>
    <cellStyle name="Normal 6 2 2 2 3 5 2" xfId="25150" xr:uid="{218DC8FD-648B-4A55-9287-8B9A988EA9DD}"/>
    <cellStyle name="Normal 6 2 2 2 3 5 2 2" xfId="35148" xr:uid="{10928481-AA4F-477C-AA6D-4B9C27B28D38}"/>
    <cellStyle name="Normal 6 2 2 2 3 5 3" xfId="30256" xr:uid="{D784CDED-2E3F-48EA-98ED-4880897F86E6}"/>
    <cellStyle name="Normal 6 2 2 2 4" xfId="4384" xr:uid="{B168FBCC-6C42-4118-9D6A-0C0111BEC26A}"/>
    <cellStyle name="Normal 6 2 2 2 4 2" xfId="4385" xr:uid="{03D902BD-14C0-4FA1-9413-67B388C80258}"/>
    <cellStyle name="Normal 6 2 2 2 4 3" xfId="15171" xr:uid="{6DCF6387-1568-47EA-B88A-50785204694D}"/>
    <cellStyle name="Normal 6 2 2 2 4 3 2" xfId="25151" xr:uid="{40542177-193C-4533-AD97-F2AC835CA6B3}"/>
    <cellStyle name="Normal 6 2 2 2 4 3 2 2" xfId="35149" xr:uid="{EAB1B125-4A4A-4F42-BF2B-635D321D7904}"/>
    <cellStyle name="Normal 6 2 2 2 4 3 3" xfId="30257" xr:uid="{893A10CF-289A-4F03-A924-2B0E42C0D394}"/>
    <cellStyle name="Normal 6 2 2 2 5" xfId="4386" xr:uid="{AAAB951D-BB2F-40F2-A635-3C5080AC3DFD}"/>
    <cellStyle name="Normal 6 2 2 2 6" xfId="4387" xr:uid="{2C30A0BB-FDBE-411E-BA4C-6872B66DB409}"/>
    <cellStyle name="Normal 6 2 2 2 7" xfId="4388" xr:uid="{10F161E5-A030-414A-A417-3E1A9CD8D3D2}"/>
    <cellStyle name="Normal 6 2 2 2 8" xfId="15167" xr:uid="{595B5962-995C-427A-88A7-69896769AC6E}"/>
    <cellStyle name="Normal 6 2 2 2 8 2" xfId="25147" xr:uid="{F2DCC2D9-00C6-448E-88B1-830754E16EDA}"/>
    <cellStyle name="Normal 6 2 2 2 8 2 2" xfId="35145" xr:uid="{D09F4285-3E12-42D5-AD36-CCBE9A1799BD}"/>
    <cellStyle name="Normal 6 2 2 2 8 3" xfId="30253" xr:uid="{E6D01451-85E4-4D42-A551-F43C33BCCFA6}"/>
    <cellStyle name="Normal 6 2 2 3" xfId="4389" xr:uid="{69A93F9C-B405-4BBE-B87E-C57328370FCC}"/>
    <cellStyle name="Normal 6 2 2 3 2" xfId="15172" xr:uid="{1179C3AC-3316-4CF5-B11E-709441A5AA51}"/>
    <cellStyle name="Normal 6 2 2 3 3" xfId="37974" xr:uid="{8E32DD0E-265E-4700-AD2D-549823EFD81B}"/>
    <cellStyle name="Normal 6 2 2 4" xfId="4390" xr:uid="{16D7B415-A319-4CDA-BB13-D989200CE393}"/>
    <cellStyle name="Normal 6 2 2 4 2" xfId="15173" xr:uid="{CC41BF16-4C29-45F6-9084-2868AF6BFB58}"/>
    <cellStyle name="Normal 6 2 2 4 3" xfId="38628" xr:uid="{323A9332-9B43-4396-888C-C015264B0F3F}"/>
    <cellStyle name="Normal 6 2 2 5" xfId="4372" xr:uid="{07B681BA-34FF-4601-9971-42F28AA03167}"/>
    <cellStyle name="Normal 6 2 2 5 2" xfId="15174" xr:uid="{7345076E-6FD4-417E-A083-DF6B83CACA25}"/>
    <cellStyle name="Normal 6 2 2 5 2 2" xfId="25152" xr:uid="{D49090EA-BF90-4889-AAE1-CC8ECBA09A3A}"/>
    <cellStyle name="Normal 6 2 2 5 2 2 2" xfId="35150" xr:uid="{95ABAAF0-F674-443E-B816-52F77B5A351B}"/>
    <cellStyle name="Normal 6 2 2 5 2 3" xfId="30258" xr:uid="{ABC98567-7114-4A98-9409-566BF9AD8353}"/>
    <cellStyle name="Normal 6 2 2 6" xfId="15166" xr:uid="{19866D6D-39E5-4F36-9BA0-4E3C48B604C5}"/>
    <cellStyle name="Normal 6 2 2 7" xfId="1116" xr:uid="{40A4024B-8612-4DF4-9CE3-92066EE79E7D}"/>
    <cellStyle name="Normal 6 2 3" xfId="4391" xr:uid="{F75AFBEC-AA9C-45A1-ACBE-7504CA9C59F3}"/>
    <cellStyle name="Normal 6 2 3 2" xfId="4392" xr:uid="{769894B5-A719-4FC7-9AA2-8443786DD179}"/>
    <cellStyle name="Normal 6 2 3 2 2" xfId="4393" xr:uid="{3BE51799-6774-4BA5-BD99-624DF751AA4C}"/>
    <cellStyle name="Normal 6 2 3 2 2 2" xfId="4394" xr:uid="{B3878412-EB26-4278-9C55-ACEF3158A5A2}"/>
    <cellStyle name="Normal 6 2 3 2 3" xfId="4395" xr:uid="{AB37EC48-F6AE-444F-A0A8-270E88F7C17A}"/>
    <cellStyle name="Normal 6 2 3 2 4" xfId="4396" xr:uid="{F0A6A353-AA45-46AF-92E3-16FD36C4B127}"/>
    <cellStyle name="Normal 6 2 3 2 5" xfId="15176" xr:uid="{EFE64E76-92F9-4A3E-BA44-0BF2627D60C1}"/>
    <cellStyle name="Normal 6 2 3 3" xfId="4397" xr:uid="{DA44BC9B-1C42-45F5-9600-A77375D82F61}"/>
    <cellStyle name="Normal 6 2 3 3 2" xfId="4398" xr:uid="{C2A2BA2A-5260-48C1-8A2C-86D226ED1FFC}"/>
    <cellStyle name="Normal 6 2 3 3 3" xfId="15177" xr:uid="{22B5F2DF-A609-424D-B2D7-6D165863C532}"/>
    <cellStyle name="Normal 6 2 3 3 3 2" xfId="25153" xr:uid="{1AFA81E0-3B92-41FD-846B-06CF3F876855}"/>
    <cellStyle name="Normal 6 2 3 3 3 2 2" xfId="35151" xr:uid="{8093DA84-E4C2-4C3A-B1E0-82D607189EDC}"/>
    <cellStyle name="Normal 6 2 3 3 3 3" xfId="30259" xr:uid="{C7EAF7DE-8A8D-4E0E-ABC0-9FF13901BA07}"/>
    <cellStyle name="Normal 6 2 3 4" xfId="4399" xr:uid="{AF54792F-1552-4878-877B-5762D1458A95}"/>
    <cellStyle name="Normal 6 2 3 5" xfId="4400" xr:uid="{0D1697C9-0445-44C7-A398-899BE0CE240B}"/>
    <cellStyle name="Normal 6 2 3 6" xfId="15175" xr:uid="{8644530F-79E4-45F8-BA1A-148B7F9ACC2C}"/>
    <cellStyle name="Normal 6 2 3 7" xfId="37449" xr:uid="{37D1C716-7536-4CEE-8C4D-3A7B6E8C8859}"/>
    <cellStyle name="Normal 6 2 3_Sheet6" xfId="15178" xr:uid="{C901F72D-BFBE-43EF-9DCB-61D4C5BF6207}"/>
    <cellStyle name="Normal 6 2 4" xfId="4401" xr:uid="{BFE881C3-8AAA-4CF9-A7C8-0982FD624FAB}"/>
    <cellStyle name="Normal 6 2 4 2" xfId="4402" xr:uid="{DAB7DE7D-D4B6-42F6-A08D-9FDE007039A3}"/>
    <cellStyle name="Normal 6 2 4 2 2" xfId="4403" xr:uid="{1EA21CB8-523C-4F9C-9C5B-5172FE30474A}"/>
    <cellStyle name="Normal 6 2 4 2 3" xfId="15180" xr:uid="{82C56B6B-B0A9-42A8-BE04-DC8FBE54C4E1}"/>
    <cellStyle name="Normal 6 2 4 2 4" xfId="38331" xr:uid="{94B5CEF5-BAB1-435E-94C4-B1BC4CE7A721}"/>
    <cellStyle name="Normal 6 2 4 3" xfId="4404" xr:uid="{18306370-7B04-40CF-98D0-5DAF216BDCED}"/>
    <cellStyle name="Normal 6 2 4 3 2" xfId="15181" xr:uid="{0290C096-BC46-40C0-BDC0-F9CD02B8139D}"/>
    <cellStyle name="Normal 6 2 4 3 2 2" xfId="25154" xr:uid="{A473C495-1DC5-4066-96F7-FB9B89A00C5E}"/>
    <cellStyle name="Normal 6 2 4 3 2 2 2" xfId="35152" xr:uid="{CA2406E4-B3F8-40D1-AE56-F692913A9A8F}"/>
    <cellStyle name="Normal 6 2 4 3 2 3" xfId="30260" xr:uid="{B908C181-451C-4EF7-A47D-5AC59A2E78A0}"/>
    <cellStyle name="Normal 6 2 4 4" xfId="4405" xr:uid="{E57E0371-3AF6-4072-A183-0E5BB9CDA572}"/>
    <cellStyle name="Normal 6 2 4 5" xfId="15179" xr:uid="{8D63289C-4145-48CB-92CF-6DDAA2722A5F}"/>
    <cellStyle name="Normal 6 2 4_Sheet6" xfId="15182" xr:uid="{DDE66940-EE3D-4938-833E-1D987CAB32CE}"/>
    <cellStyle name="Normal 6 2 5" xfId="4406" xr:uid="{C6B2ECED-AF6B-448C-AEE8-A34FBF2D433D}"/>
    <cellStyle name="Normal 6 2 5 2" xfId="4407" xr:uid="{D8076BC4-3809-47EA-9653-707BD5D5368A}"/>
    <cellStyle name="Normal 6 2 5 2 2" xfId="4408" xr:uid="{850741B0-B023-4CEB-9F08-D30AE9CE96EB}"/>
    <cellStyle name="Normal 6 2 5 2 3" xfId="38033" xr:uid="{A24B1A40-59D5-41A8-ABD1-14773856E87B}"/>
    <cellStyle name="Normal 6 2 5 3" xfId="4409" xr:uid="{18A7C6A0-EA6C-42E4-A1B7-3C4F15243C58}"/>
    <cellStyle name="Normal 6 2 5 3 2" xfId="38687" xr:uid="{1CC80A8A-1352-4260-B174-11D02008E11E}"/>
    <cellStyle name="Normal 6 2 5 4" xfId="4410" xr:uid="{58BB6C08-4861-4425-B17F-A12F26618F69}"/>
    <cellStyle name="Normal 6 2 5 5" xfId="15183" xr:uid="{7CEA62F8-A116-487A-A174-64756DAE5AE8}"/>
    <cellStyle name="Normal 6 2 5 6" xfId="36330" xr:uid="{EA6F982D-F89E-4D1F-BD7B-B322656941C0}"/>
    <cellStyle name="Normal 6 2 6" xfId="4411" xr:uid="{11E8782E-7641-4DCA-9388-5AC6D566FEE2}"/>
    <cellStyle name="Normal 6 2 6 2" xfId="4412" xr:uid="{10898C93-564F-452E-B372-BFF48983163D}"/>
    <cellStyle name="Normal 6 2 6 2 2" xfId="4413" xr:uid="{7D4C4929-3C03-47FD-872D-B25B0124DA4C}"/>
    <cellStyle name="Normal 6 2 6 3" xfId="4414" xr:uid="{0201A482-EDBF-4EF5-B617-40906C543B28}"/>
    <cellStyle name="Normal 6 2 6 4" xfId="4415" xr:uid="{7DC5E8FD-79CA-437D-9E07-63C627756E77}"/>
    <cellStyle name="Normal 6 2 6 5" xfId="15184" xr:uid="{AA7D7D65-84C1-457B-9EC5-12B2B30DE979}"/>
    <cellStyle name="Normal 6 2 7" xfId="4416" xr:uid="{8531B69C-1F5A-49F9-905B-8FC936841E71}"/>
    <cellStyle name="Normal 6 2 7 2" xfId="4417" xr:uid="{C56B6025-EB18-4583-AE2F-90DC97D9193A}"/>
    <cellStyle name="Normal 6 2 7 3" xfId="15185" xr:uid="{35813D94-5934-4209-A40B-C52901EAC839}"/>
    <cellStyle name="Normal 6 2 8" xfId="4418" xr:uid="{B1B24CAD-1F5F-4F6E-9018-136A80DFB486}"/>
    <cellStyle name="Normal 6 2 8 2" xfId="15186" xr:uid="{B86163B6-712A-4D70-BC6A-C7E13A0319A0}"/>
    <cellStyle name="Normal 6 2 9" xfId="4419" xr:uid="{2EE4CAD0-A7A5-4555-BC32-70BC24BB5DD3}"/>
    <cellStyle name="Normal 6 2_ISD_Details of FS 092010" xfId="4420" xr:uid="{547EA8EE-4D2D-4F23-85D9-A9BB85524206}"/>
    <cellStyle name="Normal 6 3" xfId="110" xr:uid="{326C5E3D-A13C-4598-B275-49B67C8A1150}"/>
    <cellStyle name="Normal 6 3 2" xfId="4422" xr:uid="{9B557B1F-064B-4E4D-BF8A-D817CD2A47F8}"/>
    <cellStyle name="Normal 6 3 2 2" xfId="15188" xr:uid="{57DA55AE-CBEE-4185-B71B-FDD7DAEB6C67}"/>
    <cellStyle name="Normal 6 3 3" xfId="4421" xr:uid="{3EC56A79-8D99-4762-8960-56D2B997BD08}"/>
    <cellStyle name="Normal 6 3 3 2" xfId="15189" xr:uid="{2C7426B3-545F-42AB-8070-574C124ED66C}"/>
    <cellStyle name="Normal 6 3 4" xfId="15190" xr:uid="{3C7B46BD-5539-4004-AD06-198FFCA50264}"/>
    <cellStyle name="Normal 6 3 5" xfId="15191" xr:uid="{28EE6DA2-5B05-402B-BB53-3DE80041B132}"/>
    <cellStyle name="Normal 6 3 6" xfId="15187" xr:uid="{13DDCA85-D226-4673-B671-F195D5F775DE}"/>
    <cellStyle name="Normal 6 3 7" xfId="1117" xr:uid="{A9EDD3B5-A7F6-4DF3-B1EA-77BC730A5B79}"/>
    <cellStyle name="Normal 6 4" xfId="1118" xr:uid="{C5CCD6B3-F498-4548-AA42-BC087A67707C}"/>
    <cellStyle name="Normal 6 4 2" xfId="1119" xr:uid="{E759EC09-B61C-41DA-90DC-6CF085F40255}"/>
    <cellStyle name="Normal 6 4 2 2" xfId="4425" xr:uid="{6B4C21BA-1FE2-4A8F-87E2-0AD74CC45DD5}"/>
    <cellStyle name="Normal 6 4 2 2 2" xfId="4426" xr:uid="{EC1FCBC0-4284-4193-99E4-452EE4114990}"/>
    <cellStyle name="Normal 6 4 2 2 2 2" xfId="4427" xr:uid="{C41B7491-8BFE-4F37-BBF6-96EB9870CDB2}"/>
    <cellStyle name="Normal 6 4 2 2 3" xfId="4428" xr:uid="{48B5408C-3F98-4375-BA91-2CEDF41F756E}"/>
    <cellStyle name="Normal 6 4 2 2 4" xfId="4429" xr:uid="{77BB11AD-7555-4B7B-8F82-85C04CAE5222}"/>
    <cellStyle name="Normal 6 4 2 2 5" xfId="38539" xr:uid="{01773933-5B07-49B9-829B-E01E21B331DD}"/>
    <cellStyle name="Normal 6 4 2 3" xfId="4430" xr:uid="{BAD65131-6A63-4B77-83E0-C0B229E2E81F}"/>
    <cellStyle name="Normal 6 4 2 3 2" xfId="4431" xr:uid="{D87D0820-916F-4F8E-865F-2495715D80D6}"/>
    <cellStyle name="Normal 6 4 2 3 2 2" xfId="4432" xr:uid="{2C9FEC47-7CEE-4204-906F-5C4A65CE5397}"/>
    <cellStyle name="Normal 6 4 2 3 3" xfId="4433" xr:uid="{9F3D48A4-B29F-4BDE-AB36-3A045FC136A2}"/>
    <cellStyle name="Normal 6 4 2 3 4" xfId="4434" xr:uid="{D8B7FEA1-53E0-4EB0-9058-D8B53D060B2B}"/>
    <cellStyle name="Normal 6 4 2 3 5" xfId="39201" xr:uid="{9C04424F-3AFD-47E5-98C7-D33AD0548BCF}"/>
    <cellStyle name="Normal 6 4 2 4" xfId="4435" xr:uid="{6497A757-E19A-47A7-ABE0-915855532221}"/>
    <cellStyle name="Normal 6 4 2 4 2" xfId="4436" xr:uid="{B53C4919-E023-4F9C-BBC6-3E4447F6A445}"/>
    <cellStyle name="Normal 6 4 2 5" xfId="4437" xr:uid="{798AE2AA-BE11-4499-BEA1-45A0328AC82A}"/>
    <cellStyle name="Normal 6 4 2 6" xfId="4438" xr:uid="{66A1BC9C-A039-4180-B90A-87A6C1EBF43C}"/>
    <cellStyle name="Normal 6 4 2 7" xfId="4424" xr:uid="{F0387D0B-562A-4214-A44E-68C0FA0AC315}"/>
    <cellStyle name="Normal 6 4 2 8" xfId="15192" xr:uid="{74CD8BE8-0BC7-4D86-A70A-FAAA9623B668}"/>
    <cellStyle name="Normal 6 4 2 9" xfId="37895" xr:uid="{BC658916-3936-4940-BFEC-7804474C3C17}"/>
    <cellStyle name="Normal 6 4 3" xfId="1120" xr:uid="{2C10D6B3-972B-4156-AEAC-2FDBA6801BDD}"/>
    <cellStyle name="Normal 6 4 3 2" xfId="1121" xr:uid="{37AE1760-127C-4B10-A2CF-EB8DC93EFF3B}"/>
    <cellStyle name="Normal 6 4 3 3" xfId="1122" xr:uid="{BACA91D4-DDCE-4C4C-A93D-67E03D699EB0}"/>
    <cellStyle name="Normal 6 4 3 4" xfId="4439" xr:uid="{1191C834-FDC7-4807-AF77-80E8C545E592}"/>
    <cellStyle name="Normal 6 4 3 5" xfId="38248" xr:uid="{BCD13B4D-56EF-4C65-A5D8-AF39FAB9C9D8}"/>
    <cellStyle name="Normal 6 4 4" xfId="4423" xr:uid="{A354E848-B53C-4D2B-A1E6-18B99E498C08}"/>
    <cellStyle name="Normal 6 4 4 2" xfId="38906" xr:uid="{683390B9-8BD7-4F94-B696-27E10927E338}"/>
    <cellStyle name="Normal 6 4 5" xfId="37450" xr:uid="{F903FA65-0EFC-497E-844C-7BE9C3D2CF48}"/>
    <cellStyle name="Normal 6 4_Sheet6" xfId="15193" xr:uid="{0F08EEEF-18BA-4249-A95D-B1817EF2F315}"/>
    <cellStyle name="Normal 6 5" xfId="1123" xr:uid="{6CF61A9C-19AC-48E3-8CCF-533425D219C3}"/>
    <cellStyle name="Normal 6 5 2" xfId="1124" xr:uid="{55E7C15A-75B3-4E1F-A4CC-C19FD45987FF}"/>
    <cellStyle name="Normal 6 5 2 2" xfId="4442" xr:uid="{D3362FD5-AE1F-4314-B98B-4E7D07DD27B3}"/>
    <cellStyle name="Normal 6 5 2 2 2" xfId="4443" xr:uid="{1EC238B2-D08F-41A1-92F3-E2865C264F92}"/>
    <cellStyle name="Normal 6 5 2 3" xfId="4444" xr:uid="{8B6DF0AD-2AA7-4CA5-A2A5-C837C0A46692}"/>
    <cellStyle name="Normal 6 5 2 4" xfId="4445" xr:uid="{0174DCA2-6133-451A-A086-0929007C8274}"/>
    <cellStyle name="Normal 6 5 2 5" xfId="4441" xr:uid="{405E4568-2BB0-44E9-9BD9-B6A9F6D3D53A}"/>
    <cellStyle name="Normal 6 5 2 6" xfId="15195" xr:uid="{D1023B18-0EA2-49FD-B75B-429DFF110AD2}"/>
    <cellStyle name="Normal 6 5 3" xfId="4446" xr:uid="{014CB8D3-53E5-42DA-9B6C-4B93BD42C707}"/>
    <cellStyle name="Normal 6 5 3 2" xfId="4447" xr:uid="{164F092C-DDC6-435A-8C32-7145B2238228}"/>
    <cellStyle name="Normal 6 5 4" xfId="4448" xr:uid="{871F65E5-FF95-4EBC-9644-C17A2E85184C}"/>
    <cellStyle name="Normal 6 5 5" xfId="4449" xr:uid="{48174E3C-0002-4165-9A75-B9A76EF437BB}"/>
    <cellStyle name="Normal 6 5 6" xfId="4450" xr:uid="{947957A9-AB5C-4673-8187-BE75FE84B966}"/>
    <cellStyle name="Normal 6 5 7" xfId="4451" xr:uid="{9911B044-11A1-48E3-8AE7-760602CFB576}"/>
    <cellStyle name="Normal 6 5 8" xfId="4440" xr:uid="{00857BDE-E87A-428F-B7F1-2CBF7418C825}"/>
    <cellStyle name="Normal 6 5 9" xfId="15194" xr:uid="{79C5CFC9-C8F8-4700-B26C-B86BD218C028}"/>
    <cellStyle name="Normal 6 5_Sheet6" xfId="15196" xr:uid="{4C65DCAF-6CB9-4700-BAF2-A8E5BFB25150}"/>
    <cellStyle name="Normal 6 6" xfId="1125" xr:uid="{A709D540-3CC9-486A-9EE2-BA6C783808EB}"/>
    <cellStyle name="Normal 6 6 2" xfId="1126" xr:uid="{28CB291E-5E83-4A0D-84C3-6E5EB6D847EF}"/>
    <cellStyle name="Normal 6 6 2 2" xfId="4454" xr:uid="{2E8ABD01-0F83-4818-9E32-51779414A34D}"/>
    <cellStyle name="Normal 6 6 2 3" xfId="4453" xr:uid="{407B6696-B40B-4A1C-A9B3-0356F04F94EC}"/>
    <cellStyle name="Normal 6 6 3" xfId="4455" xr:uid="{CA34F5BF-5CAF-438C-96D6-E3D8B22C7860}"/>
    <cellStyle name="Normal 6 6 4" xfId="4456" xr:uid="{D5F352D2-3FA7-4750-A1AE-CC31533332AB}"/>
    <cellStyle name="Normal 6 6 5" xfId="4457" xr:uid="{D036F92C-2BC8-4A20-9DE2-BE5E1B85E653}"/>
    <cellStyle name="Normal 6 6 6" xfId="4452" xr:uid="{154C0D96-2D69-448E-BD4B-0A26385B1C85}"/>
    <cellStyle name="Normal 6 6 7" xfId="7018" xr:uid="{FC85C367-4B8E-4452-A6BB-9A4B3EAF59D4}"/>
    <cellStyle name="Normal 6 7" xfId="1127" xr:uid="{01436F5A-623E-4AFA-B578-AFFDFC3AF837}"/>
    <cellStyle name="Normal 6 7 2" xfId="4459" xr:uid="{661DFA72-F019-414E-9876-4A1B6613A207}"/>
    <cellStyle name="Normal 6 7 2 2" xfId="4460" xr:uid="{772A1C33-D893-4E02-9A94-89DDFA0875AC}"/>
    <cellStyle name="Normal 6 7 2 3" xfId="38284" xr:uid="{949D43F1-245F-43A1-8249-C7C6AC8F6B85}"/>
    <cellStyle name="Normal 6 7 3" xfId="4461" xr:uid="{3749B015-98B4-48C3-B9A9-81030D35EEDF}"/>
    <cellStyle name="Normal 6 7 3 2" xfId="38942" xr:uid="{1AE6EC5A-20B8-4224-900E-60C4BCD926D8}"/>
    <cellStyle name="Normal 6 7 4" xfId="4462" xr:uid="{B3B2354A-35F4-4D36-AA6A-269920C60981}"/>
    <cellStyle name="Normal 6 7 5" xfId="4463" xr:uid="{2F6F070B-EE51-42A1-8D7B-470919B87022}"/>
    <cellStyle name="Normal 6 7 6" xfId="4458" xr:uid="{6ED5AAF7-43D3-4FD6-88E7-3B19BFC3A710}"/>
    <cellStyle name="Normal 6 7 7" xfId="7020" xr:uid="{26086E08-36CA-4383-95C2-E803ACC297CC}"/>
    <cellStyle name="Normal 6 7 8" xfId="15197" xr:uid="{8B63FC08-EE04-4416-97BF-8DA46EC9C83E}"/>
    <cellStyle name="Normal 6 7 8 2" xfId="25155" xr:uid="{AB4AFDEC-9505-4110-B4BB-44CDFAE3065F}"/>
    <cellStyle name="Normal 6 7 8 2 2" xfId="35153" xr:uid="{6A92E9B9-7248-464A-87FF-4E22FF40F981}"/>
    <cellStyle name="Normal 6 7 8 3" xfId="30261" xr:uid="{1E39851C-DF31-4992-8A05-C5787C56725D}"/>
    <cellStyle name="Normal 6 8" xfId="1128" xr:uid="{98BB1A5C-5BAC-404F-B732-6ECCBF86D792}"/>
    <cellStyle name="Normal 6 8 2" xfId="4465" xr:uid="{63EA9004-9045-46D5-B836-F2BD2DECA559}"/>
    <cellStyle name="Normal 6 8 2 2" xfId="4466" xr:uid="{3997E7BB-2F43-4A9F-8CB0-9EDAA5A7744A}"/>
    <cellStyle name="Normal 6 8 2 3" xfId="37996" xr:uid="{56923378-A5B7-483C-8C29-250170ACFB6F}"/>
    <cellStyle name="Normal 6 8 3" xfId="4467" xr:uid="{C7ECF524-7217-44CF-A515-46371202928E}"/>
    <cellStyle name="Normal 6 8 3 2" xfId="38649" xr:uid="{6BB676E7-7A72-4F7B-BCB7-A099CDD5AF96}"/>
    <cellStyle name="Normal 6 8 4" xfId="4468" xr:uid="{A3436497-1E24-4A10-BBE8-7B7DBDEA94A1}"/>
    <cellStyle name="Normal 6 8 5" xfId="4469" xr:uid="{262E9DF8-5B7A-4E10-A15B-16231B00A8DE}"/>
    <cellStyle name="Normal 6 8 6" xfId="4464" xr:uid="{0552814D-774B-4B24-919C-7AA9AB5FF01F}"/>
    <cellStyle name="Normal 6 8 7" xfId="36296" xr:uid="{F38B92E9-8722-4B94-A6A2-60DD396C019A}"/>
    <cellStyle name="Normal 6 9" xfId="4470" xr:uid="{D3056F42-AEE3-4AD7-AEBE-60ABCE31A2C5}"/>
    <cellStyle name="Normal 6 9 2" xfId="4471" xr:uid="{9347DC96-908C-4A1A-8D6B-D1B34044635D}"/>
    <cellStyle name="Normal 6 9 2 2" xfId="38573" xr:uid="{9B56315F-8A1C-4E80-90AF-2F7A1E2C5080}"/>
    <cellStyle name="Normal 6 9 3" xfId="4472" xr:uid="{5AEECB43-C8D9-4C16-AE14-3A9C063EEC94}"/>
    <cellStyle name="Normal 6 9 3 2" xfId="39239" xr:uid="{241C8C92-1E17-4BB9-AD50-A83D4D688AB0}"/>
    <cellStyle name="Normal 6 9 4" xfId="37930" xr:uid="{0935DC65-BC3A-4EE4-BD03-9778AE4C2143}"/>
    <cellStyle name="Normal 6_~6309203" xfId="15198" xr:uid="{B0922A22-5000-4B30-8B46-C23F8C4A3AAD}"/>
    <cellStyle name="Normal 60" xfId="4473" xr:uid="{DE213EA1-EA14-4EBC-A887-8117619B62D0}"/>
    <cellStyle name="Normal 60 2" xfId="7023" xr:uid="{E1FE051B-511C-4A06-A143-90D77C1ADB0A}"/>
    <cellStyle name="Normal 61" xfId="4474" xr:uid="{C9EBA762-ACED-4FCA-8250-8A0974ADC069}"/>
    <cellStyle name="Normal 61 2" xfId="15199" xr:uid="{6FCD0E99-5B45-43B7-ADC4-4552194B5C02}"/>
    <cellStyle name="Normal 62" xfId="4475" xr:uid="{4D0FA81C-EABF-46A2-B18C-8E4F257B7D06}"/>
    <cellStyle name="Normal 62 2" xfId="3740" xr:uid="{1DDFAD58-2AAE-450E-847C-F23AF6A24BA8}"/>
    <cellStyle name="Normal 63" xfId="5559" xr:uid="{5311A975-2A1A-4C59-8A32-28A5B37D7A02}"/>
    <cellStyle name="Normal 63 2" xfId="334" xr:uid="{4E57A905-2B54-46D9-AC51-6C8AB4C13147}"/>
    <cellStyle name="Normal 63 2 2" xfId="15200" xr:uid="{ED110177-53D5-4D6A-8D07-2075E482ABA5}"/>
    <cellStyle name="Normal 64" xfId="4476" xr:uid="{CBF5801B-CF7F-447F-92FF-3631CCD4263D}"/>
    <cellStyle name="Normal 64 2" xfId="15201" xr:uid="{39A23BC9-8FDD-4261-B77D-22A251CE29E4}"/>
    <cellStyle name="Normal 65" xfId="4477" xr:uid="{AEC47ED2-D4D3-4269-B158-A53C0BC4DD66}"/>
    <cellStyle name="Normal 65 2" xfId="15202" xr:uid="{0EA50774-CAE5-49CA-B821-AFB4316D35F8}"/>
    <cellStyle name="Normal 65 2 2" xfId="25156" xr:uid="{FE468C56-FA43-4212-BF6C-ADDC79478F03}"/>
    <cellStyle name="Normal 65 2 2 2" xfId="35154" xr:uid="{BD796FD0-0A84-4962-9D32-DB8ACC9C31B9}"/>
    <cellStyle name="Normal 65 2 3" xfId="30262" xr:uid="{49603871-3B6D-4B0F-9BDB-3B4FAECD3FCE}"/>
    <cellStyle name="Normal 66" xfId="1746" xr:uid="{32937A82-AAA7-4D4F-8FD2-0F767790850E}"/>
    <cellStyle name="Normal 66 2" xfId="15204" xr:uid="{64A96529-DF83-41BD-A2BE-D9EA28B97022}"/>
    <cellStyle name="Normal 66 2 2" xfId="25157" xr:uid="{CDF6FE3D-9F8B-4F40-8C00-C57F3C43F7F7}"/>
    <cellStyle name="Normal 66 2 2 2" xfId="35155" xr:uid="{51254645-EC4F-43CF-B147-D7C224B3D625}"/>
    <cellStyle name="Normal 66 2 3" xfId="30263" xr:uid="{97403146-C41F-4D4F-B1B6-24DDC2938EE6}"/>
    <cellStyle name="Normal 66 3" xfId="15203" xr:uid="{A676EF3B-0D53-4170-AF7E-336702676745}"/>
    <cellStyle name="Normal 66 4" xfId="21301" xr:uid="{17C2AF30-D1C5-4719-9191-E43E70036BD4}"/>
    <cellStyle name="Normal 66 4 2" xfId="31355" xr:uid="{67AAECA6-BCC5-4E88-B7D9-3291C13A559A}"/>
    <cellStyle name="Normal 66 5" xfId="26464" xr:uid="{9AAB95AC-C77F-421F-B219-8D7C5C8B0A9B}"/>
    <cellStyle name="Normal 67" xfId="5541" xr:uid="{13B7734B-06F1-432F-957F-4A7E53D8AEB3}"/>
    <cellStyle name="Normal 67 2" xfId="15205" xr:uid="{5E3520C8-6859-42BC-A14E-919E4C700D73}"/>
    <cellStyle name="Normal 68" xfId="5274" xr:uid="{F2A9FB06-595A-4776-B4C1-0463F2F062FF}"/>
    <cellStyle name="Normal 68 2" xfId="15206" xr:uid="{4F207576-851E-4A84-A354-28A145ACB51C}"/>
    <cellStyle name="Normal 69" xfId="3726" xr:uid="{D687823A-A54C-4639-8DE1-68549F4DB1F9}"/>
    <cellStyle name="Normal 69 2" xfId="15207" xr:uid="{D60070E5-CBDB-4877-AA5B-C0BFE5713477}"/>
    <cellStyle name="Normal 69 3" xfId="21359" xr:uid="{4F133D28-A730-4A1D-8DCF-EBF24728E367}"/>
    <cellStyle name="Normal 69 3 2" xfId="31393" xr:uid="{61C8C16E-A4F3-4A31-9CAD-46C40A3937DF}"/>
    <cellStyle name="Normal 69 4" xfId="26502" xr:uid="{844DDB72-158B-4206-80DF-F2162873ED78}"/>
    <cellStyle name="Normal 7" xfId="55" xr:uid="{4881864E-556C-489A-AD63-E5E2B2B191F3}"/>
    <cellStyle name="Normal 7 10" xfId="1129" xr:uid="{B74A9A3A-4E26-4CB0-A83A-6D6C85E7CD22}"/>
    <cellStyle name="Normal 7 10 2" xfId="15208" xr:uid="{68E183E3-4330-4480-9420-91E2A16BC408}"/>
    <cellStyle name="Normal 7 11" xfId="1130" xr:uid="{FE21588F-4AD8-40ED-B8EF-F39A48D83D25}"/>
    <cellStyle name="Normal 7 11 2" xfId="15209" xr:uid="{EB20A566-2E54-4402-9C8B-594285581474}"/>
    <cellStyle name="Normal 7 12" xfId="4479" xr:uid="{287DDAA1-E28B-4F4C-8125-54FED9D248D1}"/>
    <cellStyle name="Normal 7 13" xfId="7024" xr:uid="{BDB8BC56-70F8-4D63-ABCB-4B4477EAA819}"/>
    <cellStyle name="Normal 7 14" xfId="21031" xr:uid="{F4BBAC17-F5BA-459A-A6E8-7C567265E813}"/>
    <cellStyle name="Normal 7 15" xfId="4478" xr:uid="{C9F143E1-82AA-400A-A60A-E67AC411C74D}"/>
    <cellStyle name="Normal 7 16" xfId="39364" xr:uid="{C9F9E2C0-D57D-49BA-A041-B2C18C08960E}"/>
    <cellStyle name="Normal 7 2" xfId="194" xr:uid="{2C8A6DC3-3427-4161-B6C7-114BE0813186}"/>
    <cellStyle name="Normal 7 2 10" xfId="4481" xr:uid="{B32AC0FC-5A84-4D44-9FF6-E39284DCD28D}"/>
    <cellStyle name="Normal 7 2 11" xfId="4480" xr:uid="{78A6A8AD-49FD-4501-9F90-3EFC5839347F}"/>
    <cellStyle name="Normal 7 2 12" xfId="7025" xr:uid="{DFA44947-B18A-4908-BB5C-E643A888387E}"/>
    <cellStyle name="Normal 7 2 13" xfId="15210" xr:uid="{B1F21B09-3C27-4D5E-BEE4-8BA76073CF8F}"/>
    <cellStyle name="Normal 7 2 14" xfId="1131" xr:uid="{F6087350-5C7B-4DB8-A499-87F92CD9FADD}"/>
    <cellStyle name="Normal 7 2 2" xfId="1132" xr:uid="{4735A396-3FFF-4F53-9AF3-0CBD9A35982E}"/>
    <cellStyle name="Normal 7 2 2 2" xfId="4483" xr:uid="{8ACA279F-0C58-4672-89E9-086D11DC7416}"/>
    <cellStyle name="Normal 7 2 2 2 2" xfId="15213" xr:uid="{5414A723-974D-453B-9952-3A5FEA7344AE}"/>
    <cellStyle name="Normal 7 2 2 2 2 2" xfId="15214" xr:uid="{8C446B30-2C19-4387-AE06-986475BC60AE}"/>
    <cellStyle name="Normal 7 2 2 2 2 2 2" xfId="15215" xr:uid="{4143EA4C-2DF6-420F-A510-E9D9305377C9}"/>
    <cellStyle name="Normal 7 2 2 2 2 2 2 2" xfId="25161" xr:uid="{393FCA72-F010-46A0-9B77-F1A48BF1AAD6}"/>
    <cellStyle name="Normal 7 2 2 2 2 2 2 2 2" xfId="35159" xr:uid="{ADEE7CA0-269D-4CBD-8AF3-32860F80F9A2}"/>
    <cellStyle name="Normal 7 2 2 2 2 2 2 3" xfId="30267" xr:uid="{325AAF3E-336F-4EE2-96B7-9701B3E80457}"/>
    <cellStyle name="Normal 7 2 2 2 2 2 3" xfId="25160" xr:uid="{95F856EA-729E-4F84-A04F-A40942040AAB}"/>
    <cellStyle name="Normal 7 2 2 2 2 2 3 2" xfId="35158" xr:uid="{BDFAE9F4-5D82-4604-BC38-82A06B147E92}"/>
    <cellStyle name="Normal 7 2 2 2 2 2 4" xfId="30266" xr:uid="{3A227BE8-F23A-41EC-824A-66F15B3A67E7}"/>
    <cellStyle name="Normal 7 2 2 2 2 3" xfId="15216" xr:uid="{D95002EC-9BBA-4F3F-9AA1-5DF1E9AC5E63}"/>
    <cellStyle name="Normal 7 2 2 2 2 3 2" xfId="25162" xr:uid="{D34051FE-92BD-42B2-A74D-C72464F436E9}"/>
    <cellStyle name="Normal 7 2 2 2 2 3 2 2" xfId="35160" xr:uid="{CF1DF8FB-CAEE-4084-A9C9-709CEEFE59FD}"/>
    <cellStyle name="Normal 7 2 2 2 2 3 3" xfId="30268" xr:uid="{5009332F-897D-4082-BAE0-94DC4AA10A8A}"/>
    <cellStyle name="Normal 7 2 2 2 2 4" xfId="15217" xr:uid="{4B3A5443-CF32-42A6-A030-85931C6DA635}"/>
    <cellStyle name="Normal 7 2 2 2 2 4 2" xfId="25163" xr:uid="{8C228464-772B-4FFD-887F-04D78DA1B00B}"/>
    <cellStyle name="Normal 7 2 2 2 2 4 2 2" xfId="35161" xr:uid="{EE26AFC3-76C9-4FBA-9221-4B8EC781BF5A}"/>
    <cellStyle name="Normal 7 2 2 2 2 4 3" xfId="30269" xr:uid="{FDF402A0-14A8-47CD-B023-237808975248}"/>
    <cellStyle name="Normal 7 2 2 2 2 5" xfId="25159" xr:uid="{995FA835-7D92-4DE2-9EE6-227A2D898DA7}"/>
    <cellStyle name="Normal 7 2 2 2 2 5 2" xfId="35157" xr:uid="{1E1910CC-0A5E-4CC3-B2F3-ED32E3768025}"/>
    <cellStyle name="Normal 7 2 2 2 2 6" xfId="30265" xr:uid="{56C43AD0-040A-401A-AFB1-7D312C95B69A}"/>
    <cellStyle name="Normal 7 2 2 2 3" xfId="15218" xr:uid="{4D151906-FDD7-409B-826A-0A1A8AABF753}"/>
    <cellStyle name="Normal 7 2 2 2 3 2" xfId="15219" xr:uid="{977C150A-955B-49C5-91B5-C84EC333FBF9}"/>
    <cellStyle name="Normal 7 2 2 2 3 2 2" xfId="25165" xr:uid="{671DD1DF-C228-41DF-A7F0-80BF18BCD60C}"/>
    <cellStyle name="Normal 7 2 2 2 3 2 2 2" xfId="35163" xr:uid="{DD3DFF60-9B85-4467-B39B-F8E4804FA732}"/>
    <cellStyle name="Normal 7 2 2 2 3 2 3" xfId="30271" xr:uid="{9E437BDF-E9E6-4C0E-B78A-AF91D8677187}"/>
    <cellStyle name="Normal 7 2 2 2 3 3" xfId="25164" xr:uid="{4837A675-F8F8-41D1-A729-1E328392B8B7}"/>
    <cellStyle name="Normal 7 2 2 2 3 3 2" xfId="35162" xr:uid="{4858EE72-3729-479C-A6F3-C18423DA2199}"/>
    <cellStyle name="Normal 7 2 2 2 3 4" xfId="30270" xr:uid="{67B975F3-3303-4C46-8C3E-D8C048C7C55A}"/>
    <cellStyle name="Normal 7 2 2 2 4" xfId="15220" xr:uid="{CFC3D1B8-A0AA-4EC4-95EC-00788CAB191B}"/>
    <cellStyle name="Normal 7 2 2 2 4 2" xfId="25166" xr:uid="{9BA6FB4E-1F55-4E11-961B-8688D37D711F}"/>
    <cellStyle name="Normal 7 2 2 2 4 2 2" xfId="35164" xr:uid="{468D11A6-B468-4707-BEC6-F5CC1E4D50BA}"/>
    <cellStyle name="Normal 7 2 2 2 4 3" xfId="30272" xr:uid="{493419F3-871B-44C4-A563-1EA439CDCB0D}"/>
    <cellStyle name="Normal 7 2 2 2 5" xfId="15221" xr:uid="{CEB51058-1280-4E8E-B9DB-0A44C4DA3BB9}"/>
    <cellStyle name="Normal 7 2 2 2 5 2" xfId="25167" xr:uid="{35B67E0B-5122-4569-ADBD-AE21898B3A5C}"/>
    <cellStyle name="Normal 7 2 2 2 5 2 2" xfId="35165" xr:uid="{6B0ACC2F-A907-458A-ADCF-DD1DD4A0E376}"/>
    <cellStyle name="Normal 7 2 2 2 5 3" xfId="30273" xr:uid="{24929505-E7AD-4017-B54D-5029090A30FA}"/>
    <cellStyle name="Normal 7 2 2 2 6" xfId="15212" xr:uid="{FE33A7B1-50C8-4421-82F4-714BE2F63215}"/>
    <cellStyle name="Normal 7 2 2 2 6 2" xfId="25158" xr:uid="{D323CAAF-5D47-4D8D-8F84-8BB900E79644}"/>
    <cellStyle name="Normal 7 2 2 2 6 2 2" xfId="35156" xr:uid="{1621759E-4BAE-49BD-98B7-A2A5910AC01B}"/>
    <cellStyle name="Normal 7 2 2 2 6 3" xfId="30264" xr:uid="{94708007-B1AC-44D8-BF40-A86B99EC5EF1}"/>
    <cellStyle name="Normal 7 2 2 3" xfId="4484" xr:uid="{9AC01171-24E5-4C49-8C00-7E82EB43CA57}"/>
    <cellStyle name="Normal 7 2 2 3 2" xfId="15223" xr:uid="{1CC0DBD3-00CA-4D2A-904C-B900F4FF415F}"/>
    <cellStyle name="Normal 7 2 2 3 2 2" xfId="25169" xr:uid="{5E5E43CE-C1FE-4AD4-9221-EA6F9DBF595D}"/>
    <cellStyle name="Normal 7 2 2 3 2 2 2" xfId="35167" xr:uid="{ABD7D15A-47F9-44BA-97D3-DD548D93684B}"/>
    <cellStyle name="Normal 7 2 2 3 2 3" xfId="30275" xr:uid="{1FD9EAF2-3C76-4BA3-AA4E-9BD87A1B783C}"/>
    <cellStyle name="Normal 7 2 2 3 3" xfId="15224" xr:uid="{A350A5E5-FEA7-4EC1-9E58-66800CF9044A}"/>
    <cellStyle name="Normal 7 2 2 3 3 2" xfId="25170" xr:uid="{E05266DA-FE11-4095-8B90-C674F42DF240}"/>
    <cellStyle name="Normal 7 2 2 3 3 2 2" xfId="35168" xr:uid="{DA931927-B461-4ED7-A8A4-57E76DA7F519}"/>
    <cellStyle name="Normal 7 2 2 3 3 3" xfId="30276" xr:uid="{676DBDCB-1DCB-46B1-87DA-D20B07348D62}"/>
    <cellStyle name="Normal 7 2 2 3 4" xfId="15222" xr:uid="{71A2ACA1-3561-46C3-9A72-1E8059F6691C}"/>
    <cellStyle name="Normal 7 2 2 3 4 2" xfId="25168" xr:uid="{E28EDEEA-6E28-41BB-96D9-E2FBBE3B9D86}"/>
    <cellStyle name="Normal 7 2 2 3 4 2 2" xfId="35166" xr:uid="{CC7B9340-C28E-4716-A0EC-F134A0970F75}"/>
    <cellStyle name="Normal 7 2 2 3 4 3" xfId="30274" xr:uid="{DE358C04-1CD6-440B-9DB2-336F6CCC9EE7}"/>
    <cellStyle name="Normal 7 2 2 4" xfId="4482" xr:uid="{120DACB0-85F2-4814-BA4F-62548CB96D86}"/>
    <cellStyle name="Normal 7 2 2 4 2" xfId="15225" xr:uid="{96FDD326-A002-48B5-84DD-167277E61188}"/>
    <cellStyle name="Normal 7 2 2 5" xfId="15226" xr:uid="{884DC4FA-484F-41B5-B4A7-1F847ECCED42}"/>
    <cellStyle name="Normal 7 2 2 6" xfId="15227" xr:uid="{B4EE8597-F5F6-4575-A817-64CCA3F7679D}"/>
    <cellStyle name="Normal 7 2 2 7" xfId="15228" xr:uid="{57556436-E151-4290-A632-142D5FDA656A}"/>
    <cellStyle name="Normal 7 2 2 7 2" xfId="25171" xr:uid="{5D64AEEA-74C7-4197-82C3-1DFA234F2230}"/>
    <cellStyle name="Normal 7 2 2 7 2 2" xfId="35169" xr:uid="{22AF1D02-DF06-4228-93DE-0A69C4FF69E0}"/>
    <cellStyle name="Normal 7 2 2 7 3" xfId="30277" xr:uid="{BE0389BA-FA5F-4A9D-A03F-218498D5A292}"/>
    <cellStyle name="Normal 7 2 2 8" xfId="15211" xr:uid="{C468A80D-D064-49A7-A30F-74D3026BE96B}"/>
    <cellStyle name="Normal 7 2 2_Sheet6" xfId="15229" xr:uid="{264C4667-D0FB-4D14-B6FE-C93369A5B6FA}"/>
    <cellStyle name="Normal 7 2 3" xfId="4485" xr:uid="{AA2DE5B5-7F8F-445D-AD99-ADD9C27AEE40}"/>
    <cellStyle name="Normal 7 2 3 2" xfId="15231" xr:uid="{C6DA2A2D-7225-4347-A1AF-A89B414E2399}"/>
    <cellStyle name="Normal 7 2 3 2 2" xfId="15232" xr:uid="{EEBC9552-8CD1-44C4-A108-BACD039F96FD}"/>
    <cellStyle name="Normal 7 2 3 2 2 2" xfId="15233" xr:uid="{BB1597AB-3DEF-4F2B-84E8-5E4C4545BCE3}"/>
    <cellStyle name="Normal 7 2 3 2 2 2 2" xfId="25174" xr:uid="{D5F989AD-B0D0-4589-B039-FABE07BD06F6}"/>
    <cellStyle name="Normal 7 2 3 2 2 2 2 2" xfId="35172" xr:uid="{C59CDBD2-5E1D-4876-BD80-106A6798B507}"/>
    <cellStyle name="Normal 7 2 3 2 2 2 3" xfId="30280" xr:uid="{0623B02F-4CA5-4170-B65A-82163E28402B}"/>
    <cellStyle name="Normal 7 2 3 2 2 3" xfId="25173" xr:uid="{435879BD-8356-4881-8685-7DB3A171D7B2}"/>
    <cellStyle name="Normal 7 2 3 2 2 3 2" xfId="35171" xr:uid="{3000E00A-ACE9-46E4-A3EC-8A4AC4E3E311}"/>
    <cellStyle name="Normal 7 2 3 2 2 4" xfId="30279" xr:uid="{E749520A-DFAE-4E17-846C-69BFDCC13F1B}"/>
    <cellStyle name="Normal 7 2 3 2 3" xfId="15234" xr:uid="{E469FC6C-B3AB-4432-8146-D55DD65443FF}"/>
    <cellStyle name="Normal 7 2 3 2 3 2" xfId="25175" xr:uid="{358EE11E-AC99-4B26-824A-2377B41A49AE}"/>
    <cellStyle name="Normal 7 2 3 2 3 2 2" xfId="35173" xr:uid="{029AE98B-D0B2-4B32-A33B-3688F7CE5B7A}"/>
    <cellStyle name="Normal 7 2 3 2 3 3" xfId="30281" xr:uid="{0694169C-19D5-4711-A167-F8FEF5C7EB15}"/>
    <cellStyle name="Normal 7 2 3 2 4" xfId="15235" xr:uid="{9F2AF5E5-A408-4514-BA47-6C5F58A53C0F}"/>
    <cellStyle name="Normal 7 2 3 2 4 2" xfId="25176" xr:uid="{4E33CBAE-5638-4CFD-93AA-45D822972D10}"/>
    <cellStyle name="Normal 7 2 3 2 4 2 2" xfId="35174" xr:uid="{38078B28-CCC4-4449-A731-2ABA2CD62445}"/>
    <cellStyle name="Normal 7 2 3 2 4 3" xfId="30282" xr:uid="{27AF97A1-1213-4DFB-8ADE-35450D42A6B0}"/>
    <cellStyle name="Normal 7 2 3 2 5" xfId="25172" xr:uid="{AAA924B0-1DA6-442E-8D3B-ADE602D4F81B}"/>
    <cellStyle name="Normal 7 2 3 2 5 2" xfId="35170" xr:uid="{B3942F0A-9405-4350-8DEC-C039E2517A26}"/>
    <cellStyle name="Normal 7 2 3 2 6" xfId="30278" xr:uid="{728DCB5F-9626-4D83-ACEF-53D4EC82F424}"/>
    <cellStyle name="Normal 7 2 3 3" xfId="15236" xr:uid="{F6F6AE51-6519-443C-A9AE-9C1541DDE273}"/>
    <cellStyle name="Normal 7 2 3 4" xfId="15237" xr:uid="{D5FB93AE-DEA8-4C3D-8045-627A214F65F2}"/>
    <cellStyle name="Normal 7 2 3 5" xfId="15238" xr:uid="{D37B41B2-09B8-4F5A-80DA-1C443E0F0204}"/>
    <cellStyle name="Normal 7 2 3 5 2" xfId="25177" xr:uid="{F5B3CCF2-5BD1-4263-8B9E-3353D44F60A3}"/>
    <cellStyle name="Normal 7 2 3 5 2 2" xfId="35175" xr:uid="{9C305E4F-4F6F-46E8-A2F6-D92CB1BC8FA8}"/>
    <cellStyle name="Normal 7 2 3 5 3" xfId="30283" xr:uid="{1EF69554-6547-444A-877F-153E8BAAB608}"/>
    <cellStyle name="Normal 7 2 3 6" xfId="15230" xr:uid="{8F1DD994-68D4-4873-B80C-FB37062B578C}"/>
    <cellStyle name="Normal 7 2 4" xfId="4486" xr:uid="{A04AC349-AA94-43E6-8101-A04E4930E4C0}"/>
    <cellStyle name="Normal 7 2 4 2" xfId="15240" xr:uid="{40E7A268-E3DD-467F-B282-9978FE873FDB}"/>
    <cellStyle name="Normal 7 2 4 3" xfId="15241" xr:uid="{0034869E-E1FD-431E-AD35-595A93DFAB89}"/>
    <cellStyle name="Normal 7 2 4 3 2" xfId="15242" xr:uid="{6EEA0BF3-87AD-455C-BFFD-10AE55D7F479}"/>
    <cellStyle name="Normal 7 2 4 3 2 2" xfId="25179" xr:uid="{08D25DFD-45DC-4A26-A8F1-5A9A7B4E50BF}"/>
    <cellStyle name="Normal 7 2 4 3 2 2 2" xfId="35177" xr:uid="{095E2E3A-418B-48F4-9860-57469AB9D4EE}"/>
    <cellStyle name="Normal 7 2 4 3 2 3" xfId="30285" xr:uid="{5F03284F-D5FC-4646-BAF1-ADC02AE16431}"/>
    <cellStyle name="Normal 7 2 4 3 3" xfId="25178" xr:uid="{A02717AB-2AFE-469A-9260-DBC64A9C19CB}"/>
    <cellStyle name="Normal 7 2 4 3 3 2" xfId="35176" xr:uid="{C00543D2-9DE9-4DD3-8132-EE130FDBFBDE}"/>
    <cellStyle name="Normal 7 2 4 3 4" xfId="30284" xr:uid="{9DFDB9B4-C023-4CFD-9372-E75DBFB5E5AA}"/>
    <cellStyle name="Normal 7 2 4 4" xfId="15243" xr:uid="{010BA4BB-E9F8-4A86-99E8-6D4C19F89989}"/>
    <cellStyle name="Normal 7 2 4 5" xfId="15244" xr:uid="{A04F7EEA-2067-4708-A289-754F1E9096F0}"/>
    <cellStyle name="Normal 7 2 4 5 2" xfId="25180" xr:uid="{98EA2C96-8382-4FE1-B5B6-0BF73C7776D3}"/>
    <cellStyle name="Normal 7 2 4 5 2 2" xfId="35178" xr:uid="{9AAE0911-AB6D-4FA8-A2DB-1F9E9D8E44E0}"/>
    <cellStyle name="Normal 7 2 4 5 3" xfId="30286" xr:uid="{A9393760-5848-4F23-B9C6-2BD1C12D9130}"/>
    <cellStyle name="Normal 7 2 4 6" xfId="15239" xr:uid="{8AC1257F-5CEC-4779-BE4A-0B0A51A1B909}"/>
    <cellStyle name="Normal 7 2 4_Sheet6" xfId="15245" xr:uid="{F07AA4DD-FE6A-404B-9092-79074FAB4EF1}"/>
    <cellStyle name="Normal 7 2 5" xfId="4487" xr:uid="{F2C8EBC1-1C11-428D-9960-398291C15F26}"/>
    <cellStyle name="Normal 7 2 5 2" xfId="15246" xr:uid="{7C58CFA6-FB0F-4BB9-812A-D2FEC4C68227}"/>
    <cellStyle name="Normal 7 2 6" xfId="4488" xr:uid="{4604DA34-DDF9-4718-A547-3C574B951859}"/>
    <cellStyle name="Normal 7 2 6 2" xfId="15247" xr:uid="{65B5ED46-2E2B-4F63-9DFD-2CEBAEE6EFCF}"/>
    <cellStyle name="Normal 7 2 7" xfId="4489" xr:uid="{C83EBF7C-9259-44F3-B561-24A7397A5177}"/>
    <cellStyle name="Normal 7 2 7 2" xfId="15248" xr:uid="{380439D2-AFB8-43E1-B232-194FC742494B}"/>
    <cellStyle name="Normal 7 2 8" xfId="4490" xr:uid="{58C4E6CF-79EC-41D5-A899-06F8BF7943C9}"/>
    <cellStyle name="Normal 7 2 9" xfId="4491" xr:uid="{081C5C72-3CDD-49C1-8C05-0C989C83FA2B}"/>
    <cellStyle name="Normal 7 2_Sheet6" xfId="15249" xr:uid="{6437BAE1-E3DC-4C7C-ADD5-35ADDCF2943C}"/>
    <cellStyle name="Normal 7 3" xfId="351" xr:uid="{7D7614C8-5711-487A-BE18-47EFC6421277}"/>
    <cellStyle name="Normal 7 3 10" xfId="1133" xr:uid="{2D9A7A84-B1B9-4D20-B12B-C3DE3B760066}"/>
    <cellStyle name="Normal 7 3 2" xfId="4493" xr:uid="{F930083F-9569-4D51-9B7D-89170331A36C}"/>
    <cellStyle name="Normal 7 3 2 2" xfId="15252" xr:uid="{6A6ED682-68B3-4725-9201-B0D1C8E4FDC9}"/>
    <cellStyle name="Normal 7 3 2 2 2" xfId="15253" xr:uid="{5295C305-42FE-45DF-AC42-6D7457ABB3ED}"/>
    <cellStyle name="Normal 7 3 2 2 2 2" xfId="15254" xr:uid="{5B432918-83EE-4CBC-B59A-B18D1A679213}"/>
    <cellStyle name="Normal 7 3 2 2 2 2 2" xfId="25184" xr:uid="{202F5257-88BB-48E7-9D79-43E14ED2C6DF}"/>
    <cellStyle name="Normal 7 3 2 2 2 2 2 2" xfId="35182" xr:uid="{95319FCD-7B78-4587-A5C7-12D2EE0D9936}"/>
    <cellStyle name="Normal 7 3 2 2 2 2 3" xfId="30290" xr:uid="{300BFC21-E219-4A0A-BB11-33FC0CE81D05}"/>
    <cellStyle name="Normal 7 3 2 2 2 3" xfId="25183" xr:uid="{6D60488C-2C16-4D07-B363-4C40D0D6D872}"/>
    <cellStyle name="Normal 7 3 2 2 2 3 2" xfId="35181" xr:uid="{A3E15358-DE12-4FDE-BE8D-DDE77FB18637}"/>
    <cellStyle name="Normal 7 3 2 2 2 4" xfId="30289" xr:uid="{D3E44220-363D-4185-907D-7B8A3C5E7E1B}"/>
    <cellStyle name="Normal 7 3 2 2 3" xfId="15255" xr:uid="{C21DE482-9571-45F2-B943-A9A183E11723}"/>
    <cellStyle name="Normal 7 3 2 2 3 2" xfId="25185" xr:uid="{77C400B2-E834-46DD-AD52-53B9D07BF069}"/>
    <cellStyle name="Normal 7 3 2 2 3 2 2" xfId="35183" xr:uid="{CD52E361-B623-4052-90D2-A29ECADD3112}"/>
    <cellStyle name="Normal 7 3 2 2 3 3" xfId="30291" xr:uid="{B223222D-FBCD-4FD8-8ED4-E938F490DCE2}"/>
    <cellStyle name="Normal 7 3 2 2 4" xfId="15256" xr:uid="{72764B4D-C26A-4722-9854-B9B58F626F9B}"/>
    <cellStyle name="Normal 7 3 2 2 4 2" xfId="25186" xr:uid="{7A18AEB3-29E3-4B37-9C02-860230600266}"/>
    <cellStyle name="Normal 7 3 2 2 4 2 2" xfId="35184" xr:uid="{323B85E6-2A79-465C-ABEE-C91B2AA924F9}"/>
    <cellStyle name="Normal 7 3 2 2 4 3" xfId="30292" xr:uid="{EF58CB1C-DCD3-43BC-BFF1-84A6331DA416}"/>
    <cellStyle name="Normal 7 3 2 2 5" xfId="25182" xr:uid="{8F52C712-A8AF-430A-BD96-387090262184}"/>
    <cellStyle name="Normal 7 3 2 2 5 2" xfId="35180" xr:uid="{F866AF03-5592-47FC-BD8A-20C3AF73D590}"/>
    <cellStyle name="Normal 7 3 2 2 6" xfId="30288" xr:uid="{A50D190E-0FFC-4D0C-A612-417B98AE30EF}"/>
    <cellStyle name="Normal 7 3 2 3" xfId="15257" xr:uid="{5823AF6B-E18A-484F-A7E2-0E9B5D21B8C1}"/>
    <cellStyle name="Normal 7 3 2 3 2" xfId="15258" xr:uid="{9A426A4B-762C-4855-B26D-2183C2E02250}"/>
    <cellStyle name="Normal 7 3 2 3 2 2" xfId="25188" xr:uid="{0B0A40A4-6913-46E4-A01B-A1B8EE48C040}"/>
    <cellStyle name="Normal 7 3 2 3 2 2 2" xfId="35186" xr:uid="{599AEB4A-9AE3-44FB-9961-49D577035D9A}"/>
    <cellStyle name="Normal 7 3 2 3 2 3" xfId="30294" xr:uid="{3D6D68B5-CC3E-45A3-942B-F0ADF5054C62}"/>
    <cellStyle name="Normal 7 3 2 3 3" xfId="25187" xr:uid="{6392331A-B0E9-41F4-9912-B781BA395D3E}"/>
    <cellStyle name="Normal 7 3 2 3 3 2" xfId="35185" xr:uid="{27EC9009-1036-429C-BA18-9A0F8B5212BB}"/>
    <cellStyle name="Normal 7 3 2 3 4" xfId="30293" xr:uid="{5C1D4615-ECD7-45CC-9C44-9E39B0CC73A3}"/>
    <cellStyle name="Normal 7 3 2 4" xfId="15259" xr:uid="{0CC669DB-5374-49C9-8517-48311F9CF1CA}"/>
    <cellStyle name="Normal 7 3 2 4 2" xfId="25189" xr:uid="{C2842C54-5B58-49F5-BABB-BED27B52FD39}"/>
    <cellStyle name="Normal 7 3 2 4 2 2" xfId="35187" xr:uid="{654754E3-E9C2-4226-B5FC-F2EFC712E1F7}"/>
    <cellStyle name="Normal 7 3 2 4 3" xfId="30295" xr:uid="{6F2947EE-2E67-4872-9B6A-E1C5CF91C277}"/>
    <cellStyle name="Normal 7 3 2 5" xfId="15260" xr:uid="{5F726B02-6D9F-4868-AE5A-C959905F0BCE}"/>
    <cellStyle name="Normal 7 3 2 5 2" xfId="25190" xr:uid="{B5231FBD-5C4D-49FA-AF72-7A575C9A40AE}"/>
    <cellStyle name="Normal 7 3 2 5 2 2" xfId="35188" xr:uid="{8F1F2A66-BF32-481E-98A0-669423DCCEE0}"/>
    <cellStyle name="Normal 7 3 2 5 3" xfId="30296" xr:uid="{ADAA57AD-326D-414C-9309-A1F38FF9CAC8}"/>
    <cellStyle name="Normal 7 3 2 6" xfId="15251" xr:uid="{E47DFDFA-D47D-4851-8DE3-6524063941BE}"/>
    <cellStyle name="Normal 7 3 2 6 2" xfId="25181" xr:uid="{E2C93660-D625-4632-BE81-CF98C9BD1453}"/>
    <cellStyle name="Normal 7 3 2 6 2 2" xfId="35179" xr:uid="{07C35C2D-8215-40F4-B981-7A5F9E996D45}"/>
    <cellStyle name="Normal 7 3 2 6 3" xfId="30287" xr:uid="{0C16D873-EB5C-40A0-B6AA-4A6D0078F8DC}"/>
    <cellStyle name="Normal 7 3 3" xfId="4492" xr:uid="{45C94F81-5FE1-4603-9EA2-D8798BA766CA}"/>
    <cellStyle name="Normal 7 3 3 2" xfId="15262" xr:uid="{63973416-93D5-459C-8844-92C008277AC2}"/>
    <cellStyle name="Normal 7 3 3 2 2" xfId="25192" xr:uid="{30FB2A5E-AC88-4A20-85D4-248774BC1541}"/>
    <cellStyle name="Normal 7 3 3 2 2 2" xfId="35190" xr:uid="{DF8C9A98-9093-46F3-9A5E-E981B92C8D77}"/>
    <cellStyle name="Normal 7 3 3 2 3" xfId="30298" xr:uid="{418F1923-7BA8-401A-BE74-B8239CBAA2B5}"/>
    <cellStyle name="Normal 7 3 3 3" xfId="15263" xr:uid="{0AEA2CFD-6FD1-4B08-8E7E-938065A33D90}"/>
    <cellStyle name="Normal 7 3 3 3 2" xfId="25193" xr:uid="{DBC93ADF-50F6-4AF1-B13D-BC4F6265F77D}"/>
    <cellStyle name="Normal 7 3 3 3 2 2" xfId="35191" xr:uid="{0440B944-A04E-4989-8BBF-96123F8459DC}"/>
    <cellStyle name="Normal 7 3 3 3 3" xfId="30299" xr:uid="{596C7850-48CF-4E3F-80BB-B0CA79AF688D}"/>
    <cellStyle name="Normal 7 3 3 4" xfId="15261" xr:uid="{ABECA542-92AE-4CC5-8B9F-22967DE3D73E}"/>
    <cellStyle name="Normal 7 3 3 4 2" xfId="25191" xr:uid="{F1B345B5-D3A5-436F-A11B-981AE82E60E5}"/>
    <cellStyle name="Normal 7 3 3 4 2 2" xfId="35189" xr:uid="{6D188A60-5927-4DFD-B5ED-BE32137CB284}"/>
    <cellStyle name="Normal 7 3 3 4 3" xfId="30297" xr:uid="{27B865E1-437F-4CF6-AE80-06A5FBEC05E8}"/>
    <cellStyle name="Normal 7 3 4" xfId="7027" xr:uid="{465F0276-5994-41A5-86B6-98A6E90047DC}"/>
    <cellStyle name="Normal 7 3 4 2" xfId="15264" xr:uid="{9B06B4BE-D8E2-43C2-9D55-017497EDDA6B}"/>
    <cellStyle name="Normal 7 3 5" xfId="15265" xr:uid="{F4946503-08FA-467D-A891-C6CA0859B7A7}"/>
    <cellStyle name="Normal 7 3 6" xfId="15266" xr:uid="{F598F4A3-10C2-44A0-B5BB-C5A3B8F9576C}"/>
    <cellStyle name="Normal 7 3 7" xfId="15267" xr:uid="{AE693D5E-40CE-4C6B-A3DC-21AF7D82D7B4}"/>
    <cellStyle name="Normal 7 3 8" xfId="15268" xr:uid="{418A7DF0-AEA8-4885-A279-821562C2771D}"/>
    <cellStyle name="Normal 7 3 9" xfId="15250" xr:uid="{C0567E5F-FA8B-40DF-8E66-A6F41E15CA54}"/>
    <cellStyle name="Normal 7 3_Sheet6" xfId="15269" xr:uid="{DC0C1500-0DEC-44C6-A155-36016BCC08CD}"/>
    <cellStyle name="Normal 7 4" xfId="1134" xr:uid="{3306D848-9631-4D4D-B7E1-DCC96E275B3F}"/>
    <cellStyle name="Normal 7 4 2" xfId="4495" xr:uid="{1616A019-9464-4038-B818-08551A800B84}"/>
    <cellStyle name="Normal 7 4 2 2" xfId="15271" xr:uid="{B9BFD9A1-921A-420C-8428-B15B0A53EBA9}"/>
    <cellStyle name="Normal 7 4 2 3" xfId="38286" xr:uid="{0C9B43E5-B3A8-437E-B844-8AB7A4BF2BAF}"/>
    <cellStyle name="Normal 7 4 3" xfId="4494" xr:uid="{E4DD95F1-D964-4404-AF73-2F5FCD2DFF7E}"/>
    <cellStyle name="Normal 7 4 3 2" xfId="15272" xr:uid="{61A3AD90-5A12-439A-A3D6-8721A6BFF957}"/>
    <cellStyle name="Normal 7 4 3 3" xfId="38944" xr:uid="{89F24627-AA23-44CF-B93A-82EBB2F8DA59}"/>
    <cellStyle name="Normal 7 4 4" xfId="15273" xr:uid="{23D1B213-2B23-4A82-B9B7-6F2FB3AEC086}"/>
    <cellStyle name="Normal 7 4 5" xfId="15274" xr:uid="{2AF43293-CD45-4197-9221-DFA31886E920}"/>
    <cellStyle name="Normal 7 4 6" xfId="15270" xr:uid="{29A6C4EB-E273-46CD-81C4-9C389C5733CC}"/>
    <cellStyle name="Normal 7 4 7" xfId="37647" xr:uid="{8FFA0F4D-9C45-4FB2-998B-B602C350A22A}"/>
    <cellStyle name="Normal 7 5" xfId="1135" xr:uid="{AE71FCEF-6E6B-4714-AC5E-D087B1C7E703}"/>
    <cellStyle name="Normal 7 5 2" xfId="4497" xr:uid="{FD948FA9-927D-49DD-826B-08753DCD9C96}"/>
    <cellStyle name="Normal 7 5 2 2" xfId="15275" xr:uid="{27B14498-3FD2-42A7-950F-04557D945663}"/>
    <cellStyle name="Normal 7 5 2 3" xfId="37998" xr:uid="{4960D0F6-A809-45F2-BB94-7504FEC5ED55}"/>
    <cellStyle name="Normal 7 5 3" xfId="4496" xr:uid="{0C6AD2AC-01BA-4856-AE7F-1F4F8070F4F0}"/>
    <cellStyle name="Normal 7 5 3 2" xfId="15276" xr:uid="{524500F6-731A-4219-B056-B48A59014D8C}"/>
    <cellStyle name="Normal 7 5 3 3" xfId="38651" xr:uid="{20BA75F4-FCB3-47C6-BE31-47CC2E77CC57}"/>
    <cellStyle name="Normal 7 5 4" xfId="7029" xr:uid="{033EF8F5-C826-44D9-A172-82DD51480151}"/>
    <cellStyle name="Normal 7 5 5" xfId="21273" xr:uid="{C1A5EB66-D010-4998-A6BC-8194B20D72E1}"/>
    <cellStyle name="Normal 7 5 6" xfId="36297" xr:uid="{98261CDD-1844-48FC-954D-465638D6BEAA}"/>
    <cellStyle name="Normal 7 6" xfId="1136" xr:uid="{A01357A6-2182-417F-A7FA-B950F3D7B9B5}"/>
    <cellStyle name="Normal 7 6 2" xfId="4499" xr:uid="{EA80E4E3-D0B9-4C96-AC42-9CE58EEF0D8C}"/>
    <cellStyle name="Normal 7 6 2 2" xfId="38578" xr:uid="{6E20F9B4-6FE4-4F5B-8F41-E685B6FA893E}"/>
    <cellStyle name="Normal 7 6 3" xfId="4498" xr:uid="{D272BFB3-F7B3-44F1-96FC-4B98B2558AEE}"/>
    <cellStyle name="Normal 7 6 3 2" xfId="39244" xr:uid="{E6C6E07F-4385-4844-A03F-74D568BE2FFF}"/>
    <cellStyle name="Normal 7 6 4" xfId="7030" xr:uid="{A08DB289-3350-4A1A-B40F-763A4CF80CD6}"/>
    <cellStyle name="Normal 7 6 5" xfId="15277" xr:uid="{F8B3FE6C-1B3D-4C1E-8F31-C8EA9E00FB37}"/>
    <cellStyle name="Normal 7 6 6" xfId="37932" xr:uid="{D7D800D1-BE81-4A2C-9B43-3F5814BB995E}"/>
    <cellStyle name="Normal 7 7" xfId="1137" xr:uid="{F8C9104E-E44D-44FA-A1EE-3F58CB6A59D4}"/>
    <cellStyle name="Normal 7 7 2" xfId="15278" xr:uid="{05E749C9-B179-4B44-A7EA-70EC048B91D7}"/>
    <cellStyle name="Normal 7 8" xfId="1138" xr:uid="{C61D6C79-7B98-4EC0-80FE-2A08ADA74FDF}"/>
    <cellStyle name="Normal 7 8 2" xfId="15279" xr:uid="{42568B0C-CEBB-43F5-BF2B-75CA98A13026}"/>
    <cellStyle name="Normal 7 9" xfId="1139" xr:uid="{C9AC079C-45BC-4F03-9135-D9D7463A7E7B}"/>
    <cellStyle name="Normal 7 9 2" xfId="15280" xr:uid="{2FCD3DEC-5F69-490E-8032-418D0ED4EBA3}"/>
    <cellStyle name="Normal 7_Conso worksheet Q1 2010 update 6 May 2010" xfId="15281" xr:uid="{5F86B2DF-2AAD-44EA-9DDF-E4E3F077C064}"/>
    <cellStyle name="Normal 70" xfId="1736" xr:uid="{9943A272-0C7E-49D2-9B0A-87912464EDA4}"/>
    <cellStyle name="Normal 70 2" xfId="15282" xr:uid="{01CD614A-A984-4722-994E-1A14BFE28ABF}"/>
    <cellStyle name="Normal 70 3" xfId="21299" xr:uid="{59ECCB47-24C8-4BAD-8682-7D8E46DB1948}"/>
    <cellStyle name="Normal 71" xfId="5475" xr:uid="{FE9ADB7B-8ED1-4247-85E4-54F1F5E2A5E6}"/>
    <cellStyle name="Normal 71 2" xfId="15283" xr:uid="{0FA9854E-B362-4ECB-8438-BEE6982DB5BB}"/>
    <cellStyle name="Normal 71 3" xfId="21428" xr:uid="{F83630F6-77F9-4E30-AB9B-C9BAC4457EB3}"/>
    <cellStyle name="Normal 71 3 2" xfId="31453" xr:uid="{0BD63D11-B220-4DC0-85EA-1FBB74C884A6}"/>
    <cellStyle name="Normal 71 4" xfId="26561" xr:uid="{93DCD095-61C9-4331-B0F9-F11BC0B2AAE4}"/>
    <cellStyle name="Normal 72" xfId="5469" xr:uid="{B541BD14-32FB-4528-A7E6-F3483A0E8503}"/>
    <cellStyle name="Normal 72 2" xfId="15284" xr:uid="{BD0D2B8F-2109-4BDD-9B92-8FF700612451}"/>
    <cellStyle name="Normal 72 2 2" xfId="25194" xr:uid="{87C85775-BF81-4015-84A7-4742198043FB}"/>
    <cellStyle name="Normal 72 2 2 2" xfId="35192" xr:uid="{1EECF711-B37C-4C5A-BEFA-2C63C1DF413F}"/>
    <cellStyle name="Normal 72 2 3" xfId="30300" xr:uid="{93706755-E92C-4D2F-B362-E76E0C8F8CAC}"/>
    <cellStyle name="Normal 72 3" xfId="21427" xr:uid="{D8D515BE-427B-4E19-A112-4A77FB06CDE5}"/>
    <cellStyle name="Normal 72 3 2" xfId="31452" xr:uid="{A9EBA54C-0B5F-40F3-AC4B-57D36DF8A862}"/>
    <cellStyle name="Normal 72 4" xfId="26560" xr:uid="{343EB703-C9A2-4092-8BC7-5523F114EF40}"/>
    <cellStyle name="Normal 73" xfId="5611" xr:uid="{56E7DD52-1783-4ACD-B361-2E143F8A823B}"/>
    <cellStyle name="Normal 73 2" xfId="15285" xr:uid="{02B9CC2F-01DE-4731-932D-6D983B9E673D}"/>
    <cellStyle name="Normal 74" xfId="15286" xr:uid="{2EB3DD0B-184A-4152-A683-D558AE42B5F0}"/>
    <cellStyle name="Normal 75" xfId="15287" xr:uid="{C815A356-B8B3-4BCC-AF20-3B4E6AFA3899}"/>
    <cellStyle name="Normal 76" xfId="15288" xr:uid="{3EA3A0F0-F8A5-44FA-8B7C-401079F6F2F9}"/>
    <cellStyle name="Normal 77" xfId="15289" xr:uid="{F475DC24-632A-48C8-9FC9-54F15B68AAB1}"/>
    <cellStyle name="Normal 78" xfId="15290" xr:uid="{244B2FC6-2A04-4BB3-AC12-EB40CAF38EEE}"/>
    <cellStyle name="Normal 78 2" xfId="25195" xr:uid="{10BD5C1E-040A-41D9-A456-D6A0BFD85250}"/>
    <cellStyle name="Normal 78 2 2" xfId="35193" xr:uid="{0ACA664A-7314-4078-86E5-B0403E6BFA03}"/>
    <cellStyle name="Normal 78 3" xfId="30301" xr:uid="{4DD019DF-937A-4681-9EA0-528FD1E47E13}"/>
    <cellStyle name="Normal 79" xfId="15291" xr:uid="{0F6A0D43-7534-48DC-B141-8640716ABB53}"/>
    <cellStyle name="Normal 79 2" xfId="15292" xr:uid="{65C2BC70-799B-45CA-A8B3-9A87FE133353}"/>
    <cellStyle name="Normal 79 2 2" xfId="25196" xr:uid="{8BC217FC-6C02-459C-9CCA-423EA5C7937C}"/>
    <cellStyle name="Normal 79 2 2 2" xfId="35194" xr:uid="{73035ACC-E948-4AD0-844D-F07C5623C1A6}"/>
    <cellStyle name="Normal 79 2 3" xfId="30302" xr:uid="{E29203A8-D5D3-4007-814E-42D340551D01}"/>
    <cellStyle name="Normal 8" xfId="80" xr:uid="{146C4E10-B910-4191-B613-D1BB4E6B6E49}"/>
    <cellStyle name="Normal 8 10" xfId="1140" xr:uid="{B94949BA-F761-4BE7-B27D-11DE7FF7EDE4}"/>
    <cellStyle name="Normal 8 11" xfId="1141" xr:uid="{EBF4BB1C-53F9-4F82-BDEE-9A3E392AAE2F}"/>
    <cellStyle name="Normal 8 12" xfId="7031" xr:uid="{7F87C08A-B230-4CEE-B08B-F5DE243263AB}"/>
    <cellStyle name="Normal 8 13" xfId="21032" xr:uid="{2BF5DD40-923D-4FF7-9E5F-C1FE30410708}"/>
    <cellStyle name="Normal 8 14" xfId="4500" xr:uid="{61264AC1-721C-4F44-AEC7-F34E187A06BF}"/>
    <cellStyle name="Normal 8 15" xfId="39365" xr:uid="{15FBC245-0342-4A4A-BD2C-91559543ED4E}"/>
    <cellStyle name="Normal 8 2" xfId="195" xr:uid="{ADA98537-5712-433B-9388-0AB3EFC511D2}"/>
    <cellStyle name="Normal 8 2 10" xfId="15294" xr:uid="{CC3F8DCE-F835-4A3D-AB8D-75D9446C5AAE}"/>
    <cellStyle name="Normal 8 2 10 2" xfId="25198" xr:uid="{E0F908D3-4F61-460D-84C8-133D827BFF04}"/>
    <cellStyle name="Normal 8 2 10 2 2" xfId="35196" xr:uid="{115292E5-A62B-47EF-93C8-8B3F0757ECCC}"/>
    <cellStyle name="Normal 8 2 10 3" xfId="30304" xr:uid="{6A722C79-227D-4656-90D4-5DBE9780B8BA}"/>
    <cellStyle name="Normal 8 2 11" xfId="15293" xr:uid="{ED176240-644F-4716-BBD5-409EBE82768C}"/>
    <cellStyle name="Normal 8 2 11 2" xfId="25197" xr:uid="{A66A4284-6B7F-4226-95A1-B959D1D94C41}"/>
    <cellStyle name="Normal 8 2 11 2 2" xfId="35195" xr:uid="{00A41B6A-4FF1-40C1-BF0C-42AA42533EF9}"/>
    <cellStyle name="Normal 8 2 11 3" xfId="30303" xr:uid="{06B291D3-E3EA-4573-BA74-82431C413C05}"/>
    <cellStyle name="Normal 8 2 12" xfId="20388" xr:uid="{366C7394-29DE-4F9E-B89C-11F03F1123C4}"/>
    <cellStyle name="Normal 8 2 13" xfId="1142" xr:uid="{D84E295E-1B3D-4BB1-ACE2-3CCD4D3DDDD0}"/>
    <cellStyle name="Normal 8 2 2" xfId="4502" xr:uid="{6ED9B53B-8433-48A9-AF68-554A34536F31}"/>
    <cellStyle name="Normal 8 2 2 2" xfId="4503" xr:uid="{1E56A2EF-E804-45CC-9B6F-843C14B73223}"/>
    <cellStyle name="Normal 8 2 2 2 2" xfId="15297" xr:uid="{17307B89-3E4D-4D21-B32A-EACF5F04A21A}"/>
    <cellStyle name="Normal 8 2 2 2 2 2" xfId="25200" xr:uid="{88E15D28-8DF9-41A1-9E54-6E034DF83B2B}"/>
    <cellStyle name="Normal 8 2 2 2 2 2 2" xfId="35198" xr:uid="{224FB511-05DB-41F8-A70A-E5901BF9A892}"/>
    <cellStyle name="Normal 8 2 2 2 2 3" xfId="30306" xr:uid="{79A5884F-33A5-4C76-B178-5B04CAF2612E}"/>
    <cellStyle name="Normal 8 2 2 2 3" xfId="15296" xr:uid="{E6F2F767-7017-4C34-9CDF-96A9010BF5ED}"/>
    <cellStyle name="Normal 8 2 2 2 3 2" xfId="25199" xr:uid="{1C2089DD-0E86-42CB-AA9E-FEAB6AEACC80}"/>
    <cellStyle name="Normal 8 2 2 2 3 2 2" xfId="35197" xr:uid="{7B9915BC-3F62-4F87-AB2D-E52F302787BF}"/>
    <cellStyle name="Normal 8 2 2 2 3 3" xfId="30305" xr:uid="{810DDC76-5D31-4B54-A836-2B61F3EF9FA1}"/>
    <cellStyle name="Normal 8 2 2 3" xfId="15298" xr:uid="{9344FB34-470D-43CE-82F4-7F0A28753465}"/>
    <cellStyle name="Normal 8 2 2 3 2" xfId="15299" xr:uid="{C4645D77-ECEF-4D0C-8762-AD6AEBAA7384}"/>
    <cellStyle name="Normal 8 2 2 3 2 2" xfId="25202" xr:uid="{03B434B6-2204-405D-9AEE-C371B304D076}"/>
    <cellStyle name="Normal 8 2 2 3 2 2 2" xfId="35200" xr:uid="{A0C0A931-8E1C-474E-9AF9-1CC56ABFC02B}"/>
    <cellStyle name="Normal 8 2 2 3 2 3" xfId="30308" xr:uid="{B8FD0046-9995-4687-901F-2DE241783D3C}"/>
    <cellStyle name="Normal 8 2 2 3 3" xfId="25201" xr:uid="{743F3C88-8DDB-450D-92D4-B9D1B52878B7}"/>
    <cellStyle name="Normal 8 2 2 3 3 2" xfId="35199" xr:uid="{0DC9BB4F-1747-47BA-92F8-23513F593077}"/>
    <cellStyle name="Normal 8 2 2 3 4" xfId="30307" xr:uid="{596BC214-CD61-4653-80EC-9782C73EB002}"/>
    <cellStyle name="Normal 8 2 2 4" xfId="15300" xr:uid="{13A5798C-3741-4E78-B460-B57FAF23749C}"/>
    <cellStyle name="Normal 8 2 2 4 2" xfId="15301" xr:uid="{06CA84EE-8CB4-4EB7-97A2-1A633AA5FE20}"/>
    <cellStyle name="Normal 8 2 2 4 2 2" xfId="25204" xr:uid="{14B0717D-8DAD-4B74-8CB7-33BF6F50734A}"/>
    <cellStyle name="Normal 8 2 2 4 2 2 2" xfId="35202" xr:uid="{FEF3D517-B43D-487E-AD3A-3F19563911A6}"/>
    <cellStyle name="Normal 8 2 2 4 2 3" xfId="30310" xr:uid="{7CA7887E-604B-4725-8A16-16AA0723849C}"/>
    <cellStyle name="Normal 8 2 2 4 3" xfId="25203" xr:uid="{2238C8D9-3166-4BC9-A241-76518003EB03}"/>
    <cellStyle name="Normal 8 2 2 4 3 2" xfId="35201" xr:uid="{4F3D2B7E-6DA5-4317-9F20-269EB61D1189}"/>
    <cellStyle name="Normal 8 2 2 4 4" xfId="30309" xr:uid="{19C80715-E8B2-498B-A4A1-234342E29313}"/>
    <cellStyle name="Normal 8 2 2 5" xfId="15302" xr:uid="{B52D23FB-59C8-4E61-81C5-004EE072206D}"/>
    <cellStyle name="Normal 8 2 2 5 2" xfId="15303" xr:uid="{109C0ED5-B48F-4279-AD6D-771A707D9A4F}"/>
    <cellStyle name="Normal 8 2 2 5 2 2" xfId="25206" xr:uid="{7BFBE40C-20B4-48D7-914C-98D565D6D1A1}"/>
    <cellStyle name="Normal 8 2 2 5 2 2 2" xfId="35204" xr:uid="{9B02B474-7953-422A-941A-A3F157ADDD54}"/>
    <cellStyle name="Normal 8 2 2 5 2 3" xfId="30312" xr:uid="{A88F7F0B-7DA2-463C-854B-C31C8BB78B69}"/>
    <cellStyle name="Normal 8 2 2 5 3" xfId="25205" xr:uid="{DFC96781-13B5-478E-976E-42627FD23254}"/>
    <cellStyle name="Normal 8 2 2 5 3 2" xfId="35203" xr:uid="{FE275504-374C-43FE-91FA-A0BE85733035}"/>
    <cellStyle name="Normal 8 2 2 5 4" xfId="30311" xr:uid="{F9A1BFB3-1397-4262-B462-E07490CEDC4A}"/>
    <cellStyle name="Normal 8 2 2 6" xfId="15295" xr:uid="{980F8799-28EF-423B-8A31-98734E5362F0}"/>
    <cellStyle name="Normal 8 2 2_Sheet6" xfId="15304" xr:uid="{62EE6E93-5559-4E81-9E82-5EDBE9C923F1}"/>
    <cellStyle name="Normal 8 2 3" xfId="4504" xr:uid="{345BD0E2-C7EC-4275-9DFE-A0CDD1DC461D}"/>
    <cellStyle name="Normal 8 2 3 2" xfId="15306" xr:uid="{4092A9DD-11E0-4044-A5B6-BD8F845762F4}"/>
    <cellStyle name="Normal 8 2 3 3" xfId="15305" xr:uid="{9E153133-9503-4DCE-AD8F-951443F0680D}"/>
    <cellStyle name="Normal 8 2 3 4" xfId="38049" xr:uid="{695AECE4-46F7-41A9-9F42-369AB54DE066}"/>
    <cellStyle name="Normal 8 2 3_Sheet6" xfId="15307" xr:uid="{5A855A54-7533-4310-BEDB-2F916AF4E53D}"/>
    <cellStyle name="Normal 8 2 4" xfId="4501" xr:uid="{158979A2-FE7E-4837-84E5-CE81D08D7D1D}"/>
    <cellStyle name="Normal 8 2 4 2" xfId="15309" xr:uid="{41C0B1D7-9011-4093-942D-D4B5167FA81E}"/>
    <cellStyle name="Normal 8 2 4 3" xfId="15308" xr:uid="{2B093C3E-7777-4382-B91C-C02774D33331}"/>
    <cellStyle name="Normal 8 2 4 4" xfId="38703" xr:uid="{DF895318-710F-4EB7-B053-D38E35E50AA1}"/>
    <cellStyle name="Normal 8 2 4_Sheet6" xfId="15310" xr:uid="{A676672A-F28D-438F-848C-4E3CCA4785FD}"/>
    <cellStyle name="Normal 8 2 5" xfId="7032" xr:uid="{7B05E2B9-85A2-44AE-B12A-DD9314BA9F10}"/>
    <cellStyle name="Normal 8 2 5 2" xfId="15312" xr:uid="{1C0AA645-BC65-46C4-A018-EB41CB91EC1E}"/>
    <cellStyle name="Normal 8 2 5 2 2" xfId="25208" xr:uid="{C1A42B2B-AA51-47B0-AB34-DADC83D25F58}"/>
    <cellStyle name="Normal 8 2 5 2 2 2" xfId="35206" xr:uid="{C94977A4-F984-4E10-97EE-AC564A9341FF}"/>
    <cellStyle name="Normal 8 2 5 2 3" xfId="30314" xr:uid="{C8C623B3-C786-4A38-9029-E9D5ED7CE460}"/>
    <cellStyle name="Normal 8 2 5 3" xfId="15311" xr:uid="{E77934EB-63BC-4449-B888-A31AE4E4B62E}"/>
    <cellStyle name="Normal 8 2 5 3 2" xfId="25207" xr:uid="{8DD2E590-28F9-40AD-843D-4C2F41E00102}"/>
    <cellStyle name="Normal 8 2 5 3 2 2" xfId="35205" xr:uid="{51C1C715-AE4C-4EE0-9841-8EC25F73653F}"/>
    <cellStyle name="Normal 8 2 5 3 3" xfId="30313" xr:uid="{072A172C-43BC-40CB-A8AF-B6329DB9FEDC}"/>
    <cellStyle name="Normal 8 2 6" xfId="15313" xr:uid="{EB1FB60B-E497-42EF-B2F6-7106C803EE90}"/>
    <cellStyle name="Normal 8 2 6 2" xfId="15314" xr:uid="{189910B3-D676-4002-A8B2-550EC3AAE1AC}"/>
    <cellStyle name="Normal 8 2 6 2 2" xfId="25210" xr:uid="{04ECD65E-5CB4-43D9-A8FB-9CDB097D56D8}"/>
    <cellStyle name="Normal 8 2 6 2 2 2" xfId="35208" xr:uid="{3ACDAFCF-195C-4092-A825-4E9B5F890FC4}"/>
    <cellStyle name="Normal 8 2 6 2 3" xfId="30316" xr:uid="{CE1FC979-F7F4-4333-9546-34FFADEC8706}"/>
    <cellStyle name="Normal 8 2 6 3" xfId="25209" xr:uid="{52FD52ED-2C2B-4628-87D9-EE04939C7647}"/>
    <cellStyle name="Normal 8 2 6 3 2" xfId="35207" xr:uid="{4CB9DF84-FC92-4A75-BEB4-9C1C48D02AF6}"/>
    <cellStyle name="Normal 8 2 6 4" xfId="30315" xr:uid="{53E77370-9035-44C6-BAB8-02A79B812676}"/>
    <cellStyle name="Normal 8 2 7" xfId="15315" xr:uid="{F51CB26F-1B49-46B1-A7A8-56CAB03B4709}"/>
    <cellStyle name="Normal 8 2 7 2" xfId="15316" xr:uid="{E64FAC70-EFD2-42A5-BCFC-7D768257EAC8}"/>
    <cellStyle name="Normal 8 2 7 2 2" xfId="25212" xr:uid="{135E4DA1-5C28-4AE5-B170-0280FD7EF3B4}"/>
    <cellStyle name="Normal 8 2 7 2 2 2" xfId="35210" xr:uid="{FAA40187-2B26-421D-B328-63EB9CE5A74B}"/>
    <cellStyle name="Normal 8 2 7 2 3" xfId="30318" xr:uid="{B2EA66D6-10C7-4FCE-B67E-37E8A7D6B7CE}"/>
    <cellStyle name="Normal 8 2 7 3" xfId="25211" xr:uid="{736AA8F3-024C-4D17-9BE1-D4638B1170AF}"/>
    <cellStyle name="Normal 8 2 7 3 2" xfId="35209" xr:uid="{CF6706FC-7FCA-4D29-A92F-EEFAF144DB2B}"/>
    <cellStyle name="Normal 8 2 7 4" xfId="30317" xr:uid="{9F2A6AD8-B869-4E1C-A4C2-732F19EB4341}"/>
    <cellStyle name="Normal 8 2 8" xfId="15317" xr:uid="{2B82470D-2756-4B5C-9EA8-EEC08AE50C90}"/>
    <cellStyle name="Normal 8 2 9" xfId="15318" xr:uid="{B85A9037-E585-4D39-85E9-5E61122037CD}"/>
    <cellStyle name="Normal 8 2 9 2" xfId="25213" xr:uid="{675C5708-7413-4121-9C02-B022715503D2}"/>
    <cellStyle name="Normal 8 2 9 2 2" xfId="35211" xr:uid="{81226C4E-F253-499A-8E8F-A796F6883DE2}"/>
    <cellStyle name="Normal 8 2 9 3" xfId="30319" xr:uid="{5A3797A3-5BF3-4B41-AD0D-9AED481A8A77}"/>
    <cellStyle name="Normal 8 2_Sheet6" xfId="15319" xr:uid="{2F2C1114-FABA-4A6D-84A9-3743147EA618}"/>
    <cellStyle name="Normal 8 3" xfId="1143" xr:uid="{75515526-F113-4A95-ADCC-E30BCA1301EC}"/>
    <cellStyle name="Normal 8 3 10" xfId="15320" xr:uid="{293E864D-5CD5-48DF-AF28-02273CA4DC2C}"/>
    <cellStyle name="Normal 8 3 10 2" xfId="25214" xr:uid="{FF4958AC-1E59-4109-BDF8-DD6E88142EEC}"/>
    <cellStyle name="Normal 8 3 10 2 2" xfId="35212" xr:uid="{C78FDB7C-6588-4850-AB3F-7892BE4125FB}"/>
    <cellStyle name="Normal 8 3 10 3" xfId="30320" xr:uid="{50FC1EED-E917-4042-946C-82B54AEDFEED}"/>
    <cellStyle name="Normal 8 3 2" xfId="4506" xr:uid="{639E9562-2F57-4AF5-8DE4-906B0824A255}"/>
    <cellStyle name="Normal 8 3 2 2" xfId="15322" xr:uid="{B37CB5D3-C3A2-4369-86D8-CD151BC54D91}"/>
    <cellStyle name="Normal 8 3 2 2 2" xfId="15323" xr:uid="{88E46A33-5042-4E8D-A144-33A9A242E5BD}"/>
    <cellStyle name="Normal 8 3 2 2 2 2" xfId="15324" xr:uid="{1F7A05AC-D915-4E4E-A210-A996E1FB7A8A}"/>
    <cellStyle name="Normal 8 3 2 2 2 2 2" xfId="15325" xr:uid="{10812802-DA6D-46D9-B1E3-225A63B59900}"/>
    <cellStyle name="Normal 8 3 2 2 2 2 2 2" xfId="25219" xr:uid="{88B7F8C2-7655-4D30-838F-AAE00861CD5C}"/>
    <cellStyle name="Normal 8 3 2 2 2 2 2 2 2" xfId="35217" xr:uid="{B8144519-8D8A-4CEE-8E41-BFAABFF87B68}"/>
    <cellStyle name="Normal 8 3 2 2 2 2 2 3" xfId="30325" xr:uid="{2E5651D9-A060-4D94-92DF-B337B7FF7901}"/>
    <cellStyle name="Normal 8 3 2 2 2 2 3" xfId="25218" xr:uid="{A213F8E7-079A-46D7-B692-CCA2E2B922B7}"/>
    <cellStyle name="Normal 8 3 2 2 2 2 3 2" xfId="35216" xr:uid="{1BBBCFAA-105F-49DA-8350-3F8B18068FD1}"/>
    <cellStyle name="Normal 8 3 2 2 2 2 4" xfId="30324" xr:uid="{6E0062D5-9FEE-4F1A-97C1-BDC0FFD38DDA}"/>
    <cellStyle name="Normal 8 3 2 2 2 3" xfId="15326" xr:uid="{A1E22474-98C9-4ABD-BEE7-204542FF1F0B}"/>
    <cellStyle name="Normal 8 3 2 2 2 3 2" xfId="25220" xr:uid="{B5C93175-CED1-4AC2-921F-E9F2D44E1B55}"/>
    <cellStyle name="Normal 8 3 2 2 2 3 2 2" xfId="35218" xr:uid="{39FC2151-6BF6-44B2-9048-C024794D1746}"/>
    <cellStyle name="Normal 8 3 2 2 2 3 3" xfId="30326" xr:uid="{C04C01F8-9C4B-4893-9F95-755BD8724616}"/>
    <cellStyle name="Normal 8 3 2 2 2 4" xfId="25217" xr:uid="{CDB9B1D7-555C-4BE2-A92F-B038A9676FD1}"/>
    <cellStyle name="Normal 8 3 2 2 2 4 2" xfId="35215" xr:uid="{64D17CE7-FD9B-4B23-ABA4-7108242A6414}"/>
    <cellStyle name="Normal 8 3 2 2 2 5" xfId="30323" xr:uid="{FC373629-3AF3-499B-86BE-6112A8D03711}"/>
    <cellStyle name="Normal 8 3 2 2 3" xfId="15327" xr:uid="{96804D0E-1102-414B-AB19-62C2CEB431C0}"/>
    <cellStyle name="Normal 8 3 2 2 3 2" xfId="15328" xr:uid="{414C63D3-5123-4B35-B909-9548E7D5312D}"/>
    <cellStyle name="Normal 8 3 2 2 3 2 2" xfId="25222" xr:uid="{11BC8233-2301-414D-A2D9-0B143108EAB5}"/>
    <cellStyle name="Normal 8 3 2 2 3 2 2 2" xfId="35220" xr:uid="{41222347-11DA-494B-8406-E758E8F2D9BF}"/>
    <cellStyle name="Normal 8 3 2 2 3 2 3" xfId="30328" xr:uid="{C71DC9D6-48A5-4689-A64C-B9BCE8069D5A}"/>
    <cellStyle name="Normal 8 3 2 2 3 3" xfId="25221" xr:uid="{90119F61-30DF-494A-8F48-7706A4FF7DDE}"/>
    <cellStyle name="Normal 8 3 2 2 3 3 2" xfId="35219" xr:uid="{1B5E540B-3DA6-404B-8E3A-31D8930E028F}"/>
    <cellStyle name="Normal 8 3 2 2 3 4" xfId="30327" xr:uid="{7E79C34F-61C2-45C3-960B-6CC9AD07A782}"/>
    <cellStyle name="Normal 8 3 2 2 4" xfId="15329" xr:uid="{51A688FB-E5C4-4EE6-B81B-1C525E005B0F}"/>
    <cellStyle name="Normal 8 3 2 2 4 2" xfId="25223" xr:uid="{512E2CC0-B86D-47CC-B5C1-481C04D3DE22}"/>
    <cellStyle name="Normal 8 3 2 2 4 2 2" xfId="35221" xr:uid="{A173CCC0-A814-4B43-9FEB-8DCC0AE6B399}"/>
    <cellStyle name="Normal 8 3 2 2 4 3" xfId="30329" xr:uid="{A16D70F6-26AA-40A1-81BC-EF3670BB1031}"/>
    <cellStyle name="Normal 8 3 2 2 5" xfId="25216" xr:uid="{D148D38D-E382-401D-97B7-49E748F62AC3}"/>
    <cellStyle name="Normal 8 3 2 2 5 2" xfId="35214" xr:uid="{6A9D5B5E-9713-4772-B85A-D85DB34514A1}"/>
    <cellStyle name="Normal 8 3 2 2 6" xfId="30322" xr:uid="{D81854D0-8241-49BE-A6BF-BB36BAB5ECFE}"/>
    <cellStyle name="Normal 8 3 2 3" xfId="15330" xr:uid="{D0CDE3C7-F555-4CB5-89F7-90E376B08523}"/>
    <cellStyle name="Normal 8 3 2 3 2" xfId="15331" xr:uid="{A609F171-717B-4039-8714-DBECF3D26629}"/>
    <cellStyle name="Normal 8 3 2 3 2 2" xfId="15332" xr:uid="{72426232-B0C0-4851-A588-6C2998E38682}"/>
    <cellStyle name="Normal 8 3 2 3 2 2 2" xfId="25226" xr:uid="{F9DBD28E-917B-4958-B365-6A2280ABAA26}"/>
    <cellStyle name="Normal 8 3 2 3 2 2 2 2" xfId="35224" xr:uid="{BEB19C7C-5271-40AF-A1DA-9774C8FE8AE5}"/>
    <cellStyle name="Normal 8 3 2 3 2 2 3" xfId="30332" xr:uid="{553DE388-EE11-4CD5-91FE-B6183C268A60}"/>
    <cellStyle name="Normal 8 3 2 3 2 3" xfId="25225" xr:uid="{8C4F1BCB-A402-4BEE-AFA1-EB90FF49B3DA}"/>
    <cellStyle name="Normal 8 3 2 3 2 3 2" xfId="35223" xr:uid="{9999AB7F-F140-4E7F-8FD0-92A3201EE097}"/>
    <cellStyle name="Normal 8 3 2 3 2 4" xfId="30331" xr:uid="{00C7BEDA-C303-4AF6-BF92-10BC67D998A3}"/>
    <cellStyle name="Normal 8 3 2 3 3" xfId="15333" xr:uid="{531A8024-1F84-4EC6-8316-02229B93E6B8}"/>
    <cellStyle name="Normal 8 3 2 3 3 2" xfId="25227" xr:uid="{C83B87DD-635B-4846-BB36-296900C30FD4}"/>
    <cellStyle name="Normal 8 3 2 3 3 2 2" xfId="35225" xr:uid="{9E4ED289-9654-4113-8F17-F7F86D2E754F}"/>
    <cellStyle name="Normal 8 3 2 3 3 3" xfId="30333" xr:uid="{BC5AF422-D776-4FF3-8F22-186158081053}"/>
    <cellStyle name="Normal 8 3 2 3 4" xfId="25224" xr:uid="{1189669D-088F-43F6-ABF8-8D7B21913026}"/>
    <cellStyle name="Normal 8 3 2 3 4 2" xfId="35222" xr:uid="{20812847-BC01-4DD9-932C-D8257FF82947}"/>
    <cellStyle name="Normal 8 3 2 3 5" xfId="30330" xr:uid="{BA4BBF08-EDF5-4B7D-9FBE-862FD5D6E9F2}"/>
    <cellStyle name="Normal 8 3 2 4" xfId="15334" xr:uid="{DFC0BC41-2C0F-4FAA-B4FB-ACCCDAD2088D}"/>
    <cellStyle name="Normal 8 3 2 4 2" xfId="15335" xr:uid="{C67570FF-6014-435B-985A-FE514C92421E}"/>
    <cellStyle name="Normal 8 3 2 4 2 2" xfId="25229" xr:uid="{D740D2B8-D834-4822-83BB-AAB19B7B236E}"/>
    <cellStyle name="Normal 8 3 2 4 2 2 2" xfId="35227" xr:uid="{F8CF3DBF-FB09-4972-AEAA-AA487BC4B01A}"/>
    <cellStyle name="Normal 8 3 2 4 2 3" xfId="30335" xr:uid="{281E6C79-AFC4-4516-AD8C-98D135DFC854}"/>
    <cellStyle name="Normal 8 3 2 4 3" xfId="25228" xr:uid="{8BBDB292-2D9D-4A84-8A53-0D76C913E47C}"/>
    <cellStyle name="Normal 8 3 2 4 3 2" xfId="35226" xr:uid="{B9FFB654-57CF-4789-BC73-3D8B8CE6BE9D}"/>
    <cellStyle name="Normal 8 3 2 4 4" xfId="30334" xr:uid="{67A901BB-FEE1-4B0F-AE30-08CB1D9DA066}"/>
    <cellStyle name="Normal 8 3 2 5" xfId="15336" xr:uid="{71C61036-AE8B-433A-932C-F241360D0F10}"/>
    <cellStyle name="Normal 8 3 2 5 2" xfId="15337" xr:uid="{9CE1FDBA-77FD-4C4A-BB31-9F0E928B2E38}"/>
    <cellStyle name="Normal 8 3 2 5 2 2" xfId="25231" xr:uid="{56CFBEE0-2144-4EEB-B1F7-531852FC279F}"/>
    <cellStyle name="Normal 8 3 2 5 2 2 2" xfId="35229" xr:uid="{4AB6D3DA-A613-44B9-BBD6-14215817A434}"/>
    <cellStyle name="Normal 8 3 2 5 2 3" xfId="30337" xr:uid="{D0443EAE-DCD9-48DC-81B2-CE306AFAF03B}"/>
    <cellStyle name="Normal 8 3 2 5 3" xfId="25230" xr:uid="{CAA76BE9-4183-400F-A532-CE8D9652E298}"/>
    <cellStyle name="Normal 8 3 2 5 3 2" xfId="35228" xr:uid="{76190269-8C65-4C79-A116-41A9F4494DE1}"/>
    <cellStyle name="Normal 8 3 2 5 4" xfId="30336" xr:uid="{505C272C-744F-4D74-9175-00455E05962E}"/>
    <cellStyle name="Normal 8 3 2 6" xfId="15338" xr:uid="{6599110F-F6DF-4902-80BD-4392A2E1AAA2}"/>
    <cellStyle name="Normal 8 3 2 6 2" xfId="15339" xr:uid="{A9ACF1FF-04C2-43F7-B9B5-39589DEE7B82}"/>
    <cellStyle name="Normal 8 3 2 6 2 2" xfId="25233" xr:uid="{7EA8BFEB-4BE1-45AD-85A1-6FF226781727}"/>
    <cellStyle name="Normal 8 3 2 6 2 2 2" xfId="35231" xr:uid="{E0729DE7-24B4-4305-B7B7-4EA976C7FAF2}"/>
    <cellStyle name="Normal 8 3 2 6 2 3" xfId="30339" xr:uid="{F60A5F09-5A1F-4128-BCE6-CC0C0DDB8782}"/>
    <cellStyle name="Normal 8 3 2 6 3" xfId="25232" xr:uid="{25A0B711-739E-4AFD-BA5B-483EFD54D067}"/>
    <cellStyle name="Normal 8 3 2 6 3 2" xfId="35230" xr:uid="{72D16544-1290-4E89-83C7-5B113155C5BC}"/>
    <cellStyle name="Normal 8 3 2 6 4" xfId="30338" xr:uid="{7C22076A-80AA-4E06-A0AA-B13104404CA7}"/>
    <cellStyle name="Normal 8 3 2 7" xfId="15340" xr:uid="{BA363037-0191-40CD-A0E3-9CD5A358A625}"/>
    <cellStyle name="Normal 8 3 2 7 2" xfId="25234" xr:uid="{5221B005-EC8B-4596-A83F-E0630369BA26}"/>
    <cellStyle name="Normal 8 3 2 7 2 2" xfId="35232" xr:uid="{08B63864-EEBB-47BD-9C04-A01A1640F2B9}"/>
    <cellStyle name="Normal 8 3 2 7 3" xfId="30340" xr:uid="{1724421F-E819-4CF9-A64D-D0ABFC867EE2}"/>
    <cellStyle name="Normal 8 3 2 8" xfId="15321" xr:uid="{355F0107-8BEB-480B-A003-EFAC78651D44}"/>
    <cellStyle name="Normal 8 3 2 8 2" xfId="25215" xr:uid="{D4F60623-06CB-487C-BEFF-F3040652A119}"/>
    <cellStyle name="Normal 8 3 2 8 2 2" xfId="35213" xr:uid="{A1830021-F830-4BF9-9726-DA1FAC1B6516}"/>
    <cellStyle name="Normal 8 3 2 8 3" xfId="30321" xr:uid="{5146EEBF-308C-43EA-92BC-235D510606DC}"/>
    <cellStyle name="Normal 8 3 3" xfId="4505" xr:uid="{2047C698-47BC-4052-AA6E-AA5AAAFB837F}"/>
    <cellStyle name="Normal 8 3 3 2" xfId="15342" xr:uid="{61C3DF70-C6E6-49DE-B4C2-3FBA13E81828}"/>
    <cellStyle name="Normal 8 3 3 2 2" xfId="15343" xr:uid="{968B260D-E507-4AEB-BBD1-82FEB285EF48}"/>
    <cellStyle name="Normal 8 3 3 2 2 2" xfId="15344" xr:uid="{3FF09E9E-87BE-4336-B61D-9BC0A6F3BD09}"/>
    <cellStyle name="Normal 8 3 3 2 2 2 2" xfId="25238" xr:uid="{893D7394-8516-440B-B46F-37FFF219D7E2}"/>
    <cellStyle name="Normal 8 3 3 2 2 2 2 2" xfId="35236" xr:uid="{05B9DD1F-F705-4E97-B12A-273267A03AE7}"/>
    <cellStyle name="Normal 8 3 3 2 2 2 3" xfId="30344" xr:uid="{2DC3FDCA-95BB-46E4-B789-862F7866BAFC}"/>
    <cellStyle name="Normal 8 3 3 2 2 3" xfId="25237" xr:uid="{B7703D5B-CCC9-4111-A212-DE0D839FEB64}"/>
    <cellStyle name="Normal 8 3 3 2 2 3 2" xfId="35235" xr:uid="{92E2F805-863E-4D46-9351-637884C8FFDB}"/>
    <cellStyle name="Normal 8 3 3 2 2 4" xfId="30343" xr:uid="{B3078F1E-86B5-4553-8E47-2E6E1F7E5EB8}"/>
    <cellStyle name="Normal 8 3 3 2 3" xfId="15345" xr:uid="{825C6485-01B6-4E50-A070-D68A8064F919}"/>
    <cellStyle name="Normal 8 3 3 2 3 2" xfId="25239" xr:uid="{AC428584-CB4E-428F-82CD-7C40E5C29AD2}"/>
    <cellStyle name="Normal 8 3 3 2 3 2 2" xfId="35237" xr:uid="{75D59D7C-C8D4-45EA-83D6-4AB8C1871888}"/>
    <cellStyle name="Normal 8 3 3 2 3 3" xfId="30345" xr:uid="{239E8360-462D-40FF-BCD2-D7B1AA95E643}"/>
    <cellStyle name="Normal 8 3 3 2 4" xfId="25236" xr:uid="{A462C70A-A188-4C09-AB08-0447345932E8}"/>
    <cellStyle name="Normal 8 3 3 2 4 2" xfId="35234" xr:uid="{5AF0AAE9-232B-4A5C-943B-F0C33ED8AD55}"/>
    <cellStyle name="Normal 8 3 3 2 5" xfId="30342" xr:uid="{85346CB2-35A2-44CA-B40D-DDBEA9EAFBED}"/>
    <cellStyle name="Normal 8 3 3 3" xfId="15346" xr:uid="{82974A86-E025-4575-90CF-D73EFA9E41A3}"/>
    <cellStyle name="Normal 8 3 3 3 2" xfId="15347" xr:uid="{D6A8AE1E-8C59-49C2-9441-1886D2CCD29A}"/>
    <cellStyle name="Normal 8 3 3 3 2 2" xfId="25241" xr:uid="{8278B7D9-2B88-4271-9EB1-E608E2DBADDB}"/>
    <cellStyle name="Normal 8 3 3 3 2 2 2" xfId="35239" xr:uid="{620E77B7-3DC2-49A2-8B68-2A592046B797}"/>
    <cellStyle name="Normal 8 3 3 3 2 3" xfId="30347" xr:uid="{487B46F0-A60F-4821-9AE7-68A4CB3A1B5B}"/>
    <cellStyle name="Normal 8 3 3 3 3" xfId="25240" xr:uid="{2BA7A948-E0F0-421A-B099-5BA2551CE719}"/>
    <cellStyle name="Normal 8 3 3 3 3 2" xfId="35238" xr:uid="{47F3C38E-4D89-473B-BCE2-022F1D3BA602}"/>
    <cellStyle name="Normal 8 3 3 3 4" xfId="30346" xr:uid="{68C88D70-C0EC-4EE9-AA39-09A123AAA8A5}"/>
    <cellStyle name="Normal 8 3 3 4" xfId="15348" xr:uid="{E83AD44C-1E0A-4A6E-B5DE-6FA0A064EE0F}"/>
    <cellStyle name="Normal 8 3 3 4 2" xfId="25242" xr:uid="{6274A309-4314-4DE9-9523-65C7BA889B4A}"/>
    <cellStyle name="Normal 8 3 3 4 2 2" xfId="35240" xr:uid="{3F82BA02-A522-4488-8C3E-735873A51805}"/>
    <cellStyle name="Normal 8 3 3 4 3" xfId="30348" xr:uid="{FE950CA5-BCF1-4BBA-9060-525963C7410E}"/>
    <cellStyle name="Normal 8 3 3 5" xfId="15341" xr:uid="{327FC89E-76C9-4B17-9495-1498D293CFAC}"/>
    <cellStyle name="Normal 8 3 3 5 2" xfId="25235" xr:uid="{C0DAFD26-E1D3-478D-B560-E4D1C62AA27F}"/>
    <cellStyle name="Normal 8 3 3 5 2 2" xfId="35233" xr:uid="{A6EA3494-4D36-4F70-BC08-5F5A65961280}"/>
    <cellStyle name="Normal 8 3 3 5 3" xfId="30341" xr:uid="{DF9EBE8E-E7B5-4CE5-82D7-8DD7D17D17D8}"/>
    <cellStyle name="Normal 8 3 4" xfId="15349" xr:uid="{4C7EE132-EAFB-40DD-81F0-267A652ADF38}"/>
    <cellStyle name="Normal 8 3 4 2" xfId="15350" xr:uid="{C090469B-6512-447F-AA1C-DDFB51E53F70}"/>
    <cellStyle name="Normal 8 3 4 2 2" xfId="15351" xr:uid="{08A82AB5-FC6F-4D72-A83A-EBD8138A697D}"/>
    <cellStyle name="Normal 8 3 4 2 2 2" xfId="25245" xr:uid="{9C5064F4-1B03-460B-85E9-DA1FE3D59291}"/>
    <cellStyle name="Normal 8 3 4 2 2 2 2" xfId="35243" xr:uid="{F510D0EA-8460-47FD-A9A6-CAB0862314E6}"/>
    <cellStyle name="Normal 8 3 4 2 2 3" xfId="30351" xr:uid="{3BFEE84E-ABD1-47A1-9CB1-C4BBFE77E0C8}"/>
    <cellStyle name="Normal 8 3 4 2 3" xfId="25244" xr:uid="{0AA8BB00-272B-43FA-BA6B-6D472A9083C0}"/>
    <cellStyle name="Normal 8 3 4 2 3 2" xfId="35242" xr:uid="{DA805CF2-3B06-4BA7-863D-F5B8BEC8F2AD}"/>
    <cellStyle name="Normal 8 3 4 2 4" xfId="30350" xr:uid="{A10F93D4-53F8-4823-931D-B33591144312}"/>
    <cellStyle name="Normal 8 3 4 3" xfId="15352" xr:uid="{E66F49AD-DE31-45E4-A005-7F47CC0F0FC1}"/>
    <cellStyle name="Normal 8 3 4 3 2" xfId="15353" xr:uid="{1A9E23BC-403E-4D5E-9051-A34E1EA14299}"/>
    <cellStyle name="Normal 8 3 4 3 2 2" xfId="25247" xr:uid="{72580C96-CA71-45EB-822A-64E5E51E34E4}"/>
    <cellStyle name="Normal 8 3 4 3 2 2 2" xfId="35245" xr:uid="{8DC6F1EB-CF7E-4241-9766-DFC48D39302C}"/>
    <cellStyle name="Normal 8 3 4 3 2 3" xfId="30353" xr:uid="{05938230-FF7F-44AB-9046-705B69CEBBC4}"/>
    <cellStyle name="Normal 8 3 4 3 3" xfId="25246" xr:uid="{C4BD548C-2BC2-425F-8A0B-69DC183FC881}"/>
    <cellStyle name="Normal 8 3 4 3 3 2" xfId="35244" xr:uid="{D516B85B-F313-4492-90C5-D7202B8EB7BB}"/>
    <cellStyle name="Normal 8 3 4 3 4" xfId="30352" xr:uid="{1E60EE84-8E45-4478-A91A-7E1203EA606D}"/>
    <cellStyle name="Normal 8 3 4 4" xfId="15354" xr:uid="{41B09D63-D00B-4701-9459-3C37F98E8760}"/>
    <cellStyle name="Normal 8 3 4 4 2" xfId="25248" xr:uid="{3058391C-E6A6-4438-AFF2-DB873F9918C8}"/>
    <cellStyle name="Normal 8 3 4 4 2 2" xfId="35246" xr:uid="{F82B3DAE-A997-4EC4-919A-8C13F8520E41}"/>
    <cellStyle name="Normal 8 3 4 4 3" xfId="30354" xr:uid="{8E30FFEF-15A6-43F5-B675-9C8C19CA4D84}"/>
    <cellStyle name="Normal 8 3 4 5" xfId="25243" xr:uid="{861AB7CE-361E-4F0D-B8B3-69E96000794E}"/>
    <cellStyle name="Normal 8 3 4 5 2" xfId="35241" xr:uid="{C043BBAD-5BEE-4B55-8E67-DF4F4C7178CF}"/>
    <cellStyle name="Normal 8 3 4 6" xfId="30349" xr:uid="{D7761B80-6C6D-4AB4-89F8-3C95B14818E9}"/>
    <cellStyle name="Normal 8 3 5" xfId="15355" xr:uid="{96879C63-472C-4649-94D7-11AE4C9E0314}"/>
    <cellStyle name="Normal 8 3 5 2" xfId="15356" xr:uid="{1E35D467-C781-4536-BD3D-CCB947E244F9}"/>
    <cellStyle name="Normal 8 3 5 2 2" xfId="15357" xr:uid="{4A6375C2-8E62-475F-97D4-E18B53A02923}"/>
    <cellStyle name="Normal 8 3 5 2 2 2" xfId="25251" xr:uid="{3211F51B-FC5E-47E5-BBC7-56312B0E5831}"/>
    <cellStyle name="Normal 8 3 5 2 2 2 2" xfId="35249" xr:uid="{2804F00E-A9E9-4959-91CF-9859E72C9EEE}"/>
    <cellStyle name="Normal 8 3 5 2 2 3" xfId="30357" xr:uid="{92DB9188-EC34-4DDD-B17D-F13702EACCD0}"/>
    <cellStyle name="Normal 8 3 5 2 3" xfId="25250" xr:uid="{AF81C1B1-CDD4-4077-A0BF-E9767BAF3888}"/>
    <cellStyle name="Normal 8 3 5 2 3 2" xfId="35248" xr:uid="{7BC56483-9B92-44F8-860B-3470B7F4771B}"/>
    <cellStyle name="Normal 8 3 5 2 4" xfId="30356" xr:uid="{90FD351C-815C-4FDD-84B0-8E8C018FF563}"/>
    <cellStyle name="Normal 8 3 5 3" xfId="15358" xr:uid="{6C051E0C-7D51-4BFC-8165-3DAE22826E8A}"/>
    <cellStyle name="Normal 8 3 5 3 2" xfId="25252" xr:uid="{8687E283-A949-47A9-B0F3-B4972B5BB5D1}"/>
    <cellStyle name="Normal 8 3 5 3 2 2" xfId="35250" xr:uid="{672AC692-3C40-4FF4-B89F-DFC88B45E7F5}"/>
    <cellStyle name="Normal 8 3 5 3 3" xfId="30358" xr:uid="{1A00D25F-ABEC-457C-AF65-BD5F81DF3D23}"/>
    <cellStyle name="Normal 8 3 5 4" xfId="25249" xr:uid="{FFBE74F4-B33F-4BFF-B0B0-9473902DAC4A}"/>
    <cellStyle name="Normal 8 3 5 4 2" xfId="35247" xr:uid="{04D04CB6-280E-4740-841D-1693E1EBF75A}"/>
    <cellStyle name="Normal 8 3 5 5" xfId="30355" xr:uid="{5F3948ED-B930-428D-87BD-CA769EF790A6}"/>
    <cellStyle name="Normal 8 3 6" xfId="15359" xr:uid="{37A05F20-2774-4361-868C-0C985E337B3B}"/>
    <cellStyle name="Normal 8 3 6 2" xfId="15360" xr:uid="{0B670AB2-1FE1-47F4-90E4-8E4D56E2A250}"/>
    <cellStyle name="Normal 8 3 6 2 2" xfId="25254" xr:uid="{ED0E4DB2-3F2A-4288-B797-5F22ADA37CF4}"/>
    <cellStyle name="Normal 8 3 6 2 2 2" xfId="35252" xr:uid="{44CC7E1D-B96A-4DF0-8F10-78796298908C}"/>
    <cellStyle name="Normal 8 3 6 2 3" xfId="30360" xr:uid="{7A8C5585-6C4A-4A88-A551-25939C44A787}"/>
    <cellStyle name="Normal 8 3 6 3" xfId="25253" xr:uid="{5D3F72D7-4098-4BA3-BAB5-8B9C194CBA88}"/>
    <cellStyle name="Normal 8 3 6 3 2" xfId="35251" xr:uid="{B08796A5-6DA3-4586-A2E5-5828FC7E2355}"/>
    <cellStyle name="Normal 8 3 6 4" xfId="30359" xr:uid="{A036787B-C0BE-4F45-ADF0-715D7F8FD3DC}"/>
    <cellStyle name="Normal 8 3 7" xfId="15361" xr:uid="{DD9636A3-D4C1-43A3-9E61-55B06940C173}"/>
    <cellStyle name="Normal 8 3 7 2" xfId="15362" xr:uid="{174FDB9D-EBF4-4308-BA39-68CF5062DD5F}"/>
    <cellStyle name="Normal 8 3 7 2 2" xfId="25256" xr:uid="{030D4AA3-3C19-4256-9ECE-F8D31CAA1686}"/>
    <cellStyle name="Normal 8 3 7 2 2 2" xfId="35254" xr:uid="{FE5F7E9D-B15F-46D0-A4D6-EB1237178449}"/>
    <cellStyle name="Normal 8 3 7 2 3" xfId="30362" xr:uid="{0389857F-9FA3-4939-A10E-19C3BBEC9B08}"/>
    <cellStyle name="Normal 8 3 7 3" xfId="25255" xr:uid="{23243D02-D263-485B-8F69-39A54463283F}"/>
    <cellStyle name="Normal 8 3 7 3 2" xfId="35253" xr:uid="{8623337D-009B-48DB-9DA1-B16101E09DFD}"/>
    <cellStyle name="Normal 8 3 7 4" xfId="30361" xr:uid="{00E211A5-7EF2-482B-AA67-E6F57DEC24A4}"/>
    <cellStyle name="Normal 8 3 8" xfId="15363" xr:uid="{67E7C319-DD81-412F-A1C8-06CEDC80D49C}"/>
    <cellStyle name="Normal 8 3 8 2" xfId="25257" xr:uid="{8EC8B63B-E9D4-4302-AAB4-E992955BA076}"/>
    <cellStyle name="Normal 8 3 8 2 2" xfId="35255" xr:uid="{9C3D26F0-7D4A-4599-BB9D-BABE2E9C7BFC}"/>
    <cellStyle name="Normal 8 3 8 3" xfId="30363" xr:uid="{5D9A23D3-D060-49F4-8F7F-5109C8B33D4F}"/>
    <cellStyle name="Normal 8 3 9" xfId="15364" xr:uid="{207F8C1C-671C-4124-869B-473942FF5D24}"/>
    <cellStyle name="Normal 8 3 9 2" xfId="25258" xr:uid="{735BCA50-8ACA-41C6-B39B-19573C6BD423}"/>
    <cellStyle name="Normal 8 3 9 2 2" xfId="35256" xr:uid="{0422BF51-CF39-4622-87E3-492A89959E57}"/>
    <cellStyle name="Normal 8 3 9 3" xfId="30364" xr:uid="{ED4E0780-A76F-4B15-87DA-6BD9AB5F4C2C}"/>
    <cellStyle name="Normal 8 4" xfId="1144" xr:uid="{9E1E186C-3C88-4989-B158-6908F984A29D}"/>
    <cellStyle name="Normal 8 4 2" xfId="4508" xr:uid="{F8053C3C-54B8-4C8A-98B6-710FC5179A99}"/>
    <cellStyle name="Normal 8 4 2 2" xfId="15367" xr:uid="{9CAA1EC0-EC08-4BF7-87B2-E161AFD9076B}"/>
    <cellStyle name="Normal 8 4 2 2 2" xfId="38540" xr:uid="{28F83D42-5D51-45AB-9BF5-E49C22899C57}"/>
    <cellStyle name="Normal 8 4 2 3" xfId="15366" xr:uid="{1F7B25E5-30DC-4C7D-9417-7F8623A12739}"/>
    <cellStyle name="Normal 8 4 2 3 2" xfId="39202" xr:uid="{B8E92E7D-EE51-4D81-9A91-0EC35FD971C2}"/>
    <cellStyle name="Normal 8 4 2 4" xfId="37896" xr:uid="{ABB46DE2-8BF6-4FB9-9BE4-86A92B36A816}"/>
    <cellStyle name="Normal 8 4 3" xfId="4507" xr:uid="{A1377FFA-CB7E-4515-92EF-F76460EE456C}"/>
    <cellStyle name="Normal 8 4 3 2" xfId="38249" xr:uid="{620BBF5A-3E65-4CA0-B2FB-6AC7AF0A416E}"/>
    <cellStyle name="Normal 8 4 4" xfId="15365" xr:uid="{D57CE2FA-8939-4171-9CB4-75DFCEE9E615}"/>
    <cellStyle name="Normal 8 4 4 2" xfId="38907" xr:uid="{3F3F9638-F0C1-4D2F-A638-C4E906ED71D5}"/>
    <cellStyle name="Normal 8 4 5" xfId="37451" xr:uid="{523734EF-93B3-4AE8-90C7-9412F9826676}"/>
    <cellStyle name="Normal 8 5" xfId="1145" xr:uid="{2A1F4E52-E697-4542-9A42-EA15D3FD421D}"/>
    <cellStyle name="Normal 8 5 2" xfId="4510" xr:uid="{C6BBE8EF-6FEC-414C-96F4-D7358EB4AA28}"/>
    <cellStyle name="Normal 8 5 2 2" xfId="15368" xr:uid="{6014AD5A-67B7-4FE2-871B-C08481DB1017}"/>
    <cellStyle name="Normal 8 5 2 3" xfId="38301" xr:uid="{82E6F4FC-31F1-4FA3-9D5C-D07B45344A05}"/>
    <cellStyle name="Normal 8 5 3" xfId="4509" xr:uid="{D9C3581C-A192-4E74-B0D5-74A83438CED0}"/>
    <cellStyle name="Normal 8 5 3 2" xfId="15369" xr:uid="{5D381197-83D5-4317-942B-FC6E67C48D65}"/>
    <cellStyle name="Normal 8 5 3 3" xfId="38959" xr:uid="{DFFA78B5-27A8-4E80-ACEA-5D56EC98D32D}"/>
    <cellStyle name="Normal 8 5 4" xfId="7035" xr:uid="{EF88551B-107C-4AD1-A105-38FAAFF998BD}"/>
    <cellStyle name="Normal 8 5 5" xfId="21274" xr:uid="{A9DA4922-84C9-4CDA-BAE3-1B3ABBB54913}"/>
    <cellStyle name="Normal 8 5 6" xfId="37662" xr:uid="{0EEAC2F0-B903-4A76-AC60-3AD428E2DFE5}"/>
    <cellStyle name="Normal 8 5_Sheet6" xfId="15370" xr:uid="{1B33627F-6EB3-4DC1-9ECF-B703F1BA60EA}"/>
    <cellStyle name="Normal 8 6" xfId="1146" xr:uid="{591E2CA0-4296-41B5-BB08-C274B9BF59E7}"/>
    <cellStyle name="Normal 8 6 2" xfId="15371" xr:uid="{F5B03B5C-19BF-4627-930A-59FDB3AEE442}"/>
    <cellStyle name="Normal 8 6 2 2" xfId="38003" xr:uid="{76806CFC-D42A-4C37-B044-3CE63CEB9462}"/>
    <cellStyle name="Normal 8 6 3" xfId="38656" xr:uid="{D5D2BF9C-87D3-472F-95F0-322C606F6DAC}"/>
    <cellStyle name="Normal 8 6 4" xfId="36300" xr:uid="{45CFA97E-564D-4955-A500-8611088A992D}"/>
    <cellStyle name="Normal 8 7" xfId="1147" xr:uid="{20182504-6310-44A8-95A5-06392673A3F2}"/>
    <cellStyle name="Normal 8 7 2" xfId="15372" xr:uid="{F9D31463-ECC5-46F5-9EA1-65FFFD705942}"/>
    <cellStyle name="Normal 8 7 2 2" xfId="38579" xr:uid="{3C4D6FA4-6B7C-4A6F-B8E7-7AFD0362BC2A}"/>
    <cellStyle name="Normal 8 7 3" xfId="39245" xr:uid="{E674A05F-9955-4EAA-8F78-0DF052752748}"/>
    <cellStyle name="Normal 8 7 4" xfId="37933" xr:uid="{4ECD6FB7-9D2A-4BAA-B236-2F18FBBE38E5}"/>
    <cellStyle name="Normal 8 8" xfId="1148" xr:uid="{D1D1C04E-B291-4C7C-B6A4-13360C3497DD}"/>
    <cellStyle name="Normal 8 8 2" xfId="15373" xr:uid="{82E29550-E398-4F94-93C8-5353AA6D2C73}"/>
    <cellStyle name="Normal 8 8 3" xfId="37976" xr:uid="{13109148-109B-46C1-BAA6-B17266D5A909}"/>
    <cellStyle name="Normal 8 9" xfId="1149" xr:uid="{B3E60CA2-BAF5-4E1E-9F28-744E1FE91710}"/>
    <cellStyle name="Normal 8 9 2" xfId="15374" xr:uid="{063A7556-705D-4439-8E48-8ECCFDE2D586}"/>
    <cellStyle name="Normal 8 9 3" xfId="38629" xr:uid="{E7E57798-33DB-4114-B04A-2B3CEE025D6A}"/>
    <cellStyle name="Normal 8_Conso worksheet Q1 2010 update 6 May 2010" xfId="15375" xr:uid="{54F3F742-602C-43A5-9C5A-0A8B61EA89E9}"/>
    <cellStyle name="Normal 80" xfId="15376" xr:uid="{4330C4DE-65CB-45FA-81B1-A487AE6B6AD4}"/>
    <cellStyle name="Normal 81" xfId="15377" xr:uid="{7AA4F67D-B5EA-43FB-90E3-7DAA9BBC8FE7}"/>
    <cellStyle name="Normal 82" xfId="15378" xr:uid="{F3AB8303-1379-497E-82E9-0C477DA53149}"/>
    <cellStyle name="Normal 82 2" xfId="7608" xr:uid="{4222B6FE-7B40-4E73-BFF8-C18AFA22B3E2}"/>
    <cellStyle name="Normal 82 3" xfId="10211" xr:uid="{0E8248B6-4B22-478F-98E8-1CDF5EE5D716}"/>
    <cellStyle name="Normal 82 3 2" xfId="23030" xr:uid="{85F60C1D-DB16-44ED-9D34-09EA4726CED2}"/>
    <cellStyle name="Normal 82 3 2 2" xfId="33045" xr:uid="{24ADC909-DF5A-459F-B45B-19DEA12DE189}"/>
    <cellStyle name="Normal 82 3 3" xfId="28153" xr:uid="{8C414369-7881-4762-A05D-0007736DD81F}"/>
    <cellStyle name="Normal 82 4" xfId="21167" xr:uid="{08FBB61C-01A1-4AB6-A755-052794D30BF8}"/>
    <cellStyle name="Normal 82 4 2" xfId="26222" xr:uid="{EF32502D-7134-4917-B7B9-EE00BD00F12D}"/>
    <cellStyle name="Normal 82 4 2 2" xfId="36203" xr:uid="{39C08988-663C-4F7D-B025-8AF6BDAB8BA3}"/>
    <cellStyle name="Normal 82 4 3" xfId="31306" xr:uid="{5BC22250-A31E-4A41-81BB-FED682D9EA79}"/>
    <cellStyle name="Normal 82 5" xfId="36215" xr:uid="{2AA7E275-D859-4689-965E-18B50A6F7ED6}"/>
    <cellStyle name="Normal 83" xfId="15379" xr:uid="{6D041624-A942-4427-8943-5EBB818FD29D}"/>
    <cellStyle name="Normal 84" xfId="15380" xr:uid="{6FFDE72A-0667-4F03-ABC6-AB6702B1DACA}"/>
    <cellStyle name="Normal 84 2" xfId="15381" xr:uid="{01377CFC-33E3-4AAA-AB5C-15D1FCA249DD}"/>
    <cellStyle name="Normal 85" xfId="4511" xr:uid="{6D3238B7-7B81-43D9-9759-463C7551DE9D}"/>
    <cellStyle name="Normal 85 2" xfId="15383" xr:uid="{E90F7951-B37E-4683-85B7-FF0BCCC8AB9D}"/>
    <cellStyle name="Normal 85 3" xfId="15382" xr:uid="{DC9D5007-8448-4FE5-857D-6E9D05CA17FC}"/>
    <cellStyle name="Normal 86" xfId="15384" xr:uid="{BCB89EAB-AE95-4538-B0BF-9B6D3AD11B7A}"/>
    <cellStyle name="Normal 86 2" xfId="15385" xr:uid="{F66DA303-9549-44F4-A54E-D51FF8C807A5}"/>
    <cellStyle name="Normal 87" xfId="15386" xr:uid="{AFCC1A0E-C1BB-4CCC-BE9C-8BD4DC1E0572}"/>
    <cellStyle name="Normal 87 2" xfId="15387" xr:uid="{75AF608F-02BF-4FBD-AB4D-E6002A03C5BA}"/>
    <cellStyle name="Normal 87 3" xfId="15388" xr:uid="{A999E860-0095-4A37-85EF-608241466E69}"/>
    <cellStyle name="Normal 87 4" xfId="15389" xr:uid="{609EB978-66BD-4C0C-853B-82114F2AA0C7}"/>
    <cellStyle name="Normal 88" xfId="15390" xr:uid="{D06BD7B4-B604-4F37-B6C4-A095B9B5614B}"/>
    <cellStyle name="Normal 89" xfId="15391" xr:uid="{9059F47F-2F95-4081-807E-6F442D2326D8}"/>
    <cellStyle name="Normal 89 2" xfId="15392" xr:uid="{C6F843CB-02BC-429C-BF1F-5C29112F8EE2}"/>
    <cellStyle name="Normal 89 3" xfId="25259" xr:uid="{5B7DE3F9-017E-4CAB-B67F-45A6F1706B09}"/>
    <cellStyle name="Normal 89 3 2" xfId="35257" xr:uid="{E2334010-61C2-4F18-BD89-91F0ED3CBD20}"/>
    <cellStyle name="Normal 89 4" xfId="30365" xr:uid="{2C893C3F-4C7D-48C0-B4C2-2F52F98F7F8E}"/>
    <cellStyle name="Normal 9" xfId="200" xr:uid="{0B25AF30-EEFF-4267-9A16-5AEB0D3AA366}"/>
    <cellStyle name="Normal 9 10" xfId="4513" xr:uid="{9DBE51F1-9229-4AA5-B246-5287FDB04EB8}"/>
    <cellStyle name="Normal 9 10 2" xfId="15393" xr:uid="{0A525ED2-A057-45E2-BE3A-31B93639069A}"/>
    <cellStyle name="Normal 9 11" xfId="15394" xr:uid="{A2AB9727-53D1-4A3A-ABEB-227B6CE68B0C}"/>
    <cellStyle name="Normal 9 11 2" xfId="25260" xr:uid="{2437EC1C-2A80-48BE-B106-04A0463B31BC}"/>
    <cellStyle name="Normal 9 11 2 2" xfId="35258" xr:uid="{E2290AF1-F27A-40D4-AF77-C3FFC56F0CB8}"/>
    <cellStyle name="Normal 9 11 3" xfId="30366" xr:uid="{194025D4-648C-437B-8C77-C2818AB96E7A}"/>
    <cellStyle name="Normal 9 12" xfId="4512" xr:uid="{61D83A6B-5B91-4B36-860C-DDBA8AC6B949}"/>
    <cellStyle name="Normal 9 2" xfId="255" xr:uid="{EB2AE654-BC83-46ED-ABA1-A7792AC55A8D}"/>
    <cellStyle name="Normal 9 2 2" xfId="4514" xr:uid="{3C7E26F0-ADCE-4CC3-A26C-1BE391EC00D2}"/>
    <cellStyle name="Normal 9 2 2 2" xfId="15397" xr:uid="{D190423D-6194-4789-A81C-36BC4D798D36}"/>
    <cellStyle name="Normal 9 2 2 2 2" xfId="15398" xr:uid="{AED07B4F-5E2D-4749-88DB-1562B0423EED}"/>
    <cellStyle name="Normal 9 2 2 2 2 2" xfId="15399" xr:uid="{27BF3F5F-CB04-4C17-98A3-9DE819513687}"/>
    <cellStyle name="Normal 9 2 2 2 2 2 2" xfId="15400" xr:uid="{1A767258-B201-4613-8478-1ECC87D87775}"/>
    <cellStyle name="Normal 9 2 2 2 2 2 2 2" xfId="25264" xr:uid="{C46F5345-B8FC-4A44-895D-F2739666195E}"/>
    <cellStyle name="Normal 9 2 2 2 2 2 2 2 2" xfId="35262" xr:uid="{98C02E89-8BBD-468F-B240-4B567054BBD7}"/>
    <cellStyle name="Normal 9 2 2 2 2 2 2 3" xfId="30370" xr:uid="{908D46A5-BA97-43C9-B3B0-5F7A29B3A8FA}"/>
    <cellStyle name="Normal 9 2 2 2 2 2 3" xfId="25263" xr:uid="{0B64811D-3D2A-476B-88E9-4981FDF6D481}"/>
    <cellStyle name="Normal 9 2 2 2 2 2 3 2" xfId="35261" xr:uid="{DF5D2119-5666-4CE0-9565-15F6FF1C4286}"/>
    <cellStyle name="Normal 9 2 2 2 2 2 4" xfId="30369" xr:uid="{EAE16665-1271-4F81-9A20-ACC07C6B42EC}"/>
    <cellStyle name="Normal 9 2 2 2 2 3" xfId="15401" xr:uid="{7FC07C0D-57B9-4D12-AF92-7C4F15FA1600}"/>
    <cellStyle name="Normal 9 2 2 2 2 3 2" xfId="25265" xr:uid="{F7014856-037C-44DE-B2A8-4D5E723CDDC0}"/>
    <cellStyle name="Normal 9 2 2 2 2 3 2 2" xfId="35263" xr:uid="{DFA32BC8-67B2-48A0-B773-578FFA026E65}"/>
    <cellStyle name="Normal 9 2 2 2 2 3 3" xfId="30371" xr:uid="{E505B004-AF37-495D-9797-09456F2D5658}"/>
    <cellStyle name="Normal 9 2 2 2 2 4" xfId="25262" xr:uid="{CB5D4413-F880-4448-AD06-56EE30A222C1}"/>
    <cellStyle name="Normal 9 2 2 2 2 4 2" xfId="35260" xr:uid="{21B56D36-B994-4DD9-AE98-BCEDEC8F423D}"/>
    <cellStyle name="Normal 9 2 2 2 2 5" xfId="30368" xr:uid="{AF637CC5-5C1F-49D4-B2E7-6C5D86DF9567}"/>
    <cellStyle name="Normal 9 2 2 2 3" xfId="15402" xr:uid="{909420D6-2BD2-45D8-AB99-2624CB0B5CB1}"/>
    <cellStyle name="Normal 9 2 2 2 3 2" xfId="15403" xr:uid="{1FB02CCF-36C6-4415-8488-2AA6698E20C2}"/>
    <cellStyle name="Normal 9 2 2 2 3 2 2" xfId="25267" xr:uid="{A9CC5C84-B439-46A6-AC41-95EF12C28A76}"/>
    <cellStyle name="Normal 9 2 2 2 3 2 2 2" xfId="35265" xr:uid="{95B5D54F-285C-4889-8C0E-6B522FC634B3}"/>
    <cellStyle name="Normal 9 2 2 2 3 2 3" xfId="30373" xr:uid="{CE5F4A32-7C3C-4699-B9D0-D0E40946D86C}"/>
    <cellStyle name="Normal 9 2 2 2 3 3" xfId="25266" xr:uid="{AEE36C68-98BE-46A8-B57D-C660F33343B7}"/>
    <cellStyle name="Normal 9 2 2 2 3 3 2" xfId="35264" xr:uid="{05D426DC-449E-4F90-B142-BE5E799A3C8B}"/>
    <cellStyle name="Normal 9 2 2 2 3 4" xfId="30372" xr:uid="{009A6092-5B7B-46F2-A95A-582A0DB160BD}"/>
    <cellStyle name="Normal 9 2 2 2 4" xfId="15404" xr:uid="{352A95B7-11C6-4C2A-A6DD-D0EBE35637A7}"/>
    <cellStyle name="Normal 9 2 2 2 4 2" xfId="25268" xr:uid="{9C588F57-E362-428C-90FF-8400B8F49990}"/>
    <cellStyle name="Normal 9 2 2 2 4 2 2" xfId="35266" xr:uid="{1A63145C-947E-4A75-A87A-F09F74EF5E57}"/>
    <cellStyle name="Normal 9 2 2 2 4 3" xfId="30374" xr:uid="{50A15366-A246-4023-9E5B-E19736320430}"/>
    <cellStyle name="Normal 9 2 2 2 5" xfId="25261" xr:uid="{1E0B8456-6858-47F3-B612-733301AC5E72}"/>
    <cellStyle name="Normal 9 2 2 2 5 2" xfId="35259" xr:uid="{6F3D5AAB-D489-4CDD-88C6-71D4BA55DE6B}"/>
    <cellStyle name="Normal 9 2 2 2 6" xfId="30367" xr:uid="{38C07A61-B5C2-4431-9D66-FC8AA2D585D7}"/>
    <cellStyle name="Normal 9 2 2 3" xfId="15405" xr:uid="{A934093D-29F9-4F66-8BE3-309714203A7D}"/>
    <cellStyle name="Normal 9 2 2 3 2" xfId="15406" xr:uid="{87A0B33E-FEA4-4DB8-907B-1F85A54364F9}"/>
    <cellStyle name="Normal 9 2 2 3 2 2" xfId="15407" xr:uid="{1189A5CA-69B8-4F84-9DC6-190538252893}"/>
    <cellStyle name="Normal 9 2 2 3 2 2 2" xfId="25271" xr:uid="{76D456DC-1676-4B01-B440-4D5AB68B1214}"/>
    <cellStyle name="Normal 9 2 2 3 2 2 2 2" xfId="35269" xr:uid="{4A9E85C8-4117-421A-AB6D-0D29E2E663FC}"/>
    <cellStyle name="Normal 9 2 2 3 2 2 3" xfId="30377" xr:uid="{C7052C6B-2E6C-41E3-960A-6B33C472ECC8}"/>
    <cellStyle name="Normal 9 2 2 3 2 3" xfId="25270" xr:uid="{70EE31A2-E9C4-4B6C-9AED-ABD2DB8EEFC9}"/>
    <cellStyle name="Normal 9 2 2 3 2 3 2" xfId="35268" xr:uid="{CF9B1C91-2AB7-4D4E-BE4C-E689539BE89F}"/>
    <cellStyle name="Normal 9 2 2 3 2 4" xfId="30376" xr:uid="{FBEE5399-D7EF-4830-AA65-993CE4F06EFA}"/>
    <cellStyle name="Normal 9 2 2 3 3" xfId="15408" xr:uid="{0C5E2421-F060-4045-B01A-7DE3F9DB958C}"/>
    <cellStyle name="Normal 9 2 2 3 3 2" xfId="25272" xr:uid="{47F686CA-FD32-4DEE-87DB-5C26810C2BA8}"/>
    <cellStyle name="Normal 9 2 2 3 3 2 2" xfId="35270" xr:uid="{89996EF3-82F8-4610-9EBD-0E68694302A5}"/>
    <cellStyle name="Normal 9 2 2 3 3 3" xfId="30378" xr:uid="{3320EF07-52E4-4806-B445-9C556B847240}"/>
    <cellStyle name="Normal 9 2 2 3 4" xfId="25269" xr:uid="{E9D38871-50E3-4227-A186-F2E209B1BD62}"/>
    <cellStyle name="Normal 9 2 2 3 4 2" xfId="35267" xr:uid="{948196FC-58C5-43B7-B8A4-987CA1027079}"/>
    <cellStyle name="Normal 9 2 2 3 5" xfId="30375" xr:uid="{FE1661B9-72AF-46EC-9204-0804C37A5333}"/>
    <cellStyle name="Normal 9 2 2 4" xfId="15409" xr:uid="{CDEEFCDF-2589-4E0C-AE4A-CAB17D4AB3BB}"/>
    <cellStyle name="Normal 9 2 2 5" xfId="15396" xr:uid="{D4496091-C1C4-4EB7-918E-71135D7887F3}"/>
    <cellStyle name="Normal 9 2 2_Sheet6" xfId="15410" xr:uid="{8610E4B5-3216-4DEC-B29E-8B9C75106B44}"/>
    <cellStyle name="Normal 9 2 3" xfId="4515" xr:uid="{C251F6DD-AF4D-4781-91D2-DE460427E571}"/>
    <cellStyle name="Normal 9 2 3 2" xfId="15412" xr:uid="{14C63413-D3B8-4297-9CFE-4DA38161B598}"/>
    <cellStyle name="Normal 9 2 3 2 2" xfId="15413" xr:uid="{9A359AAA-BD06-41A0-993A-057C19859CBD}"/>
    <cellStyle name="Normal 9 2 3 2 2 2" xfId="15414" xr:uid="{6C1C93D6-BFF2-43F6-AD20-3FEDC07CEF98}"/>
    <cellStyle name="Normal 9 2 3 2 2 2 2" xfId="25275" xr:uid="{0693E4CF-FC28-4871-BC1F-B9C77FC87D20}"/>
    <cellStyle name="Normal 9 2 3 2 2 2 2 2" xfId="35273" xr:uid="{30D3FDDC-B617-4DDA-903A-1C9B1478985B}"/>
    <cellStyle name="Normal 9 2 3 2 2 2 3" xfId="30381" xr:uid="{B6FE89E1-168D-4896-AEE4-D1F5BA5BF17D}"/>
    <cellStyle name="Normal 9 2 3 2 2 3" xfId="25274" xr:uid="{DCAD365F-239C-4C2C-B46A-8F5A5D1A3BD7}"/>
    <cellStyle name="Normal 9 2 3 2 2 3 2" xfId="35272" xr:uid="{93039AFD-13F3-4DDB-80ED-9C6D3D059EDE}"/>
    <cellStyle name="Normal 9 2 3 2 2 4" xfId="30380" xr:uid="{4D1AD0CF-6B99-4C45-AA9B-CE2281824AFE}"/>
    <cellStyle name="Normal 9 2 3 2 3" xfId="15415" xr:uid="{21E2DBBE-ACB7-4588-9F89-A18E82EA3518}"/>
    <cellStyle name="Normal 9 2 3 2 3 2" xfId="25276" xr:uid="{7D838CCE-D056-400F-84A3-E1DCA760A749}"/>
    <cellStyle name="Normal 9 2 3 2 3 2 2" xfId="35274" xr:uid="{D9BE60A9-6054-4588-B2E6-F24A96EC7FE5}"/>
    <cellStyle name="Normal 9 2 3 2 3 3" xfId="30382" xr:uid="{93CF8D48-DF78-46A7-B645-8AD19C807B87}"/>
    <cellStyle name="Normal 9 2 3 2 4" xfId="25273" xr:uid="{5F0865F9-E263-45E1-9038-3C14027B67C9}"/>
    <cellStyle name="Normal 9 2 3 2 4 2" xfId="35271" xr:uid="{7D52C709-D62C-4237-9205-B609205E82BC}"/>
    <cellStyle name="Normal 9 2 3 2 5" xfId="30379" xr:uid="{F441C30E-CCDF-4E39-A53F-52E132E363A9}"/>
    <cellStyle name="Normal 9 2 3 3" xfId="15416" xr:uid="{FBF1569C-1FB3-400F-9BFA-BC00D2089578}"/>
    <cellStyle name="Normal 9 2 3 3 2" xfId="39018" xr:uid="{C69B04DB-3E94-4F15-9883-AD2C7CAFDFD3}"/>
    <cellStyle name="Normal 9 2 3 4" xfId="15411" xr:uid="{5918B674-6EA7-4896-9700-B5085C7FE927}"/>
    <cellStyle name="Normal 9 2 3_Sheet6" xfId="15417" xr:uid="{5DD48E03-5672-4647-9150-A8D0AD8BD585}"/>
    <cellStyle name="Normal 9 2 4" xfId="4516" xr:uid="{31EC1BE9-5868-4421-BB27-952239E90DCA}"/>
    <cellStyle name="Normal 9 2 4 2" xfId="15419" xr:uid="{5F82C1A0-26E8-43C5-A681-152989742A4D}"/>
    <cellStyle name="Normal 9 2 4 3" xfId="15420" xr:uid="{1198E7DA-8E90-481C-9B27-E03A6435CC6E}"/>
    <cellStyle name="Normal 9 2 4 4" xfId="15418" xr:uid="{D7B8E463-C77A-46E4-AAEE-E4705A13EC3E}"/>
    <cellStyle name="Normal 9 2 4 5" xfId="38063" xr:uid="{AC3F3C3F-1369-40BA-BD95-774A243BE3B6}"/>
    <cellStyle name="Normal 9 2 4_Sheet6" xfId="15421" xr:uid="{C1EA9646-E5F6-4680-999F-17B3BAF99B9F}"/>
    <cellStyle name="Normal 9 2 5" xfId="15422" xr:uid="{62A4C1F6-6D5C-4C72-B7A4-90B7AE0B27ED}"/>
    <cellStyle name="Normal 9 2 5 2" xfId="38717" xr:uid="{2E8B82A3-CFC9-4FD2-A059-98259DA903D6}"/>
    <cellStyle name="Normal 9 2 6" xfId="15423" xr:uid="{6898F7AF-1576-4F5D-8185-09D058E2B5CE}"/>
    <cellStyle name="Normal 9 2 6 2" xfId="15424" xr:uid="{8EEFC367-A92B-446C-8EB0-FD6837A747BE}"/>
    <cellStyle name="Normal 9 2 7" xfId="15425" xr:uid="{E0CA59C6-E406-4778-AFA6-5816608706E5}"/>
    <cellStyle name="Normal 9 2 8" xfId="15395" xr:uid="{D14DC8C4-358E-467D-BEFD-BDE5FE0693AA}"/>
    <cellStyle name="Normal 9 2 9" xfId="1150" xr:uid="{9C6C04D6-2329-4FC4-8863-DFE8B4114290}"/>
    <cellStyle name="Normal 9 2_Sheet6" xfId="15426" xr:uid="{46E8EF58-E188-4C8A-B2FA-15409BE4B4C4}"/>
    <cellStyle name="Normal 9 3" xfId="358" xr:uid="{8F192B88-95F7-44E8-823C-28DA925D7D3F}"/>
    <cellStyle name="Normal 9 3 10" xfId="15427" xr:uid="{8B9FCD95-EFD1-46C6-8642-69B48BF834A8}"/>
    <cellStyle name="Normal 9 3 10 2" xfId="25277" xr:uid="{ADCDB762-4B22-45E3-BF9A-96325FD19013}"/>
    <cellStyle name="Normal 9 3 10 2 2" xfId="35275" xr:uid="{903A72A2-DEDC-4A6A-B3F4-38F09E43A414}"/>
    <cellStyle name="Normal 9 3 10 3" xfId="30383" xr:uid="{4C6D429C-CAC1-4D0C-92EE-7352EF82C249}"/>
    <cellStyle name="Normal 9 3 11" xfId="1151" xr:uid="{12C7DB5A-2CE9-460E-BCBA-FAE03081F3D3}"/>
    <cellStyle name="Normal 9 3 2" xfId="4518" xr:uid="{415CB84F-FE67-41EB-A524-7BE67A1C59C2}"/>
    <cellStyle name="Normal 9 3 2 2" xfId="15429" xr:uid="{5801C2DB-B1F7-4520-85A6-246D2F93942C}"/>
    <cellStyle name="Normal 9 3 2 2 2" xfId="25279" xr:uid="{F328596A-5977-4095-B74C-493FFAB07652}"/>
    <cellStyle name="Normal 9 3 2 2 2 2" xfId="35277" xr:uid="{EC87F185-B537-4B4A-93B9-A99FE6B1D887}"/>
    <cellStyle name="Normal 9 3 2 2 3" xfId="30385" xr:uid="{5217B692-D000-4A71-BD50-13E8C3D48403}"/>
    <cellStyle name="Normal 9 3 2 3" xfId="15428" xr:uid="{441CBF3A-43BB-40A2-A0F3-B3AF304B4F03}"/>
    <cellStyle name="Normal 9 3 2 3 2" xfId="25278" xr:uid="{C0743937-54FE-4E38-A99B-996F8D01A290}"/>
    <cellStyle name="Normal 9 3 2 3 2 2" xfId="35276" xr:uid="{88AF26C5-F993-4B22-A458-6CDEFA512174}"/>
    <cellStyle name="Normal 9 3 2 3 3" xfId="30384" xr:uid="{AAF139D0-6D26-4879-ADD5-772EF6E5522E}"/>
    <cellStyle name="Normal 9 3 2 4" xfId="37454" xr:uid="{7180CF7B-B93E-436A-804D-F9256C4A94ED}"/>
    <cellStyle name="Normal 9 3 3" xfId="4519" xr:uid="{F066BE7E-5FDE-46BA-87A7-20A464F7FDCA}"/>
    <cellStyle name="Normal 9 3 3 2" xfId="15431" xr:uid="{DC05B9E0-7C4A-4582-BAF8-B89F798E1203}"/>
    <cellStyle name="Normal 9 3 3 2 2" xfId="25281" xr:uid="{F3B5B158-4D54-4938-9A72-B3E1C5CFAA05}"/>
    <cellStyle name="Normal 9 3 3 2 2 2" xfId="35279" xr:uid="{76544D11-DC3C-4981-9E9F-316E16654CF7}"/>
    <cellStyle name="Normal 9 3 3 2 3" xfId="30387" xr:uid="{520CCBDD-6984-44FF-8AAF-4236445642B8}"/>
    <cellStyle name="Normal 9 3 3 3" xfId="15430" xr:uid="{B759FE95-29E6-49C0-90D4-58F23B499C88}"/>
    <cellStyle name="Normal 9 3 3 3 2" xfId="25280" xr:uid="{27D6BF06-DBBF-484E-B7B9-388DE587A1D5}"/>
    <cellStyle name="Normal 9 3 3 3 2 2" xfId="35278" xr:uid="{85AF5F2C-B1CF-4AE9-92BA-D851AF4F0AFE}"/>
    <cellStyle name="Normal 9 3 3 3 3" xfId="30386" xr:uid="{7EC12C94-67AF-4CDA-B53C-737359A7F65E}"/>
    <cellStyle name="Normal 9 3 4" xfId="4520" xr:uid="{258B63F0-984E-423F-AE7D-0F697444EF24}"/>
    <cellStyle name="Normal 9 3 4 2" xfId="15433" xr:uid="{7C1E8792-2807-4F94-ACD5-7BAF31487E14}"/>
    <cellStyle name="Normal 9 3 4 2 2" xfId="25283" xr:uid="{EFF6A13C-F064-4F07-887D-6131EF3C34AB}"/>
    <cellStyle name="Normal 9 3 4 2 2 2" xfId="35281" xr:uid="{EE2689F2-FAE5-4F56-A232-72FCA4D01AB6}"/>
    <cellStyle name="Normal 9 3 4 2 3" xfId="30389" xr:uid="{D7FF93C8-A8DA-4E7F-9AF3-E306E8958E49}"/>
    <cellStyle name="Normal 9 3 4 3" xfId="15432" xr:uid="{5F39979A-49AC-4946-9FD8-7C6BA6BE68B8}"/>
    <cellStyle name="Normal 9 3 4 3 2" xfId="25282" xr:uid="{248343F5-5887-4698-B216-74395A8A7DD4}"/>
    <cellStyle name="Normal 9 3 4 3 2 2" xfId="35280" xr:uid="{69B22661-B15B-4B43-95F1-F662FDB3FE52}"/>
    <cellStyle name="Normal 9 3 4 3 3" xfId="30388" xr:uid="{10114612-0CDB-48DD-993F-F3023A9916F8}"/>
    <cellStyle name="Normal 9 3 5" xfId="4517" xr:uid="{209CDCAA-486C-4F55-A04D-1D9AC1157626}"/>
    <cellStyle name="Normal 9 3 5 2" xfId="15435" xr:uid="{0868724D-E7D8-46A1-8AAE-94D39EC90652}"/>
    <cellStyle name="Normal 9 3 5 2 2" xfId="25285" xr:uid="{EED63D3C-B747-4C67-9196-97315AC7E227}"/>
    <cellStyle name="Normal 9 3 5 2 2 2" xfId="35283" xr:uid="{38FB677E-47EB-4E24-8CB1-125FA9072BB7}"/>
    <cellStyle name="Normal 9 3 5 2 3" xfId="30391" xr:uid="{4E47B7BD-D34C-453F-B40A-62DC99EFC5FA}"/>
    <cellStyle name="Normal 9 3 5 3" xfId="15434" xr:uid="{18CD26C8-6D12-44DF-8713-2FF53F1CD30C}"/>
    <cellStyle name="Normal 9 3 5 3 2" xfId="25284" xr:uid="{F789C908-8339-4224-8F50-57782C020CFF}"/>
    <cellStyle name="Normal 9 3 5 3 2 2" xfId="35282" xr:uid="{DE5A254D-BF06-48F6-BEA4-7A04E3B50AF1}"/>
    <cellStyle name="Normal 9 3 5 3 3" xfId="30390" xr:uid="{639CA34F-84C7-4625-874A-A439D0C788C6}"/>
    <cellStyle name="Normal 9 3 6" xfId="15436" xr:uid="{76A15CA0-BB06-48AD-ADE7-7A4F6EB8A008}"/>
    <cellStyle name="Normal 9 3 6 2" xfId="15437" xr:uid="{522D0648-A125-4628-B9B8-7061FD680EBE}"/>
    <cellStyle name="Normal 9 3 6 2 2" xfId="25287" xr:uid="{574CCA4E-392B-49D1-9932-571A7DFB1F34}"/>
    <cellStyle name="Normal 9 3 6 2 2 2" xfId="35285" xr:uid="{B6CE698B-F669-4FE6-BD82-AECCD3CA514F}"/>
    <cellStyle name="Normal 9 3 6 2 3" xfId="30393" xr:uid="{555C5895-B764-4B0F-9675-4E868D02730C}"/>
    <cellStyle name="Normal 9 3 6 3" xfId="25286" xr:uid="{00295902-2FFF-4228-8039-EE32939EBFD4}"/>
    <cellStyle name="Normal 9 3 6 3 2" xfId="35284" xr:uid="{DF2AE92E-9715-45DB-8E53-33D5E9BFEAF1}"/>
    <cellStyle name="Normal 9 3 6 4" xfId="30392" xr:uid="{3880B661-BF00-4BDC-A865-086EDBB1B1C1}"/>
    <cellStyle name="Normal 9 3 7" xfId="15438" xr:uid="{DA87CC60-A6E3-4805-89AC-BD73344168AC}"/>
    <cellStyle name="Normal 9 3 7 2" xfId="15439" xr:uid="{CCC6595A-AF7C-43E8-B2C6-151B13C7E472}"/>
    <cellStyle name="Normal 9 3 8" xfId="15440" xr:uid="{EAF4F752-DB50-47B8-9927-1DE37BBF155C}"/>
    <cellStyle name="Normal 9 3 8 2" xfId="25288" xr:uid="{5089A468-3797-41C5-8504-9A5AB5FDDCCD}"/>
    <cellStyle name="Normal 9 3 8 2 2" xfId="35286" xr:uid="{C704B7A8-945E-4ACF-A667-936D1900017C}"/>
    <cellStyle name="Normal 9 3 8 3" xfId="30394" xr:uid="{AE8B54D0-E06D-465F-9157-A8185ADA8E76}"/>
    <cellStyle name="Normal 9 3 9" xfId="15441" xr:uid="{DBEAB394-2491-42B2-AF24-7F74AEF42F02}"/>
    <cellStyle name="Normal 9 3 9 2" xfId="25289" xr:uid="{777E9EEE-CAAF-4F23-BB61-7A68F3FF660F}"/>
    <cellStyle name="Normal 9 3 9 2 2" xfId="35287" xr:uid="{5FB33E45-90CB-4417-B9EF-3D48FC2A64C3}"/>
    <cellStyle name="Normal 9 3 9 3" xfId="30395" xr:uid="{8CB305AA-517D-48DE-9E14-313FA7683A50}"/>
    <cellStyle name="Normal 9 4" xfId="4521" xr:uid="{64181C3D-9BB4-4596-B45B-DD591EF4B14C}"/>
    <cellStyle name="Normal 9 4 2" xfId="4522" xr:uid="{FEB717D0-FC74-410A-B237-EEF98B1D49B5}"/>
    <cellStyle name="Normal 9 4 2 2" xfId="15443" xr:uid="{E7836760-3C16-4359-A043-C310FC6DBBB6}"/>
    <cellStyle name="Normal 9 4 3" xfId="15444" xr:uid="{01E2DC23-764D-46C4-9ABB-A056DB6E40D3}"/>
    <cellStyle name="Normal 9 4 4" xfId="15445" xr:uid="{DBE2FFC7-0F87-456B-8A3E-F2ED545D977D}"/>
    <cellStyle name="Normal 9 4 5" xfId="15442" xr:uid="{693C18D0-FA8D-4343-837D-1CAFF775144C}"/>
    <cellStyle name="Normal 9 4 6" xfId="37452" xr:uid="{3B09C8CA-B421-4A84-8092-4BFC46018B24}"/>
    <cellStyle name="Normal 9 5" xfId="4523" xr:uid="{11B11D83-B370-46C9-B03D-AFE8788478E7}"/>
    <cellStyle name="Normal 9 5 2" xfId="15447" xr:uid="{91BCF1A8-B470-4724-AE81-4EAA641993EA}"/>
    <cellStyle name="Normal 9 5 2 2" xfId="15448" xr:uid="{9FFAAE0F-0EC2-4B3A-BB44-6FEB3C2BC67E}"/>
    <cellStyle name="Normal 9 5 2 2 2" xfId="25291" xr:uid="{63EEDF46-DBB2-4C80-8446-EF70A86D0E3B}"/>
    <cellStyle name="Normal 9 5 2 2 2 2" xfId="35289" xr:uid="{FD64A049-208F-496B-94DC-E38EE89B6837}"/>
    <cellStyle name="Normal 9 5 2 2 3" xfId="30397" xr:uid="{50A78D5C-C0CF-4F88-804E-A9B8042101E6}"/>
    <cellStyle name="Normal 9 5 2 3" xfId="25290" xr:uid="{FEDCFB8B-187D-4287-AFF1-CFDA0AB189B8}"/>
    <cellStyle name="Normal 9 5 2 3 2" xfId="35288" xr:uid="{C2348D00-8D2F-4A1C-A736-A39E1196921C}"/>
    <cellStyle name="Normal 9 5 2 4" xfId="30396" xr:uid="{3C47B270-48D7-41D6-B08E-F6DD98F47FA8}"/>
    <cellStyle name="Normal 9 5 3" xfId="15449" xr:uid="{7A0F626F-FE0D-4E51-874E-116F4EF543E2}"/>
    <cellStyle name="Normal 9 5 3 2" xfId="38973" xr:uid="{41F23639-1AB2-486C-8690-338283F65B8A}"/>
    <cellStyle name="Normal 9 5 4" xfId="15450" xr:uid="{01F8C0E9-5FD4-4F41-AA3F-EA77EC738BD0}"/>
    <cellStyle name="Normal 9 5 5" xfId="15446" xr:uid="{4E552F8E-64E0-4288-89A1-2E09525675DC}"/>
    <cellStyle name="Normal 9 5_Sheet6" xfId="15451" xr:uid="{5D8E2A60-2F2F-400E-9B5B-2704F43F874F}"/>
    <cellStyle name="Normal 9 6" xfId="4524" xr:uid="{2891A4E1-06C8-47E7-A0E3-D8ADB32712E0}"/>
    <cellStyle name="Normal 9 6 2" xfId="15452" xr:uid="{10426D53-17AF-415C-9CB4-76F86D758D96}"/>
    <cellStyle name="Normal 9 6 2 2" xfId="38581" xr:uid="{2EF71721-1295-48C9-8A57-11E34D5A734E}"/>
    <cellStyle name="Normal 9 6 3" xfId="39247" xr:uid="{87722B1A-7C91-4F1B-BE83-2BAF8ECB703E}"/>
    <cellStyle name="Normal 9 6 4" xfId="37936" xr:uid="{321D937E-268F-418B-99B5-31141B5BED7F}"/>
    <cellStyle name="Normal 9 7" xfId="4525" xr:uid="{DC2CE599-D4FA-4448-B9AD-8A8BFF51769D}"/>
    <cellStyle name="Normal 9 7 2" xfId="15454" xr:uid="{D66B46D0-8F6B-4A16-A1E7-FB2D5C662C6C}"/>
    <cellStyle name="Normal 9 7 2 2" xfId="25293" xr:uid="{45E01C16-3403-493C-89F2-13B5DC839FCD}"/>
    <cellStyle name="Normal 9 7 2 2 2" xfId="35291" xr:uid="{52CD223A-1342-4003-AD23-6EBE2AB7CB1A}"/>
    <cellStyle name="Normal 9 7 2 3" xfId="30399" xr:uid="{F4821D09-35AF-4A60-9FB2-EC5E76B2BE60}"/>
    <cellStyle name="Normal 9 7 3" xfId="15453" xr:uid="{F713A3ED-1B0F-4A0B-B361-7AEF98417950}"/>
    <cellStyle name="Normal 9 7 3 2" xfId="25292" xr:uid="{D3318B92-AA34-464B-A2AE-248A6A133EF7}"/>
    <cellStyle name="Normal 9 7 3 2 2" xfId="35290" xr:uid="{AD3B172A-C37E-49BC-A62A-87BFCCF2E54A}"/>
    <cellStyle name="Normal 9 7 3 3" xfId="30398" xr:uid="{37116919-0390-48A1-89B9-14D04C11C80E}"/>
    <cellStyle name="Normal 9 8" xfId="4526" xr:uid="{CD8FBEB4-5381-44D5-9B21-3509F58CD6BE}"/>
    <cellStyle name="Normal 9 8 2" xfId="15456" xr:uid="{1CF92CEA-DEB7-442A-8820-186F6589D1CC}"/>
    <cellStyle name="Normal 9 8 2 2" xfId="25295" xr:uid="{8E881401-A2D8-44C7-B31C-5F5A34CCD9CF}"/>
    <cellStyle name="Normal 9 8 2 2 2" xfId="35293" xr:uid="{C24D40AE-FB37-4FA9-B008-F7218D9F8ACE}"/>
    <cellStyle name="Normal 9 8 2 3" xfId="30401" xr:uid="{70592604-D03A-42E5-B05B-64A4984A67CF}"/>
    <cellStyle name="Normal 9 8 3" xfId="15455" xr:uid="{6A4D5E44-34D4-4DA3-B100-4ADAEB62D8B5}"/>
    <cellStyle name="Normal 9 8 3 2" xfId="25294" xr:uid="{76343C5E-E9CB-4BA7-A243-6EDC111357F9}"/>
    <cellStyle name="Normal 9 8 3 2 2" xfId="35292" xr:uid="{1F2ED2B3-5EFA-4EF0-B7CA-7682B10B79CA}"/>
    <cellStyle name="Normal 9 8 3 3" xfId="30400" xr:uid="{EDD53159-C6B7-435C-8444-06EA11D26DD7}"/>
    <cellStyle name="Normal 9 9" xfId="4527" xr:uid="{03BD12D7-8384-4CC9-BBCC-7839A13B9FFF}"/>
    <cellStyle name="Normal 9 9 2" xfId="15457" xr:uid="{0F67F39A-1A8A-4C40-85A4-38960BD1E278}"/>
    <cellStyle name="Normal 9__ค่าลิขสิทธ์เรียงวันซื้อ(1)" xfId="4528" xr:uid="{A49824F9-C144-48A7-B31C-CB134B97463A}"/>
    <cellStyle name="Normal 90" xfId="15458" xr:uid="{D6D9EC6C-8736-47D6-ABE7-7CA8D60872B2}"/>
    <cellStyle name="Normal 90 2" xfId="25296" xr:uid="{EDA29264-31BB-4E4E-88E2-2CE8D8DA7F20}"/>
    <cellStyle name="Normal 90 2 2" xfId="35294" xr:uid="{6260DC3E-909F-4A95-9802-F1D79495FA2A}"/>
    <cellStyle name="Normal 90 3" xfId="30402" xr:uid="{675FB60A-952E-4464-963C-FF06DF9D1671}"/>
    <cellStyle name="Normal 91" xfId="7604" xr:uid="{E8B3B18D-065F-4648-B109-826EA8EC77F6}"/>
    <cellStyle name="Normal 92" xfId="192" xr:uid="{5408F6A2-82E1-41B9-8FB8-1A5D2807C24E}"/>
    <cellStyle name="Normal 92 2" xfId="253" xr:uid="{AC1E73A7-C855-4247-8604-E405BCF899C8}"/>
    <cellStyle name="Normal 92 2 2" xfId="15459" xr:uid="{CA7C9FFC-8E38-42C9-9FD9-C65BA1D4BB6A}"/>
    <cellStyle name="Normal 92 2 2 2" xfId="38577" xr:uid="{6FC184DF-A9AF-4626-A5F7-321416F2E679}"/>
    <cellStyle name="Normal 92 2 3" xfId="39243" xr:uid="{61E9C6F4-8AB1-4FC6-BB70-41CD287C5062}"/>
    <cellStyle name="Normal 92 3" xfId="21275" xr:uid="{6CAB0326-F583-4185-B2E4-B465476980B7}"/>
    <cellStyle name="Normal 92 3 2" xfId="31349" xr:uid="{4DCD8633-05D7-4EF6-80D8-45443A567BEB}"/>
    <cellStyle name="Normal 92 4" xfId="26457" xr:uid="{16502DB1-02AE-4795-9BE9-3D4B46B4AF4E}"/>
    <cellStyle name="Normal 92 5" xfId="1152" xr:uid="{20C643A8-22EA-45E6-91FB-1E6439940216}"/>
    <cellStyle name="Normal 93" xfId="190" xr:uid="{2244F837-B749-49EF-8374-95AA41C0124E}"/>
    <cellStyle name="Normal 93 2" xfId="251" xr:uid="{73594BBD-6BE4-4046-A246-D19D6CD47095}"/>
    <cellStyle name="Normal 93 2 2" xfId="15461" xr:uid="{666F045C-501A-453D-993E-5E4D74552551}"/>
    <cellStyle name="Normal 93 2 2 2" xfId="38575" xr:uid="{B3050BE3-02EB-4FCC-B50F-4C76D8154419}"/>
    <cellStyle name="Normal 93 2 3" xfId="4529" xr:uid="{F23E9772-67D9-40D2-841D-6EAB5F1F65B1}"/>
    <cellStyle name="Normal 93 2 3 2" xfId="39241" xr:uid="{8BF77AB7-1818-4BB1-9BAE-D93FC2DFEED7}"/>
    <cellStyle name="Normal 93 3" xfId="15460" xr:uid="{3214F1A3-B08D-4451-BF0C-FB897C7340E1}"/>
    <cellStyle name="Normal 93 3 2" xfId="37969" xr:uid="{CED4BC36-F18A-4EEA-8B2D-CF864575F163}"/>
    <cellStyle name="Normal 93 4" xfId="21276" xr:uid="{73696648-8ABE-45A4-BBD5-E38292B5221E}"/>
    <cellStyle name="Normal 93 4 2" xfId="31350" xr:uid="{A1D9A892-7F61-4A95-868A-855AF81C2792}"/>
    <cellStyle name="Normal 93 5" xfId="26458" xr:uid="{F3180308-A23E-4294-88EF-ACA12072BD55}"/>
    <cellStyle name="Normal 93 6" xfId="1153" xr:uid="{72C333AF-B558-445F-BCBB-4EE8B69EBCCF}"/>
    <cellStyle name="Normal 94" xfId="1154" xr:uid="{524EEF04-768D-4F79-B930-6293B9AAE283}"/>
    <cellStyle name="Normal 94 2" xfId="15463" xr:uid="{A2EC0F79-55A1-4440-83E4-E9DEA850E48F}"/>
    <cellStyle name="Normal 94 3" xfId="15462" xr:uid="{D80B0C4E-EAD0-46F8-BA5F-7B26B87A79EB}"/>
    <cellStyle name="Normal 95" xfId="1155" xr:uid="{1178FDCA-4393-4269-BA94-234508035EE3}"/>
    <cellStyle name="Normal 95 2" xfId="15465" xr:uid="{2E01FA47-282D-4F67-BD92-EEB469CDD51C}"/>
    <cellStyle name="Normal 95 3" xfId="15464" xr:uid="{15471DE0-143A-4950-8F5F-1534E9480680}"/>
    <cellStyle name="Normal 96" xfId="1156" xr:uid="{4EBDF3D5-7F1A-4293-A28D-2077C08B5624}"/>
    <cellStyle name="Normal 96 2" xfId="15467" xr:uid="{04208D97-F5E2-4687-B537-9BE7F5DD4B50}"/>
    <cellStyle name="Normal 96 3" xfId="15466" xr:uid="{8678E0CC-2481-4E66-A1FC-DEBDBA4C0D98}"/>
    <cellStyle name="Normal 97" xfId="4530" xr:uid="{EB54BDDD-8FC4-4CAD-9802-D62AC0C91FC0}"/>
    <cellStyle name="Normal 97 2" xfId="15468" xr:uid="{DEADDA68-B684-48CD-AE81-E859410AAF93}"/>
    <cellStyle name="Normal 98" xfId="1157" xr:uid="{4A412A37-7347-4952-BEEB-522F76BBA3D6}"/>
    <cellStyle name="Normal 98 2" xfId="15469" xr:uid="{0C3E29DD-7CF6-4D1B-9E0B-881D2CF66B04}"/>
    <cellStyle name="Normal 99" xfId="15470" xr:uid="{E0A0B81B-FB90-4A3D-BCDE-0E0D00D068D3}"/>
    <cellStyle name="Normal0" xfId="7039" xr:uid="{F3F202DC-D23E-4A64-B4A8-35AA307B02AE}"/>
    <cellStyle name="Normale_9639A02C" xfId="4531" xr:uid="{D830D4AD-27AA-4AF8-8F6F-975C9FE836CF}"/>
    <cellStyle name="NormalGB" xfId="1158" xr:uid="{EC46D0D3-0038-40A4-B7FC-FC2697E2A304}"/>
    <cellStyle name="Note 10" xfId="4532" xr:uid="{293FA918-A888-451C-906B-66B7C805B0D7}"/>
    <cellStyle name="Note 10 10" xfId="15472" xr:uid="{85BCC14D-5880-4E84-A166-29ED904BFBB9}"/>
    <cellStyle name="Note 10 11" xfId="15471" xr:uid="{57F322DD-3354-473E-9E69-F6924283696C}"/>
    <cellStyle name="Note 10 12" xfId="36432" xr:uid="{181ABDA4-C58C-40EA-86AC-CB2F36F450C1}"/>
    <cellStyle name="Note 10 2" xfId="7042" xr:uid="{E8D36CC0-A744-4785-8BD9-79476927E9B1}"/>
    <cellStyle name="Note 10 2 2" xfId="15474" xr:uid="{C30CBFB0-A566-4CB8-ACD2-C1BBF194373D}"/>
    <cellStyle name="Note 10 2 2 2" xfId="15475" xr:uid="{114B89F9-62C7-4219-8D29-C596281817F9}"/>
    <cellStyle name="Note 10 2 2 2 2" xfId="15476" xr:uid="{CAF88AC8-1C35-4362-942A-692A889986ED}"/>
    <cellStyle name="Note 10 2 2 2 2 2" xfId="15477" xr:uid="{CDD9FDD2-0B2B-413E-8B47-574A79B97B4F}"/>
    <cellStyle name="Note 10 2 2 2 2 2 2" xfId="25299" xr:uid="{7D5197E7-BEB8-4FE8-A0A2-3BE77C3DE7C0}"/>
    <cellStyle name="Note 10 2 2 2 2 2 2 2" xfId="35297" xr:uid="{5AB30D89-6AD2-4840-A75B-0181EC8BBC7D}"/>
    <cellStyle name="Note 10 2 2 2 2 2 3" xfId="30405" xr:uid="{CD0656DF-5901-4C5B-B861-4AE87A46E173}"/>
    <cellStyle name="Note 10 2 2 2 2 3" xfId="25298" xr:uid="{A86ECD3C-3F4C-414B-8B32-AA9552052388}"/>
    <cellStyle name="Note 10 2 2 2 2 3 2" xfId="35296" xr:uid="{225CB25D-2C5D-485A-933C-89EE8B7C9C32}"/>
    <cellStyle name="Note 10 2 2 2 2 4" xfId="30404" xr:uid="{A067EF52-A91C-4F7F-9012-5E14ABB44C86}"/>
    <cellStyle name="Note 10 2 2 2 3" xfId="15478" xr:uid="{C17EE367-CF21-43ED-AD54-B12DB8C6C1CE}"/>
    <cellStyle name="Note 10 2 2 2 3 2" xfId="25300" xr:uid="{526CD0D9-C620-4B50-8656-61FFF2D832DC}"/>
    <cellStyle name="Note 10 2 2 2 3 2 2" xfId="35298" xr:uid="{266051AA-C74E-41B8-9F32-DA2851D29A9D}"/>
    <cellStyle name="Note 10 2 2 2 3 3" xfId="30406" xr:uid="{A5FB5505-4EDD-4192-ABFF-A1C8BE5ACEC3}"/>
    <cellStyle name="Note 10 2 2 2 4" xfId="25297" xr:uid="{D1F79565-CB9F-4D14-9A9B-83C3FFB1848B}"/>
    <cellStyle name="Note 10 2 2 2 4 2" xfId="35295" xr:uid="{D7F0F6A2-AE4E-4F09-B118-A7408787349B}"/>
    <cellStyle name="Note 10 2 2 2 5" xfId="30403" xr:uid="{428BA137-EE2B-48F1-BDB9-00163A149F0B}"/>
    <cellStyle name="Note 10 2 2 3" xfId="15479" xr:uid="{DA9E6C58-B5DD-4A8E-80DE-5CF0AE38A38D}"/>
    <cellStyle name="Note 10 2 2 3 2" xfId="15480" xr:uid="{B722EB78-1F1B-47D8-A991-6C8B13324D91}"/>
    <cellStyle name="Note 10 2 2 4" xfId="15481" xr:uid="{A9DF417A-B688-4D18-B11D-E247F7A91245}"/>
    <cellStyle name="Note 10 2 3" xfId="15482" xr:uid="{6EC81039-77EA-4844-81AC-B033852CE988}"/>
    <cellStyle name="Note 10 2 3 2" xfId="15483" xr:uid="{D1C43990-7678-4FD0-B782-3037F4E7FFA4}"/>
    <cellStyle name="Note 10 2 3 2 2" xfId="15484" xr:uid="{DCF00CD8-5B7F-44CF-ADDF-A7751A9CC672}"/>
    <cellStyle name="Note 10 2 3 3" xfId="15485" xr:uid="{C9E89BEC-7D93-4036-84A4-950204B7B11A}"/>
    <cellStyle name="Note 10 2 3 3 2" xfId="15486" xr:uid="{7353964F-346F-4C00-84C1-111A2EDF96F6}"/>
    <cellStyle name="Note 10 2 3 3 2 2" xfId="25302" xr:uid="{1E543CDA-331C-43F6-85B4-7566BB9D7363}"/>
    <cellStyle name="Note 10 2 3 3 2 2 2" xfId="35300" xr:uid="{8A1E239F-7EF0-46C4-A340-CBE3E7561925}"/>
    <cellStyle name="Note 10 2 3 3 2 3" xfId="30408" xr:uid="{80700240-EAF5-4F79-BBD1-A4E791FC5054}"/>
    <cellStyle name="Note 10 2 3 3 3" xfId="25301" xr:uid="{DFD8F478-AD2A-44A0-9F88-D3003A6A4AA3}"/>
    <cellStyle name="Note 10 2 3 3 3 2" xfId="35299" xr:uid="{CE3CF9CB-9B8A-426F-A5C0-EDC40D062A29}"/>
    <cellStyle name="Note 10 2 3 3 4" xfId="30407" xr:uid="{2EDE2FAA-BDED-4DE1-A63C-5089D549C7D5}"/>
    <cellStyle name="Note 10 2 3 4" xfId="15487" xr:uid="{B7B11233-0419-41AF-97B7-E62E53D8B6A0}"/>
    <cellStyle name="Note 10 2 4" xfId="15488" xr:uid="{816AE13B-06DB-48BD-8CC6-1489E07B4D6E}"/>
    <cellStyle name="Note 10 2 4 2" xfId="15489" xr:uid="{C33C4180-874C-46A4-85EC-0C1B6A34EF78}"/>
    <cellStyle name="Note 10 2 5" xfId="15490" xr:uid="{AC2EE293-1DEE-42AA-A8EA-DCA7039228C5}"/>
    <cellStyle name="Note 10 2 5 2" xfId="15491" xr:uid="{6E2CA73D-7F7B-452B-A640-6D13645E0E24}"/>
    <cellStyle name="Note 10 2 6" xfId="15492" xr:uid="{A01FCF5C-83FC-4192-88C1-63A156F3E8B5}"/>
    <cellStyle name="Note 10 2 7" xfId="15493" xr:uid="{E6E5AB60-7FA7-465F-977B-5F990778ABF8}"/>
    <cellStyle name="Note 10 2 8" xfId="15473" xr:uid="{0213F2EA-AAC8-4606-999E-91691CEAF3A2}"/>
    <cellStyle name="Note 10 2 9" xfId="37457" xr:uid="{B1C2C686-B2BB-463F-8C37-C64FAF638D2E}"/>
    <cellStyle name="Note 10 3" xfId="15494" xr:uid="{93947E17-D8BA-441A-ABBD-04ADFF0EBBDD}"/>
    <cellStyle name="Note 10 3 2" xfId="15495" xr:uid="{E81835BD-1292-4F96-A9E0-BBA8984CA4F7}"/>
    <cellStyle name="Note 10 3 2 2" xfId="15496" xr:uid="{E24594A2-A163-48E1-84D4-F9CDEA56E1C7}"/>
    <cellStyle name="Note 10 3 2 2 2" xfId="15497" xr:uid="{D2F7C0C9-FFE2-49DE-B915-8FC185B8CA84}"/>
    <cellStyle name="Note 10 3 2 3" xfId="15498" xr:uid="{04D2F43E-C83F-47A9-8401-1263A904A36B}"/>
    <cellStyle name="Note 10 3 2 3 2" xfId="15499" xr:uid="{9D4918D8-BF45-48DB-A56D-BFFE52E8E1C8}"/>
    <cellStyle name="Note 10 3 2 3 2 2" xfId="25304" xr:uid="{9D092DE6-0C39-4378-8265-EBAD75A7836E}"/>
    <cellStyle name="Note 10 3 2 3 2 2 2" xfId="35302" xr:uid="{F3469D09-F103-49CB-868F-2074F946FF19}"/>
    <cellStyle name="Note 10 3 2 3 2 3" xfId="30410" xr:uid="{97E858E0-DD0B-425D-98F7-AADF2ECF8F0E}"/>
    <cellStyle name="Note 10 3 2 3 3" xfId="25303" xr:uid="{762B5A8D-69DD-4289-9FB3-F904A42DD803}"/>
    <cellStyle name="Note 10 3 2 3 3 2" xfId="35301" xr:uid="{856A9752-DD21-490B-A1F1-C54000D2864C}"/>
    <cellStyle name="Note 10 3 2 3 4" xfId="30409" xr:uid="{4A0B50EA-E858-4E0C-9310-4A668A9717B7}"/>
    <cellStyle name="Note 10 3 2 4" xfId="15500" xr:uid="{376E6A63-7078-4D2A-9539-B3E0DFEBC03D}"/>
    <cellStyle name="Note 10 3 3" xfId="15501" xr:uid="{F947DF42-07B2-4763-A979-EE9B8067978A}"/>
    <cellStyle name="Note 10 3 3 2" xfId="15502" xr:uid="{8E9DD205-1CE5-4BD1-8143-7DDAAE794121}"/>
    <cellStyle name="Note 10 3 4" xfId="15503" xr:uid="{24417F78-5F05-481D-ADAD-FC2C2E39D1A7}"/>
    <cellStyle name="Note 10 3 4 2" xfId="15504" xr:uid="{8C4E2AE5-3BEE-4E4A-BE7C-4486C44EE72F}"/>
    <cellStyle name="Note 10 3 4 2 2" xfId="25306" xr:uid="{3FD2E122-9BAD-48A0-8B8F-CDF2E8C403B9}"/>
    <cellStyle name="Note 10 3 4 2 2 2" xfId="35304" xr:uid="{01B320A5-47E3-4AB0-873A-F4D48EC95408}"/>
    <cellStyle name="Note 10 3 4 2 3" xfId="30412" xr:uid="{5BEDAFAC-B73E-4E74-8472-3C7680BA4E5C}"/>
    <cellStyle name="Note 10 3 4 3" xfId="25305" xr:uid="{F960F240-91B5-43C0-B885-9B5DB51EC834}"/>
    <cellStyle name="Note 10 3 4 3 2" xfId="35303" xr:uid="{9F2733CB-8C4A-40BD-BB02-70C90E5E0CA3}"/>
    <cellStyle name="Note 10 3 4 4" xfId="30411" xr:uid="{39BF327B-8E9F-481C-8377-BDC3F9562974}"/>
    <cellStyle name="Note 10 3 5" xfId="15505" xr:uid="{AC6BF536-BD22-46A6-80D4-61FE86EBE3F9}"/>
    <cellStyle name="Note 10 3 6" xfId="15506" xr:uid="{7A473FB2-329D-411A-BE13-526E8E7AB04B}"/>
    <cellStyle name="Note 10 3 7" xfId="15507" xr:uid="{E1231367-7BC2-4A1B-BF11-42F375DD6119}"/>
    <cellStyle name="Note 10 3 8" xfId="37456" xr:uid="{5CA9B7BE-E087-4C3B-93DA-CE53EBDF4EEF}"/>
    <cellStyle name="Note 10 4" xfId="15508" xr:uid="{71FD3B92-B82B-4005-83BE-F443A657EF71}"/>
    <cellStyle name="Note 10 4 2" xfId="15509" xr:uid="{A8C5F574-D363-4ABC-8844-ADD6D35D00EE}"/>
    <cellStyle name="Note 10 4 2 2" xfId="15510" xr:uid="{01262507-1C1A-49C6-BC50-77B4F1ED0715}"/>
    <cellStyle name="Note 10 4 2 3" xfId="38435" xr:uid="{A6A7979D-8EFC-4E11-BEF6-606B1D22CD46}"/>
    <cellStyle name="Note 10 4 3" xfId="15511" xr:uid="{B7644966-AFDD-49B5-B59F-0F0DB298BD44}"/>
    <cellStyle name="Note 10 4 3 2" xfId="39094" xr:uid="{890A5004-90AF-4EA2-888B-8351411C9B97}"/>
    <cellStyle name="Note 10 4 4" xfId="15512" xr:uid="{E24E1D19-AF00-4E5C-BB82-A1D100BC06A5}"/>
    <cellStyle name="Note 10 4 5" xfId="15513" xr:uid="{3444E5F7-9550-4960-AC9B-93040C118682}"/>
    <cellStyle name="Note 10 4 6" xfId="15514" xr:uid="{A35B7709-B84D-499E-BDEF-7D73A33ED2D7}"/>
    <cellStyle name="Note 10 4 7" xfId="15515" xr:uid="{9F8E36F6-4D50-41F7-B18C-70E1B2E5C99F}"/>
    <cellStyle name="Note 10 4 8" xfId="37793" xr:uid="{5F2A7222-A4FA-4A7A-867A-EF2A07983528}"/>
    <cellStyle name="Note 10 5" xfId="15516" xr:uid="{D80456AA-EFED-4CAE-8941-35134E4D6C66}"/>
    <cellStyle name="Note 10 5 2" xfId="15517" xr:uid="{AEB16F11-DB23-4F7F-B44F-9AB6AA7CE345}"/>
    <cellStyle name="Note 10 5 3" xfId="38140" xr:uid="{DE2621BB-832B-461D-BB53-7E5E5564D60D}"/>
    <cellStyle name="Note 10 6" xfId="15518" xr:uid="{ED9594F1-78AD-435A-88F8-89A99A83E157}"/>
    <cellStyle name="Note 10 6 2" xfId="15519" xr:uid="{162A6B98-C00A-46D6-B56E-A8368BC68836}"/>
    <cellStyle name="Note 10 6 3" xfId="38797" xr:uid="{C6D3CD6B-A239-49E6-B0A1-0656E71B2A9B}"/>
    <cellStyle name="Note 10 7" xfId="15520" xr:uid="{BF814D34-33C0-4307-BEEF-D1306833D4CE}"/>
    <cellStyle name="Note 10 7 2" xfId="15521" xr:uid="{542314A9-B3DB-4402-B2C9-94789D6BFD58}"/>
    <cellStyle name="Note 10 8" xfId="15522" xr:uid="{21C17810-58B6-4572-A7D6-8A844D5939FF}"/>
    <cellStyle name="Note 10 8 2" xfId="15523" xr:uid="{2D0DE402-BB6C-4A8E-81C9-6BF3089BCE87}"/>
    <cellStyle name="Note 10 9" xfId="15524" xr:uid="{C752AC09-3E2A-4EC2-990D-180AF91D0109}"/>
    <cellStyle name="Note 11" xfId="4533" xr:uid="{83DB13FF-1153-4485-9ACC-EA1F0405D010}"/>
    <cellStyle name="Note 11 10" xfId="15526" xr:uid="{4308950D-0DC1-404E-BBC1-4F41E59D8409}"/>
    <cellStyle name="Note 11 11" xfId="15525" xr:uid="{2BA82A18-AAFB-47D2-9C18-40D778E84245}"/>
    <cellStyle name="Note 11 12" xfId="36445" xr:uid="{BF550C19-F2B7-4A67-975C-207C9C25F07E}"/>
    <cellStyle name="Note 11 2" xfId="15527" xr:uid="{43687234-195B-41BC-A2B0-7DC3AFBC3E2A}"/>
    <cellStyle name="Note 11 2 2" xfId="15528" xr:uid="{8106B181-FDEB-410C-BF5C-99EA1C244BE1}"/>
    <cellStyle name="Note 11 2 2 2" xfId="15529" xr:uid="{A6F64649-E7B2-49EC-943C-C8C2EF2CD48B}"/>
    <cellStyle name="Note 11 2 2 2 2" xfId="15530" xr:uid="{8AA4DAC3-B258-40C7-90F8-A147A40589A8}"/>
    <cellStyle name="Note 11 2 2 2 2 2" xfId="15531" xr:uid="{31DC5A21-BEE7-4A74-97E3-BA7D45E9D141}"/>
    <cellStyle name="Note 11 2 2 2 2 2 2" xfId="25309" xr:uid="{4402A50D-4920-40BA-905C-1D60B4A59EB4}"/>
    <cellStyle name="Note 11 2 2 2 2 2 2 2" xfId="35307" xr:uid="{6980C142-EC37-4E5B-A96B-8B2D855B3C9A}"/>
    <cellStyle name="Note 11 2 2 2 2 2 3" xfId="30415" xr:uid="{CCB9B733-3854-4573-BFB4-F330D2B12F07}"/>
    <cellStyle name="Note 11 2 2 2 2 3" xfId="25308" xr:uid="{10C2FA7A-2E0A-4391-B11E-AC3E0D6522D1}"/>
    <cellStyle name="Note 11 2 2 2 2 3 2" xfId="35306" xr:uid="{CE8AC666-9363-4CA6-94CA-F063D8F248F2}"/>
    <cellStyle name="Note 11 2 2 2 2 4" xfId="30414" xr:uid="{C87AACF1-FEB4-4347-B6D9-75FC6586D5DA}"/>
    <cellStyle name="Note 11 2 2 2 3" xfId="15532" xr:uid="{76BDDB0F-ABA8-4522-A05A-99D395A842C2}"/>
    <cellStyle name="Note 11 2 2 2 3 2" xfId="25310" xr:uid="{24FCB4B7-3E4A-4EE7-87C3-14421CFF71FA}"/>
    <cellStyle name="Note 11 2 2 2 3 2 2" xfId="35308" xr:uid="{AB7DA1FD-BB80-49FE-BB6F-9FB49FC85120}"/>
    <cellStyle name="Note 11 2 2 2 3 3" xfId="30416" xr:uid="{340F498C-AA63-4A77-A85A-90EE79581F4E}"/>
    <cellStyle name="Note 11 2 2 2 4" xfId="25307" xr:uid="{939342F0-293D-4CEC-B0C1-78EB335D11A3}"/>
    <cellStyle name="Note 11 2 2 2 4 2" xfId="35305" xr:uid="{03BED1FD-80AC-4E23-A365-A375C04240A0}"/>
    <cellStyle name="Note 11 2 2 2 5" xfId="30413" xr:uid="{5E9D31C2-02A6-4F13-AD0D-264D821D784C}"/>
    <cellStyle name="Note 11 2 2 3" xfId="15533" xr:uid="{0615DDF4-84BF-4440-9A3D-E691B1765A33}"/>
    <cellStyle name="Note 11 2 2 3 2" xfId="15534" xr:uid="{69B0C206-54DE-4F4C-A0EF-5E1078399CB9}"/>
    <cellStyle name="Note 11 2 2 4" xfId="15535" xr:uid="{8DF2F7C8-50D5-4423-B0C9-4F35A4E6FD44}"/>
    <cellStyle name="Note 11 2 3" xfId="15536" xr:uid="{9D8A8B28-4B6F-434D-B9C0-C15639820E87}"/>
    <cellStyle name="Note 11 2 3 2" xfId="15537" xr:uid="{76942DC0-02EE-4B64-9546-99136A398EF5}"/>
    <cellStyle name="Note 11 2 3 2 2" xfId="15538" xr:uid="{9E19F332-AA1F-4BF4-90AB-2EA8DDD4D3B8}"/>
    <cellStyle name="Note 11 2 3 3" xfId="15539" xr:uid="{B5F64245-0133-4D06-8598-43EBDCCDF7C2}"/>
    <cellStyle name="Note 11 2 3 3 2" xfId="15540" xr:uid="{59A04F7D-CECD-4897-A293-8669D19EDF3E}"/>
    <cellStyle name="Note 11 2 3 3 2 2" xfId="25312" xr:uid="{23CAE003-EC81-4412-A25C-138E76126BDE}"/>
    <cellStyle name="Note 11 2 3 3 2 2 2" xfId="35310" xr:uid="{DFCC096E-4FC3-4648-A011-CB403F913FC0}"/>
    <cellStyle name="Note 11 2 3 3 2 3" xfId="30418" xr:uid="{AA0CD3E1-E3E0-4DC1-ACAA-29E36F6D8BA4}"/>
    <cellStyle name="Note 11 2 3 3 3" xfId="25311" xr:uid="{4968F0CA-1157-4B96-9F21-2349C814F3BA}"/>
    <cellStyle name="Note 11 2 3 3 3 2" xfId="35309" xr:uid="{342A1B26-A234-4C47-9FAC-3DDBB40F481F}"/>
    <cellStyle name="Note 11 2 3 3 4" xfId="30417" xr:uid="{AA15EBBF-523E-4229-82AF-B0A400F05BAC}"/>
    <cellStyle name="Note 11 2 3 4" xfId="15541" xr:uid="{1EAC96E3-B0AA-4939-AFD1-C74DA33C062C}"/>
    <cellStyle name="Note 11 2 4" xfId="15542" xr:uid="{D8BA91EA-F2D2-42F5-995E-3E056A912ED4}"/>
    <cellStyle name="Note 11 2 4 2" xfId="15543" xr:uid="{0B79A1C7-3C44-4D38-9028-41A94EC048BE}"/>
    <cellStyle name="Note 11 2 5" xfId="15544" xr:uid="{4B7E70A0-DA8B-42FB-B7A5-67CC36A6F9B9}"/>
    <cellStyle name="Note 11 2 5 2" xfId="15545" xr:uid="{14729437-43D6-435E-88D1-4C3E7085913B}"/>
    <cellStyle name="Note 11 2 6" xfId="15546" xr:uid="{4A86E4E7-1EDB-4BA6-8EF4-8D5B2A911D1C}"/>
    <cellStyle name="Note 11 2 7" xfId="15547" xr:uid="{D448F818-0F2F-48F5-BB88-C5D1D2FD7A5A}"/>
    <cellStyle name="Note 11 2 8" xfId="37459" xr:uid="{CE26587B-0530-4FD1-BAEA-207B1227526D}"/>
    <cellStyle name="Note 11 3" xfId="15548" xr:uid="{A620DD1C-E5E2-4E5B-B551-B26A9CCB0CC2}"/>
    <cellStyle name="Note 11 3 2" xfId="15549" xr:uid="{03D98DD6-6116-40BD-BCD3-824227326A6C}"/>
    <cellStyle name="Note 11 3 2 2" xfId="15550" xr:uid="{9467CBB9-9834-4BD3-961A-FB5EE37D7989}"/>
    <cellStyle name="Note 11 3 2 2 2" xfId="15551" xr:uid="{AEB4A21B-AAF8-43A6-920E-24479FF09084}"/>
    <cellStyle name="Note 11 3 2 3" xfId="15552" xr:uid="{019710DF-B08F-4251-B2C3-ED639F4E05F2}"/>
    <cellStyle name="Note 11 3 2 3 2" xfId="15553" xr:uid="{0C9C5D9C-F9C6-49F6-AAF7-A5A94C7E30C4}"/>
    <cellStyle name="Note 11 3 2 3 2 2" xfId="25314" xr:uid="{4C032C2E-44C2-42AF-8804-82C38A4DE3AE}"/>
    <cellStyle name="Note 11 3 2 3 2 2 2" xfId="35312" xr:uid="{94B8229A-8F1C-4400-A3FD-BAF09E1D798F}"/>
    <cellStyle name="Note 11 3 2 3 2 3" xfId="30420" xr:uid="{F44A6FCA-8AA2-4BB9-98FA-6D5538A24F02}"/>
    <cellStyle name="Note 11 3 2 3 3" xfId="25313" xr:uid="{89238E81-78D9-4E00-A1FD-C5708C4BE302}"/>
    <cellStyle name="Note 11 3 2 3 3 2" xfId="35311" xr:uid="{1B9BF680-D61B-4F86-87C2-410D2EF99695}"/>
    <cellStyle name="Note 11 3 2 3 4" xfId="30419" xr:uid="{A123C657-3454-414F-A023-C688647F1EBD}"/>
    <cellStyle name="Note 11 3 2 4" xfId="15554" xr:uid="{36707500-A2E6-43AE-B2EE-EA1CC7ACC1FB}"/>
    <cellStyle name="Note 11 3 3" xfId="15555" xr:uid="{B4492285-C87A-486B-8315-D7F9DAC7D2CE}"/>
    <cellStyle name="Note 11 3 3 2" xfId="15556" xr:uid="{50443A06-6601-4963-ACCC-D045AFCAE587}"/>
    <cellStyle name="Note 11 3 4" xfId="15557" xr:uid="{4C812305-96DA-438A-9DD4-A9BF3BEB8A3C}"/>
    <cellStyle name="Note 11 3 4 2" xfId="15558" xr:uid="{71CE972B-6201-475A-99DC-126226EEF01F}"/>
    <cellStyle name="Note 11 3 4 2 2" xfId="25316" xr:uid="{FFBD8D1E-BC57-4486-B469-20C1A07170DB}"/>
    <cellStyle name="Note 11 3 4 2 2 2" xfId="35314" xr:uid="{6358606A-9A98-4AC5-8D6D-9C73E0B4B9C7}"/>
    <cellStyle name="Note 11 3 4 2 3" xfId="30422" xr:uid="{7BF54BA8-6966-4997-8B13-D1D031BA49AB}"/>
    <cellStyle name="Note 11 3 4 3" xfId="25315" xr:uid="{C7BDC3FD-B6F1-4403-9B18-031CD8E7162F}"/>
    <cellStyle name="Note 11 3 4 3 2" xfId="35313" xr:uid="{C7959350-0B6A-4E20-B6F1-112F6A19D848}"/>
    <cellStyle name="Note 11 3 4 4" xfId="30421" xr:uid="{C72A4083-A74D-4E86-95D5-8F0E3033A452}"/>
    <cellStyle name="Note 11 3 5" xfId="15559" xr:uid="{FB65F0A0-F375-4998-B4EE-6AA2776C1A33}"/>
    <cellStyle name="Note 11 3 6" xfId="15560" xr:uid="{A28167DB-92FE-4C14-A1C6-BEC9D45BD1FF}"/>
    <cellStyle name="Note 11 3 7" xfId="15561" xr:uid="{47FFB780-636D-468A-9119-C2D523747ADC}"/>
    <cellStyle name="Note 11 3 8" xfId="37458" xr:uid="{A642696A-26C1-43BD-9EF1-D4D7B8EBC226}"/>
    <cellStyle name="Note 11 4" xfId="15562" xr:uid="{CB72A49E-2358-42B9-BE39-00770C2BC781}"/>
    <cellStyle name="Note 11 4 2" xfId="15563" xr:uid="{78C73D22-E19C-4082-85BA-0817C7D4D5C0}"/>
    <cellStyle name="Note 11 4 2 2" xfId="15564" xr:uid="{47C6F4DB-E747-41B8-B4BA-C24B13DAAED4}"/>
    <cellStyle name="Note 11 4 2 3" xfId="38448" xr:uid="{608A124C-75A8-46F5-8958-7C8935D5F8B1}"/>
    <cellStyle name="Note 11 4 3" xfId="15565" xr:uid="{1A2D2CA7-4362-4900-A365-B776211506A5}"/>
    <cellStyle name="Note 11 4 3 2" xfId="39109" xr:uid="{B1703626-8B68-4D71-B559-C9EEC909F362}"/>
    <cellStyle name="Note 11 4 4" xfId="15566" xr:uid="{67DBD44C-2D3B-4D96-87C7-F4DC493EC3D8}"/>
    <cellStyle name="Note 11 4 5" xfId="15567" xr:uid="{5B77E4F3-708F-469E-AD4E-C314F12B4773}"/>
    <cellStyle name="Note 11 4 6" xfId="15568" xr:uid="{6DCC4650-A485-4926-81CF-2DE36915AB20}"/>
    <cellStyle name="Note 11 4 7" xfId="15569" xr:uid="{6FC982CE-0874-4081-8515-0FCEA4A73DFF}"/>
    <cellStyle name="Note 11 4 8" xfId="37806" xr:uid="{054021DC-1D70-4B68-8797-A5DE09E35EAD}"/>
    <cellStyle name="Note 11 5" xfId="15570" xr:uid="{B8BA6BC5-9C24-411B-B6BC-847BC41CF307}"/>
    <cellStyle name="Note 11 5 2" xfId="15571" xr:uid="{E2CBD43B-7E05-4C94-888A-0D40B363D05B}"/>
    <cellStyle name="Note 11 5 3" xfId="38154" xr:uid="{A373D8EE-2B04-4103-A166-FD0EB23EF97A}"/>
    <cellStyle name="Note 11 6" xfId="15572" xr:uid="{BE39A847-2912-49FB-B0BD-F2C818F0A69D}"/>
    <cellStyle name="Note 11 6 2" xfId="15573" xr:uid="{395EF841-A2D8-42E7-B467-5132C76B544E}"/>
    <cellStyle name="Note 11 6 3" xfId="38811" xr:uid="{0A4E1B25-D794-4C2A-977D-23BC3C3B9670}"/>
    <cellStyle name="Note 11 7" xfId="15574" xr:uid="{F8FC19D0-B2D6-4B9B-A184-64916FF857B7}"/>
    <cellStyle name="Note 11 7 2" xfId="15575" xr:uid="{1D6791F6-8379-4DF8-A1A0-59F26D4A8374}"/>
    <cellStyle name="Note 11 8" xfId="15576" xr:uid="{FA61DE18-ED50-441D-9DCC-A0D7DF97E74A}"/>
    <cellStyle name="Note 11 8 2" xfId="15577" xr:uid="{EA07F743-20CF-4A12-B475-4CBE3C65075C}"/>
    <cellStyle name="Note 11 9" xfId="15578" xr:uid="{C07A6CFB-6690-4D06-9BD1-07472CF5CB5B}"/>
    <cellStyle name="Note 12" xfId="4534" xr:uid="{D25A6318-3DA3-4555-99B4-E600D4E4AF5A}"/>
    <cellStyle name="Note 12 10" xfId="15580" xr:uid="{CEEDBE91-0A3F-44CF-B969-FFAF5EB4D03C}"/>
    <cellStyle name="Note 12 11" xfId="15579" xr:uid="{7E876DEF-C786-4E7D-A4AE-9276ED704D04}"/>
    <cellStyle name="Note 12 12" xfId="37460" xr:uid="{5E0A4A54-6872-426D-B6C6-4094D3B798D0}"/>
    <cellStyle name="Note 12 2" xfId="15581" xr:uid="{BDC04070-3F74-4558-B533-D2C273915E67}"/>
    <cellStyle name="Note 12 2 2" xfId="15582" xr:uid="{5755A766-6856-425C-A563-F4C21D4DB59B}"/>
    <cellStyle name="Note 12 2 2 2" xfId="15583" xr:uid="{68EC8050-C176-4B00-A139-65829B991FFA}"/>
    <cellStyle name="Note 12 2 2 2 2" xfId="15584" xr:uid="{C11C93BD-242D-4596-AA9D-30D102C60461}"/>
    <cellStyle name="Note 12 2 2 2 2 2" xfId="15585" xr:uid="{7DC30C4F-A401-4CE2-8B04-8071DA7555B9}"/>
    <cellStyle name="Note 12 2 2 2 2 2 2" xfId="25319" xr:uid="{1D440EC2-917B-4D0B-ABDE-8C191543E692}"/>
    <cellStyle name="Note 12 2 2 2 2 2 2 2" xfId="35317" xr:uid="{0519A6FC-4597-4D60-ACFB-96D2D8719F5A}"/>
    <cellStyle name="Note 12 2 2 2 2 2 3" xfId="30425" xr:uid="{257F19D1-F37B-4734-81D9-9449CDF27B95}"/>
    <cellStyle name="Note 12 2 2 2 2 3" xfId="25318" xr:uid="{7CD4A485-531B-4627-943E-C3F11C689121}"/>
    <cellStyle name="Note 12 2 2 2 2 3 2" xfId="35316" xr:uid="{FE796D41-8D28-4552-BAA6-2A75681D74FC}"/>
    <cellStyle name="Note 12 2 2 2 2 4" xfId="30424" xr:uid="{51DEF028-B074-407A-B2DD-90CDEF4EBE29}"/>
    <cellStyle name="Note 12 2 2 2 3" xfId="15586" xr:uid="{44BA5543-6F7C-4061-92D0-9B4993BF0DD3}"/>
    <cellStyle name="Note 12 2 2 2 3 2" xfId="25320" xr:uid="{BD4AAF05-5DC0-4258-94F3-BD833F2254DE}"/>
    <cellStyle name="Note 12 2 2 2 3 2 2" xfId="35318" xr:uid="{780EB722-150D-4270-AB8C-D39347FA8493}"/>
    <cellStyle name="Note 12 2 2 2 3 3" xfId="30426" xr:uid="{C2730826-E661-4F2E-93E0-639CC8992623}"/>
    <cellStyle name="Note 12 2 2 2 4" xfId="25317" xr:uid="{C66E688D-7B44-4466-A472-3FF9C67C0302}"/>
    <cellStyle name="Note 12 2 2 2 4 2" xfId="35315" xr:uid="{680899C8-C643-40AE-A3F7-F09B916BCFD5}"/>
    <cellStyle name="Note 12 2 2 2 5" xfId="30423" xr:uid="{E93A885A-F615-4B42-A248-2DB093FC8DBF}"/>
    <cellStyle name="Note 12 2 2 3" xfId="15587" xr:uid="{52ECC442-94A1-4B67-A039-D7B3088373C6}"/>
    <cellStyle name="Note 12 2 2 3 2" xfId="15588" xr:uid="{90AE8427-8A6C-46C1-8314-EE408AC104F6}"/>
    <cellStyle name="Note 12 2 2 4" xfId="15589" xr:uid="{455F7E0C-BA47-43D9-8EBE-E824586A4021}"/>
    <cellStyle name="Note 12 2 3" xfId="15590" xr:uid="{023463FC-6D34-4D31-AA9C-6524363E3962}"/>
    <cellStyle name="Note 12 2 3 2" xfId="15591" xr:uid="{9DD7E8CA-AE60-442D-BEDB-AFF1E3D76BE8}"/>
    <cellStyle name="Note 12 2 3 2 2" xfId="15592" xr:uid="{1AF79910-7F0E-421D-B743-8FE3CF61169B}"/>
    <cellStyle name="Note 12 2 3 3" xfId="15593" xr:uid="{CEAAA4F2-A715-4837-BD75-5465960A9C0E}"/>
    <cellStyle name="Note 12 2 3 3 2" xfId="15594" xr:uid="{F836BF7D-1963-476A-9026-1403F4F52144}"/>
    <cellStyle name="Note 12 2 3 3 2 2" xfId="25322" xr:uid="{44626FD5-6287-40E7-8EB5-678D48CAC3FD}"/>
    <cellStyle name="Note 12 2 3 3 2 2 2" xfId="35320" xr:uid="{D2113DC7-893C-4742-90BD-D57F939D7539}"/>
    <cellStyle name="Note 12 2 3 3 2 3" xfId="30428" xr:uid="{80154064-D91D-40FA-B700-226B5D04E49E}"/>
    <cellStyle name="Note 12 2 3 3 3" xfId="25321" xr:uid="{1C9C5D06-6541-4A99-92B2-313958B08470}"/>
    <cellStyle name="Note 12 2 3 3 3 2" xfId="35319" xr:uid="{DC47E2ED-CA96-43F8-8447-4F21ADE5B049}"/>
    <cellStyle name="Note 12 2 3 3 4" xfId="30427" xr:uid="{884200FF-73EE-4CB7-915C-32915397842E}"/>
    <cellStyle name="Note 12 2 3 4" xfId="15595" xr:uid="{19C358B8-CE95-4FDE-A49D-84A13F50931F}"/>
    <cellStyle name="Note 12 2 4" xfId="15596" xr:uid="{62316B69-1C84-4552-B6D8-AB1948949F0E}"/>
    <cellStyle name="Note 12 2 4 2" xfId="15597" xr:uid="{AD009694-23BD-4BBC-954D-31B6C339C8A2}"/>
    <cellStyle name="Note 12 2 5" xfId="15598" xr:uid="{3EB7EF30-ADEE-4E86-87EF-F05946BFC247}"/>
    <cellStyle name="Note 12 2 5 2" xfId="15599" xr:uid="{A596A3D2-83F3-4612-8D19-DAA6730147CB}"/>
    <cellStyle name="Note 12 2 6" xfId="15600" xr:uid="{CB5EBA45-5E17-4937-AFCF-2D7EDA7A5F59}"/>
    <cellStyle name="Note 12 2 7" xfId="15601" xr:uid="{0C6CD132-FFD3-4949-90EB-075DC99A527C}"/>
    <cellStyle name="Note 12 2 8" xfId="37461" xr:uid="{431D80EA-C7AB-4430-A9A0-A015AFC8A322}"/>
    <cellStyle name="Note 12 3" xfId="15602" xr:uid="{DC006E9F-2BE4-4805-8563-ECC35DEDECCE}"/>
    <cellStyle name="Note 12 3 2" xfId="15603" xr:uid="{10A8994A-C085-409C-A0D4-9416FB9928BB}"/>
    <cellStyle name="Note 12 3 2 2" xfId="15604" xr:uid="{908A146D-0480-4DE2-B8B8-CD36B9EB6464}"/>
    <cellStyle name="Note 12 3 2 2 2" xfId="15605" xr:uid="{F55C89A3-9D58-4335-8D3B-DD390A060C33}"/>
    <cellStyle name="Note 12 3 2 3" xfId="15606" xr:uid="{1DE67C3C-196C-4A29-94BF-A0DFDA1E7B4E}"/>
    <cellStyle name="Note 12 3 2 3 2" xfId="15607" xr:uid="{72302779-341C-4C89-9DB5-8465BB51EA1D}"/>
    <cellStyle name="Note 12 3 2 3 2 2" xfId="25324" xr:uid="{1CE644E9-B0CB-4009-A1A8-CD14EF439F3F}"/>
    <cellStyle name="Note 12 3 2 3 2 2 2" xfId="35322" xr:uid="{663AE4B6-FDD2-4427-8DAA-72104FEF3E68}"/>
    <cellStyle name="Note 12 3 2 3 2 3" xfId="30430" xr:uid="{1AAFB745-09D4-4DFE-92B8-91F94C847E12}"/>
    <cellStyle name="Note 12 3 2 3 3" xfId="25323" xr:uid="{47C65E58-1995-4434-8227-9084AE6CF611}"/>
    <cellStyle name="Note 12 3 2 3 3 2" xfId="35321" xr:uid="{F957C9A7-16CF-4598-97C8-C5F282176945}"/>
    <cellStyle name="Note 12 3 2 3 4" xfId="30429" xr:uid="{DF0D7A5D-4AF0-44EF-9F62-CDEAD6C04BCA}"/>
    <cellStyle name="Note 12 3 2 4" xfId="15608" xr:uid="{2ABE3077-5810-4CA0-AA1D-CE7369CDE855}"/>
    <cellStyle name="Note 12 3 3" xfId="15609" xr:uid="{5BBDC57D-84FA-46F8-BEDF-3ECBF8B26358}"/>
    <cellStyle name="Note 12 3 3 2" xfId="15610" xr:uid="{3CD30753-250E-47EA-A50D-0A753737A949}"/>
    <cellStyle name="Note 12 3 4" xfId="15611" xr:uid="{55046DEE-F35F-4DE3-BCB2-FE1CFE6B6E86}"/>
    <cellStyle name="Note 12 3 4 2" xfId="15612" xr:uid="{E9BC2F7F-02EF-41AA-A457-63DCC558D3E8}"/>
    <cellStyle name="Note 12 3 4 2 2" xfId="25326" xr:uid="{AAF3A5C7-A0F0-4CCF-9887-0291229899F0}"/>
    <cellStyle name="Note 12 3 4 2 2 2" xfId="35324" xr:uid="{2D5CB747-7387-401A-A693-27A45563EE1B}"/>
    <cellStyle name="Note 12 3 4 2 3" xfId="30432" xr:uid="{9E085393-D891-46A0-8EA6-E662D2B3CABA}"/>
    <cellStyle name="Note 12 3 4 3" xfId="25325" xr:uid="{8146A5B0-57E7-42FC-A652-738D5B747EDB}"/>
    <cellStyle name="Note 12 3 4 3 2" xfId="35323" xr:uid="{B470D669-6A99-4A13-B291-B652D2ED3831}"/>
    <cellStyle name="Note 12 3 4 4" xfId="30431" xr:uid="{C78ACDE1-F9AC-4815-AAB3-6B3C2611A9DF}"/>
    <cellStyle name="Note 12 3 5" xfId="15613" xr:uid="{565A79FA-8399-4FAB-9729-6C8D994B216B}"/>
    <cellStyle name="Note 12 3 6" xfId="15614" xr:uid="{6803A16F-6B16-4483-BDE7-1FE9D7896C62}"/>
    <cellStyle name="Note 12 3 7" xfId="15615" xr:uid="{2A51E7C3-B949-4A81-8923-B0AC430ABF46}"/>
    <cellStyle name="Note 12 4" xfId="15616" xr:uid="{12BDBF04-F9BC-44A5-9EDD-7C6FA98163B4}"/>
    <cellStyle name="Note 12 4 2" xfId="15617" xr:uid="{8BBD2364-2599-4D6B-AA28-644DFDD6C468}"/>
    <cellStyle name="Note 12 4 2 2" xfId="15618" xr:uid="{E90D2929-A4EB-461A-A9A2-65F8690CC3E5}"/>
    <cellStyle name="Note 12 4 3" xfId="15619" xr:uid="{536A0199-F797-4ED3-A552-1187F62489C5}"/>
    <cellStyle name="Note 12 4 4" xfId="15620" xr:uid="{33C30CA7-BC6D-4018-B9D0-1DEEA870AD9E}"/>
    <cellStyle name="Note 12 4 5" xfId="15621" xr:uid="{A8A48ECA-2CA0-46AB-B723-307EBFF5FF9D}"/>
    <cellStyle name="Note 12 4 6" xfId="15622" xr:uid="{4AD915C1-AC1F-4D91-9791-F739842EECDE}"/>
    <cellStyle name="Note 12 4 7" xfId="15623" xr:uid="{F57D65D4-15FE-4420-B814-DBC53BA11D42}"/>
    <cellStyle name="Note 12 5" xfId="15624" xr:uid="{3E778B5F-4A9E-4398-94AA-9BFDF01165A0}"/>
    <cellStyle name="Note 12 5 2" xfId="15625" xr:uid="{61E069EC-F05C-41F5-8898-7DD8B8C53110}"/>
    <cellStyle name="Note 12 6" xfId="15626" xr:uid="{4699F3A3-9B6F-4417-8220-580709EBC044}"/>
    <cellStyle name="Note 12 6 2" xfId="15627" xr:uid="{68B05F1C-0786-4D2B-BFD4-A8188ABDB409}"/>
    <cellStyle name="Note 12 7" xfId="15628" xr:uid="{FCDF4493-0336-4A32-9ACB-02E5B611C39B}"/>
    <cellStyle name="Note 12 7 2" xfId="15629" xr:uid="{F63F5977-873D-40C0-BE3B-B2CD7835B2B8}"/>
    <cellStyle name="Note 12 8" xfId="15630" xr:uid="{694DC7A5-772E-43FF-A011-5CCC1F7E6C01}"/>
    <cellStyle name="Note 12 8 2" xfId="15631" xr:uid="{ED7D7CB6-6133-4FC5-AEE4-345ACEAA6125}"/>
    <cellStyle name="Note 12 9" xfId="15632" xr:uid="{10043190-1811-43F3-9160-9DE2081D4455}"/>
    <cellStyle name="Note 13" xfId="4535" xr:uid="{64D3C36E-9190-47E5-9360-3FD0C956DE9D}"/>
    <cellStyle name="Note 13 10" xfId="15634" xr:uid="{5846C2AC-D964-42FB-81B4-F8778DD2C0D4}"/>
    <cellStyle name="Note 13 11" xfId="15633" xr:uid="{D500D1E6-2DE9-4D4C-BC25-0A573BB53539}"/>
    <cellStyle name="Note 13 12" xfId="37462" xr:uid="{A83BC90C-B26B-4A83-B7C4-697415A3013E}"/>
    <cellStyle name="Note 13 2" xfId="15635" xr:uid="{05FE6CDE-B2FC-4C94-952A-6D526D21F9A5}"/>
    <cellStyle name="Note 13 2 2" xfId="15636" xr:uid="{D0176AB9-C409-4567-A246-FCE1101E8938}"/>
    <cellStyle name="Note 13 2 2 2" xfId="15637" xr:uid="{09DEF384-6755-44E7-9529-CE9BBCE4E043}"/>
    <cellStyle name="Note 13 2 2 2 2" xfId="15638" xr:uid="{2CD20350-40E4-4DD3-B193-85ACBC878BC6}"/>
    <cellStyle name="Note 13 2 2 2 2 2" xfId="15639" xr:uid="{DCB206DA-BC9C-49E6-9F1E-B98FB3F7D4E3}"/>
    <cellStyle name="Note 13 2 2 2 2 2 2" xfId="25329" xr:uid="{BCDE2175-73E7-4BFE-9A54-AF1D7A650F44}"/>
    <cellStyle name="Note 13 2 2 2 2 2 2 2" xfId="35327" xr:uid="{E1BB44B8-6BAB-4AEE-A8E9-4932E9DCA3B3}"/>
    <cellStyle name="Note 13 2 2 2 2 2 3" xfId="30435" xr:uid="{C41CB8FE-B00D-4FA3-B08D-73B4D0757046}"/>
    <cellStyle name="Note 13 2 2 2 2 3" xfId="25328" xr:uid="{D1E91464-AABC-4D81-BAD2-1DECF3AF09A3}"/>
    <cellStyle name="Note 13 2 2 2 2 3 2" xfId="35326" xr:uid="{AD3733BA-46AD-4122-AAE9-2D820B1401E3}"/>
    <cellStyle name="Note 13 2 2 2 2 4" xfId="30434" xr:uid="{7FDCCA64-20C3-4040-92FD-5B4B126649BC}"/>
    <cellStyle name="Note 13 2 2 2 3" xfId="15640" xr:uid="{4ABFC010-B32E-4693-B910-9456DCC6C4AA}"/>
    <cellStyle name="Note 13 2 2 2 3 2" xfId="25330" xr:uid="{D09B583E-52CE-4AB3-B2D6-704E7A6805F8}"/>
    <cellStyle name="Note 13 2 2 2 3 2 2" xfId="35328" xr:uid="{535288C9-CDAA-4E6E-B645-95B519A5CCF5}"/>
    <cellStyle name="Note 13 2 2 2 3 3" xfId="30436" xr:uid="{D2795D35-ED8F-46D0-98E5-FF8205BDF11A}"/>
    <cellStyle name="Note 13 2 2 2 4" xfId="25327" xr:uid="{B2CFB9E4-A455-4687-B16B-10E1EDFB7BE3}"/>
    <cellStyle name="Note 13 2 2 2 4 2" xfId="35325" xr:uid="{4235A9DC-DC60-4F4A-9540-777F5EDBD14F}"/>
    <cellStyle name="Note 13 2 2 2 5" xfId="30433" xr:uid="{70D887F9-4D7C-4237-BD5D-E5EBBA2805C2}"/>
    <cellStyle name="Note 13 2 2 3" xfId="15641" xr:uid="{7AC4FBE4-4488-4195-9D20-A7B69D1D0C0C}"/>
    <cellStyle name="Note 13 2 2 3 2" xfId="15642" xr:uid="{DA1308C9-4EBF-4964-96FB-0FB03C14725B}"/>
    <cellStyle name="Note 13 2 2 4" xfId="15643" xr:uid="{F7B036A2-7D19-4789-A5B2-F1CC1D172DE6}"/>
    <cellStyle name="Note 13 2 3" xfId="15644" xr:uid="{3CCAF680-1922-4874-BB7E-6F562C73048C}"/>
    <cellStyle name="Note 13 2 3 2" xfId="15645" xr:uid="{057DF6EE-161F-49F5-9DF6-9970E8A30154}"/>
    <cellStyle name="Note 13 2 3 2 2" xfId="15646" xr:uid="{C79F9983-EF08-44BC-905D-90B86BED89D7}"/>
    <cellStyle name="Note 13 2 3 3" xfId="15647" xr:uid="{09D4E775-4F71-4609-93EF-69F6D2BE333C}"/>
    <cellStyle name="Note 13 2 3 3 2" xfId="15648" xr:uid="{ECEB3E27-012B-499F-95F5-C85561A77E91}"/>
    <cellStyle name="Note 13 2 3 3 2 2" xfId="25332" xr:uid="{6B64425E-54C3-4323-BC37-94793E268A1F}"/>
    <cellStyle name="Note 13 2 3 3 2 2 2" xfId="35330" xr:uid="{53F5D63F-6155-4411-ADAC-A7B9BBB84F7B}"/>
    <cellStyle name="Note 13 2 3 3 2 3" xfId="30438" xr:uid="{D57643D5-CD33-4295-A474-AD850AECBB06}"/>
    <cellStyle name="Note 13 2 3 3 3" xfId="25331" xr:uid="{4A394D6B-458A-4DCB-AD55-E95198921573}"/>
    <cellStyle name="Note 13 2 3 3 3 2" xfId="35329" xr:uid="{5C7DD753-D152-4FE3-8E0A-996ABFC17DDD}"/>
    <cellStyle name="Note 13 2 3 3 4" xfId="30437" xr:uid="{05FC5141-B364-4449-B509-7FB79BDB0EBD}"/>
    <cellStyle name="Note 13 2 3 4" xfId="15649" xr:uid="{45E8C971-3535-45B0-B61F-245D4445B588}"/>
    <cellStyle name="Note 13 2 4" xfId="15650" xr:uid="{891E0292-3079-4D74-AF43-960069D11B37}"/>
    <cellStyle name="Note 13 2 4 2" xfId="15651" xr:uid="{FD436E0B-1DFB-4084-9C02-29D063FB4938}"/>
    <cellStyle name="Note 13 2 5" xfId="15652" xr:uid="{EEFB5832-D4C9-4216-B86D-0F60DA8DD1A1}"/>
    <cellStyle name="Note 13 2 5 2" xfId="15653" xr:uid="{54A50E91-C271-442E-A6CC-D92927C0E820}"/>
    <cellStyle name="Note 13 2 6" xfId="15654" xr:uid="{0E726DBA-CCE4-4B29-86AC-4AEAD8A9653B}"/>
    <cellStyle name="Note 13 2 7" xfId="15655" xr:uid="{7DAE7E81-8EE3-4CF7-83D5-BFF9F6BB94C0}"/>
    <cellStyle name="Note 13 2 8" xfId="37463" xr:uid="{30E4E86C-15A7-4977-B274-359F3E05935B}"/>
    <cellStyle name="Note 13 3" xfId="15656" xr:uid="{CBB59AF5-B8BA-427E-BA98-798D216DF211}"/>
    <cellStyle name="Note 13 3 2" xfId="15657" xr:uid="{F1334501-B06B-4CA1-9279-E0F9B3E169C9}"/>
    <cellStyle name="Note 13 3 2 2" xfId="15658" xr:uid="{361B5819-AAC5-4546-98C9-5BA3B6B64EAA}"/>
    <cellStyle name="Note 13 3 2 2 2" xfId="15659" xr:uid="{0E19AD37-6ECD-4AB7-9DA1-6DC4108DE3F8}"/>
    <cellStyle name="Note 13 3 2 3" xfId="15660" xr:uid="{9E88DD0D-738A-4E6F-BE9E-7302F6C9F68A}"/>
    <cellStyle name="Note 13 3 2 3 2" xfId="15661" xr:uid="{34B0FF84-B13C-4FF2-B340-FA36FCAF1855}"/>
    <cellStyle name="Note 13 3 2 3 2 2" xfId="25334" xr:uid="{2D57339C-B239-4388-AE35-BA42D68619BA}"/>
    <cellStyle name="Note 13 3 2 3 2 2 2" xfId="35332" xr:uid="{FFA5B528-0754-4377-8FD4-C48F03E82166}"/>
    <cellStyle name="Note 13 3 2 3 2 3" xfId="30440" xr:uid="{DF07B0C4-B7D6-4417-B3DF-C97818621C99}"/>
    <cellStyle name="Note 13 3 2 3 3" xfId="25333" xr:uid="{220A6709-6D47-4170-9857-C2F06F91CE3C}"/>
    <cellStyle name="Note 13 3 2 3 3 2" xfId="35331" xr:uid="{F3CA9C76-52B4-41C2-AB0F-9F155EFB6D28}"/>
    <cellStyle name="Note 13 3 2 3 4" xfId="30439" xr:uid="{EF619A0F-DD71-4B96-9487-309C6268A0FB}"/>
    <cellStyle name="Note 13 3 2 4" xfId="15662" xr:uid="{F7203B55-293E-4C8D-B039-4B118C637AB6}"/>
    <cellStyle name="Note 13 3 3" xfId="15663" xr:uid="{51903F0B-6E3C-4C0C-83A8-1B10408F5B4A}"/>
    <cellStyle name="Note 13 3 3 2" xfId="15664" xr:uid="{B2B89CB9-C188-4F4F-9A62-3F66F517F3A1}"/>
    <cellStyle name="Note 13 3 4" xfId="15665" xr:uid="{8C26DDC0-152E-422D-906B-E7D755C98D3A}"/>
    <cellStyle name="Note 13 3 4 2" xfId="15666" xr:uid="{505E029E-E468-4D4E-8915-41F820C20F67}"/>
    <cellStyle name="Note 13 3 4 2 2" xfId="25336" xr:uid="{E700796A-AC73-4CEE-8C8B-0DF37F4A4E84}"/>
    <cellStyle name="Note 13 3 4 2 2 2" xfId="35334" xr:uid="{5FBB80C8-C665-4FCE-B950-A7EB9F7A7033}"/>
    <cellStyle name="Note 13 3 4 2 3" xfId="30442" xr:uid="{6FBBC809-1AC2-41F3-9243-078CEC56072E}"/>
    <cellStyle name="Note 13 3 4 3" xfId="25335" xr:uid="{6AF25BB8-0F3D-44F0-BC0A-10F9928CBAAB}"/>
    <cellStyle name="Note 13 3 4 3 2" xfId="35333" xr:uid="{E67F067B-92F0-48E8-8EED-CC92B7AB9AC4}"/>
    <cellStyle name="Note 13 3 4 4" xfId="30441" xr:uid="{63A9002E-351A-4341-9A29-D5698C5E67F6}"/>
    <cellStyle name="Note 13 3 5" xfId="15667" xr:uid="{907B5C75-DE83-4069-874F-75921B356E06}"/>
    <cellStyle name="Note 13 3 6" xfId="15668" xr:uid="{93C6D257-10EA-496C-9703-0CFF87DA5540}"/>
    <cellStyle name="Note 13 3 7" xfId="15669" xr:uid="{D95A8DAB-F7A5-4365-8C78-028FBA527BFF}"/>
    <cellStyle name="Note 13 4" xfId="15670" xr:uid="{28C0611A-EAD3-4EA5-80A9-EE668F6808B2}"/>
    <cellStyle name="Note 13 4 2" xfId="15671" xr:uid="{BFFBC69D-109E-43B3-80A3-2E2F9F16928B}"/>
    <cellStyle name="Note 13 4 2 2" xfId="15672" xr:uid="{52032051-564C-40B9-83DF-4BFCF4B4A9EA}"/>
    <cellStyle name="Note 13 4 3" xfId="15673" xr:uid="{DA01E6E2-50EF-48F9-AB26-36B890A0D783}"/>
    <cellStyle name="Note 13 4 4" xfId="15674" xr:uid="{C55AD8F7-95AB-4171-8D71-26B2C9A5EE4A}"/>
    <cellStyle name="Note 13 4 5" xfId="15675" xr:uid="{60BBE0C6-6748-4BED-BE54-A69EDF8C3890}"/>
    <cellStyle name="Note 13 4 6" xfId="15676" xr:uid="{9A47A83E-DAEF-46BA-ABB4-A6664FADDD96}"/>
    <cellStyle name="Note 13 4 7" xfId="15677" xr:uid="{F39D9CD1-2A88-45AB-BE62-4CED299CACEB}"/>
    <cellStyle name="Note 13 5" xfId="15678" xr:uid="{422C1B93-2147-47B5-9488-634970E3C55D}"/>
    <cellStyle name="Note 13 5 2" xfId="15679" xr:uid="{54FDB4B0-7486-4DED-8F45-415BF87C4633}"/>
    <cellStyle name="Note 13 6" xfId="15680" xr:uid="{E046A319-C098-480D-8CDC-80F0D06656B5}"/>
    <cellStyle name="Note 13 6 2" xfId="15681" xr:uid="{CE63A1D7-80E7-45EE-8D1A-BFC56E0421EC}"/>
    <cellStyle name="Note 13 7" xfId="15682" xr:uid="{19B01724-B005-4BFB-BB52-0D5E5975A749}"/>
    <cellStyle name="Note 13 7 2" xfId="15683" xr:uid="{00983F9D-B141-4843-A7C2-F9D7E6A07FF1}"/>
    <cellStyle name="Note 13 8" xfId="15684" xr:uid="{7B4872C2-8A2B-49A5-8584-D44D54C0FD97}"/>
    <cellStyle name="Note 13 8 2" xfId="15685" xr:uid="{D7C961B9-3BD4-42DF-BA7A-59044F5D5B3A}"/>
    <cellStyle name="Note 13 9" xfId="15686" xr:uid="{0693D50E-993F-4003-86BB-532BDC1501E4}"/>
    <cellStyle name="Note 14" xfId="4536" xr:uid="{DD611713-8970-4551-BAAB-9F27ABA698B3}"/>
    <cellStyle name="Note 14 2" xfId="15688" xr:uid="{1B22ACD8-0FB8-4969-A741-D718431B6478}"/>
    <cellStyle name="Note 14 2 2" xfId="15689" xr:uid="{805DAB1D-E2C1-4F0D-AA9F-735070F38189}"/>
    <cellStyle name="Note 14 2 2 2" xfId="15690" xr:uid="{275D38EC-0DFD-4250-B825-86906C3B5A60}"/>
    <cellStyle name="Note 14 2 2 2 2" xfId="15691" xr:uid="{8DDD3B5B-4044-4648-BCA8-DB885D8072D3}"/>
    <cellStyle name="Note 14 2 2 2 2 2" xfId="15692" xr:uid="{5CB707A5-7A71-4CD0-B59A-B967936583C1}"/>
    <cellStyle name="Note 14 2 2 2 2 2 2" xfId="25340" xr:uid="{01BDB58C-F0FC-4602-992E-2A3A4712D38F}"/>
    <cellStyle name="Note 14 2 2 2 2 2 2 2" xfId="35338" xr:uid="{917ACE9B-5A90-45B2-AE06-CEB5B46E6E00}"/>
    <cellStyle name="Note 14 2 2 2 2 2 3" xfId="30446" xr:uid="{82F3A0FA-99E7-4589-938B-89467B8707D8}"/>
    <cellStyle name="Note 14 2 2 2 2 3" xfId="25339" xr:uid="{6D4698FC-0C3E-42E0-91FA-5421DA185E2D}"/>
    <cellStyle name="Note 14 2 2 2 2 3 2" xfId="35337" xr:uid="{3F9B241C-020E-42AA-AA9C-3F4B751E2551}"/>
    <cellStyle name="Note 14 2 2 2 2 4" xfId="30445" xr:uid="{4BA09FB4-C0C4-4B42-B47A-B1A8B82D3D73}"/>
    <cellStyle name="Note 14 2 2 2 3" xfId="15693" xr:uid="{A8C2A3BF-3668-44CB-832B-E03753124227}"/>
    <cellStyle name="Note 14 2 2 2 3 2" xfId="25341" xr:uid="{1FD9E30C-3706-4362-A327-D1D8CBBB10C7}"/>
    <cellStyle name="Note 14 2 2 2 3 2 2" xfId="35339" xr:uid="{E181087C-A48B-4711-9102-0890C2450C7D}"/>
    <cellStyle name="Note 14 2 2 2 3 3" xfId="30447" xr:uid="{D3F77882-326F-456D-A430-7828C3C3EF68}"/>
    <cellStyle name="Note 14 2 2 2 4" xfId="25338" xr:uid="{0722C304-F308-4DA9-8C80-C830EEA64FDA}"/>
    <cellStyle name="Note 14 2 2 2 4 2" xfId="35336" xr:uid="{7D801387-C7D0-4CA4-A26C-2F5D499A4326}"/>
    <cellStyle name="Note 14 2 2 2 5" xfId="30444" xr:uid="{27D5A180-F697-4229-94C1-5BDDAD9FEA24}"/>
    <cellStyle name="Note 14 2 2 3" xfId="15694" xr:uid="{1CAEB4D0-BC9F-4A58-B173-7AE0E35999A2}"/>
    <cellStyle name="Note 14 2 2 3 2" xfId="15695" xr:uid="{1ABF68A0-D5A5-479D-843E-07B7A9D419A9}"/>
    <cellStyle name="Note 14 2 2 3 2 2" xfId="25343" xr:uid="{9DA7BDB1-0E4B-43F2-99D3-C51901BEDBDE}"/>
    <cellStyle name="Note 14 2 2 3 2 2 2" xfId="35341" xr:uid="{AFD66330-4989-4FA2-99B1-1BB51C2B98FA}"/>
    <cellStyle name="Note 14 2 2 3 2 3" xfId="30449" xr:uid="{A356680C-335E-4643-A281-DAAB097ED72F}"/>
    <cellStyle name="Note 14 2 2 3 3" xfId="25342" xr:uid="{28EE7F57-AAF8-47F5-9239-A45BFF54A9EA}"/>
    <cellStyle name="Note 14 2 2 3 3 2" xfId="35340" xr:uid="{B518DA77-0580-404C-B97D-169740188DB4}"/>
    <cellStyle name="Note 14 2 2 3 4" xfId="30448" xr:uid="{C0CC7A56-CF71-40C5-8FFA-8465D500F48B}"/>
    <cellStyle name="Note 14 2 2 4" xfId="15696" xr:uid="{37F66E60-584D-4B5C-B0BA-5D2F6F0B1CB8}"/>
    <cellStyle name="Note 14 2 2 4 2" xfId="25344" xr:uid="{8880A167-CDDC-4926-8962-90C8A9D1DE31}"/>
    <cellStyle name="Note 14 2 2 4 2 2" xfId="35342" xr:uid="{51C46610-EF95-41CB-84AB-9782BFE4CCFB}"/>
    <cellStyle name="Note 14 2 2 4 3" xfId="30450" xr:uid="{D41AC572-D364-4B23-9BED-2BA1FF986D1E}"/>
    <cellStyle name="Note 14 2 2 5" xfId="25337" xr:uid="{8A0425B5-00CF-48FE-B00D-50DB9C009A9B}"/>
    <cellStyle name="Note 14 2 2 5 2" xfId="35335" xr:uid="{F71AC489-06D1-4DED-842B-107F23D53108}"/>
    <cellStyle name="Note 14 2 2 6" xfId="30443" xr:uid="{3A312C95-256B-4F5A-863B-37543CF46713}"/>
    <cellStyle name="Note 14 2 3" xfId="15697" xr:uid="{57E5DFB2-4B44-41AA-A549-14445F9681D6}"/>
    <cellStyle name="Note 14 2 3 2" xfId="15698" xr:uid="{0153A752-AE2C-4F87-8A02-F957F01B92BB}"/>
    <cellStyle name="Note 14 2 3 2 2" xfId="15699" xr:uid="{18236BFA-833D-42EA-B761-37AF7DB347FF}"/>
    <cellStyle name="Note 14 2 3 2 2 2" xfId="25347" xr:uid="{59149052-2C09-41B8-BAF2-C69023360F03}"/>
    <cellStyle name="Note 14 2 3 2 2 2 2" xfId="35345" xr:uid="{F8E52DE9-0E88-4762-B848-56A3892D1618}"/>
    <cellStyle name="Note 14 2 3 2 2 3" xfId="30453" xr:uid="{7D6C41A4-8B06-47AE-94F7-23A798064E45}"/>
    <cellStyle name="Note 14 2 3 2 3" xfId="25346" xr:uid="{B0792B42-B1AA-4EBA-9EA3-9E12BE70C753}"/>
    <cellStyle name="Note 14 2 3 2 3 2" xfId="35344" xr:uid="{414A5931-876C-4582-850B-7B5543CBD163}"/>
    <cellStyle name="Note 14 2 3 2 4" xfId="30452" xr:uid="{72286575-483E-4CE3-BCBD-3928C17EB00C}"/>
    <cellStyle name="Note 14 2 3 3" xfId="15700" xr:uid="{349599E9-4C1D-4FA9-AC74-D824C74F6BC7}"/>
    <cellStyle name="Note 14 2 3 3 2" xfId="25348" xr:uid="{F6BCE633-5756-4CCE-BB41-C5EBC443A6BA}"/>
    <cellStyle name="Note 14 2 3 3 2 2" xfId="35346" xr:uid="{0D203C58-AEFD-42A8-AB52-FA76801E6372}"/>
    <cellStyle name="Note 14 2 3 3 3" xfId="30454" xr:uid="{9C1A83B5-46E0-4134-83B5-022600065349}"/>
    <cellStyle name="Note 14 2 3 4" xfId="25345" xr:uid="{D99A7564-20A6-4F76-9FAF-9018ECC4A723}"/>
    <cellStyle name="Note 14 2 3 4 2" xfId="35343" xr:uid="{68D3DA27-A720-4AB1-96EA-4FBB7CCBA92F}"/>
    <cellStyle name="Note 14 2 3 5" xfId="30451" xr:uid="{CF413105-D7EA-4060-8D4E-EBEB5CC1DEA2}"/>
    <cellStyle name="Note 14 2 4" xfId="15701" xr:uid="{6052ACCA-3EAB-4A50-A28F-150E03F81593}"/>
    <cellStyle name="Note 14 2 4 2" xfId="15702" xr:uid="{B591F1B0-A268-4E1E-9B37-97B32AA363A0}"/>
    <cellStyle name="Note 14 2 5" xfId="15703" xr:uid="{EDC3F77E-9A78-4D6B-81A8-51F16BE50F3E}"/>
    <cellStyle name="Note 14 2 6" xfId="37465" xr:uid="{F6E4FB4A-C5F8-40B7-A874-C575B39C00E6}"/>
    <cellStyle name="Note 14 3" xfId="15704" xr:uid="{94EB020F-4D3A-4743-B249-8BA66D734CEB}"/>
    <cellStyle name="Note 14 3 2" xfId="15705" xr:uid="{E23EB3E8-378E-49C2-A619-F74D91E44C7C}"/>
    <cellStyle name="Note 14 3 2 2" xfId="15706" xr:uid="{13AA61D1-C50D-4B84-A30C-EA2C38BABF99}"/>
    <cellStyle name="Note 14 3 2 2 2" xfId="15707" xr:uid="{D18DCC87-BB69-45C2-943F-BEA6E1150190}"/>
    <cellStyle name="Note 14 3 2 2 2 2" xfId="25352" xr:uid="{F9833A0D-2432-4582-908E-7A88FC068CE6}"/>
    <cellStyle name="Note 14 3 2 2 2 2 2" xfId="35350" xr:uid="{10138C35-95CE-4B61-B827-5F07EA763128}"/>
    <cellStyle name="Note 14 3 2 2 2 3" xfId="30458" xr:uid="{0A40A767-0418-46B8-9102-BCDA2267DE65}"/>
    <cellStyle name="Note 14 3 2 2 3" xfId="25351" xr:uid="{E3807CA2-BD9C-4867-B5FB-4A53C50C2B6F}"/>
    <cellStyle name="Note 14 3 2 2 3 2" xfId="35349" xr:uid="{ADAA1059-B023-470C-BFC5-69C1AAB0AED5}"/>
    <cellStyle name="Note 14 3 2 2 4" xfId="30457" xr:uid="{E31D44B0-2A87-4958-8734-29584E387114}"/>
    <cellStyle name="Note 14 3 2 3" xfId="15708" xr:uid="{43464C08-A6FC-45A7-BD08-1446EDE7617F}"/>
    <cellStyle name="Note 14 3 2 3 2" xfId="25353" xr:uid="{F08384C1-CC4F-4FF6-A2A4-4301813A7735}"/>
    <cellStyle name="Note 14 3 2 3 2 2" xfId="35351" xr:uid="{34A2D4F8-EC62-42E4-8F08-366285E0274C}"/>
    <cellStyle name="Note 14 3 2 3 3" xfId="30459" xr:uid="{B32F5D0A-5E97-4F11-A5C6-54773C643494}"/>
    <cellStyle name="Note 14 3 2 4" xfId="25350" xr:uid="{5F211D3D-5E54-4E77-ADB4-5FD4DA517A43}"/>
    <cellStyle name="Note 14 3 2 4 2" xfId="35348" xr:uid="{D48FFB59-0155-4057-B350-5E8C746F09E7}"/>
    <cellStyle name="Note 14 3 2 5" xfId="30456" xr:uid="{A1B2F65D-A6AC-47B0-A068-01A49D26BB94}"/>
    <cellStyle name="Note 14 3 3" xfId="15709" xr:uid="{6726F473-ABE3-4688-B671-A1A3B8B50D57}"/>
    <cellStyle name="Note 14 3 3 2" xfId="15710" xr:uid="{C6E5D8FE-33C6-469F-BA67-5FB5DA6D5284}"/>
    <cellStyle name="Note 14 3 3 2 2" xfId="25355" xr:uid="{1FA9AB04-37EF-4DDB-9A5A-315A07F1A4AA}"/>
    <cellStyle name="Note 14 3 3 2 2 2" xfId="35353" xr:uid="{A1734301-4E69-4899-8F01-D2BF81951B82}"/>
    <cellStyle name="Note 14 3 3 2 3" xfId="30461" xr:uid="{8BD98600-7ECC-43A0-A885-5C5D9ED85650}"/>
    <cellStyle name="Note 14 3 3 3" xfId="25354" xr:uid="{4EA5F5FE-ECAD-4566-A5D1-86EED56F566B}"/>
    <cellStyle name="Note 14 3 3 3 2" xfId="35352" xr:uid="{E68F2295-5938-46DB-B9D8-DCAEC4FCB90E}"/>
    <cellStyle name="Note 14 3 3 4" xfId="30460" xr:uid="{49785D14-7DEE-4CBE-B975-ABF8B7EEEA10}"/>
    <cellStyle name="Note 14 3 4" xfId="15711" xr:uid="{3A3F5C4C-FC62-4E1B-9467-C5D7E4F23F3D}"/>
    <cellStyle name="Note 14 3 4 2" xfId="25356" xr:uid="{EF56097A-E9F4-48F4-9384-FF5895BB6CFB}"/>
    <cellStyle name="Note 14 3 4 2 2" xfId="35354" xr:uid="{2673CA12-D2A1-4F4D-9E89-89FAD0AB7B23}"/>
    <cellStyle name="Note 14 3 4 3" xfId="30462" xr:uid="{EA0C283F-B389-4A19-9D16-C8D72CF81B0B}"/>
    <cellStyle name="Note 14 3 5" xfId="25349" xr:uid="{AF42FF86-2AAE-4A45-9ECD-CDC829700981}"/>
    <cellStyle name="Note 14 3 5 2" xfId="35347" xr:uid="{CCB32D58-C55E-4CEC-9E0F-867736E7AC64}"/>
    <cellStyle name="Note 14 3 6" xfId="30455" xr:uid="{39CE9E24-3F13-4023-BECE-002274E702C2}"/>
    <cellStyle name="Note 14 4" xfId="15712" xr:uid="{3E197FB8-B064-44D0-9B74-A152158438D7}"/>
    <cellStyle name="Note 14 4 2" xfId="15713" xr:uid="{8AC50077-9130-441A-9DAC-381C7E02CA7E}"/>
    <cellStyle name="Note 14 4 2 2" xfId="25358" xr:uid="{8BFD4166-E8B8-4C30-A566-F847C2DAC254}"/>
    <cellStyle name="Note 14 4 2 2 2" xfId="35356" xr:uid="{6C9772C9-CD81-4233-858E-A60FB14AF7E9}"/>
    <cellStyle name="Note 14 4 2 3" xfId="30464" xr:uid="{C0FE5B70-323E-4A7A-A09C-5C88F0882246}"/>
    <cellStyle name="Note 14 4 3" xfId="25357" xr:uid="{B01A8D50-A137-4874-AA23-EB9A64EFE93C}"/>
    <cellStyle name="Note 14 4 3 2" xfId="35355" xr:uid="{1C921867-9D79-4674-9EB1-188CEBA3F2E5}"/>
    <cellStyle name="Note 14 4 4" xfId="30463" xr:uid="{962E08D7-65E9-4A69-B2B1-82DE517B3214}"/>
    <cellStyle name="Note 14 5" xfId="15714" xr:uid="{50C85905-7DE5-4EAF-B419-A5DF1CB06BD0}"/>
    <cellStyle name="Note 14 5 2" xfId="15715" xr:uid="{FED3F571-1D30-43C9-B3CC-F4F33DA62FAA}"/>
    <cellStyle name="Note 14 6" xfId="15716" xr:uid="{880FD558-21E1-467B-BD92-3C4BD891E240}"/>
    <cellStyle name="Note 14 6 2" xfId="15717" xr:uid="{7A0CB434-2A56-4915-A91E-831BDFF7F6DE}"/>
    <cellStyle name="Note 14 7" xfId="15718" xr:uid="{96789A16-41A5-488A-8952-E6FD90BC5BD1}"/>
    <cellStyle name="Note 14 8" xfId="15687" xr:uid="{8D69FE3D-FADA-482C-9061-CD8DAB249982}"/>
    <cellStyle name="Note 14 9" xfId="37464" xr:uid="{8E7C9420-B719-43B7-A804-37CFA207B173}"/>
    <cellStyle name="Note 15" xfId="4537" xr:uid="{399F781A-50E5-4A4C-A080-CBAF0B8A74FA}"/>
    <cellStyle name="Note 15 2" xfId="15720" xr:uid="{871146B5-66B6-4013-B7E4-BCEB08809576}"/>
    <cellStyle name="Note 15 2 2" xfId="15721" xr:uid="{73FEC601-DD2E-4A9A-8E1D-B7C6E1C2E77A}"/>
    <cellStyle name="Note 15 2 2 2" xfId="15722" xr:uid="{F26D12F6-7CE7-44C9-9DD5-A02054B03D44}"/>
    <cellStyle name="Note 15 2 2 2 2" xfId="15723" xr:uid="{724F9F57-A131-4BAE-8534-353029847ED5}"/>
    <cellStyle name="Note 15 2 2 2 2 2" xfId="15724" xr:uid="{50D7F721-52F2-45D0-A9DC-F1BFFFC8728D}"/>
    <cellStyle name="Note 15 2 2 2 2 2 2" xfId="25363" xr:uid="{BBE98DCB-26BB-41E8-904D-D090AA15EAC1}"/>
    <cellStyle name="Note 15 2 2 2 2 2 2 2" xfId="35361" xr:uid="{80017ABA-D168-4EFF-8146-FC50C81EE175}"/>
    <cellStyle name="Note 15 2 2 2 2 2 3" xfId="30469" xr:uid="{49D649E7-EDFC-4820-AB1D-9983A6487EEA}"/>
    <cellStyle name="Note 15 2 2 2 2 3" xfId="25362" xr:uid="{FC0734CD-180E-4D71-8782-283D0169CBDA}"/>
    <cellStyle name="Note 15 2 2 2 2 3 2" xfId="35360" xr:uid="{DEA20215-121A-4D7E-8B58-9A9C22043C5C}"/>
    <cellStyle name="Note 15 2 2 2 2 4" xfId="30468" xr:uid="{B60B5C6D-AF0E-42BE-BD3E-FE6329F34652}"/>
    <cellStyle name="Note 15 2 2 2 3" xfId="15725" xr:uid="{9B7DC6B0-60B4-440F-9EDA-D167ED6FBAB2}"/>
    <cellStyle name="Note 15 2 2 2 3 2" xfId="25364" xr:uid="{3CD879B9-04ED-4B6A-9122-1CA70C945D1D}"/>
    <cellStyle name="Note 15 2 2 2 3 2 2" xfId="35362" xr:uid="{B6330EC1-4FB5-4365-BFE0-E4CED766FFD4}"/>
    <cellStyle name="Note 15 2 2 2 3 3" xfId="30470" xr:uid="{36ABA44A-7A50-4E08-91C3-94FD9F794A65}"/>
    <cellStyle name="Note 15 2 2 2 4" xfId="25361" xr:uid="{30BE88EE-130E-4FA3-88B7-DB5AC4353C79}"/>
    <cellStyle name="Note 15 2 2 2 4 2" xfId="35359" xr:uid="{2F3D4D3F-2DC6-41A4-A830-EC3F375E6415}"/>
    <cellStyle name="Note 15 2 2 2 5" xfId="30467" xr:uid="{650778EA-5494-4122-BD30-1A286173F4EB}"/>
    <cellStyle name="Note 15 2 2 3" xfId="15726" xr:uid="{E7836360-8CCA-45C8-AF5C-CD057E4801C4}"/>
    <cellStyle name="Note 15 2 2 3 2" xfId="15727" xr:uid="{A5176F06-A9C8-4580-9CC3-E2D4B5A3A3B2}"/>
    <cellStyle name="Note 15 2 2 3 2 2" xfId="25366" xr:uid="{BCFFDC7A-3875-4604-AD07-93437D72A84D}"/>
    <cellStyle name="Note 15 2 2 3 2 2 2" xfId="35364" xr:uid="{7C37E128-EAD7-4C8E-8F83-63C5B3A55171}"/>
    <cellStyle name="Note 15 2 2 3 2 3" xfId="30472" xr:uid="{BD2C5588-3867-498F-AD29-61B404A7722A}"/>
    <cellStyle name="Note 15 2 2 3 3" xfId="25365" xr:uid="{5873E99B-CFBF-4646-95E4-BFDDB4D7BD8E}"/>
    <cellStyle name="Note 15 2 2 3 3 2" xfId="35363" xr:uid="{11022E7D-E843-4AE0-A7F6-068A47A6A03C}"/>
    <cellStyle name="Note 15 2 2 3 4" xfId="30471" xr:uid="{711C89D6-BCD7-4C9E-B3F3-9D9427F74F14}"/>
    <cellStyle name="Note 15 2 2 4" xfId="15728" xr:uid="{732D7E75-A401-43AE-9321-C3B8B7767BA8}"/>
    <cellStyle name="Note 15 2 2 4 2" xfId="25367" xr:uid="{58D7FE5B-96B6-4BB7-89D4-93E9864F692D}"/>
    <cellStyle name="Note 15 2 2 4 2 2" xfId="35365" xr:uid="{4999405E-5F95-4E2E-B3E1-2758D496E779}"/>
    <cellStyle name="Note 15 2 2 4 3" xfId="30473" xr:uid="{9CA34537-6165-429C-B4FF-D984934CA47F}"/>
    <cellStyle name="Note 15 2 2 5" xfId="25360" xr:uid="{CFBA0CE3-B4D4-4042-AD5B-4D3C86496F9F}"/>
    <cellStyle name="Note 15 2 2 5 2" xfId="35358" xr:uid="{F5EA50BF-73FA-46E8-9E39-65858D4C2173}"/>
    <cellStyle name="Note 15 2 2 6" xfId="30466" xr:uid="{E457B332-6B29-47E5-AC2E-BDF1829B8379}"/>
    <cellStyle name="Note 15 2 3" xfId="15729" xr:uid="{464066F4-CF1F-4106-885B-973E2A836FF8}"/>
    <cellStyle name="Note 15 2 3 2" xfId="15730" xr:uid="{2E71F6DC-1872-49A8-8DBA-F8A4A1978B6F}"/>
    <cellStyle name="Note 15 2 3 2 2" xfId="15731" xr:uid="{2238EA5D-4B25-4238-A8EA-9DB98142A613}"/>
    <cellStyle name="Note 15 2 3 2 2 2" xfId="25370" xr:uid="{2A0BCB46-1632-4A83-8B7C-0526157436B7}"/>
    <cellStyle name="Note 15 2 3 2 2 2 2" xfId="35368" xr:uid="{7B3D99F7-A0F3-42F6-8E1A-5B032D1C2FFE}"/>
    <cellStyle name="Note 15 2 3 2 2 3" xfId="30476" xr:uid="{2B699C27-CF57-406C-BE55-5BC05684ADEA}"/>
    <cellStyle name="Note 15 2 3 2 3" xfId="25369" xr:uid="{F1B653F5-C8CF-4F27-9D25-D1DBCBBB192B}"/>
    <cellStyle name="Note 15 2 3 2 3 2" xfId="35367" xr:uid="{914A0BB1-7744-4F39-99C4-1B62C72D678A}"/>
    <cellStyle name="Note 15 2 3 2 4" xfId="30475" xr:uid="{B9B53A23-9C9A-4F48-BAB9-B61E1DB6B5C4}"/>
    <cellStyle name="Note 15 2 3 3" xfId="15732" xr:uid="{F78F92F2-901C-4204-959C-ECE97F7F92FE}"/>
    <cellStyle name="Note 15 2 3 3 2" xfId="25371" xr:uid="{A8208213-F0D1-486B-9863-6F3CF2EC0757}"/>
    <cellStyle name="Note 15 2 3 3 2 2" xfId="35369" xr:uid="{BEC3EDCD-E49D-4F61-B4A2-825F9B5AB1D7}"/>
    <cellStyle name="Note 15 2 3 3 3" xfId="30477" xr:uid="{0103792D-48D7-4C43-991B-F4A10395B69C}"/>
    <cellStyle name="Note 15 2 3 4" xfId="25368" xr:uid="{3D667DA8-3107-40C6-A988-74F2A2087420}"/>
    <cellStyle name="Note 15 2 3 4 2" xfId="35366" xr:uid="{B9A328C7-C540-4233-A739-22834DAFF153}"/>
    <cellStyle name="Note 15 2 3 5" xfId="30474" xr:uid="{85CC3540-C1CF-4CE3-BB67-C71E1ECCFD0D}"/>
    <cellStyle name="Note 15 2 4" xfId="15733" xr:uid="{918C38B4-BF29-411F-BC5D-E87EB0C7E797}"/>
    <cellStyle name="Note 15 2 4 2" xfId="15734" xr:uid="{D7072C71-8F90-4D8E-B281-F6E253F22AAC}"/>
    <cellStyle name="Note 15 2 4 2 2" xfId="25373" xr:uid="{5CB6089D-7B2A-4A3D-9EE1-3337EF226CCC}"/>
    <cellStyle name="Note 15 2 4 2 2 2" xfId="35371" xr:uid="{0D0686B7-EBEA-4434-A226-668B34F0E492}"/>
    <cellStyle name="Note 15 2 4 2 3" xfId="30479" xr:uid="{9D7917A8-154A-44E6-A84E-EFC349C4BC00}"/>
    <cellStyle name="Note 15 2 4 3" xfId="25372" xr:uid="{38BBE75B-1BDC-45B5-BB28-B70CAE5D2FC1}"/>
    <cellStyle name="Note 15 2 4 3 2" xfId="35370" xr:uid="{879FF9AA-B2EB-47DC-B88F-40A70A7F71EA}"/>
    <cellStyle name="Note 15 2 4 4" xfId="30478" xr:uid="{2F749749-0C6F-4D58-9D4E-B3194CE814FA}"/>
    <cellStyle name="Note 15 2 5" xfId="15735" xr:uid="{0C3FDDB6-B04D-4B04-BA20-7CD587A88E67}"/>
    <cellStyle name="Note 15 2 5 2" xfId="25374" xr:uid="{7D867F96-A40C-4EBC-BDE5-635F666B1148}"/>
    <cellStyle name="Note 15 2 5 2 2" xfId="35372" xr:uid="{590DDF88-973F-4A2E-AFF4-A21BFCB629E0}"/>
    <cellStyle name="Note 15 2 5 3" xfId="30480" xr:uid="{D90983D0-AD05-4FD7-AF6C-A0907103BE86}"/>
    <cellStyle name="Note 15 2 6" xfId="25359" xr:uid="{97931532-E7B3-4C45-ADAC-F8CCC1E2FF99}"/>
    <cellStyle name="Note 15 2 6 2" xfId="35357" xr:uid="{79A691AD-0711-4F76-919C-A6297EFF12C4}"/>
    <cellStyle name="Note 15 2 7" xfId="30465" xr:uid="{0238A023-6AE5-425E-84BC-EE62A53CC487}"/>
    <cellStyle name="Note 15 2 8" xfId="37467" xr:uid="{4B7E551D-8B9B-4E1E-9852-99CDF8E08F2F}"/>
    <cellStyle name="Note 15 3" xfId="15736" xr:uid="{83710354-5337-4266-8A9B-B46F7A550E4A}"/>
    <cellStyle name="Note 15 3 2" xfId="15737" xr:uid="{8E39689A-5517-4865-A23C-ADA82918DD46}"/>
    <cellStyle name="Note 15 3 2 2" xfId="15738" xr:uid="{4AAFA049-2FF0-4E72-A0DD-64DFE1E16B16}"/>
    <cellStyle name="Note 15 3 2 2 2" xfId="15739" xr:uid="{9959FE63-943C-4CE4-9D39-4F412FC95274}"/>
    <cellStyle name="Note 15 3 2 2 2 2" xfId="25378" xr:uid="{918DE115-CC2A-4B18-B26F-4015C5D5014E}"/>
    <cellStyle name="Note 15 3 2 2 2 2 2" xfId="35376" xr:uid="{364D30E4-EB7B-4BB7-9169-2A5CF4114989}"/>
    <cellStyle name="Note 15 3 2 2 2 3" xfId="30484" xr:uid="{B722697B-9B50-4582-824A-0DC4E33F76DF}"/>
    <cellStyle name="Note 15 3 2 2 3" xfId="25377" xr:uid="{1A29AC6F-ECE5-4876-B498-0EB8BAB461FF}"/>
    <cellStyle name="Note 15 3 2 2 3 2" xfId="35375" xr:uid="{FA6A2CC7-A0F0-4FBF-BE56-639CDD87D071}"/>
    <cellStyle name="Note 15 3 2 2 4" xfId="30483" xr:uid="{5D696F80-6AB3-4D84-808C-7B96ECD26789}"/>
    <cellStyle name="Note 15 3 2 3" xfId="15740" xr:uid="{9AA38433-EF50-4D50-B7DD-77C9E859D56F}"/>
    <cellStyle name="Note 15 3 2 3 2" xfId="25379" xr:uid="{C77B8135-60D4-4691-9984-C2BFC8734481}"/>
    <cellStyle name="Note 15 3 2 3 2 2" xfId="35377" xr:uid="{309F5AD5-6933-4229-8CB1-DA34A4B16FB5}"/>
    <cellStyle name="Note 15 3 2 3 3" xfId="30485" xr:uid="{64A1DB6F-F0E2-4EB7-B45B-CBA5E3DEBB75}"/>
    <cellStyle name="Note 15 3 2 4" xfId="25376" xr:uid="{12E99303-CA15-455B-B206-5319A8928FF8}"/>
    <cellStyle name="Note 15 3 2 4 2" xfId="35374" xr:uid="{2494A555-6A44-42CD-A483-167C453ADC07}"/>
    <cellStyle name="Note 15 3 2 5" xfId="30482" xr:uid="{7083AAAF-98F9-40F2-B874-558353D4E3E8}"/>
    <cellStyle name="Note 15 3 3" xfId="15741" xr:uid="{642407DC-3F9F-42AF-B06D-81C9BCB6353D}"/>
    <cellStyle name="Note 15 3 3 2" xfId="15742" xr:uid="{2C3868C2-C18D-404C-9262-8219B2494EFA}"/>
    <cellStyle name="Note 15 3 3 2 2" xfId="25381" xr:uid="{68DA97A0-CCF3-4907-B1FE-8AE75EB7E847}"/>
    <cellStyle name="Note 15 3 3 2 2 2" xfId="35379" xr:uid="{B5CEA0FD-B72A-44F7-932C-3E2686EBC8C1}"/>
    <cellStyle name="Note 15 3 3 2 3" xfId="30487" xr:uid="{F6802273-7164-4B95-93BE-C2E06C491222}"/>
    <cellStyle name="Note 15 3 3 3" xfId="25380" xr:uid="{65774192-790F-4EA1-9A4F-953A008E40C7}"/>
    <cellStyle name="Note 15 3 3 3 2" xfId="35378" xr:uid="{58FAD5E2-3FBA-4D47-82A5-EA92BC881CD8}"/>
    <cellStyle name="Note 15 3 3 4" xfId="30486" xr:uid="{B2D6CD73-4CC6-41F0-858C-5DDACD8630F5}"/>
    <cellStyle name="Note 15 3 4" xfId="15743" xr:uid="{C15D4028-565E-4DB3-8573-E92325A35A44}"/>
    <cellStyle name="Note 15 3 4 2" xfId="25382" xr:uid="{F5F9E162-69F9-4D8B-B841-34868A65C5B5}"/>
    <cellStyle name="Note 15 3 4 2 2" xfId="35380" xr:uid="{DD7B8DE0-BFEE-4967-930F-C4B16D7F3A35}"/>
    <cellStyle name="Note 15 3 4 3" xfId="30488" xr:uid="{89BBF5D9-F753-4A36-9FF0-F60DE9E0C2E7}"/>
    <cellStyle name="Note 15 3 5" xfId="25375" xr:uid="{30FA4BD5-38B0-4611-B0BB-B15F9E27A223}"/>
    <cellStyle name="Note 15 3 5 2" xfId="35373" xr:uid="{ADF4DD01-5B21-429E-A6C3-DEAA221D7CFC}"/>
    <cellStyle name="Note 15 3 6" xfId="30481" xr:uid="{E258735E-F8C9-43E3-8803-8DB24182E9D1}"/>
    <cellStyle name="Note 15 4" xfId="15744" xr:uid="{CD61D4AA-F85E-4B43-A28D-0BCD722F9E85}"/>
    <cellStyle name="Note 15 4 2" xfId="15745" xr:uid="{F913475D-4737-4127-B4AA-3AC7861963DC}"/>
    <cellStyle name="Note 15 4 2 2" xfId="25384" xr:uid="{635CC39D-C0E8-4E0F-9099-A4BD8424367B}"/>
    <cellStyle name="Note 15 4 2 2 2" xfId="35382" xr:uid="{8602FF99-6EEC-4112-B319-E084DB964B31}"/>
    <cellStyle name="Note 15 4 2 3" xfId="30490" xr:uid="{A8F7017C-E815-42BF-A407-C6EF45DE621D}"/>
    <cellStyle name="Note 15 4 3" xfId="25383" xr:uid="{3E989F93-D459-4F3F-BB87-9830CA9FF3D3}"/>
    <cellStyle name="Note 15 4 3 2" xfId="35381" xr:uid="{79AFB88C-B616-45D0-9614-37CE96F7B824}"/>
    <cellStyle name="Note 15 4 4" xfId="30489" xr:uid="{044F8CDF-D234-4750-8785-E64AC6CA2D7F}"/>
    <cellStyle name="Note 15 5" xfId="15746" xr:uid="{4D118640-82CD-4B91-8361-86317A09511E}"/>
    <cellStyle name="Note 15 6" xfId="15719" xr:uid="{CD4A92AA-E2E3-49C1-96C8-E8BB03737ACD}"/>
    <cellStyle name="Note 15 7" xfId="37466" xr:uid="{5E2F1CC4-37DE-4787-A273-7D0C05BCF733}"/>
    <cellStyle name="Note 16" xfId="4538" xr:uid="{F5DAD3B3-387C-4C43-ACB7-DCBDAE2DE51E}"/>
    <cellStyle name="Note 16 2" xfId="15748" xr:uid="{9283C0E0-4B31-4050-89B3-677B0636DE63}"/>
    <cellStyle name="Note 16 2 2" xfId="15749" xr:uid="{DFA28A7E-E421-4308-8EE8-BC1BD813C254}"/>
    <cellStyle name="Note 16 2 2 2" xfId="15750" xr:uid="{3E229642-757E-4134-9B31-7A07CD4158F4}"/>
    <cellStyle name="Note 16 2 2 2 2" xfId="15751" xr:uid="{CBD74188-B12D-4785-971A-8A2C9FADB341}"/>
    <cellStyle name="Note 16 2 2 2 2 2" xfId="15752" xr:uid="{EA12BDE4-C521-45FC-9090-8C572C2DD394}"/>
    <cellStyle name="Note 16 2 2 2 2 2 2" xfId="25389" xr:uid="{E6D360AC-5737-4609-AF88-06F978E9D955}"/>
    <cellStyle name="Note 16 2 2 2 2 2 2 2" xfId="35387" xr:uid="{3E36B4D6-3A8E-467A-A1C6-82B571DD0394}"/>
    <cellStyle name="Note 16 2 2 2 2 2 3" xfId="30495" xr:uid="{EA43CC1D-637B-407B-88FC-D84E11E6C904}"/>
    <cellStyle name="Note 16 2 2 2 2 3" xfId="25388" xr:uid="{86347609-6CA0-4B71-97BA-4A3AB06E6EA2}"/>
    <cellStyle name="Note 16 2 2 2 2 3 2" xfId="35386" xr:uid="{D99AD988-0EA3-4B27-ADBB-670CB4D68A09}"/>
    <cellStyle name="Note 16 2 2 2 2 4" xfId="30494" xr:uid="{78932AA9-0E1D-4DD3-A294-15160E0AECFA}"/>
    <cellStyle name="Note 16 2 2 2 3" xfId="15753" xr:uid="{6CDA5AFA-BEA9-4794-956E-87517278E1DD}"/>
    <cellStyle name="Note 16 2 2 2 3 2" xfId="25390" xr:uid="{FECF57A9-A53A-4C17-A1AE-D52881777C8E}"/>
    <cellStyle name="Note 16 2 2 2 3 2 2" xfId="35388" xr:uid="{DE203712-D07D-4B1F-8736-28D5F9C0BC6F}"/>
    <cellStyle name="Note 16 2 2 2 3 3" xfId="30496" xr:uid="{F1D02CFE-988E-4ED5-A8F9-B4D59EDB44F8}"/>
    <cellStyle name="Note 16 2 2 2 4" xfId="25387" xr:uid="{BA822C7F-5896-4931-B827-9F4A257D1EE5}"/>
    <cellStyle name="Note 16 2 2 2 4 2" xfId="35385" xr:uid="{4D84ADD9-542C-4907-B813-AFE60384D84A}"/>
    <cellStyle name="Note 16 2 2 2 5" xfId="30493" xr:uid="{A0F6A7FD-E4D3-40E2-82EE-8FA83AC9098E}"/>
    <cellStyle name="Note 16 2 2 3" xfId="15754" xr:uid="{F167D88F-0FAD-472D-A9C9-17EC89394740}"/>
    <cellStyle name="Note 16 2 2 3 2" xfId="15755" xr:uid="{E08CFE57-4936-428A-9789-D4B8413BD113}"/>
    <cellStyle name="Note 16 2 2 3 2 2" xfId="25392" xr:uid="{2718E4C6-0206-47C2-98B9-1C01A518BCC2}"/>
    <cellStyle name="Note 16 2 2 3 2 2 2" xfId="35390" xr:uid="{F84F3939-0E66-46B3-B44A-770F827A4594}"/>
    <cellStyle name="Note 16 2 2 3 2 3" xfId="30498" xr:uid="{39947966-7769-4EF8-8496-10A3B81C1614}"/>
    <cellStyle name="Note 16 2 2 3 3" xfId="25391" xr:uid="{2C6AAF2D-AA7D-45D9-BB0E-CD547838518F}"/>
    <cellStyle name="Note 16 2 2 3 3 2" xfId="35389" xr:uid="{2F13EC1B-913A-45BB-A1D5-75FC365ECD90}"/>
    <cellStyle name="Note 16 2 2 3 4" xfId="30497" xr:uid="{80368971-14C9-460E-99B9-D82A352977E3}"/>
    <cellStyle name="Note 16 2 2 4" xfId="15756" xr:uid="{7E88BD87-42F8-471B-8C87-86D2F48116C2}"/>
    <cellStyle name="Note 16 2 2 4 2" xfId="25393" xr:uid="{A6505CE8-1023-467B-83C0-9C0365A15151}"/>
    <cellStyle name="Note 16 2 2 4 2 2" xfId="35391" xr:uid="{9B5EE13D-07B9-4C20-A340-49F3321AA1C2}"/>
    <cellStyle name="Note 16 2 2 4 3" xfId="30499" xr:uid="{A59E3612-06E0-4DA6-AFA2-672E6002FAB9}"/>
    <cellStyle name="Note 16 2 2 5" xfId="25386" xr:uid="{8B32EF59-1E37-4A2B-B8CD-1B41B36222B4}"/>
    <cellStyle name="Note 16 2 2 5 2" xfId="35384" xr:uid="{A1968BD1-BF84-4B90-A439-27FDDCCCDEF9}"/>
    <cellStyle name="Note 16 2 2 6" xfId="30492" xr:uid="{5F86C39F-BEE8-49F8-91EE-05C23B8906EB}"/>
    <cellStyle name="Note 16 2 3" xfId="15757" xr:uid="{45459930-C4B2-4604-90EE-1D87216C0DF8}"/>
    <cellStyle name="Note 16 2 3 2" xfId="15758" xr:uid="{F22B49B4-286D-4A40-96A9-D84B16A4B68A}"/>
    <cellStyle name="Note 16 2 3 2 2" xfId="15759" xr:uid="{2ADB638A-C5A8-4AF1-88E3-1C54E542573C}"/>
    <cellStyle name="Note 16 2 3 2 2 2" xfId="25396" xr:uid="{151DA8C6-D6FA-440A-8E7E-E03988F0427D}"/>
    <cellStyle name="Note 16 2 3 2 2 2 2" xfId="35394" xr:uid="{1F66D863-105B-4D00-B257-0E8D9C3516C1}"/>
    <cellStyle name="Note 16 2 3 2 2 3" xfId="30502" xr:uid="{50A3EB16-F8C8-4561-BD6D-8FD5DB2D2B32}"/>
    <cellStyle name="Note 16 2 3 2 3" xfId="25395" xr:uid="{282C2395-01E0-4119-8924-DB31B5C9447D}"/>
    <cellStyle name="Note 16 2 3 2 3 2" xfId="35393" xr:uid="{E2A14971-3435-4E79-8773-718A5DFE69FF}"/>
    <cellStyle name="Note 16 2 3 2 4" xfId="30501" xr:uid="{BCC06B86-4033-48BD-88DB-91113BA506B8}"/>
    <cellStyle name="Note 16 2 3 3" xfId="15760" xr:uid="{37E38BA6-E064-4CA8-9B8E-5C2F0191CD7C}"/>
    <cellStyle name="Note 16 2 3 3 2" xfId="25397" xr:uid="{86307786-FBBB-4147-ABDB-61E34FA3F2F1}"/>
    <cellStyle name="Note 16 2 3 3 2 2" xfId="35395" xr:uid="{8485ED3E-96CC-4717-BDDB-CD3220A5E677}"/>
    <cellStyle name="Note 16 2 3 3 3" xfId="30503" xr:uid="{74970C10-9E92-420E-8737-105B54583474}"/>
    <cellStyle name="Note 16 2 3 4" xfId="25394" xr:uid="{FF9656FB-6D92-41D2-9166-7E342E46C0C0}"/>
    <cellStyle name="Note 16 2 3 4 2" xfId="35392" xr:uid="{A316B4C8-A31D-4960-B9FD-1F184EEA5664}"/>
    <cellStyle name="Note 16 2 3 5" xfId="30500" xr:uid="{2C1FC136-1C3E-4D3B-8829-BB7D47D2384E}"/>
    <cellStyle name="Note 16 2 4" xfId="15761" xr:uid="{F6760E61-8681-470F-8E19-41D46BAF0004}"/>
    <cellStyle name="Note 16 2 4 2" xfId="15762" xr:uid="{86A9DAFD-3315-437F-91F3-C41B12D9DE1F}"/>
    <cellStyle name="Note 16 2 4 2 2" xfId="25399" xr:uid="{30CA9228-755D-4164-821A-59D158739F8F}"/>
    <cellStyle name="Note 16 2 4 2 2 2" xfId="35397" xr:uid="{917F3B81-22CA-41AB-B134-61C8B9A02269}"/>
    <cellStyle name="Note 16 2 4 2 3" xfId="30505" xr:uid="{201F9D20-17C6-4259-92C5-CBF448F57A80}"/>
    <cellStyle name="Note 16 2 4 3" xfId="25398" xr:uid="{D9BAA521-85FF-4656-9388-00725C0D6F02}"/>
    <cellStyle name="Note 16 2 4 3 2" xfId="35396" xr:uid="{E51DDF31-E591-4DBC-988D-73300FCAD77C}"/>
    <cellStyle name="Note 16 2 4 4" xfId="30504" xr:uid="{5E95B765-F645-4444-8CD5-636A22AAA084}"/>
    <cellStyle name="Note 16 2 5" xfId="15763" xr:uid="{02D75AEC-7847-4A2A-9273-7A032E8CE7BE}"/>
    <cellStyle name="Note 16 2 5 2" xfId="25400" xr:uid="{F4ACF7F7-C0D1-4D78-B855-C8D5F88A424D}"/>
    <cellStyle name="Note 16 2 5 2 2" xfId="35398" xr:uid="{41B0435C-B5E6-4107-9F3B-54FCC7B92EF0}"/>
    <cellStyle name="Note 16 2 5 3" xfId="30506" xr:uid="{53AC385A-AA33-45B1-B9FB-11A13285B3F4}"/>
    <cellStyle name="Note 16 2 6" xfId="25385" xr:uid="{4427AEA2-3534-42B1-8531-E7618C5C3F1D}"/>
    <cellStyle name="Note 16 2 6 2" xfId="35383" xr:uid="{7DDD6FDB-2708-4513-AA65-F76FA2C8C71F}"/>
    <cellStyle name="Note 16 2 7" xfId="30491" xr:uid="{CE3772D9-8B8E-40E3-8AC4-99840CF4E159}"/>
    <cellStyle name="Note 16 2 8" xfId="37469" xr:uid="{3E98986B-D9BE-4241-B1F4-5169C0108F8A}"/>
    <cellStyle name="Note 16 3" xfId="15764" xr:uid="{CFE3D7B3-020A-4999-99B5-E613A3CE628C}"/>
    <cellStyle name="Note 16 3 2" xfId="15765" xr:uid="{1F7E99A5-5719-4432-B259-7A2C930F040A}"/>
    <cellStyle name="Note 16 3 2 2" xfId="15766" xr:uid="{2ED4AF54-2DBE-4854-A991-AC4857D920C4}"/>
    <cellStyle name="Note 16 3 2 2 2" xfId="15767" xr:uid="{6FF30C73-F534-4731-9A56-C6C664D50C79}"/>
    <cellStyle name="Note 16 3 2 2 2 2" xfId="25404" xr:uid="{73865933-E76D-40A9-A764-348ED0226FF9}"/>
    <cellStyle name="Note 16 3 2 2 2 2 2" xfId="35402" xr:uid="{94D28464-63DB-4146-BB60-EEB260A57268}"/>
    <cellStyle name="Note 16 3 2 2 2 3" xfId="30510" xr:uid="{17583509-8D0D-463A-901C-40CBF24EF39A}"/>
    <cellStyle name="Note 16 3 2 2 3" xfId="25403" xr:uid="{002BC03E-7CED-440E-AD25-A429BF354E75}"/>
    <cellStyle name="Note 16 3 2 2 3 2" xfId="35401" xr:uid="{3C45389B-F445-4D80-A939-04C49209D45F}"/>
    <cellStyle name="Note 16 3 2 2 4" xfId="30509" xr:uid="{86A706BB-414B-4CA5-A2BE-474D6A88E781}"/>
    <cellStyle name="Note 16 3 2 3" xfId="15768" xr:uid="{5F36C235-656E-4A25-8578-1E78DC5EBF5D}"/>
    <cellStyle name="Note 16 3 2 3 2" xfId="25405" xr:uid="{EAC67D94-1634-4555-A269-C6AF82687C37}"/>
    <cellStyle name="Note 16 3 2 3 2 2" xfId="35403" xr:uid="{85D43DE4-5F15-495B-8A22-096A1D529E7B}"/>
    <cellStyle name="Note 16 3 2 3 3" xfId="30511" xr:uid="{55ED3E5B-85F7-479D-9C0E-488EE1EA8878}"/>
    <cellStyle name="Note 16 3 2 4" xfId="25402" xr:uid="{5C34E1F4-166E-417D-A5B7-0A8D8794EE43}"/>
    <cellStyle name="Note 16 3 2 4 2" xfId="35400" xr:uid="{46388154-6019-4815-8425-BCCF7B6B45DD}"/>
    <cellStyle name="Note 16 3 2 5" xfId="30508" xr:uid="{7F5A704E-6856-4903-B3EF-BF5535F72922}"/>
    <cellStyle name="Note 16 3 3" xfId="15769" xr:uid="{F9BC9683-2CFE-4AE9-BB9B-F33BD2333114}"/>
    <cellStyle name="Note 16 3 3 2" xfId="15770" xr:uid="{AB10A75E-B3F3-4700-8D31-5CE3F3E18757}"/>
    <cellStyle name="Note 16 3 3 2 2" xfId="25407" xr:uid="{2AE0E0FC-E79D-417E-9B9D-8F006E6DAF4F}"/>
    <cellStyle name="Note 16 3 3 2 2 2" xfId="35405" xr:uid="{B44010B9-725D-4533-81D5-526BB9F7C6D2}"/>
    <cellStyle name="Note 16 3 3 2 3" xfId="30513" xr:uid="{7163BB84-8DF8-4CC6-91E5-DBF6F20F2A93}"/>
    <cellStyle name="Note 16 3 3 3" xfId="25406" xr:uid="{87D31688-3DC3-45E7-8749-68E44ACC0236}"/>
    <cellStyle name="Note 16 3 3 3 2" xfId="35404" xr:uid="{C508E687-CDFB-4D20-94F2-BB2E36162585}"/>
    <cellStyle name="Note 16 3 3 4" xfId="30512" xr:uid="{6608442C-C553-46D7-9646-3A4A710861F8}"/>
    <cellStyle name="Note 16 3 4" xfId="15771" xr:uid="{2E084BFD-C3B2-4C17-8439-378C15149688}"/>
    <cellStyle name="Note 16 3 4 2" xfId="25408" xr:uid="{87A31AA3-D953-49DE-8149-F381CC0E41E8}"/>
    <cellStyle name="Note 16 3 4 2 2" xfId="35406" xr:uid="{0D6AB079-E94C-4CED-BE0D-019FCDA4B0D6}"/>
    <cellStyle name="Note 16 3 4 3" xfId="30514" xr:uid="{F6FFADDD-ED48-47A8-8A69-D1AD9A745BD8}"/>
    <cellStyle name="Note 16 3 5" xfId="25401" xr:uid="{C4D5C4A7-C003-46F3-88C8-55B578A141C1}"/>
    <cellStyle name="Note 16 3 5 2" xfId="35399" xr:uid="{03A04ED7-2C92-4B70-A21F-C1E1C5C06034}"/>
    <cellStyle name="Note 16 3 6" xfId="30507" xr:uid="{D39FB5EC-0DC7-4C63-8AC1-9ABF9A22F91D}"/>
    <cellStyle name="Note 16 4" xfId="15772" xr:uid="{9F3600FA-BD04-48EF-8D58-315448EBB022}"/>
    <cellStyle name="Note 16 4 2" xfId="15773" xr:uid="{C802274A-BE69-440D-9420-4955DFDEC8B7}"/>
    <cellStyle name="Note 16 4 2 2" xfId="25410" xr:uid="{6C037318-CE84-4639-A711-4DC0A7C9D63E}"/>
    <cellStyle name="Note 16 4 2 2 2" xfId="35408" xr:uid="{9B75575D-2238-4903-92B4-3DC9EED8816A}"/>
    <cellStyle name="Note 16 4 2 3" xfId="30516" xr:uid="{2C00B05F-445D-422F-8EF7-E2146C39BE6F}"/>
    <cellStyle name="Note 16 4 3" xfId="25409" xr:uid="{2331606C-E037-4A6C-A3F0-E0F186DFAF7F}"/>
    <cellStyle name="Note 16 4 3 2" xfId="35407" xr:uid="{93D5FDD7-DAAE-47FB-A71B-B111621C39E0}"/>
    <cellStyle name="Note 16 4 4" xfId="30515" xr:uid="{D717DA71-CFBF-4FD5-BAB9-DB84EB1781EA}"/>
    <cellStyle name="Note 16 5" xfId="15774" xr:uid="{B4869E89-1B51-41B5-A015-DEDB28209B92}"/>
    <cellStyle name="Note 16 6" xfId="15747" xr:uid="{D748D86C-A21E-40E6-A865-0D4CD7F75050}"/>
    <cellStyle name="Note 16 7" xfId="37468" xr:uid="{1A5A5CD8-5320-4C32-9D4C-7B2C737BBE94}"/>
    <cellStyle name="Note 17" xfId="4539" xr:uid="{80A1A9A2-E318-4218-841E-0F4C8F0E5E1E}"/>
    <cellStyle name="Note 17 2" xfId="15776" xr:uid="{336F9A82-3AFF-4AF7-B16B-FD6006121C2D}"/>
    <cellStyle name="Note 17 2 2" xfId="15777" xr:uid="{2F7793A2-6133-4315-8C6B-A38786F5D45F}"/>
    <cellStyle name="Note 17 2 2 2" xfId="15778" xr:uid="{825A7CA9-2856-4FB4-B1BA-2B9E4C84C03F}"/>
    <cellStyle name="Note 17 2 2 2 2" xfId="15779" xr:uid="{25D57F4E-CA14-4FC7-8C5A-E3AE24931650}"/>
    <cellStyle name="Note 17 2 2 2 2 2" xfId="15780" xr:uid="{58587C17-42B2-4603-A783-D56512A5C569}"/>
    <cellStyle name="Note 17 2 2 2 2 2 2" xfId="25415" xr:uid="{D5A27123-F2A1-48E1-A822-289A6045450B}"/>
    <cellStyle name="Note 17 2 2 2 2 2 2 2" xfId="35413" xr:uid="{59A04CAA-7141-491E-AE8A-C657D9B73B70}"/>
    <cellStyle name="Note 17 2 2 2 2 2 3" xfId="30521" xr:uid="{D1330E6E-A697-4E19-ADA0-D26E2409BDBD}"/>
    <cellStyle name="Note 17 2 2 2 2 3" xfId="25414" xr:uid="{579F7153-B5DB-4AD5-9944-8F12703AAF10}"/>
    <cellStyle name="Note 17 2 2 2 2 3 2" xfId="35412" xr:uid="{58BD61A2-53F0-4182-B0DC-9F21852B1DBC}"/>
    <cellStyle name="Note 17 2 2 2 2 4" xfId="30520" xr:uid="{B50FC5A3-CED6-4325-A063-14E69F3739FD}"/>
    <cellStyle name="Note 17 2 2 2 3" xfId="15781" xr:uid="{0675A084-A539-488B-994D-A0BB6B8755EF}"/>
    <cellStyle name="Note 17 2 2 2 3 2" xfId="25416" xr:uid="{C153FBBC-291B-4A0B-883F-DED75C6B6699}"/>
    <cellStyle name="Note 17 2 2 2 3 2 2" xfId="35414" xr:uid="{8E0C2DCA-2479-4453-A50E-6B194DA5C5B6}"/>
    <cellStyle name="Note 17 2 2 2 3 3" xfId="30522" xr:uid="{220DBE08-302C-4DA0-9E47-C4AABF4E1A0B}"/>
    <cellStyle name="Note 17 2 2 2 4" xfId="25413" xr:uid="{455D4D28-6EBD-4B12-8F1B-A53087DCDB9A}"/>
    <cellStyle name="Note 17 2 2 2 4 2" xfId="35411" xr:uid="{BE139FFB-2189-4D4E-BB65-463AC17DBE8C}"/>
    <cellStyle name="Note 17 2 2 2 5" xfId="30519" xr:uid="{858D9299-9218-4213-9C89-A82B4EF9BE90}"/>
    <cellStyle name="Note 17 2 2 3" xfId="15782" xr:uid="{79A01676-066E-41FB-A969-02B1A80BDF16}"/>
    <cellStyle name="Note 17 2 2 3 2" xfId="15783" xr:uid="{40A72582-5DB5-4B63-AECD-E86079A6E64F}"/>
    <cellStyle name="Note 17 2 2 3 2 2" xfId="25418" xr:uid="{2F507548-50CF-4CC0-9C18-EA1ECB9B9417}"/>
    <cellStyle name="Note 17 2 2 3 2 2 2" xfId="35416" xr:uid="{0804C82C-60A7-404B-B169-324CA21EEEF9}"/>
    <cellStyle name="Note 17 2 2 3 2 3" xfId="30524" xr:uid="{44A9A64D-B0CD-4767-96A3-7FDAD1490BE6}"/>
    <cellStyle name="Note 17 2 2 3 3" xfId="25417" xr:uid="{1373F6BA-3441-41B4-9944-D529A3046060}"/>
    <cellStyle name="Note 17 2 2 3 3 2" xfId="35415" xr:uid="{0942B945-C508-4B04-8016-A67F2FF0E785}"/>
    <cellStyle name="Note 17 2 2 3 4" xfId="30523" xr:uid="{3287ACAC-ED1A-4521-B9C6-CFD8C1472682}"/>
    <cellStyle name="Note 17 2 2 4" xfId="15784" xr:uid="{580215B0-4105-4E2C-894B-21713772F153}"/>
    <cellStyle name="Note 17 2 2 4 2" xfId="25419" xr:uid="{84131505-D9BF-4170-9CB8-D09A31FCD16A}"/>
    <cellStyle name="Note 17 2 2 4 2 2" xfId="35417" xr:uid="{71DE75F2-FB04-4E5D-ADB8-EFBEA5514814}"/>
    <cellStyle name="Note 17 2 2 4 3" xfId="30525" xr:uid="{0919BF70-0B9B-4FFC-9DBD-EF58F6D1FE26}"/>
    <cellStyle name="Note 17 2 2 5" xfId="25412" xr:uid="{08C8A533-49C2-4C83-A6D6-0523D3A4832E}"/>
    <cellStyle name="Note 17 2 2 5 2" xfId="35410" xr:uid="{B67E3999-7ACD-42BD-9C75-B256476AA08E}"/>
    <cellStyle name="Note 17 2 2 6" xfId="30518" xr:uid="{A550B57A-8F73-4286-9BB3-9D6FB7365BF5}"/>
    <cellStyle name="Note 17 2 3" xfId="15785" xr:uid="{78738A7B-596D-4771-A7C9-CBA044088DB4}"/>
    <cellStyle name="Note 17 2 3 2" xfId="15786" xr:uid="{BDE63BA1-0EA3-401C-B9B1-BDB68CC6F5DC}"/>
    <cellStyle name="Note 17 2 3 2 2" xfId="15787" xr:uid="{C5483B06-A496-4968-BDBD-A3936FB27C43}"/>
    <cellStyle name="Note 17 2 3 2 2 2" xfId="25422" xr:uid="{8F768DAD-7421-436D-87CA-60CD43B8F32A}"/>
    <cellStyle name="Note 17 2 3 2 2 2 2" xfId="35420" xr:uid="{3FC45B5D-9EEF-4D42-8844-B36543E355D7}"/>
    <cellStyle name="Note 17 2 3 2 2 3" xfId="30528" xr:uid="{6413DCDF-5EF4-4855-9164-D6137BC19B6B}"/>
    <cellStyle name="Note 17 2 3 2 3" xfId="25421" xr:uid="{5DF3958B-CB57-41E7-862B-91A5F703D35E}"/>
    <cellStyle name="Note 17 2 3 2 3 2" xfId="35419" xr:uid="{F3A4E620-3590-4344-B8CE-037F76E78B6C}"/>
    <cellStyle name="Note 17 2 3 2 4" xfId="30527" xr:uid="{08040ADC-7B93-466E-A775-0257AAF6AB94}"/>
    <cellStyle name="Note 17 2 3 3" xfId="15788" xr:uid="{0C9CA3D3-254C-41FA-B923-91B25A6A4BA1}"/>
    <cellStyle name="Note 17 2 3 3 2" xfId="25423" xr:uid="{C323FD75-BF50-4E6A-8FFE-B9958E1BE7CF}"/>
    <cellStyle name="Note 17 2 3 3 2 2" xfId="35421" xr:uid="{3D59FF13-B8B7-4AF5-A613-A6D469BF80D3}"/>
    <cellStyle name="Note 17 2 3 3 3" xfId="30529" xr:uid="{631E935D-891F-48B8-A116-480119564D47}"/>
    <cellStyle name="Note 17 2 3 4" xfId="25420" xr:uid="{49BC6230-E4A9-450E-B27D-58986DF25F94}"/>
    <cellStyle name="Note 17 2 3 4 2" xfId="35418" xr:uid="{F76886B1-33E9-48B2-B658-F0F495B6045E}"/>
    <cellStyle name="Note 17 2 3 5" xfId="30526" xr:uid="{6F9246CD-4FBD-4FDD-9549-C4E7FCDAC696}"/>
    <cellStyle name="Note 17 2 4" xfId="15789" xr:uid="{23EBBDEE-B086-47FE-ABC4-5CC5D263DEBA}"/>
    <cellStyle name="Note 17 2 4 2" xfId="15790" xr:uid="{10415AB9-B3F5-4E64-80D1-BD7356D9BA67}"/>
    <cellStyle name="Note 17 2 4 2 2" xfId="25425" xr:uid="{965788C3-9EB5-462F-802A-5C3EF0C4448D}"/>
    <cellStyle name="Note 17 2 4 2 2 2" xfId="35423" xr:uid="{D433AB06-C575-43B2-B2A3-CA4ECA295296}"/>
    <cellStyle name="Note 17 2 4 2 3" xfId="30531" xr:uid="{5FD1195A-6BCA-41C9-B2DC-F3BBE05C0577}"/>
    <cellStyle name="Note 17 2 4 3" xfId="25424" xr:uid="{B27CF975-0E6E-4C7D-909D-13F3C8B38AE9}"/>
    <cellStyle name="Note 17 2 4 3 2" xfId="35422" xr:uid="{FB1C708D-307B-4C4F-9526-F4022996AD34}"/>
    <cellStyle name="Note 17 2 4 4" xfId="30530" xr:uid="{2AF6F020-67FD-430B-BBC7-2252FF3F1073}"/>
    <cellStyle name="Note 17 2 5" xfId="15791" xr:uid="{4EE3F4C4-7624-4BA0-89B2-FEF071CCAEBC}"/>
    <cellStyle name="Note 17 2 5 2" xfId="25426" xr:uid="{B39ED797-7C45-44C7-B430-36B83F9BADE7}"/>
    <cellStyle name="Note 17 2 5 2 2" xfId="35424" xr:uid="{7091EDAD-3554-4F65-88F1-51B5AD5C1B9A}"/>
    <cellStyle name="Note 17 2 5 3" xfId="30532" xr:uid="{B21C0CD9-8083-473E-83CC-D2B5A54FDBE4}"/>
    <cellStyle name="Note 17 2 6" xfId="25411" xr:uid="{70EDD0E9-C0A7-48A1-97D8-373161435DF2}"/>
    <cellStyle name="Note 17 2 6 2" xfId="35409" xr:uid="{383C5C35-33B7-4BDA-8A02-543A608B504B}"/>
    <cellStyle name="Note 17 2 7" xfId="30517" xr:uid="{0C12D115-0FF3-4686-AF06-EDBCD9716756}"/>
    <cellStyle name="Note 17 2 8" xfId="37471" xr:uid="{D80B1AE5-F12B-47C4-868F-9F4425C4F1AA}"/>
    <cellStyle name="Note 17 3" xfId="15792" xr:uid="{FD75CB2A-598A-403B-952A-8C9634A75DD7}"/>
    <cellStyle name="Note 17 3 2" xfId="15793" xr:uid="{57BE2E1B-BA19-4622-BEAD-231F33752DB1}"/>
    <cellStyle name="Note 17 3 2 2" xfId="15794" xr:uid="{B61F7CF6-77EF-49FD-B9AD-BB2F78CC0EDC}"/>
    <cellStyle name="Note 17 3 2 2 2" xfId="15795" xr:uid="{D579B166-C93D-4B4C-B02D-0BADBAE698AE}"/>
    <cellStyle name="Note 17 3 2 2 2 2" xfId="25430" xr:uid="{D3809EFD-28AA-45FF-A6C3-544F3DA6CACC}"/>
    <cellStyle name="Note 17 3 2 2 2 2 2" xfId="35428" xr:uid="{735789D4-33B7-4B98-9907-2DCC635A2EC5}"/>
    <cellStyle name="Note 17 3 2 2 2 3" xfId="30536" xr:uid="{56600CF1-D6F7-4DBD-BC52-8152ACB5B6F7}"/>
    <cellStyle name="Note 17 3 2 2 3" xfId="25429" xr:uid="{161AEF26-5655-4CD6-9FF3-ADB4C961B1D0}"/>
    <cellStyle name="Note 17 3 2 2 3 2" xfId="35427" xr:uid="{51834D50-3510-4284-A0C3-F3C99A2AD0EE}"/>
    <cellStyle name="Note 17 3 2 2 4" xfId="30535" xr:uid="{EE8CDB16-0AF3-4EE5-9AE5-2D1219CB06A0}"/>
    <cellStyle name="Note 17 3 2 3" xfId="15796" xr:uid="{346121D7-3385-4AF4-8CA9-6EE02F8C61A1}"/>
    <cellStyle name="Note 17 3 2 3 2" xfId="25431" xr:uid="{BB67D334-307B-4A0C-9148-1B9FAAF265DC}"/>
    <cellStyle name="Note 17 3 2 3 2 2" xfId="35429" xr:uid="{CEC582D7-8D71-458A-9927-434860917F2E}"/>
    <cellStyle name="Note 17 3 2 3 3" xfId="30537" xr:uid="{6945793A-F6FB-4971-992D-B95880D2334E}"/>
    <cellStyle name="Note 17 3 2 4" xfId="25428" xr:uid="{E4428F9A-F8AC-4EEB-A95A-058556977A36}"/>
    <cellStyle name="Note 17 3 2 4 2" xfId="35426" xr:uid="{FB9D4E33-4902-4A6D-932D-BFF4B2BCD464}"/>
    <cellStyle name="Note 17 3 2 5" xfId="30534" xr:uid="{5D3067CB-2EF8-4841-A843-1A2FF4801A73}"/>
    <cellStyle name="Note 17 3 3" xfId="15797" xr:uid="{C2577177-EABF-456C-A2A4-F2FB51883CF8}"/>
    <cellStyle name="Note 17 3 3 2" xfId="15798" xr:uid="{9F8A9AAB-7C54-4A99-BBB8-57159DD988E8}"/>
    <cellStyle name="Note 17 3 3 2 2" xfId="25433" xr:uid="{B0918F56-873C-478B-A812-152FF4626EDB}"/>
    <cellStyle name="Note 17 3 3 2 2 2" xfId="35431" xr:uid="{E02C803E-78C4-4119-BFFB-0A625CC54A16}"/>
    <cellStyle name="Note 17 3 3 2 3" xfId="30539" xr:uid="{092F89BF-C1CA-4869-9042-58B3E237DB10}"/>
    <cellStyle name="Note 17 3 3 3" xfId="25432" xr:uid="{FD30C537-066F-401B-BA21-17BFB517637D}"/>
    <cellStyle name="Note 17 3 3 3 2" xfId="35430" xr:uid="{CA157188-52EC-427E-A839-6C30D9F636D1}"/>
    <cellStyle name="Note 17 3 3 4" xfId="30538" xr:uid="{5EB7E165-8BA3-4448-8C4B-CA65C9EEC82A}"/>
    <cellStyle name="Note 17 3 4" xfId="15799" xr:uid="{05EF6EB5-6A40-423A-82BB-FA8B17729225}"/>
    <cellStyle name="Note 17 3 4 2" xfId="25434" xr:uid="{21CC1436-F0ED-412E-82C1-BC832CF194A2}"/>
    <cellStyle name="Note 17 3 4 2 2" xfId="35432" xr:uid="{7CB23586-B873-4F84-A0D6-BE134E687032}"/>
    <cellStyle name="Note 17 3 4 3" xfId="30540" xr:uid="{6D7B2857-FAA8-44CB-AE4C-02595DDCD726}"/>
    <cellStyle name="Note 17 3 5" xfId="25427" xr:uid="{86E7C62E-C004-414A-A636-A80D9DDC29C1}"/>
    <cellStyle name="Note 17 3 5 2" xfId="35425" xr:uid="{92544C55-681D-4198-A69E-0A76B2BD03DA}"/>
    <cellStyle name="Note 17 3 6" xfId="30533" xr:uid="{F10C9F04-8F12-4BFE-A577-09A752AEDFEC}"/>
    <cellStyle name="Note 17 4" xfId="15800" xr:uid="{42997F11-94D7-47F2-85A2-F2E6E72C912A}"/>
    <cellStyle name="Note 17 4 2" xfId="15801" xr:uid="{8EDC651F-37C2-477C-89F3-CB21591CADC3}"/>
    <cellStyle name="Note 17 4 2 2" xfId="25436" xr:uid="{4BCEC53E-2AD8-4DF7-9B94-6616403C3142}"/>
    <cellStyle name="Note 17 4 2 2 2" xfId="35434" xr:uid="{66E5B09B-547B-4682-9267-9F207FBC4CFB}"/>
    <cellStyle name="Note 17 4 2 3" xfId="30542" xr:uid="{37474FFF-1AE2-4CA9-93A6-E530B652823C}"/>
    <cellStyle name="Note 17 4 3" xfId="25435" xr:uid="{91B39FE8-A289-493D-AEEB-795830E59965}"/>
    <cellStyle name="Note 17 4 3 2" xfId="35433" xr:uid="{5CE836D4-4BD0-49C3-B019-59C1282D058D}"/>
    <cellStyle name="Note 17 4 4" xfId="30541" xr:uid="{B441AD2E-2316-46B8-A8C9-5AC47BF0838E}"/>
    <cellStyle name="Note 17 5" xfId="15802" xr:uid="{F33389C7-A9D3-4A08-8E3B-E1FE251C3FEF}"/>
    <cellStyle name="Note 17 6" xfId="15775" xr:uid="{7B7396A6-E901-4D8D-B89C-9C31FFC415C1}"/>
    <cellStyle name="Note 17 7" xfId="37470" xr:uid="{0E9EEB2C-3A44-43FB-9B7F-6D7B8BD073D9}"/>
    <cellStyle name="Note 18" xfId="5564" xr:uid="{820D02E1-B69D-4D66-979A-7F5DEDB49EA3}"/>
    <cellStyle name="Note 18 2" xfId="15804" xr:uid="{0FFBCCF9-394E-4F87-8705-C962016A1697}"/>
    <cellStyle name="Note 18 2 2" xfId="15805" xr:uid="{4298C2FD-A3FE-4D79-954C-C415B9E0563D}"/>
    <cellStyle name="Note 18 2 2 2" xfId="15806" xr:uid="{4B6BA890-508B-41F8-8DAB-053400C09904}"/>
    <cellStyle name="Note 18 2 2 2 2" xfId="15807" xr:uid="{BBE89642-E181-4C7A-8EA9-E264233B2F65}"/>
    <cellStyle name="Note 18 2 2 2 2 2" xfId="15808" xr:uid="{08BB1718-2ED4-4986-81D1-7501C8B83E4E}"/>
    <cellStyle name="Note 18 2 2 2 2 2 2" xfId="25441" xr:uid="{7DE1D6D9-F270-4547-9155-70FC7F7B4A1F}"/>
    <cellStyle name="Note 18 2 2 2 2 2 2 2" xfId="35439" xr:uid="{64E8793B-53F2-4584-AA24-CAC950493398}"/>
    <cellStyle name="Note 18 2 2 2 2 2 3" xfId="30547" xr:uid="{F58D53C6-1728-48B2-84AC-CFE09F58E487}"/>
    <cellStyle name="Note 18 2 2 2 2 3" xfId="25440" xr:uid="{FD95C872-D5ED-4EDD-B9B2-880E681A008C}"/>
    <cellStyle name="Note 18 2 2 2 2 3 2" xfId="35438" xr:uid="{F791340C-0FC3-4FA1-9986-CBCAFF9F7D9D}"/>
    <cellStyle name="Note 18 2 2 2 2 4" xfId="30546" xr:uid="{8AFC3D8E-8885-4D87-85E8-D0142253096D}"/>
    <cellStyle name="Note 18 2 2 2 3" xfId="15809" xr:uid="{FF9B0DDE-1610-44F7-A3E2-08CC8EA0E6E9}"/>
    <cellStyle name="Note 18 2 2 2 3 2" xfId="25442" xr:uid="{70E23DD2-9F91-46FA-B75A-47C4AB7FD124}"/>
    <cellStyle name="Note 18 2 2 2 3 2 2" xfId="35440" xr:uid="{947FCD26-4EAC-44CA-992E-230BB68016EC}"/>
    <cellStyle name="Note 18 2 2 2 3 3" xfId="30548" xr:uid="{177FD4AE-D052-461D-95AC-70A13291C188}"/>
    <cellStyle name="Note 18 2 2 2 4" xfId="25439" xr:uid="{42A4DC1C-B3F6-4AB8-A58F-D8A1B4130032}"/>
    <cellStyle name="Note 18 2 2 2 4 2" xfId="35437" xr:uid="{07A816A5-62BC-4BC9-8182-0849E4332BBD}"/>
    <cellStyle name="Note 18 2 2 2 5" xfId="30545" xr:uid="{B0EBC996-907C-4C48-9934-07CC4BB1CA6F}"/>
    <cellStyle name="Note 18 2 2 3" xfId="15810" xr:uid="{1333B892-5F24-4911-9663-007F1AF1DF9A}"/>
    <cellStyle name="Note 18 2 2 3 2" xfId="15811" xr:uid="{DB1E334E-AA99-4E5E-822F-D8E00FC8B91F}"/>
    <cellStyle name="Note 18 2 2 3 2 2" xfId="25444" xr:uid="{21B16A81-6FFC-4F17-A443-7F469BBE03D3}"/>
    <cellStyle name="Note 18 2 2 3 2 2 2" xfId="35442" xr:uid="{70B3F9F0-4F11-4F01-B9FE-A26FFBAD1FC1}"/>
    <cellStyle name="Note 18 2 2 3 2 3" xfId="30550" xr:uid="{652DC8F1-10EF-437F-AD50-DDD3E56E44B3}"/>
    <cellStyle name="Note 18 2 2 3 3" xfId="25443" xr:uid="{DABC2B23-D475-424B-8F69-1A7A7B03F49A}"/>
    <cellStyle name="Note 18 2 2 3 3 2" xfId="35441" xr:uid="{908BEBD8-F8E3-4E95-AE3E-0A3913FC5796}"/>
    <cellStyle name="Note 18 2 2 3 4" xfId="30549" xr:uid="{2DC5CF85-A713-4C42-A678-2C84B9BDEF2D}"/>
    <cellStyle name="Note 18 2 2 4" xfId="15812" xr:uid="{BB8ADE8B-9DC7-4C30-B8E3-3204803F0FE9}"/>
    <cellStyle name="Note 18 2 2 4 2" xfId="25445" xr:uid="{E3DD1334-381C-4196-9D72-DB19923A9D46}"/>
    <cellStyle name="Note 18 2 2 4 2 2" xfId="35443" xr:uid="{623B13C9-0894-45DC-9D7D-0AA3B0972980}"/>
    <cellStyle name="Note 18 2 2 4 3" xfId="30551" xr:uid="{0CA2DFEF-6F53-42B5-925F-F803F59F0E02}"/>
    <cellStyle name="Note 18 2 2 5" xfId="25438" xr:uid="{F54CFBD8-A213-436F-92F9-4E4EA061D648}"/>
    <cellStyle name="Note 18 2 2 5 2" xfId="35436" xr:uid="{207227DE-CC26-461D-8073-C8D9DFE4D804}"/>
    <cellStyle name="Note 18 2 2 6" xfId="30544" xr:uid="{553F6A08-3906-4187-9D03-295F0C49D109}"/>
    <cellStyle name="Note 18 2 3" xfId="15813" xr:uid="{A959E1EB-A1AA-4909-B4AA-2897D833952A}"/>
    <cellStyle name="Note 18 2 3 2" xfId="15814" xr:uid="{D6F36383-5926-46E1-85A9-3E0FF62C3628}"/>
    <cellStyle name="Note 18 2 3 2 2" xfId="15815" xr:uid="{B5DA3E7F-F348-4FD2-8B27-3F06E638C2BD}"/>
    <cellStyle name="Note 18 2 3 2 2 2" xfId="25448" xr:uid="{2AFCB79D-DC6C-4651-BD4C-81176B5D16F0}"/>
    <cellStyle name="Note 18 2 3 2 2 2 2" xfId="35446" xr:uid="{AB8A385C-1A84-4345-B6DB-51EEB1BE07B5}"/>
    <cellStyle name="Note 18 2 3 2 2 3" xfId="30554" xr:uid="{367A1376-9D15-4AD4-8A0A-2E7BB6F2C92C}"/>
    <cellStyle name="Note 18 2 3 2 3" xfId="25447" xr:uid="{373431B0-D6A3-4D2C-943D-53F5A4C6086B}"/>
    <cellStyle name="Note 18 2 3 2 3 2" xfId="35445" xr:uid="{E0B49D68-B56C-41D7-A5A9-260667D6456E}"/>
    <cellStyle name="Note 18 2 3 2 4" xfId="30553" xr:uid="{15269144-0554-4035-B8FE-A53605A9CF48}"/>
    <cellStyle name="Note 18 2 3 3" xfId="15816" xr:uid="{59DF86C7-0407-4B05-9AF4-FE1B46DA8F99}"/>
    <cellStyle name="Note 18 2 3 3 2" xfId="25449" xr:uid="{D64FFFA4-CFBA-40C5-8E47-9D0653BA106F}"/>
    <cellStyle name="Note 18 2 3 3 2 2" xfId="35447" xr:uid="{5AD7B8D3-6412-431E-B28F-D9585678D79C}"/>
    <cellStyle name="Note 18 2 3 3 3" xfId="30555" xr:uid="{5554EE08-9555-4AD1-A3FE-3F216A514F7C}"/>
    <cellStyle name="Note 18 2 3 4" xfId="25446" xr:uid="{A118DFA8-1BB9-480F-99E8-E0194F8A5346}"/>
    <cellStyle name="Note 18 2 3 4 2" xfId="35444" xr:uid="{0DDB8AC0-DC83-4D82-A3EF-7B342096BFBA}"/>
    <cellStyle name="Note 18 2 3 5" xfId="30552" xr:uid="{FC419674-9049-447A-B359-08B4328D15EA}"/>
    <cellStyle name="Note 18 2 4" xfId="15817" xr:uid="{9FA7F305-6482-4650-A038-90D20818D22E}"/>
    <cellStyle name="Note 18 2 4 2" xfId="15818" xr:uid="{2EA7A253-1DAD-4415-B554-CCA3709B4F81}"/>
    <cellStyle name="Note 18 2 4 2 2" xfId="25451" xr:uid="{CB773858-E5DA-4A50-AB3D-B6C9B7CE86D2}"/>
    <cellStyle name="Note 18 2 4 2 2 2" xfId="35449" xr:uid="{ED7CB31C-3F3C-4AAE-B3F5-9E6CE729470E}"/>
    <cellStyle name="Note 18 2 4 2 3" xfId="30557" xr:uid="{BDB1CE5C-A775-434F-BF98-2A46A444AF27}"/>
    <cellStyle name="Note 18 2 4 3" xfId="25450" xr:uid="{A676A3CA-6E3D-43D0-B41E-F5607AA32ACE}"/>
    <cellStyle name="Note 18 2 4 3 2" xfId="35448" xr:uid="{36D29D46-C091-43DE-9C6E-20021E346A3D}"/>
    <cellStyle name="Note 18 2 4 4" xfId="30556" xr:uid="{1C447DA3-810B-4059-B035-6D6DFD2F947B}"/>
    <cellStyle name="Note 18 2 5" xfId="15819" xr:uid="{383A4175-EA7C-479C-9DCE-18105B733777}"/>
    <cellStyle name="Note 18 2 5 2" xfId="25452" xr:uid="{6D3FFEF2-46B2-4775-A452-9FA3645D6D1F}"/>
    <cellStyle name="Note 18 2 5 2 2" xfId="35450" xr:uid="{4A960AD2-B712-4F13-B41A-A58CDAD08521}"/>
    <cellStyle name="Note 18 2 5 3" xfId="30558" xr:uid="{14F2CE32-9A79-4EBF-BBBF-D89EDDDFF884}"/>
    <cellStyle name="Note 18 2 6" xfId="25437" xr:uid="{E811EB19-085A-461E-823B-E6507BD60E55}"/>
    <cellStyle name="Note 18 2 6 2" xfId="35435" xr:uid="{FB226735-567C-4065-A1A1-014E4FEE0832}"/>
    <cellStyle name="Note 18 2 7" xfId="30543" xr:uid="{18F86B17-5461-4249-A442-9ECA54A93740}"/>
    <cellStyle name="Note 18 2 8" xfId="37473" xr:uid="{283B8133-D285-4850-AB41-AD786348BA79}"/>
    <cellStyle name="Note 18 3" xfId="15820" xr:uid="{7C7EDD9B-DE8F-48DF-8BDC-637FB28DAEA6}"/>
    <cellStyle name="Note 18 3 2" xfId="15821" xr:uid="{27424551-33E6-4F40-8F2B-4A6B1C2115DA}"/>
    <cellStyle name="Note 18 3 2 2" xfId="15822" xr:uid="{F61D3B65-6193-4F4A-BD31-2EA62961876A}"/>
    <cellStyle name="Note 18 3 2 2 2" xfId="15823" xr:uid="{BC5FD5D5-8461-4626-9934-27CE639DC583}"/>
    <cellStyle name="Note 18 3 2 2 2 2" xfId="25456" xr:uid="{73D77328-B60E-4E9C-A1DB-3A54B779A19E}"/>
    <cellStyle name="Note 18 3 2 2 2 2 2" xfId="35454" xr:uid="{63893007-DF55-40CC-AAC3-3E6677921DEC}"/>
    <cellStyle name="Note 18 3 2 2 2 3" xfId="30562" xr:uid="{440A60DC-7D2A-47EF-9398-256A2251EA03}"/>
    <cellStyle name="Note 18 3 2 2 3" xfId="25455" xr:uid="{B3A43471-E2E0-48C7-A38D-87ED93853287}"/>
    <cellStyle name="Note 18 3 2 2 3 2" xfId="35453" xr:uid="{D2960D96-3A45-4EF5-9DC7-6D9EA1B46372}"/>
    <cellStyle name="Note 18 3 2 2 4" xfId="30561" xr:uid="{87EB1FB9-C0C7-4468-BD3E-AB598D4A22C7}"/>
    <cellStyle name="Note 18 3 2 3" xfId="15824" xr:uid="{664DFB7D-09F8-4D74-9507-459E648D09F5}"/>
    <cellStyle name="Note 18 3 2 3 2" xfId="25457" xr:uid="{0E7B9033-4DE5-45F4-A6FC-6C334BA0E5A1}"/>
    <cellStyle name="Note 18 3 2 3 2 2" xfId="35455" xr:uid="{DC69A13C-E18B-44FC-B5CE-9AB3D117BD1F}"/>
    <cellStyle name="Note 18 3 2 3 3" xfId="30563" xr:uid="{DB70C585-DE40-4C58-88B2-C5DA1B166E36}"/>
    <cellStyle name="Note 18 3 2 4" xfId="25454" xr:uid="{02DCB3BF-2838-4E68-BD1F-BB64C4B0177D}"/>
    <cellStyle name="Note 18 3 2 4 2" xfId="35452" xr:uid="{763502C4-1781-43B8-B4A9-22127701B595}"/>
    <cellStyle name="Note 18 3 2 5" xfId="30560" xr:uid="{0D1006CF-EEB4-4163-A538-604532FBABC2}"/>
    <cellStyle name="Note 18 3 3" xfId="15825" xr:uid="{4A1E329D-A862-4C1F-AEDC-5DA490DA21A0}"/>
    <cellStyle name="Note 18 3 3 2" xfId="15826" xr:uid="{526B1AEA-2743-4ED6-ABDB-4C7976DC36C7}"/>
    <cellStyle name="Note 18 3 3 2 2" xfId="25459" xr:uid="{96F0D94E-DEAE-4514-AA11-E62704E4E02E}"/>
    <cellStyle name="Note 18 3 3 2 2 2" xfId="35457" xr:uid="{60322F0D-BA31-4446-9E10-D97C2E8458AF}"/>
    <cellStyle name="Note 18 3 3 2 3" xfId="30565" xr:uid="{A89FB059-4162-4F72-A4D7-D11D63B0366F}"/>
    <cellStyle name="Note 18 3 3 3" xfId="25458" xr:uid="{1AA7D9AE-06FA-4DF5-808C-A9D94DFA57B2}"/>
    <cellStyle name="Note 18 3 3 3 2" xfId="35456" xr:uid="{F56655F1-01E2-420E-BC0F-FD802B89F4AA}"/>
    <cellStyle name="Note 18 3 3 4" xfId="30564" xr:uid="{DA361101-CB00-4D0B-9AF1-286CC7AD78A0}"/>
    <cellStyle name="Note 18 3 4" xfId="15827" xr:uid="{790BEAB1-E8FA-464B-B783-229AEE94DAB9}"/>
    <cellStyle name="Note 18 3 4 2" xfId="25460" xr:uid="{01CC8C17-8E98-4755-A1A2-AA6D058B0FCF}"/>
    <cellStyle name="Note 18 3 4 2 2" xfId="35458" xr:uid="{1BA627CF-325A-4155-BCBC-B08D6A3B786D}"/>
    <cellStyle name="Note 18 3 4 3" xfId="30566" xr:uid="{947AB1A8-D693-4CC8-9446-D718276A52E6}"/>
    <cellStyle name="Note 18 3 5" xfId="25453" xr:uid="{1316F2F4-F909-4D33-95D8-124EA5BC430E}"/>
    <cellStyle name="Note 18 3 5 2" xfId="35451" xr:uid="{A688DEA2-6233-4739-9049-A0228E8FB287}"/>
    <cellStyle name="Note 18 3 6" xfId="30559" xr:uid="{E58B2BE3-FB36-42DF-A3C6-449BEB53D42A}"/>
    <cellStyle name="Note 18 4" xfId="15828" xr:uid="{658077C9-E356-442B-8ACD-0BEFF1C19078}"/>
    <cellStyle name="Note 18 4 2" xfId="15829" xr:uid="{C00A2548-66B2-4781-8A3B-332B0A722671}"/>
    <cellStyle name="Note 18 4 2 2" xfId="25462" xr:uid="{EBA7BFFE-0BAD-4FED-BA4D-A4D70D5CFF4C}"/>
    <cellStyle name="Note 18 4 2 2 2" xfId="35460" xr:uid="{F2DCCAFD-9B4C-4B35-9445-334300752686}"/>
    <cellStyle name="Note 18 4 2 3" xfId="30568" xr:uid="{37081464-36E0-4239-BE86-7E012A9D1021}"/>
    <cellStyle name="Note 18 4 3" xfId="25461" xr:uid="{99037C31-8E4F-476E-95AE-78D861842E07}"/>
    <cellStyle name="Note 18 4 3 2" xfId="35459" xr:uid="{C15EF269-C674-4CE9-B567-A955786AE227}"/>
    <cellStyle name="Note 18 4 4" xfId="30567" xr:uid="{D63CD147-A143-4EBB-9BE8-0E070B1EDD8B}"/>
    <cellStyle name="Note 18 5" xfId="15830" xr:uid="{9D64DA99-3B3D-49ED-942F-952D6CAB2554}"/>
    <cellStyle name="Note 18 6" xfId="15803" xr:uid="{30AB0B25-90E1-48A3-946F-D16D77304505}"/>
    <cellStyle name="Note 18 7" xfId="21429" xr:uid="{63D02593-E4C9-466B-94A0-F77525F0FCF5}"/>
    <cellStyle name="Note 18 7 2" xfId="31454" xr:uid="{663709A3-1E4C-48B9-ABE7-F78E9BB16611}"/>
    <cellStyle name="Note 18 8" xfId="26562" xr:uid="{73B458F8-7333-47C2-AA11-ED2C279D469F}"/>
    <cellStyle name="Note 18 9" xfId="37472" xr:uid="{5B3ECAC2-FBE4-429A-A03C-5B68FCEE24DE}"/>
    <cellStyle name="Note 19" xfId="15831" xr:uid="{AA75E61C-5A40-4980-BD10-3DA6D22E37D5}"/>
    <cellStyle name="Note 19 2" xfId="15832" xr:uid="{86EB140F-A43B-4099-A739-48C1F6938307}"/>
    <cellStyle name="Note 19 2 2" xfId="15833" xr:uid="{0BB89606-9D89-434F-8E5E-D9C6D073C942}"/>
    <cellStyle name="Note 19 2 2 2" xfId="15834" xr:uid="{376375D2-8EF4-4506-A840-FDABB4C8AB7D}"/>
    <cellStyle name="Note 19 2 2 2 2" xfId="15835" xr:uid="{E1F20DE6-89D1-4C46-9207-7EA63C3584B3}"/>
    <cellStyle name="Note 19 2 2 2 2 2" xfId="15836" xr:uid="{AF47B696-034E-442F-9C07-D8FC102161AA}"/>
    <cellStyle name="Note 19 2 2 2 2 2 2" xfId="25467" xr:uid="{CB4D2F14-BA43-4960-B64F-3C90F9B638A9}"/>
    <cellStyle name="Note 19 2 2 2 2 2 2 2" xfId="35465" xr:uid="{C6D2FF43-D1F9-4B14-9E89-CFCB5D5C4EA5}"/>
    <cellStyle name="Note 19 2 2 2 2 2 3" xfId="30573" xr:uid="{39E0CCBB-FB18-4707-8035-DC53A8E5610D}"/>
    <cellStyle name="Note 19 2 2 2 2 3" xfId="25466" xr:uid="{F020D6CD-445C-4DA4-8987-90EC0977D9BB}"/>
    <cellStyle name="Note 19 2 2 2 2 3 2" xfId="35464" xr:uid="{84F8A589-4B6B-4364-8ED1-23530360E386}"/>
    <cellStyle name="Note 19 2 2 2 2 4" xfId="30572" xr:uid="{CA414A6B-9310-4E56-9ED1-A59C4AA240C4}"/>
    <cellStyle name="Note 19 2 2 2 3" xfId="15837" xr:uid="{5ED6D308-6A8D-467D-B8D3-C65FD0AAB1B1}"/>
    <cellStyle name="Note 19 2 2 2 3 2" xfId="25468" xr:uid="{7B422CF2-2D26-4DD9-BE60-0A290F311BD4}"/>
    <cellStyle name="Note 19 2 2 2 3 2 2" xfId="35466" xr:uid="{0AEC3CAA-64AE-4B78-9A3D-F376FEB0E046}"/>
    <cellStyle name="Note 19 2 2 2 3 3" xfId="30574" xr:uid="{0C917E9C-E26E-4839-916E-5B4E90B139E2}"/>
    <cellStyle name="Note 19 2 2 2 4" xfId="25465" xr:uid="{8A3124B9-7A31-4193-92E1-86334131588A}"/>
    <cellStyle name="Note 19 2 2 2 4 2" xfId="35463" xr:uid="{0E0FAB5B-CA56-4B09-B1C8-0938975BD3A0}"/>
    <cellStyle name="Note 19 2 2 2 5" xfId="30571" xr:uid="{6122E0DD-6597-459E-BF2F-CBA6EC5A9BD1}"/>
    <cellStyle name="Note 19 2 2 3" xfId="15838" xr:uid="{586C9DD3-D834-4DA6-A227-87A8CEB2A641}"/>
    <cellStyle name="Note 19 2 2 3 2" xfId="15839" xr:uid="{E02268A7-4B92-4DF1-9302-0DA8C05799BD}"/>
    <cellStyle name="Note 19 2 2 3 2 2" xfId="25470" xr:uid="{3346E1FA-BF09-4B1E-900E-3622E7887872}"/>
    <cellStyle name="Note 19 2 2 3 2 2 2" xfId="35468" xr:uid="{2C3DAC84-1F37-481C-9640-2C31C82CC04B}"/>
    <cellStyle name="Note 19 2 2 3 2 3" xfId="30576" xr:uid="{6554B7D7-CD21-4F92-B6A9-988F92BC33C6}"/>
    <cellStyle name="Note 19 2 2 3 3" xfId="25469" xr:uid="{802A3889-974F-44FE-B9FB-119AE21E2DE5}"/>
    <cellStyle name="Note 19 2 2 3 3 2" xfId="35467" xr:uid="{964FF072-BAED-4539-8333-F717BE2CAB46}"/>
    <cellStyle name="Note 19 2 2 3 4" xfId="30575" xr:uid="{1D9DA6C7-E7A8-446A-9D58-F4F514B9B989}"/>
    <cellStyle name="Note 19 2 2 4" xfId="15840" xr:uid="{4EFDE948-45B0-42F7-9710-2419686DCF65}"/>
    <cellStyle name="Note 19 2 2 4 2" xfId="25471" xr:uid="{77199AA7-CDF7-43B9-A4AE-64D1BC7D34C7}"/>
    <cellStyle name="Note 19 2 2 4 2 2" xfId="35469" xr:uid="{97814F79-0F30-435D-92B9-2D5159BF5C2A}"/>
    <cellStyle name="Note 19 2 2 4 3" xfId="30577" xr:uid="{5A4DC875-7119-40BC-A3A6-3997D69E1FD3}"/>
    <cellStyle name="Note 19 2 2 5" xfId="25464" xr:uid="{8B2DBC2F-F8AA-4F62-B016-9750DCD56F63}"/>
    <cellStyle name="Note 19 2 2 5 2" xfId="35462" xr:uid="{77A87478-5391-46B9-8CDE-02246DF5677C}"/>
    <cellStyle name="Note 19 2 2 6" xfId="30570" xr:uid="{3876D923-DEB7-497D-9EDB-CA6D6571E210}"/>
    <cellStyle name="Note 19 2 3" xfId="15841" xr:uid="{E8CD7665-E717-44C7-A816-1AB5726BEBA6}"/>
    <cellStyle name="Note 19 2 3 2" xfId="15842" xr:uid="{8F4D885E-5598-4032-B353-3037C0ABE95A}"/>
    <cellStyle name="Note 19 2 3 2 2" xfId="15843" xr:uid="{D41118C4-8270-4842-8511-885796B35B26}"/>
    <cellStyle name="Note 19 2 3 2 2 2" xfId="25474" xr:uid="{8066CCD0-AB67-4B86-A54B-B6E4EFB37E9F}"/>
    <cellStyle name="Note 19 2 3 2 2 2 2" xfId="35472" xr:uid="{622CE101-17BB-4992-896A-829D76D9EBB1}"/>
    <cellStyle name="Note 19 2 3 2 2 3" xfId="30580" xr:uid="{BEED36E2-385D-4FE1-84B5-2EEE08EFCEA5}"/>
    <cellStyle name="Note 19 2 3 2 3" xfId="25473" xr:uid="{30527F49-3775-4CA3-822D-5FE088A8032A}"/>
    <cellStyle name="Note 19 2 3 2 3 2" xfId="35471" xr:uid="{FDAF4542-FCA1-48F4-B858-076806786695}"/>
    <cellStyle name="Note 19 2 3 2 4" xfId="30579" xr:uid="{9AA61DBA-220E-4107-A36B-735A0274673B}"/>
    <cellStyle name="Note 19 2 3 3" xfId="15844" xr:uid="{4C89F655-846F-4D43-A1C8-FAC61AC00913}"/>
    <cellStyle name="Note 19 2 3 3 2" xfId="25475" xr:uid="{B1C09571-F326-4337-BCF5-539AA0DD1C21}"/>
    <cellStyle name="Note 19 2 3 3 2 2" xfId="35473" xr:uid="{70038E5E-BA16-4FA4-A078-103043F1BA48}"/>
    <cellStyle name="Note 19 2 3 3 3" xfId="30581" xr:uid="{E54C92DF-34C5-40EF-B985-168FB0E13031}"/>
    <cellStyle name="Note 19 2 3 4" xfId="25472" xr:uid="{16C0988F-A765-4D9A-9E34-7EB575F45034}"/>
    <cellStyle name="Note 19 2 3 4 2" xfId="35470" xr:uid="{BDEB381E-78DB-4783-A4BF-DC39B3F26733}"/>
    <cellStyle name="Note 19 2 3 5" xfId="30578" xr:uid="{2166A367-B6C5-4EEA-B6C5-28C220AF5564}"/>
    <cellStyle name="Note 19 2 4" xfId="15845" xr:uid="{234FFFF0-75DF-45AE-8939-8936BAC9E319}"/>
    <cellStyle name="Note 19 2 4 2" xfId="15846" xr:uid="{6CDE5459-606C-4626-9F21-236D099B0333}"/>
    <cellStyle name="Note 19 2 4 2 2" xfId="25477" xr:uid="{FFDFE46D-41B9-45AE-8B4C-E327A1D2F717}"/>
    <cellStyle name="Note 19 2 4 2 2 2" xfId="35475" xr:uid="{31BEF777-25FA-4F71-A3C7-4E2EFFB7107F}"/>
    <cellStyle name="Note 19 2 4 2 3" xfId="30583" xr:uid="{CFA03A42-E245-425F-B352-F498B8A641F9}"/>
    <cellStyle name="Note 19 2 4 3" xfId="25476" xr:uid="{031A7244-36A4-4640-A451-98A3A0B12C72}"/>
    <cellStyle name="Note 19 2 4 3 2" xfId="35474" xr:uid="{233EC782-F8D4-43DD-B7E7-000FF83DADE5}"/>
    <cellStyle name="Note 19 2 4 4" xfId="30582" xr:uid="{B7A9CF76-35CC-4FF6-87D6-DAE80A8614C9}"/>
    <cellStyle name="Note 19 2 5" xfId="15847" xr:uid="{B081F73D-B419-4C2D-A97E-AC9A8347E51F}"/>
    <cellStyle name="Note 19 2 5 2" xfId="25478" xr:uid="{5B15C652-4CA1-48C6-90D4-EA3EFE5B4C5E}"/>
    <cellStyle name="Note 19 2 5 2 2" xfId="35476" xr:uid="{7529A5FB-9F18-4037-A216-27E3C5D4D1B1}"/>
    <cellStyle name="Note 19 2 5 3" xfId="30584" xr:uid="{9817AB2B-8EB8-4D51-84C0-864957772628}"/>
    <cellStyle name="Note 19 2 6" xfId="25463" xr:uid="{D41466A6-7763-4321-B305-9C5B07FB5FAE}"/>
    <cellStyle name="Note 19 2 6 2" xfId="35461" xr:uid="{152073E0-DAA3-40FA-9FD9-52B1E61B50E2}"/>
    <cellStyle name="Note 19 2 7" xfId="30569" xr:uid="{AC15976D-C7B3-4C6D-8C69-4B02A6A3235E}"/>
    <cellStyle name="Note 19 2 8" xfId="37475" xr:uid="{DEB70FCB-3B78-45E2-A35E-666A1994314E}"/>
    <cellStyle name="Note 19 3" xfId="15848" xr:uid="{12D1A456-9BCA-4B53-A201-0F4A55B9B161}"/>
    <cellStyle name="Note 19 3 2" xfId="15849" xr:uid="{D0FB48F6-973B-443F-B58D-4C6CBCF53250}"/>
    <cellStyle name="Note 19 3 2 2" xfId="15850" xr:uid="{51300197-D81D-4A33-AFF3-F8C945F66E40}"/>
    <cellStyle name="Note 19 3 2 2 2" xfId="15851" xr:uid="{BE351A7B-FE0B-470E-ACC6-5498A8D7FDCC}"/>
    <cellStyle name="Note 19 3 2 2 2 2" xfId="25482" xr:uid="{DFD2DB61-3838-490D-AB63-0B04B5492425}"/>
    <cellStyle name="Note 19 3 2 2 2 2 2" xfId="35480" xr:uid="{719A4696-A597-4630-AFD2-4F13ED1736AF}"/>
    <cellStyle name="Note 19 3 2 2 2 3" xfId="30588" xr:uid="{24F81EB7-2CF4-4E96-A7BA-5476CD8E166B}"/>
    <cellStyle name="Note 19 3 2 2 3" xfId="25481" xr:uid="{AEBEDA44-43F8-4478-A719-F6BB38947BB6}"/>
    <cellStyle name="Note 19 3 2 2 3 2" xfId="35479" xr:uid="{C17E2ACF-93FF-4052-911E-6A0DBF779545}"/>
    <cellStyle name="Note 19 3 2 2 4" xfId="30587" xr:uid="{5A56C9C3-0ADA-416C-95E4-5ED596EA5E53}"/>
    <cellStyle name="Note 19 3 2 3" xfId="15852" xr:uid="{0847B042-25EB-4262-B2C8-4DA38433B8CF}"/>
    <cellStyle name="Note 19 3 2 3 2" xfId="25483" xr:uid="{BDCA6CE0-8DE0-43DD-8FCC-74B41674B66D}"/>
    <cellStyle name="Note 19 3 2 3 2 2" xfId="35481" xr:uid="{A75F1EB9-D2A2-4EBB-A6C7-7F7B57EC4DE1}"/>
    <cellStyle name="Note 19 3 2 3 3" xfId="30589" xr:uid="{7D152EC8-7481-4B3B-BCE0-109D4E109362}"/>
    <cellStyle name="Note 19 3 2 4" xfId="25480" xr:uid="{7D25E5A7-BC37-4001-B439-E1B041B36165}"/>
    <cellStyle name="Note 19 3 2 4 2" xfId="35478" xr:uid="{F7F7870A-F585-4EDA-8F54-48895AF526A7}"/>
    <cellStyle name="Note 19 3 2 5" xfId="30586" xr:uid="{503902A7-170F-4419-9AEE-CB2AB31701FB}"/>
    <cellStyle name="Note 19 3 3" xfId="15853" xr:uid="{F15B5747-BDF6-4568-A525-B5F296B91C86}"/>
    <cellStyle name="Note 19 3 3 2" xfId="15854" xr:uid="{8F585A79-5B2C-4584-B76A-8A2ADA03CB81}"/>
    <cellStyle name="Note 19 3 3 2 2" xfId="25485" xr:uid="{36E2DC8B-ED84-4A7F-BA84-92382E953155}"/>
    <cellStyle name="Note 19 3 3 2 2 2" xfId="35483" xr:uid="{306FD38B-8682-4C3C-B0C4-9934F2164C1A}"/>
    <cellStyle name="Note 19 3 3 2 3" xfId="30591" xr:uid="{12AAE9DB-1914-4011-A61F-1ACC408166C0}"/>
    <cellStyle name="Note 19 3 3 3" xfId="25484" xr:uid="{0BB5A83D-9C13-4171-ACA6-FA025A42B2DC}"/>
    <cellStyle name="Note 19 3 3 3 2" xfId="35482" xr:uid="{915DF927-4CDC-422F-8437-D269B360C35D}"/>
    <cellStyle name="Note 19 3 3 4" xfId="30590" xr:uid="{24805F2B-EE4A-4ABA-8201-3291C9303C3D}"/>
    <cellStyle name="Note 19 3 4" xfId="15855" xr:uid="{412DC0BE-FEBA-4626-90E8-4C4B9D0CF883}"/>
    <cellStyle name="Note 19 3 4 2" xfId="25486" xr:uid="{CC76E9CE-0BCA-4718-B7A6-9AA04C0C3051}"/>
    <cellStyle name="Note 19 3 4 2 2" xfId="35484" xr:uid="{6BCB9E9A-7BAC-48F4-867D-4D1C14B4D212}"/>
    <cellStyle name="Note 19 3 4 3" xfId="30592" xr:uid="{33856354-6049-434B-A812-1D0163CB1117}"/>
    <cellStyle name="Note 19 3 5" xfId="25479" xr:uid="{A5DAA775-B53C-44B5-8411-1AF3BA0F26BA}"/>
    <cellStyle name="Note 19 3 5 2" xfId="35477" xr:uid="{0E7BC39F-9E06-4131-A405-AE4C7D7BCEE8}"/>
    <cellStyle name="Note 19 3 6" xfId="30585" xr:uid="{6FF2644C-E365-4823-9ACA-24CE41DE5802}"/>
    <cellStyle name="Note 19 4" xfId="15856" xr:uid="{A5380FE4-ECA4-4F55-9B89-D39230307FED}"/>
    <cellStyle name="Note 19 4 2" xfId="15857" xr:uid="{7DFF54E3-6270-4DFB-B17C-43288BEB0829}"/>
    <cellStyle name="Note 19 4 2 2" xfId="25488" xr:uid="{9EB4D57E-65AB-4BBD-8973-615F3210C2A2}"/>
    <cellStyle name="Note 19 4 2 2 2" xfId="35486" xr:uid="{0FA49FCF-CDD7-4C08-AD76-5A6F890CC111}"/>
    <cellStyle name="Note 19 4 2 3" xfId="30594" xr:uid="{BFE5A67D-A01A-4DF6-BDFC-D8DF16298E39}"/>
    <cellStyle name="Note 19 4 3" xfId="25487" xr:uid="{66C148CF-F1F9-4DB2-90F9-11E78E4E88DE}"/>
    <cellStyle name="Note 19 4 3 2" xfId="35485" xr:uid="{F3C5F097-FA94-4329-A700-CDBB6880DC0D}"/>
    <cellStyle name="Note 19 4 4" xfId="30593" xr:uid="{BD960C3D-66E3-4FD9-AC92-9D6688EE3F12}"/>
    <cellStyle name="Note 19 5" xfId="15858" xr:uid="{79FFF866-15E7-4209-8327-271C4C5EF12A}"/>
    <cellStyle name="Note 19 6" xfId="37474" xr:uid="{37D1607C-1BEE-4486-938D-80D1FB36C6B9}"/>
    <cellStyle name="Note 2" xfId="130" xr:uid="{E16981DA-28D9-4485-82E4-4973F08CA6E1}"/>
    <cellStyle name="Note 2 10" xfId="15859" xr:uid="{56D20D0A-AE52-48DC-8DCF-AEFC7AD2AB0A}"/>
    <cellStyle name="Note 2 10 2" xfId="15860" xr:uid="{3CCC636A-3B1D-4FB4-86D6-DDF26A72BB9B}"/>
    <cellStyle name="Note 2 10 2 2" xfId="25490" xr:uid="{A16524C6-DCA7-42C6-82F7-0474667DDB9A}"/>
    <cellStyle name="Note 2 10 2 2 2" xfId="35488" xr:uid="{0D0FFB67-50C1-46DB-8A2D-4559DA8C8674}"/>
    <cellStyle name="Note 2 10 2 3" xfId="30596" xr:uid="{461A14E1-B2CE-4326-9DD1-DE955A266386}"/>
    <cellStyle name="Note 2 10 3" xfId="25489" xr:uid="{BC057229-48AD-4B6E-B47E-6F3E9A7BC73C}"/>
    <cellStyle name="Note 2 10 3 2" xfId="35487" xr:uid="{6880A4E2-773E-4DF2-9D8D-33CDB0E3B94E}"/>
    <cellStyle name="Note 2 10 4" xfId="30595" xr:uid="{76B914CF-1ED9-4C61-90B1-AA7B145E3EC4}"/>
    <cellStyle name="Note 2 11" xfId="15861" xr:uid="{10F633F9-3F5E-49A0-8D4B-96E86EBBDC7F}"/>
    <cellStyle name="Note 2 11 2" xfId="15862" xr:uid="{250D20EC-26B7-4331-9679-3A4AC8FBCB1A}"/>
    <cellStyle name="Note 2 12" xfId="15863" xr:uid="{02672C48-EC8E-4462-99B6-5023B438BB2A}"/>
    <cellStyle name="Note 2 12 2" xfId="25491" xr:uid="{9C4B45EE-DD0F-4BF1-81A1-FBB283C1D810}"/>
    <cellStyle name="Note 2 12 2 2" xfId="35489" xr:uid="{E2D6E0EC-C5CF-4591-A677-BC2FEB8210C1}"/>
    <cellStyle name="Note 2 12 3" xfId="30597" xr:uid="{7F4C7CAA-77D9-4AF7-8276-325C4B81CAE2}"/>
    <cellStyle name="Note 2 13" xfId="21278" xr:uid="{9A48921F-09E8-43CC-86CE-28847D84227B}"/>
    <cellStyle name="Note 2 13 2" xfId="31351" xr:uid="{77EA078C-8559-4523-A92F-5349CC234140}"/>
    <cellStyle name="Note 2 14" xfId="26459" xr:uid="{443F15D5-CCE8-4B7D-A57C-047D3567F570}"/>
    <cellStyle name="Note 2 15" xfId="1160" xr:uid="{545B74D7-E990-4771-9489-5B5959A1BDD9}"/>
    <cellStyle name="Note 2 2" xfId="1161" xr:uid="{62F4CEF5-5976-4E54-8D8E-469E5B4AC8AD}"/>
    <cellStyle name="Note 2 2 10" xfId="15865" xr:uid="{D903A78D-B1F1-4C5C-AB2B-9F831AFF4254}"/>
    <cellStyle name="Note 2 2 10 2" xfId="25493" xr:uid="{AAD1DACD-70B9-4F3D-9E1D-8B2B756A4EE4}"/>
    <cellStyle name="Note 2 2 10 2 2" xfId="35491" xr:uid="{2E342376-6F2E-4C37-BB30-1935B3574AE8}"/>
    <cellStyle name="Note 2 2 10 3" xfId="30599" xr:uid="{CB899DEA-F396-4EED-98DF-1AC1A3B62E8C}"/>
    <cellStyle name="Note 2 2 11" xfId="15866" xr:uid="{20B1E5AA-B5FB-481B-BA33-3FCDDA1D635A}"/>
    <cellStyle name="Note 2 2 11 2" xfId="25494" xr:uid="{8A72C2EF-FA7A-41B9-B71C-44018CE3854C}"/>
    <cellStyle name="Note 2 2 11 2 2" xfId="35492" xr:uid="{0DD2A12F-256F-46CE-B0AD-1A5C8E5E04D5}"/>
    <cellStyle name="Note 2 2 11 3" xfId="30600" xr:uid="{A5EB0F3B-E186-4678-84A3-7A8BF019F2AC}"/>
    <cellStyle name="Note 2 2 12" xfId="15864" xr:uid="{420493AC-8F89-4A8F-8175-CAE6AE0F80DF}"/>
    <cellStyle name="Note 2 2 12 2" xfId="25492" xr:uid="{57E9A0D1-882A-4EC8-AC4A-6141BF9D6B88}"/>
    <cellStyle name="Note 2 2 12 2 2" xfId="35490" xr:uid="{249DFF65-8163-46C5-92EF-60E66D53C30B}"/>
    <cellStyle name="Note 2 2 12 3" xfId="30598" xr:uid="{445EB712-3BE3-47E6-A86F-7D36B77AA4B3}"/>
    <cellStyle name="Note 2 2 13" xfId="36331" xr:uid="{49B5B167-06C4-409C-9365-394089BB1538}"/>
    <cellStyle name="Note 2 2 2" xfId="1162" xr:uid="{7E2E19DD-13DF-495E-948B-DDB8BC1616F7}"/>
    <cellStyle name="Note 2 2 2 10" xfId="15867" xr:uid="{98BF05E6-DDC8-4DA3-84C3-A6028DF30DFC}"/>
    <cellStyle name="Note 2 2 2 10 2" xfId="25495" xr:uid="{24F05B9A-4266-4260-80B2-E6537CD1C33B}"/>
    <cellStyle name="Note 2 2 2 10 2 2" xfId="35493" xr:uid="{B352B732-3F0A-48BA-A5AF-8B6D81422A1A}"/>
    <cellStyle name="Note 2 2 2 10 3" xfId="30601" xr:uid="{6C41C886-A7A0-48FD-9A4C-8E45D041E0AA}"/>
    <cellStyle name="Note 2 2 2 2" xfId="7045" xr:uid="{A733BB5F-9EDF-47DE-BB55-7E0454B6990A}"/>
    <cellStyle name="Note 2 2 2 2 2" xfId="15869" xr:uid="{706BDAF5-F956-4C50-B596-6F6FC6D44706}"/>
    <cellStyle name="Note 2 2 2 2 2 2" xfId="15870" xr:uid="{F578549D-6432-45B8-9583-02199FA9E559}"/>
    <cellStyle name="Note 2 2 2 2 2 2 2" xfId="15871" xr:uid="{F1C09291-DDD5-43C4-A72C-C1F5459E2F82}"/>
    <cellStyle name="Note 2 2 2 2 2 2 2 2" xfId="25499" xr:uid="{0C48EAE9-13B5-4B3F-AB4F-FCF0513A248B}"/>
    <cellStyle name="Note 2 2 2 2 2 2 2 2 2" xfId="35497" xr:uid="{3F5A46A2-0C6D-44F8-AC72-F3A7367F6640}"/>
    <cellStyle name="Note 2 2 2 2 2 2 2 3" xfId="30605" xr:uid="{6D7D8999-6047-403B-A844-5F7526F52808}"/>
    <cellStyle name="Note 2 2 2 2 2 2 3" xfId="25498" xr:uid="{9E693F14-3B38-4994-AF39-10FF08BEF8B6}"/>
    <cellStyle name="Note 2 2 2 2 2 2 3 2" xfId="35496" xr:uid="{D1CE4B10-DDBB-45B9-8330-5B9B82B6178D}"/>
    <cellStyle name="Note 2 2 2 2 2 2 4" xfId="30604" xr:uid="{B5EC3E46-05FF-4610-95C0-EC4F41F9C4FA}"/>
    <cellStyle name="Note 2 2 2 2 2 3" xfId="15872" xr:uid="{18A105E6-B28C-4A76-AE23-3736256083E6}"/>
    <cellStyle name="Note 2 2 2 2 2 3 2" xfId="25500" xr:uid="{868F2E06-816B-421F-9C9B-DF3492C573A2}"/>
    <cellStyle name="Note 2 2 2 2 2 3 2 2" xfId="35498" xr:uid="{A33AB7D0-3D19-4C0F-BB79-2A563B7315E2}"/>
    <cellStyle name="Note 2 2 2 2 2 3 3" xfId="30606" xr:uid="{2BA683CC-F6F1-4D8B-98C5-7FF370971989}"/>
    <cellStyle name="Note 2 2 2 2 2 4" xfId="25497" xr:uid="{43B220D2-5779-46CC-ADB4-C50F887AE91C}"/>
    <cellStyle name="Note 2 2 2 2 2 4 2" xfId="35495" xr:uid="{4761714E-9AF6-4D9B-B21B-7942AD660A3F}"/>
    <cellStyle name="Note 2 2 2 2 2 5" xfId="30603" xr:uid="{ACE9D0D3-170C-4C81-8CA7-A49FABD89759}"/>
    <cellStyle name="Note 2 2 2 2 3" xfId="15873" xr:uid="{2BA1CE3B-5E3A-4E24-A2B5-A7DDBE8C14B0}"/>
    <cellStyle name="Note 2 2 2 2 3 2" xfId="15874" xr:uid="{A4E9CFDA-A122-4836-B78E-54A9949BCD3F}"/>
    <cellStyle name="Note 2 2 2 2 3 2 2" xfId="25502" xr:uid="{1CDF4E86-B1E0-46AB-BCB4-CADC277E3AB9}"/>
    <cellStyle name="Note 2 2 2 2 3 2 2 2" xfId="35500" xr:uid="{D753D23F-1141-4918-8D51-1A5E21F72BE4}"/>
    <cellStyle name="Note 2 2 2 2 3 2 3" xfId="30608" xr:uid="{16291F3E-C7A4-4702-8DC9-42074F0E5820}"/>
    <cellStyle name="Note 2 2 2 2 3 3" xfId="25501" xr:uid="{12A78BD7-83BA-45E2-8831-1A42630A8E3D}"/>
    <cellStyle name="Note 2 2 2 2 3 3 2" xfId="35499" xr:uid="{E05C977B-27A3-4A0C-A7D5-813B3C3C322E}"/>
    <cellStyle name="Note 2 2 2 2 3 4" xfId="30607" xr:uid="{7E7535E4-8712-4404-8667-C7D6E16124AE}"/>
    <cellStyle name="Note 2 2 2 2 4" xfId="15875" xr:uid="{FB65A45E-482C-485E-88F3-D13617032D6F}"/>
    <cellStyle name="Note 2 2 2 2 4 2" xfId="15876" xr:uid="{58D83C39-7D7A-486C-9033-0C632BCFA5FC}"/>
    <cellStyle name="Note 2 2 2 2 4 2 2" xfId="25504" xr:uid="{170CEBD4-CFFA-4EBB-A4C8-4089BBD0F265}"/>
    <cellStyle name="Note 2 2 2 2 4 2 2 2" xfId="35502" xr:uid="{39FFA759-3135-4FBF-8630-6F8A655F53CD}"/>
    <cellStyle name="Note 2 2 2 2 4 2 3" xfId="30610" xr:uid="{C6149735-F1AB-4047-A5B9-1C484B9D6245}"/>
    <cellStyle name="Note 2 2 2 2 4 3" xfId="25503" xr:uid="{51D0F2DA-0331-4837-B29B-A2878A029D4D}"/>
    <cellStyle name="Note 2 2 2 2 4 3 2" xfId="35501" xr:uid="{751EECFB-3282-4996-8BE4-47AE69EF2FDD}"/>
    <cellStyle name="Note 2 2 2 2 4 4" xfId="30609" xr:uid="{22B2DF6C-946F-4909-A45C-C997656E727E}"/>
    <cellStyle name="Note 2 2 2 2 5" xfId="15877" xr:uid="{6B347047-5978-4815-A849-111D3121CA77}"/>
    <cellStyle name="Note 2 2 2 2 5 2" xfId="15878" xr:uid="{2A7797DE-6ACC-4B18-B5D3-18AC8E2D236E}"/>
    <cellStyle name="Note 2 2 2 2 5 2 2" xfId="25506" xr:uid="{00ACC2DA-8A7D-4706-A6C6-F4F782A59D76}"/>
    <cellStyle name="Note 2 2 2 2 5 2 2 2" xfId="35504" xr:uid="{89F1483B-BEDD-41C5-8D89-BE374A78D889}"/>
    <cellStyle name="Note 2 2 2 2 5 2 3" xfId="30612" xr:uid="{F12B585F-F625-4B50-A213-FDA9845294EB}"/>
    <cellStyle name="Note 2 2 2 2 5 3" xfId="25505" xr:uid="{52250441-49F7-4195-ACE6-6900EEB9377B}"/>
    <cellStyle name="Note 2 2 2 2 5 3 2" xfId="35503" xr:uid="{5A098DC1-50FA-400B-8227-D3963CB7AE01}"/>
    <cellStyle name="Note 2 2 2 2 5 4" xfId="30611" xr:uid="{E2C732FE-3058-449F-A079-EE21DF3FDF23}"/>
    <cellStyle name="Note 2 2 2 2 6" xfId="15879" xr:uid="{538E45FD-8C14-4181-845C-8918C3A5B9AE}"/>
    <cellStyle name="Note 2 2 2 2 6 2" xfId="15880" xr:uid="{396040DB-1840-46CD-B7E2-10AD77A7A70B}"/>
    <cellStyle name="Note 2 2 2 2 6 2 2" xfId="25508" xr:uid="{EE879049-39D3-430B-A960-92877457C56D}"/>
    <cellStyle name="Note 2 2 2 2 6 2 2 2" xfId="35506" xr:uid="{A6126666-068D-48FA-BE9B-F89969998479}"/>
    <cellStyle name="Note 2 2 2 2 6 2 3" xfId="30614" xr:uid="{841F1B6D-762F-4A97-BF46-652D071AB595}"/>
    <cellStyle name="Note 2 2 2 2 6 3" xfId="25507" xr:uid="{D571ABE8-80F6-4E5C-B9DE-9E960CCB24DF}"/>
    <cellStyle name="Note 2 2 2 2 6 3 2" xfId="35505" xr:uid="{CF2FA0F3-1018-4523-90CD-43512EAC87FA}"/>
    <cellStyle name="Note 2 2 2 2 6 4" xfId="30613" xr:uid="{259490D6-8496-4349-A6A5-EB59A66F33BC}"/>
    <cellStyle name="Note 2 2 2 2 7" xfId="15881" xr:uid="{51EF28D1-FC9D-449C-9FE9-2A4815682445}"/>
    <cellStyle name="Note 2 2 2 2 7 2" xfId="25509" xr:uid="{41C9B66B-E1D7-4E55-8B11-F16BD20147B6}"/>
    <cellStyle name="Note 2 2 2 2 7 2 2" xfId="35507" xr:uid="{2E55E508-DD8B-462C-A800-E97BB79E017F}"/>
    <cellStyle name="Note 2 2 2 2 7 3" xfId="30615" xr:uid="{900761A9-5B6B-4A57-A96B-F34659E75979}"/>
    <cellStyle name="Note 2 2 2 2 8" xfId="15868" xr:uid="{DC9A2794-F0DF-489D-9ABB-8E2C26F26D04}"/>
    <cellStyle name="Note 2 2 2 2 8 2" xfId="25496" xr:uid="{F0CC2E33-8D39-470F-BD01-940BF93AE4DD}"/>
    <cellStyle name="Note 2 2 2 2 8 2 2" xfId="35494" xr:uid="{A55F66C3-C09A-4C45-9447-675D13AC2BC5}"/>
    <cellStyle name="Note 2 2 2 2 8 3" xfId="30602" xr:uid="{B56A2F5C-EF16-4147-8C3A-21CF34A76285}"/>
    <cellStyle name="Note 2 2 2 3" xfId="15882" xr:uid="{F1D6FB77-DE58-4342-8F04-F6BB745933A0}"/>
    <cellStyle name="Note 2 2 2 3 2" xfId="15883" xr:uid="{DBC3098D-D1BE-44E4-AD48-16C10CA64C81}"/>
    <cellStyle name="Note 2 2 2 3 2 2" xfId="15884" xr:uid="{624500B8-4730-4E1B-891D-49D96184DCE4}"/>
    <cellStyle name="Note 2 2 2 3 2 2 2" xfId="25512" xr:uid="{29669818-3AA8-401A-9C3B-26D8C32D3D26}"/>
    <cellStyle name="Note 2 2 2 3 2 2 2 2" xfId="35510" xr:uid="{2E843E1B-1AD2-4DD8-98BC-9760FD9D63AF}"/>
    <cellStyle name="Note 2 2 2 3 2 2 3" xfId="30618" xr:uid="{9B446382-3D96-49DC-915B-AFA4FB8AD053}"/>
    <cellStyle name="Note 2 2 2 3 2 3" xfId="25511" xr:uid="{734E97B7-A138-4D29-A1FA-A4E175FAACA1}"/>
    <cellStyle name="Note 2 2 2 3 2 3 2" xfId="35509" xr:uid="{9808CEA9-0E7D-4ADB-915F-7F2DD44DF79F}"/>
    <cellStyle name="Note 2 2 2 3 2 4" xfId="30617" xr:uid="{E1811A10-5738-40C9-9747-4039C5B914F9}"/>
    <cellStyle name="Note 2 2 2 3 3" xfId="15885" xr:uid="{1F01AD21-2FA0-4FDC-98A2-026DB4DAF2E7}"/>
    <cellStyle name="Note 2 2 2 3 3 2" xfId="15886" xr:uid="{74316CC2-BFD4-44E8-9ED1-2B41D29FE899}"/>
    <cellStyle name="Note 2 2 2 3 3 2 2" xfId="25514" xr:uid="{B7733217-D906-4E3D-B6DB-126CA171298C}"/>
    <cellStyle name="Note 2 2 2 3 3 2 2 2" xfId="35512" xr:uid="{0550E43D-4503-4E4F-9B3C-D1AECB6EDD65}"/>
    <cellStyle name="Note 2 2 2 3 3 2 3" xfId="30620" xr:uid="{453230A3-130C-4E28-A751-DA7CC79FA7AE}"/>
    <cellStyle name="Note 2 2 2 3 3 3" xfId="25513" xr:uid="{E70D3539-E0F0-4F7D-8EE8-4FAA24BD036C}"/>
    <cellStyle name="Note 2 2 2 3 3 3 2" xfId="35511" xr:uid="{63D70E77-BE0C-466E-831A-70B45A463BB3}"/>
    <cellStyle name="Note 2 2 2 3 3 4" xfId="30619" xr:uid="{8B397AA2-F6AC-4BD6-B388-A5AF2FB869F2}"/>
    <cellStyle name="Note 2 2 2 3 4" xfId="15887" xr:uid="{FE681A31-166C-456A-90C0-4A072765AD19}"/>
    <cellStyle name="Note 2 2 2 3 4 2" xfId="25515" xr:uid="{4AC6ABC1-1E53-4AF4-8CB0-84B856F0C444}"/>
    <cellStyle name="Note 2 2 2 3 4 2 2" xfId="35513" xr:uid="{189FB078-D451-4D5C-8783-86E1B17DAD38}"/>
    <cellStyle name="Note 2 2 2 3 4 3" xfId="30621" xr:uid="{4984C272-9E24-42FA-9126-781960F0A35E}"/>
    <cellStyle name="Note 2 2 2 3 5" xfId="25510" xr:uid="{9F3AC97B-0F6A-4FB1-8AC8-43BFCC6CF9E4}"/>
    <cellStyle name="Note 2 2 2 3 5 2" xfId="35508" xr:uid="{425E29B7-BB05-44E5-9ADC-FC24CAA1CC90}"/>
    <cellStyle name="Note 2 2 2 3 6" xfId="30616" xr:uid="{13152051-B37D-425F-B86E-325DB597265C}"/>
    <cellStyle name="Note 2 2 2 4" xfId="15888" xr:uid="{F5091A04-E926-49CD-8D6F-477CDD228D5A}"/>
    <cellStyle name="Note 2 2 2 4 2" xfId="15889" xr:uid="{36E07D6B-F05F-4944-9523-AFF1EB0E2B57}"/>
    <cellStyle name="Note 2 2 2 4 2 2" xfId="15890" xr:uid="{FEF28EA4-E5E7-4C96-A33E-A2F14D65EAB9}"/>
    <cellStyle name="Note 2 2 2 4 2 2 2" xfId="25518" xr:uid="{79E0283A-6BAE-4220-A9AA-D5785D17BEC7}"/>
    <cellStyle name="Note 2 2 2 4 2 2 2 2" xfId="35516" xr:uid="{317D1447-968C-440E-8167-056860816AA0}"/>
    <cellStyle name="Note 2 2 2 4 2 2 3" xfId="30624" xr:uid="{F0B696B0-D8A5-403D-AEB2-DA932E4EADB1}"/>
    <cellStyle name="Note 2 2 2 4 2 3" xfId="25517" xr:uid="{5ED26B51-3A61-4C6B-805E-2DF90C24184C}"/>
    <cellStyle name="Note 2 2 2 4 2 3 2" xfId="35515" xr:uid="{62ADEABC-B45E-413B-B186-430D96F4F813}"/>
    <cellStyle name="Note 2 2 2 4 2 4" xfId="30623" xr:uid="{820143FC-7478-4D6C-8C65-8B673359D0EA}"/>
    <cellStyle name="Note 2 2 2 4 3" xfId="15891" xr:uid="{7E332DBB-1086-4DB8-91DD-2FDB4953D21C}"/>
    <cellStyle name="Note 2 2 2 4 3 2" xfId="25519" xr:uid="{7DA4B1D7-0B6F-4084-A725-AE73F2B15919}"/>
    <cellStyle name="Note 2 2 2 4 3 2 2" xfId="35517" xr:uid="{BDFDA185-0034-44DF-8182-AFAF73BCFE63}"/>
    <cellStyle name="Note 2 2 2 4 3 3" xfId="30625" xr:uid="{35EBA5A2-5AC5-4710-BC53-1DF467B6BC12}"/>
    <cellStyle name="Note 2 2 2 4 4" xfId="25516" xr:uid="{F4C98FDA-3993-4657-BB11-3407C792E49C}"/>
    <cellStyle name="Note 2 2 2 4 4 2" xfId="35514" xr:uid="{85EA6BDF-BEC6-4A24-8460-D5398746B127}"/>
    <cellStyle name="Note 2 2 2 4 5" xfId="30622" xr:uid="{594127F3-701B-4B70-8E4C-F36FBC345267}"/>
    <cellStyle name="Note 2 2 2 5" xfId="15892" xr:uid="{731F6318-73E1-4170-A869-E880E2A7E139}"/>
    <cellStyle name="Note 2 2 2 5 2" xfId="15893" xr:uid="{BC8B0EED-1BD9-4CB7-86E9-D3668DDA8758}"/>
    <cellStyle name="Note 2 2 2 5 2 2" xfId="25521" xr:uid="{1D949867-D708-40E3-BB9C-7E8D114D11A1}"/>
    <cellStyle name="Note 2 2 2 5 2 2 2" xfId="35519" xr:uid="{8A15F5FA-3A14-4D33-B43E-FE3D7C581D54}"/>
    <cellStyle name="Note 2 2 2 5 2 3" xfId="30627" xr:uid="{DC4235B1-378F-4E6F-8835-82CD58A581D6}"/>
    <cellStyle name="Note 2 2 2 5 3" xfId="25520" xr:uid="{86E98C96-1CDA-4C72-B310-D1F3208262E2}"/>
    <cellStyle name="Note 2 2 2 5 3 2" xfId="35518" xr:uid="{77A229BD-733A-4FF1-BB70-0456ABEE309A}"/>
    <cellStyle name="Note 2 2 2 5 4" xfId="30626" xr:uid="{4819B253-A5DB-45CF-B073-8D7E4CD5E78B}"/>
    <cellStyle name="Note 2 2 2 6" xfId="15894" xr:uid="{5A50062E-1891-4012-B9BE-92EC9DD5F95A}"/>
    <cellStyle name="Note 2 2 2 6 2" xfId="15895" xr:uid="{2BDB82A2-4F75-4181-93DA-2848144BA0B9}"/>
    <cellStyle name="Note 2 2 2 6 2 2" xfId="25523" xr:uid="{562A58CB-9433-41F4-8476-EDAE8F5EE210}"/>
    <cellStyle name="Note 2 2 2 6 2 2 2" xfId="35521" xr:uid="{B36B638A-66E9-4489-B36A-6639FDD08ADE}"/>
    <cellStyle name="Note 2 2 2 6 2 3" xfId="30629" xr:uid="{B6AF71AC-331E-46CE-98CE-066D50160ADD}"/>
    <cellStyle name="Note 2 2 2 6 3" xfId="25522" xr:uid="{70DFF577-C3A9-470A-8D43-B71054B1ECE8}"/>
    <cellStyle name="Note 2 2 2 6 3 2" xfId="35520" xr:uid="{95E552F5-CFA9-4A36-848F-0A9AFCA5F6A6}"/>
    <cellStyle name="Note 2 2 2 6 4" xfId="30628" xr:uid="{39DBBCFB-C49A-44F5-8E49-5B8E4D4B0365}"/>
    <cellStyle name="Note 2 2 2 7" xfId="15896" xr:uid="{98F7E91D-93E1-4277-AA55-4482DC6938C8}"/>
    <cellStyle name="Note 2 2 2 7 2" xfId="15897" xr:uid="{7D35A362-F29C-440B-BA23-225885820E30}"/>
    <cellStyle name="Note 2 2 2 7 2 2" xfId="25525" xr:uid="{939A2B8D-5812-49C5-9C01-2924BB5309ED}"/>
    <cellStyle name="Note 2 2 2 7 2 2 2" xfId="35523" xr:uid="{3D384734-5DD9-4459-96E5-3F5BFA78EE91}"/>
    <cellStyle name="Note 2 2 2 7 2 3" xfId="30631" xr:uid="{C5E50E1A-32FE-4EE2-BFB6-50E7927D845D}"/>
    <cellStyle name="Note 2 2 2 7 3" xfId="25524" xr:uid="{2380B1B7-4065-41D4-8F1F-35483D3B85C4}"/>
    <cellStyle name="Note 2 2 2 7 3 2" xfId="35522" xr:uid="{41E9A99D-F3D9-43B7-8D33-BD6FC580470B}"/>
    <cellStyle name="Note 2 2 2 7 4" xfId="30630" xr:uid="{D575EF02-44E6-4674-B52B-6C5F4F773D3A}"/>
    <cellStyle name="Note 2 2 2 8" xfId="15898" xr:uid="{42D31846-770C-4ABC-AD46-DEFDD7C5CA2A}"/>
    <cellStyle name="Note 2 2 2 8 2" xfId="25526" xr:uid="{0A517093-2F93-4FEF-A437-1768152BDB71}"/>
    <cellStyle name="Note 2 2 2 8 2 2" xfId="35524" xr:uid="{67956D50-BD76-474E-8080-D28644F7B451}"/>
    <cellStyle name="Note 2 2 2 8 3" xfId="30632" xr:uid="{F71467C6-3612-40DC-8AD5-96F4268645D3}"/>
    <cellStyle name="Note 2 2 2 9" xfId="15899" xr:uid="{53306BB9-4FF6-4258-BBEB-7EB215EDB8D8}"/>
    <cellStyle name="Note 2 2 2 9 2" xfId="25527" xr:uid="{D68A795B-550F-4896-90C4-8993BAC48DB6}"/>
    <cellStyle name="Note 2 2 2 9 2 2" xfId="35525" xr:uid="{250AF895-4805-4821-B739-81EEAB5D253E}"/>
    <cellStyle name="Note 2 2 2 9 3" xfId="30633" xr:uid="{3650DBB5-05C4-4A65-9C38-8A9D547E418B}"/>
    <cellStyle name="Note 2 2 3" xfId="1163" xr:uid="{E36CBCAE-A339-407E-8054-EBDABD559F49}"/>
    <cellStyle name="Note 2 2 3 2" xfId="1164" xr:uid="{AD290ABB-DAB0-4241-B029-3F1D0AF71209}"/>
    <cellStyle name="Note 2 2 3 2 2" xfId="7047" xr:uid="{6EA73800-5788-4804-B9C3-6BAA438BC15B}"/>
    <cellStyle name="Note 2 2 3 2 2 2" xfId="15902" xr:uid="{A7031D4C-132E-4E67-8550-C259C8D5E4C1}"/>
    <cellStyle name="Note 2 2 3 2 2 2 2" xfId="25530" xr:uid="{E52C4E7A-F50E-4E03-BEE1-D56E215D89A6}"/>
    <cellStyle name="Note 2 2 3 2 2 2 2 2" xfId="35528" xr:uid="{60201F33-9A42-4EAF-89D7-455E5959D797}"/>
    <cellStyle name="Note 2 2 3 2 2 2 3" xfId="30636" xr:uid="{957CAC68-6389-43AB-ACB0-C58938DA7071}"/>
    <cellStyle name="Note 2 2 3 2 2 3" xfId="15901" xr:uid="{A9083B5A-5333-4074-8D7E-989B46F8E231}"/>
    <cellStyle name="Note 2 2 3 2 2 3 2" xfId="25529" xr:uid="{A6384105-67E0-48CF-9996-50158F27B114}"/>
    <cellStyle name="Note 2 2 3 2 2 3 2 2" xfId="35527" xr:uid="{B8764E58-CA29-4883-B2F3-C465806E8642}"/>
    <cellStyle name="Note 2 2 3 2 2 3 3" xfId="30635" xr:uid="{A4C2795A-E31C-4DD8-B6D8-1ECFBD0BFFF0}"/>
    <cellStyle name="Note 2 2 3 2 3" xfId="15903" xr:uid="{65D27329-0DD2-4B0C-A900-15E39A616E5C}"/>
    <cellStyle name="Note 2 2 3 2 3 2" xfId="25531" xr:uid="{450AA40C-19E9-4C73-80F0-D5DCEED1AED4}"/>
    <cellStyle name="Note 2 2 3 2 3 2 2" xfId="35529" xr:uid="{26F6F62E-DB7F-41C6-BEF8-B9FB69615A10}"/>
    <cellStyle name="Note 2 2 3 2 3 3" xfId="30637" xr:uid="{25B83EF0-30B8-4049-8E74-5888E79E0869}"/>
    <cellStyle name="Note 2 2 3 2 4" xfId="15900" xr:uid="{BF0F9E48-4B0A-41FA-B5DE-D487B21092B6}"/>
    <cellStyle name="Note 2 2 3 2 4 2" xfId="25528" xr:uid="{6D3C84D2-3AEF-468C-989D-719C1772837E}"/>
    <cellStyle name="Note 2 2 3 2 4 2 2" xfId="35526" xr:uid="{67A48BE0-172D-4FB8-8C1D-7B1083625C61}"/>
    <cellStyle name="Note 2 2 3 2 4 3" xfId="30634" xr:uid="{DF73BDC7-3F3F-40D5-B7F5-C5242215BB36}"/>
    <cellStyle name="Note 2 2 3 2 5" xfId="38332" xr:uid="{B6DCBDFB-7E97-4220-9FF4-6667C885C4D4}"/>
    <cellStyle name="Note 2 2 3 3" xfId="1165" xr:uid="{26907CF7-FE8B-4ECF-85C6-FB93CF612B52}"/>
    <cellStyle name="Note 2 2 3 3 2" xfId="7048" xr:uid="{D572F5EA-1E61-4ADE-B701-4851B56BA367}"/>
    <cellStyle name="Note 2 2 3 3 2 2" xfId="15905" xr:uid="{17536791-53F2-4612-9CCD-B6D487ECDF1D}"/>
    <cellStyle name="Note 2 2 3 3 2 2 2" xfId="25533" xr:uid="{EAB1CC1E-4400-44DE-B350-75143DA8DC14}"/>
    <cellStyle name="Note 2 2 3 3 2 2 2 2" xfId="35531" xr:uid="{A1FC652B-A79E-45D4-BAE8-88911F519B66}"/>
    <cellStyle name="Note 2 2 3 3 2 2 3" xfId="30639" xr:uid="{B7FA7363-F22E-46D2-A78E-9DD655438EF0}"/>
    <cellStyle name="Note 2 2 3 3 3" xfId="15904" xr:uid="{2C447501-E6A4-432B-99E6-0F9E8474CBF9}"/>
    <cellStyle name="Note 2 2 3 3 3 2" xfId="25532" xr:uid="{08B43AF1-220D-4276-A8A4-3F9180E5FCD8}"/>
    <cellStyle name="Note 2 2 3 3 3 2 2" xfId="35530" xr:uid="{8ABD1899-689A-4F63-9C81-615F8899CB73}"/>
    <cellStyle name="Note 2 2 3 3 3 3" xfId="30638" xr:uid="{255BCB52-87C4-4487-AD75-7B25243C017E}"/>
    <cellStyle name="Note 2 2 3 3 4" xfId="38990" xr:uid="{4A9742D7-AEC2-4BEE-B10A-67007D54CF40}"/>
    <cellStyle name="Note 2 2 3 4" xfId="4541" xr:uid="{3F643D21-745A-4C1C-ABD8-37B9B3ADB6AA}"/>
    <cellStyle name="Note 2 2 3 4 2" xfId="15907" xr:uid="{8E18E71C-97ED-4A3D-B4CC-5FF121BD68E6}"/>
    <cellStyle name="Note 2 2 3 4 2 2" xfId="25535" xr:uid="{5363F324-A7E8-4DD7-8965-EDFD0183C793}"/>
    <cellStyle name="Note 2 2 3 4 2 2 2" xfId="35533" xr:uid="{57808ED1-0F6F-491F-B15D-299BAC2DCDF9}"/>
    <cellStyle name="Note 2 2 3 4 2 3" xfId="30641" xr:uid="{A307C035-950F-4409-A2A0-900D9A5E9E6B}"/>
    <cellStyle name="Note 2 2 3 4 3" xfId="15906" xr:uid="{185D9E5A-4B0A-4E50-82DB-1F2A2AFD6082}"/>
    <cellStyle name="Note 2 2 3 4 3 2" xfId="25534" xr:uid="{F29BE886-4E68-4025-8D3A-824918A22279}"/>
    <cellStyle name="Note 2 2 3 4 3 2 2" xfId="35532" xr:uid="{03ED00C3-BF43-4888-9A0E-E13E388FBA30}"/>
    <cellStyle name="Note 2 2 3 4 3 3" xfId="30640" xr:uid="{F498F87A-8975-48B4-B30C-A09805055CC3}"/>
    <cellStyle name="Note 2 2 3 5" xfId="7046" xr:uid="{426B923E-A9FD-432F-B41C-7E05502C6F98}"/>
    <cellStyle name="Note 2 2 3 5 2" xfId="15909" xr:uid="{8DBC4B49-FB24-466C-A009-778338B3A0D8}"/>
    <cellStyle name="Note 2 2 3 5 2 2" xfId="25537" xr:uid="{F104E3C7-1D8C-406A-976F-499A10857823}"/>
    <cellStyle name="Note 2 2 3 5 2 2 2" xfId="35535" xr:uid="{5D647FCC-780F-4CA3-A565-99E475123349}"/>
    <cellStyle name="Note 2 2 3 5 2 3" xfId="30643" xr:uid="{7B27CD8B-8F96-4FD8-93F4-92CE443A2F9D}"/>
    <cellStyle name="Note 2 2 3 5 3" xfId="15908" xr:uid="{95AC6571-A515-4644-B8A2-7422A5753DA9}"/>
    <cellStyle name="Note 2 2 3 5 3 2" xfId="25536" xr:uid="{1DAE676C-54D0-45A3-9ECE-55B153FFA933}"/>
    <cellStyle name="Note 2 2 3 5 3 2 2" xfId="35534" xr:uid="{63843524-22B7-400A-8BA7-47B03BDBB10C}"/>
    <cellStyle name="Note 2 2 3 5 3 3" xfId="30642" xr:uid="{66D8B3EE-6A04-403A-8A92-35B77FE1AF8E}"/>
    <cellStyle name="Note 2 2 3 6" xfId="15910" xr:uid="{0BDD066D-53F7-42BE-B33F-240635AF51CF}"/>
    <cellStyle name="Note 2 2 3 6 2" xfId="15911" xr:uid="{E4CAAF09-8FD8-4F6B-9E8F-8273963DF325}"/>
    <cellStyle name="Note 2 2 3 7" xfId="15912" xr:uid="{2A675699-A2E3-4E51-BBCC-76BBB52A3460}"/>
    <cellStyle name="Note 2 2 3 8" xfId="37692" xr:uid="{51F07394-7A1D-48BD-AE7C-BAD61E95EE44}"/>
    <cellStyle name="Note 2 2 4" xfId="4540" xr:uid="{950B9E13-F66B-4215-ADE8-03A937E34A27}"/>
    <cellStyle name="Note 2 2 4 2" xfId="15914" xr:uid="{A656E798-3183-4D77-95F8-72CBB68F2E2F}"/>
    <cellStyle name="Note 2 2 4 3" xfId="15913" xr:uid="{37428EAB-A3A2-4817-B270-F0781064BC05}"/>
    <cellStyle name="Note 2 2 4 4" xfId="38034" xr:uid="{77613FEB-66E5-4BFA-80B3-41F046393969}"/>
    <cellStyle name="Note 2 2 5" xfId="7044" xr:uid="{720E7BC5-8410-4329-A7B9-2C4551D9CA63}"/>
    <cellStyle name="Note 2 2 5 2" xfId="15916" xr:uid="{ED2C615D-2743-4F91-918A-9C99DA8F59CA}"/>
    <cellStyle name="Note 2 2 5 2 2" xfId="25539" xr:uid="{5670CDE4-0093-49CA-9568-1D49B33FE090}"/>
    <cellStyle name="Note 2 2 5 2 2 2" xfId="35537" xr:uid="{8BCE349C-B502-434B-84BC-45BDDB5B74FC}"/>
    <cellStyle name="Note 2 2 5 2 3" xfId="30645" xr:uid="{069A2AA3-A380-4A66-BCA8-F4ABBB87F2B0}"/>
    <cellStyle name="Note 2 2 5 3" xfId="15915" xr:uid="{85BCE2DF-0EE6-4A73-BB19-0B59788803F5}"/>
    <cellStyle name="Note 2 2 5 3 2" xfId="25538" xr:uid="{ED06BA12-855A-47F2-941D-2C0D8E3A9FB0}"/>
    <cellStyle name="Note 2 2 5 3 2 2" xfId="35536" xr:uid="{5E11C394-AAD3-484D-A920-8EDA63988AD3}"/>
    <cellStyle name="Note 2 2 5 3 3" xfId="30644" xr:uid="{BC0420DC-8172-4925-9362-6BBF99EDFB20}"/>
    <cellStyle name="Note 2 2 5 4" xfId="38688" xr:uid="{C6564B9E-8111-4FBE-94AA-4C51202C0472}"/>
    <cellStyle name="Note 2 2 6" xfId="15917" xr:uid="{88A0BCD1-A95B-4F22-866D-E39B91E1DF71}"/>
    <cellStyle name="Note 2 2 6 2" xfId="15918" xr:uid="{67B3B193-6DB8-4DB7-9ECF-3850DF83F503}"/>
    <cellStyle name="Note 2 2 6 2 2" xfId="25541" xr:uid="{2255DA7B-2928-47A8-8B46-59A085BDA85B}"/>
    <cellStyle name="Note 2 2 6 2 2 2" xfId="35539" xr:uid="{AE808E4D-81DA-4EAE-8143-4A18F74A0EDF}"/>
    <cellStyle name="Note 2 2 6 2 3" xfId="30647" xr:uid="{BCD18DA0-7241-4A0D-87D1-7F2EF50BC094}"/>
    <cellStyle name="Note 2 2 6 3" xfId="25540" xr:uid="{0FE33BCB-DC44-471F-AACC-9DE2BCABED94}"/>
    <cellStyle name="Note 2 2 6 3 2" xfId="35538" xr:uid="{C287523B-6827-45F1-B391-4F03275E8D24}"/>
    <cellStyle name="Note 2 2 6 4" xfId="30646" xr:uid="{2A7B9EBB-ABBA-4485-8622-B43DFBBDC624}"/>
    <cellStyle name="Note 2 2 7" xfId="15919" xr:uid="{EA16F552-3D07-42F4-A595-FDB7AA2D6F6D}"/>
    <cellStyle name="Note 2 2 7 2" xfId="15920" xr:uid="{8AAE87C1-184D-40B9-9260-C060044B648E}"/>
    <cellStyle name="Note 2 2 7 2 2" xfId="25543" xr:uid="{CB938767-3FD5-44E7-AFFC-867D0CB865E2}"/>
    <cellStyle name="Note 2 2 7 2 2 2" xfId="35541" xr:uid="{0D8CF21B-B4B3-47EA-A8C9-ADE2A4E303AF}"/>
    <cellStyle name="Note 2 2 7 2 3" xfId="30649" xr:uid="{0CA89B78-C86C-41BF-8B98-C14B6C3B9607}"/>
    <cellStyle name="Note 2 2 7 3" xfId="25542" xr:uid="{8BC71AB9-69FC-4DE9-82EE-B713D9DDA888}"/>
    <cellStyle name="Note 2 2 7 3 2" xfId="35540" xr:uid="{8A0FD511-8C21-44C4-A253-B78506B23FE1}"/>
    <cellStyle name="Note 2 2 7 4" xfId="30648" xr:uid="{60271024-D710-436D-AF90-1DAD77B9DA78}"/>
    <cellStyle name="Note 2 2 8" xfId="15921" xr:uid="{19F31C70-A6A7-4EDD-9C81-F2B77C55528D}"/>
    <cellStyle name="Note 2 2 8 2" xfId="15922" xr:uid="{980B2C47-3DD5-468C-A257-DCC178F44B90}"/>
    <cellStyle name="Note 2 2 8 2 2" xfId="25545" xr:uid="{9744082B-4EAE-408E-B117-864F3BCF07B6}"/>
    <cellStyle name="Note 2 2 8 2 2 2" xfId="35543" xr:uid="{88C58A32-B1E0-4338-9822-6655325D46BA}"/>
    <cellStyle name="Note 2 2 8 2 3" xfId="30651" xr:uid="{E2CF9512-B7D7-420A-B4C0-67183D52B346}"/>
    <cellStyle name="Note 2 2 8 3" xfId="25544" xr:uid="{4347FA53-9C1B-4470-A816-6A6A436A41CF}"/>
    <cellStyle name="Note 2 2 8 3 2" xfId="35542" xr:uid="{39FDC048-ACA7-44FC-81B9-8C18F9C411B1}"/>
    <cellStyle name="Note 2 2 8 4" xfId="30650" xr:uid="{BBBBC2D1-1819-4B46-9003-88A9C0D7CFC9}"/>
    <cellStyle name="Note 2 2 9" xfId="15923" xr:uid="{7DC1817B-4BA4-43EE-BD60-7C77C5308A04}"/>
    <cellStyle name="Note 2 2 9 2" xfId="15924" xr:uid="{E484803A-747D-4327-B916-B1F26BDB5811}"/>
    <cellStyle name="Note 2 2_Sheet6" xfId="15925" xr:uid="{24345D62-7BD5-456B-B261-49D2A04B1EB3}"/>
    <cellStyle name="Note 2 3" xfId="1166" xr:uid="{B2D36392-3828-4BA3-88B0-FB80D70C2852}"/>
    <cellStyle name="Note 2 3 10" xfId="15927" xr:uid="{2C2731BC-52F7-40DD-9640-F8C9D833AFE1}"/>
    <cellStyle name="Note 2 3 10 2" xfId="25547" xr:uid="{1ED8277A-C0AD-46CA-815D-E17E77291324}"/>
    <cellStyle name="Note 2 3 10 2 2" xfId="35545" xr:uid="{35070743-60E0-4C21-8BFF-55E6CCAB0118}"/>
    <cellStyle name="Note 2 3 10 3" xfId="30653" xr:uid="{D2CF9C60-0FE4-47BD-9186-FD8F22F1C850}"/>
    <cellStyle name="Note 2 3 11" xfId="15926" xr:uid="{CCD7554F-237F-474F-AEBF-6ED46736D6D2}"/>
    <cellStyle name="Note 2 3 11 2" xfId="25546" xr:uid="{27DAE091-8B09-4160-BC73-D410B2773BCA}"/>
    <cellStyle name="Note 2 3 11 2 2" xfId="35544" xr:uid="{49BDD39B-7920-42D1-BB74-BA0C04F00EDC}"/>
    <cellStyle name="Note 2 3 11 3" xfId="30652" xr:uid="{2A0F03D8-F319-49AE-8878-BEB575CF88B7}"/>
    <cellStyle name="Note 2 3 12" xfId="37477" xr:uid="{6D50601A-4989-483E-9AB2-5F3A4FD3F8DB}"/>
    <cellStyle name="Note 2 3 2" xfId="1167" xr:uid="{8B03E09C-FC50-4B1F-9799-A35602CF10A2}"/>
    <cellStyle name="Note 2 3 2 2" xfId="7050" xr:uid="{4559A599-9D1C-4D2F-818B-C4310AF10E89}"/>
    <cellStyle name="Note 2 3 2 2 2" xfId="15930" xr:uid="{341936C9-19B5-4E88-BCBC-5B9189E8CBB5}"/>
    <cellStyle name="Note 2 3 2 2 2 2" xfId="25549" xr:uid="{A406668C-245F-4A9F-A613-1D1CC3ADE6BF}"/>
    <cellStyle name="Note 2 3 2 2 2 2 2" xfId="35547" xr:uid="{C76DAE35-3022-4C61-A7E0-DAC0FE04D7A6}"/>
    <cellStyle name="Note 2 3 2 2 2 3" xfId="30655" xr:uid="{27642597-A496-41DC-AF78-249EF622F901}"/>
    <cellStyle name="Note 2 3 2 2 3" xfId="15929" xr:uid="{9B9272C3-09E6-4BD0-8CA3-E216EAD5176E}"/>
    <cellStyle name="Note 2 3 2 2 3 2" xfId="25548" xr:uid="{1154FEAB-3C79-41C1-881A-A652FE9A46EC}"/>
    <cellStyle name="Note 2 3 2 2 3 2 2" xfId="35546" xr:uid="{6352AEFD-B950-45F0-B09B-415C4F34E9B4}"/>
    <cellStyle name="Note 2 3 2 2 3 3" xfId="30654" xr:uid="{A6EC374A-3A7C-4A29-AF5B-FA3CCF51FBBD}"/>
    <cellStyle name="Note 2 3 2 2 4" xfId="38542" xr:uid="{10FB928C-B08A-4A2E-BB9B-B632C8969689}"/>
    <cellStyle name="Note 2 3 2 3" xfId="15931" xr:uid="{D9E796CB-BA68-48CE-B05E-DBACABE41A2F}"/>
    <cellStyle name="Note 2 3 2 3 2" xfId="15932" xr:uid="{B4FD98A0-8B24-4ADF-ABF7-DB73B4D49077}"/>
    <cellStyle name="Note 2 3 2 3 2 2" xfId="25551" xr:uid="{FD1A16B5-B680-49EC-80B3-FFA402289956}"/>
    <cellStyle name="Note 2 3 2 3 2 2 2" xfId="35549" xr:uid="{7A712488-1A88-4116-B2CD-099C01C120B3}"/>
    <cellStyle name="Note 2 3 2 3 2 3" xfId="30657" xr:uid="{813DF5A6-C03F-4FE6-9ED3-2F2D594EFFA4}"/>
    <cellStyle name="Note 2 3 2 3 3" xfId="25550" xr:uid="{5739EE57-CE37-4DE1-B315-14D679D08C9C}"/>
    <cellStyle name="Note 2 3 2 3 3 2" xfId="35548" xr:uid="{F0A7E92C-2531-4D4A-90B1-8EF48CF0FE51}"/>
    <cellStyle name="Note 2 3 2 3 4" xfId="30656" xr:uid="{F4C8CAAC-AC0E-406E-9CBA-15F783F3B6DF}"/>
    <cellStyle name="Note 2 3 2 3 5" xfId="39204" xr:uid="{2E22449F-231A-4B47-B9E8-9353EFD40108}"/>
    <cellStyle name="Note 2 3 2 4" xfId="15933" xr:uid="{F32F2CE3-892A-494F-BE11-A52168606E08}"/>
    <cellStyle name="Note 2 3 2 4 2" xfId="15934" xr:uid="{DF2511D7-1ADC-4B3C-A242-C15DDAA4F8B7}"/>
    <cellStyle name="Note 2 3 2 4 2 2" xfId="25553" xr:uid="{C60C286A-88B8-4A19-B0D6-B56ED195D7CE}"/>
    <cellStyle name="Note 2 3 2 4 2 2 2" xfId="35551" xr:uid="{9CF21438-D248-448B-AE34-F55F6481F8BC}"/>
    <cellStyle name="Note 2 3 2 4 2 3" xfId="30659" xr:uid="{901FC942-2D23-41F4-9707-2F4E61B8B3F8}"/>
    <cellStyle name="Note 2 3 2 4 3" xfId="25552" xr:uid="{B9E261EA-7E42-42A1-AF12-4A3B79AF8085}"/>
    <cellStyle name="Note 2 3 2 4 3 2" xfId="35550" xr:uid="{E30C6168-1518-495D-B3A8-437F8A7E2EB0}"/>
    <cellStyle name="Note 2 3 2 4 4" xfId="30658" xr:uid="{4B5E44E9-3E30-45DD-B40A-AA6E734641B3}"/>
    <cellStyle name="Note 2 3 2 5" xfId="15935" xr:uid="{36E5A56D-51F6-4E73-9045-816A3D0D14EA}"/>
    <cellStyle name="Note 2 3 2 5 2" xfId="15936" xr:uid="{B66DE390-11CC-4B71-8531-D044A6645DCD}"/>
    <cellStyle name="Note 2 3 2 5 2 2" xfId="25555" xr:uid="{8604FA21-EB5F-4D51-ABD1-E1DC79088D0A}"/>
    <cellStyle name="Note 2 3 2 5 2 2 2" xfId="35553" xr:uid="{B736BC07-2216-4BA6-B96A-A927F3303B84}"/>
    <cellStyle name="Note 2 3 2 5 2 3" xfId="30661" xr:uid="{A20F2E56-1A45-4A36-BE10-BA0978C8BA65}"/>
    <cellStyle name="Note 2 3 2 5 3" xfId="25554" xr:uid="{5A36EC82-9DE2-4F9B-9BE7-9D20ED93B7E7}"/>
    <cellStyle name="Note 2 3 2 5 3 2" xfId="35552" xr:uid="{F32B4A5C-9625-4EFD-A066-194210925346}"/>
    <cellStyle name="Note 2 3 2 5 4" xfId="30660" xr:uid="{2425F332-048D-45EF-84E7-DFE19961931E}"/>
    <cellStyle name="Note 2 3 2 6" xfId="15937" xr:uid="{A9C549F1-AB3E-4AED-82D0-04D2339BC916}"/>
    <cellStyle name="Note 2 3 2 7" xfId="15928" xr:uid="{40AA6C79-8C60-494A-9649-8636C1D7F625}"/>
    <cellStyle name="Note 2 3 2 8" xfId="37898" xr:uid="{EF987E67-A333-4697-AD01-C24347FB9A50}"/>
    <cellStyle name="Note 2 3 3" xfId="7049" xr:uid="{47D899BB-F76B-4650-8318-1428372086CD}"/>
    <cellStyle name="Note 2 3 3 2" xfId="15939" xr:uid="{29963CBD-3A33-428B-ADEB-6E623E165BBB}"/>
    <cellStyle name="Note 2 3 3 2 2" xfId="25557" xr:uid="{32D84293-D9A3-473A-B86D-BA33BB2229F7}"/>
    <cellStyle name="Note 2 3 3 2 2 2" xfId="35555" xr:uid="{D64B44E9-3CEA-437F-9376-82EDD38AFD5A}"/>
    <cellStyle name="Note 2 3 3 2 3" xfId="30663" xr:uid="{DE2D8A2A-5ED4-4797-A8BD-B22F58AA371F}"/>
    <cellStyle name="Note 2 3 3 3" xfId="15938" xr:uid="{F9C59A33-CEFB-492A-808F-F37D9CABF0DD}"/>
    <cellStyle name="Note 2 3 3 3 2" xfId="25556" xr:uid="{016C4FCE-81A3-4D74-AB03-A396E378087E}"/>
    <cellStyle name="Note 2 3 3 3 2 2" xfId="35554" xr:uid="{2E5F17F9-554B-49D6-8607-602B4C9F373D}"/>
    <cellStyle name="Note 2 3 3 3 3" xfId="30662" xr:uid="{7670AFBC-0E64-420A-9039-859486F98C36}"/>
    <cellStyle name="Note 2 3 3 4" xfId="38251" xr:uid="{4C31C119-6A19-4C17-9EA7-E62F90BDD08F}"/>
    <cellStyle name="Note 2 3 4" xfId="15940" xr:uid="{7C2C3461-6BB7-41A9-8121-17251A1873DA}"/>
    <cellStyle name="Note 2 3 4 2" xfId="15941" xr:uid="{D4B2B8CB-D106-43BC-BCDE-FA7E78D473D5}"/>
    <cellStyle name="Note 2 3 4 2 2" xfId="25559" xr:uid="{689E52F8-0542-4CA4-B096-7BEBE9A45A75}"/>
    <cellStyle name="Note 2 3 4 2 2 2" xfId="35557" xr:uid="{E2C87A26-4ABA-4966-9AD8-4AA5F59F5CF0}"/>
    <cellStyle name="Note 2 3 4 2 3" xfId="30665" xr:uid="{0C24525C-4DB1-4078-AD12-E329BA7C2EE6}"/>
    <cellStyle name="Note 2 3 4 3" xfId="25558" xr:uid="{827BB9D2-66F2-47EA-9621-333168D23DAB}"/>
    <cellStyle name="Note 2 3 4 3 2" xfId="35556" xr:uid="{13E2B27B-EE74-4125-9107-EC8433FF55E6}"/>
    <cellStyle name="Note 2 3 4 4" xfId="30664" xr:uid="{061B6E88-01D1-43A4-8821-28B1102127A5}"/>
    <cellStyle name="Note 2 3 4 5" xfId="38909" xr:uid="{59086B87-D59F-4E51-84FA-C4D29B85E6E1}"/>
    <cellStyle name="Note 2 3 5" xfId="15942" xr:uid="{3822EDCF-D905-463E-8E0D-4B335D371256}"/>
    <cellStyle name="Note 2 3 5 2" xfId="15943" xr:uid="{8DE55AA5-F6D7-4E8B-85A5-DCDA82509BD2}"/>
    <cellStyle name="Note 2 3 5 2 2" xfId="25561" xr:uid="{92D5CA9A-0B5B-43F1-87FD-1E5F3714C229}"/>
    <cellStyle name="Note 2 3 5 2 2 2" xfId="35559" xr:uid="{74320360-5667-4E74-9841-B1A620B76595}"/>
    <cellStyle name="Note 2 3 5 2 3" xfId="30667" xr:uid="{94DDF0E8-2B6B-447E-8BA7-775BBB6CF533}"/>
    <cellStyle name="Note 2 3 5 3" xfId="25560" xr:uid="{530AD8B2-4FD8-4781-AA6C-FC7E4838D42F}"/>
    <cellStyle name="Note 2 3 5 3 2" xfId="35558" xr:uid="{07C3335E-4F21-49B7-B488-83074B55082F}"/>
    <cellStyle name="Note 2 3 5 4" xfId="30666" xr:uid="{EFE890DF-91A2-4A91-9968-71FF21E3C3C8}"/>
    <cellStyle name="Note 2 3 6" xfId="15944" xr:uid="{C3EC0087-8973-4A29-A542-594E52B4306B}"/>
    <cellStyle name="Note 2 3 6 2" xfId="15945" xr:uid="{EECF9D19-58E3-4280-AE26-ECE5D87B7CDB}"/>
    <cellStyle name="Note 2 3 6 2 2" xfId="25563" xr:uid="{02EEF323-0564-49C3-9F5B-45A8780D83C9}"/>
    <cellStyle name="Note 2 3 6 2 2 2" xfId="35561" xr:uid="{CD7DB330-9644-4760-9D61-CAE00022FA88}"/>
    <cellStyle name="Note 2 3 6 2 3" xfId="30669" xr:uid="{89F978CA-C46C-43BD-9E26-8491E2C899D0}"/>
    <cellStyle name="Note 2 3 6 3" xfId="25562" xr:uid="{DDAA660C-F21A-495D-AA39-59A10EF54038}"/>
    <cellStyle name="Note 2 3 6 3 2" xfId="35560" xr:uid="{2646E5CB-62D0-4350-8004-C02F694D5E0A}"/>
    <cellStyle name="Note 2 3 6 4" xfId="30668" xr:uid="{0D4EDCC6-5158-472B-B5A1-8772A09B5AD1}"/>
    <cellStyle name="Note 2 3 7" xfId="15946" xr:uid="{63F84AD8-716B-4212-BEB4-8B5B8F79DA57}"/>
    <cellStyle name="Note 2 3 7 2" xfId="15947" xr:uid="{F11CE953-EBBB-45CA-BB0E-B03AFFD92163}"/>
    <cellStyle name="Note 2 3 7 2 2" xfId="25565" xr:uid="{FC922C1E-FF0A-440F-845A-D49BF5F2AFA2}"/>
    <cellStyle name="Note 2 3 7 2 2 2" xfId="35563" xr:uid="{00C6036E-F4ED-4353-8189-12F20A929835}"/>
    <cellStyle name="Note 2 3 7 2 3" xfId="30671" xr:uid="{5E977C94-C65A-487E-AAFA-CB845AB272C8}"/>
    <cellStyle name="Note 2 3 7 3" xfId="25564" xr:uid="{F04950E8-B599-495C-96B0-06F83E6BE166}"/>
    <cellStyle name="Note 2 3 7 3 2" xfId="35562" xr:uid="{C3765102-40C1-4F18-88F2-D596268988EF}"/>
    <cellStyle name="Note 2 3 7 4" xfId="30670" xr:uid="{30110418-7C1C-4768-BE08-D9F22E0C791B}"/>
    <cellStyle name="Note 2 3 8" xfId="15948" xr:uid="{C2BB23AC-998D-41A6-B5CA-268A95A6D50F}"/>
    <cellStyle name="Note 2 3 8 2" xfId="15949" xr:uid="{BFBCDD78-EF31-478E-94F3-BBAAEA6ACCA3}"/>
    <cellStyle name="Note 2 3 9" xfId="15950" xr:uid="{FBFE1184-412E-4DDF-899A-0061A3C48CED}"/>
    <cellStyle name="Note 2 3 9 2" xfId="25566" xr:uid="{174E209A-DFA3-4167-9D11-D557554F350D}"/>
    <cellStyle name="Note 2 3 9 2 2" xfId="35564" xr:uid="{8F2FD560-45EC-44E8-9380-4591401E785E}"/>
    <cellStyle name="Note 2 3 9 3" xfId="30672" xr:uid="{E08BC31C-E627-4D1D-BB23-FD5AB3D9C7C7}"/>
    <cellStyle name="Note 2 4" xfId="1168" xr:uid="{61C2A06B-E74F-4561-919F-34279B9ADB3E}"/>
    <cellStyle name="Note 2 4 10" xfId="21279" xr:uid="{8A11D738-A7C3-4D70-AFC5-D457DF9D1D96}"/>
    <cellStyle name="Note 2 4 11" xfId="37476" xr:uid="{444443BD-FAE5-4614-93D0-55424EFC150E}"/>
    <cellStyle name="Note 2 4 2" xfId="4542" xr:uid="{ABDBF771-C5B2-4513-827B-75C24FC63C6E}"/>
    <cellStyle name="Note 2 4 2 2" xfId="15953" xr:uid="{86A5492B-5CEB-4D86-86E6-B7EA76F61E7C}"/>
    <cellStyle name="Note 2 4 2 3" xfId="15952" xr:uid="{5953A36D-0BDE-4691-A165-A046986B8008}"/>
    <cellStyle name="Note 2 4 3" xfId="7051" xr:uid="{7BD94AD7-E22B-4551-8633-20D40D5FC401}"/>
    <cellStyle name="Note 2 4 3 2" xfId="15955" xr:uid="{C6EBD471-4A43-4C38-8345-8E6E9D8D6C4B}"/>
    <cellStyle name="Note 2 4 3 2 2" xfId="25568" xr:uid="{E566AF60-00AB-4716-A97C-45725ED9E3FD}"/>
    <cellStyle name="Note 2 4 3 2 2 2" xfId="35566" xr:uid="{CCC3453F-A791-47E0-9C6C-83193F949FE7}"/>
    <cellStyle name="Note 2 4 3 2 3" xfId="30674" xr:uid="{DE159D64-1F06-4C77-A044-1EE332C24CF4}"/>
    <cellStyle name="Note 2 4 3 3" xfId="15954" xr:uid="{9891C7C8-5BF6-4849-844A-DA81E404EE47}"/>
    <cellStyle name="Note 2 4 3 3 2" xfId="25567" xr:uid="{CC0DC045-A166-4FED-8A01-9827B19F63B6}"/>
    <cellStyle name="Note 2 4 3 3 2 2" xfId="35565" xr:uid="{A0E275DF-4D3F-4B4F-86B2-F663A2957058}"/>
    <cellStyle name="Note 2 4 3 3 3" xfId="30673" xr:uid="{EC9DC160-BE88-4B56-BD3F-85A3E8C6A9D6}"/>
    <cellStyle name="Note 2 4 4" xfId="15956" xr:uid="{5063FFC0-3888-4031-977B-C96B3B4C6077}"/>
    <cellStyle name="Note 2 4 4 2" xfId="15957" xr:uid="{A7C91F02-CE22-4E9F-B37D-420C99043B63}"/>
    <cellStyle name="Note 2 4 4 2 2" xfId="25570" xr:uid="{FE8D7E84-7F0C-4A23-A2CF-A9030540E56F}"/>
    <cellStyle name="Note 2 4 4 2 2 2" xfId="35568" xr:uid="{DEEBD68A-DDA4-4A5E-AC10-C694779307D2}"/>
    <cellStyle name="Note 2 4 4 2 3" xfId="30676" xr:uid="{5B7ED51E-646D-4CBC-98AB-DE42971B0A17}"/>
    <cellStyle name="Note 2 4 4 3" xfId="25569" xr:uid="{321EAE9E-75C4-40D9-850D-729108B9D1C8}"/>
    <cellStyle name="Note 2 4 4 3 2" xfId="35567" xr:uid="{FE3FDA75-EF22-43A1-BB3C-942D443B6AE3}"/>
    <cellStyle name="Note 2 4 4 4" xfId="30675" xr:uid="{1816A14E-918E-42B4-95B1-B3D9FE87882B}"/>
    <cellStyle name="Note 2 4 5" xfId="15958" xr:uid="{9DD7B02B-FB1A-4E9F-A3F1-E6248222A61B}"/>
    <cellStyle name="Note 2 4 5 2" xfId="15959" xr:uid="{2DEDF4B4-E083-4F8D-91EF-A8AE645CAEFF}"/>
    <cellStyle name="Note 2 4 5 2 2" xfId="25572" xr:uid="{F9D53F7D-BF99-4CE9-85D9-B6089BD15F21}"/>
    <cellStyle name="Note 2 4 5 2 2 2" xfId="35570" xr:uid="{26094DC1-8FAB-4373-B97E-B5095B2EC8BF}"/>
    <cellStyle name="Note 2 4 5 2 3" xfId="30678" xr:uid="{061DD36D-F8C5-49E9-8A2A-6EC7F78AD990}"/>
    <cellStyle name="Note 2 4 5 3" xfId="25571" xr:uid="{8226F323-49D7-4A2D-9456-9E0AE05FBDAC}"/>
    <cellStyle name="Note 2 4 5 3 2" xfId="35569" xr:uid="{6319DEDD-8002-43C9-985F-33CDD4C24362}"/>
    <cellStyle name="Note 2 4 5 4" xfId="30677" xr:uid="{13151F86-9858-4E3A-A382-E40924BC3A9E}"/>
    <cellStyle name="Note 2 4 6" xfId="15960" xr:uid="{50926271-A229-4459-AD0F-4FC768051F5A}"/>
    <cellStyle name="Note 2 4 6 2" xfId="15961" xr:uid="{001D8634-0CBB-4E9D-8F2C-EC43CA559E6B}"/>
    <cellStyle name="Note 2 4 7" xfId="15962" xr:uid="{D9ADB5D1-C6FE-461D-AD9B-9003B9AA3D50}"/>
    <cellStyle name="Note 2 4 7 2" xfId="15963" xr:uid="{724DAD10-769C-4A2C-A01E-A6C9F38ACEEB}"/>
    <cellStyle name="Note 2 4 8" xfId="15964" xr:uid="{4B0FC4AA-923D-4750-860D-9FC905F3045D}"/>
    <cellStyle name="Note 2 4 9" xfId="15951" xr:uid="{695CF1B7-30D7-41F5-A7D8-461FD7EED6E4}"/>
    <cellStyle name="Note 2 5" xfId="1169" xr:uid="{F122E9C9-A309-4926-8CD0-9198E504794A}"/>
    <cellStyle name="Note 2 5 2" xfId="7052" xr:uid="{F0D4217B-E22B-403E-AF5E-55E7CEF799EA}"/>
    <cellStyle name="Note 2 5 2 2" xfId="15966" xr:uid="{2D682674-7C51-43DC-9753-BDF0AFD3B829}"/>
    <cellStyle name="Note 2 5 2 3" xfId="38285" xr:uid="{56B75A06-D27E-43EF-9B30-DF8215EBF9C8}"/>
    <cellStyle name="Note 2 5 3" xfId="15965" xr:uid="{C06AA305-EECC-49BF-8ED3-95CE8436CE09}"/>
    <cellStyle name="Note 2 5 3 2" xfId="38943" xr:uid="{3078C4C5-3647-45F6-8576-34552C85DB8A}"/>
    <cellStyle name="Note 2 5 4" xfId="37646" xr:uid="{FA1ED057-310C-40C3-A3CF-DDF2C3C5A623}"/>
    <cellStyle name="Note 2 6" xfId="15967" xr:uid="{1F51E641-858D-4D94-AF5F-EBEDC773E8CA}"/>
    <cellStyle name="Note 2 6 2" xfId="15968" xr:uid="{0F4CDDEF-5168-4333-A4AF-AA9EAD77A9F6}"/>
    <cellStyle name="Note 2 6 2 2" xfId="25574" xr:uid="{DF9C0DE5-3B88-43F9-B803-A2A76A7B8BA6}"/>
    <cellStyle name="Note 2 6 2 2 2" xfId="35572" xr:uid="{EC0D174B-352D-478F-B1B6-846F7DC6A8BA}"/>
    <cellStyle name="Note 2 6 2 3" xfId="30680" xr:uid="{00F217A4-0172-46B5-9928-D6A4E7C07789}"/>
    <cellStyle name="Note 2 6 3" xfId="25573" xr:uid="{5E230123-B1FC-4E55-949D-06E06B1C0C07}"/>
    <cellStyle name="Note 2 6 3 2" xfId="35571" xr:uid="{B1CF8FC4-ECD0-4E9D-A7D7-0BA159F119C4}"/>
    <cellStyle name="Note 2 6 4" xfId="30679" xr:uid="{F4576E2E-FC3F-4673-B4EF-695A8F291446}"/>
    <cellStyle name="Note 2 6 5" xfId="37997" xr:uid="{EA8B6500-E0BF-49A5-9DE6-73C4C3F89FD1}"/>
    <cellStyle name="Note 2 7" xfId="15969" xr:uid="{753624FD-1994-465D-8BF8-2F11BDE6F781}"/>
    <cellStyle name="Note 2 7 2" xfId="15970" xr:uid="{AA8CDA2B-F599-47CC-B7A1-CEFD6E0C8723}"/>
    <cellStyle name="Note 2 7 3" xfId="38650" xr:uid="{E414109E-67BF-4992-9F83-74AB5253317F}"/>
    <cellStyle name="Note 2 8" xfId="15971" xr:uid="{838D7456-C201-4908-B712-4B58079A0FB7}"/>
    <cellStyle name="Note 2 8 2" xfId="15972" xr:uid="{806047C1-17B2-4514-A329-E8FCF1029A0F}"/>
    <cellStyle name="Note 2 9" xfId="15973" xr:uid="{8C0DE7FD-B37C-4EDA-AF3E-C9DA6BE3545B}"/>
    <cellStyle name="Note 2 9 2" xfId="15974" xr:uid="{AA6103EA-2B2A-42CF-A0F9-71D6328E087D}"/>
    <cellStyle name="Note 2 9 2 2" xfId="25576" xr:uid="{2B0F1040-7858-4370-A19E-E6E8C923CE71}"/>
    <cellStyle name="Note 2 9 2 2 2" xfId="35574" xr:uid="{89FBDE23-3248-4C7A-863E-FB53BFB8EB02}"/>
    <cellStyle name="Note 2 9 2 3" xfId="30682" xr:uid="{3C7752D5-13A1-4DF4-B1DA-8C53B2587586}"/>
    <cellStyle name="Note 2 9 3" xfId="25575" xr:uid="{DFCAE543-CA0B-4009-BD3C-C539040F2E76}"/>
    <cellStyle name="Note 2 9 3 2" xfId="35573" xr:uid="{49A334C9-1EAD-43F5-8895-5D19839CD71C}"/>
    <cellStyle name="Note 2 9 4" xfId="30681" xr:uid="{67D9D151-EBB2-4BAD-9515-356FBBD58538}"/>
    <cellStyle name="Note 2_Sheet6" xfId="15975" xr:uid="{610FF612-E6A6-45CF-8002-347AED333006}"/>
    <cellStyle name="Note 20" xfId="15976" xr:uid="{57AAA2D3-0607-448D-AE3B-8E65C25354FE}"/>
    <cellStyle name="Note 20 2" xfId="15977" xr:uid="{823253F2-6C8C-4D21-983B-FDDA213D8A9D}"/>
    <cellStyle name="Note 20 2 2" xfId="15978" xr:uid="{F41306BC-300F-4439-9B72-C3443FA1A130}"/>
    <cellStyle name="Note 20 2 2 2" xfId="15979" xr:uid="{626235D2-56A8-4FA2-8618-AAF86D1D2F9C}"/>
    <cellStyle name="Note 20 2 2 2 2" xfId="15980" xr:uid="{1BEDCD81-3D3B-4081-9830-51831458B4CC}"/>
    <cellStyle name="Note 20 2 2 2 2 2" xfId="15981" xr:uid="{D4C20FD5-5F2F-43D4-9639-B84C01234D60}"/>
    <cellStyle name="Note 20 2 2 2 2 2 2" xfId="25581" xr:uid="{6F084517-68F6-4972-B760-D191323D31D0}"/>
    <cellStyle name="Note 20 2 2 2 2 2 2 2" xfId="35579" xr:uid="{44F42851-D35A-407F-8239-9FB51E0939F6}"/>
    <cellStyle name="Note 20 2 2 2 2 2 3" xfId="30687" xr:uid="{3066113B-FD78-4689-B3D9-927D7C1CE43D}"/>
    <cellStyle name="Note 20 2 2 2 2 3" xfId="25580" xr:uid="{CD8EA4B6-FD7F-4C06-8DB6-8D5926818F74}"/>
    <cellStyle name="Note 20 2 2 2 2 3 2" xfId="35578" xr:uid="{9FD54DA2-3188-4B65-ABEE-CD38217A3E99}"/>
    <cellStyle name="Note 20 2 2 2 2 4" xfId="30686" xr:uid="{BD3D4D0B-1C1E-43E0-AA66-3EA443FA4729}"/>
    <cellStyle name="Note 20 2 2 2 3" xfId="15982" xr:uid="{453E6A68-98B2-4622-983D-AA1B5000B470}"/>
    <cellStyle name="Note 20 2 2 2 3 2" xfId="25582" xr:uid="{24C56231-2A8D-4D5F-B2DC-B2F55EDE1196}"/>
    <cellStyle name="Note 20 2 2 2 3 2 2" xfId="35580" xr:uid="{88FAD777-8694-44B0-A479-305181448C23}"/>
    <cellStyle name="Note 20 2 2 2 3 3" xfId="30688" xr:uid="{4CC6D757-5DE7-457F-BB75-D0DDEAB131EE}"/>
    <cellStyle name="Note 20 2 2 2 4" xfId="25579" xr:uid="{C559731A-E41D-481C-9074-720CF4EB21CC}"/>
    <cellStyle name="Note 20 2 2 2 4 2" xfId="35577" xr:uid="{BE8161C2-34BC-4829-B1CA-1D34136CB371}"/>
    <cellStyle name="Note 20 2 2 2 5" xfId="30685" xr:uid="{EBFB26A7-6733-4EA4-BF33-DC09FC99A900}"/>
    <cellStyle name="Note 20 2 2 3" xfId="15983" xr:uid="{C2EE7D2C-A1C1-4644-A7B6-DC3683F2AD47}"/>
    <cellStyle name="Note 20 2 2 3 2" xfId="15984" xr:uid="{78788CC9-E6F1-420B-9237-3233EC197312}"/>
    <cellStyle name="Note 20 2 2 3 2 2" xfId="25584" xr:uid="{71742BD8-617A-423D-8AA0-91E1D5A6B285}"/>
    <cellStyle name="Note 20 2 2 3 2 2 2" xfId="35582" xr:uid="{9B11A19C-087A-43F2-8777-249B2EBCCD21}"/>
    <cellStyle name="Note 20 2 2 3 2 3" xfId="30690" xr:uid="{B17D7636-342B-4529-B585-0C8E2F5369E6}"/>
    <cellStyle name="Note 20 2 2 3 3" xfId="25583" xr:uid="{EF6BEA32-01B0-44F9-978D-C9EC83C7E360}"/>
    <cellStyle name="Note 20 2 2 3 3 2" xfId="35581" xr:uid="{FFF8C5C1-656C-47B6-B378-21A9A3DE3777}"/>
    <cellStyle name="Note 20 2 2 3 4" xfId="30689" xr:uid="{8650E714-A6F9-47F0-AD36-FE9DCF40115F}"/>
    <cellStyle name="Note 20 2 2 4" xfId="15985" xr:uid="{69828039-473B-4F7E-B11B-B0D809AB7FED}"/>
    <cellStyle name="Note 20 2 2 4 2" xfId="25585" xr:uid="{3E4818EE-3EF0-48E2-8541-9FCA6C052654}"/>
    <cellStyle name="Note 20 2 2 4 2 2" xfId="35583" xr:uid="{22BF8D60-0A8C-4F26-A111-97051D84D637}"/>
    <cellStyle name="Note 20 2 2 4 3" xfId="30691" xr:uid="{532556AB-A67B-41BF-948A-8A36674A7421}"/>
    <cellStyle name="Note 20 2 2 5" xfId="25578" xr:uid="{057C0788-EBC0-4D0B-8785-F317FE580DB5}"/>
    <cellStyle name="Note 20 2 2 5 2" xfId="35576" xr:uid="{B8EE27FD-2952-4404-93FC-18899C7E9E7B}"/>
    <cellStyle name="Note 20 2 2 6" xfId="30684" xr:uid="{630B4DAB-E9CF-4D0C-98C2-CBE9502ABE97}"/>
    <cellStyle name="Note 20 2 3" xfId="15986" xr:uid="{1ABE9A47-CCEA-4B74-96FE-E5212C65DF7C}"/>
    <cellStyle name="Note 20 2 3 2" xfId="15987" xr:uid="{46FD49AE-E07B-4E34-939C-670D1FF0AD4A}"/>
    <cellStyle name="Note 20 2 3 2 2" xfId="15988" xr:uid="{FA91BCD9-966D-4A25-A5A8-D48DDF9EF4DD}"/>
    <cellStyle name="Note 20 2 3 2 2 2" xfId="25588" xr:uid="{5B9C0B63-39EB-4D9B-81E1-DB0C98C2218C}"/>
    <cellStyle name="Note 20 2 3 2 2 2 2" xfId="35586" xr:uid="{76B1DD87-8969-4273-9D51-6B8A2B57BE7A}"/>
    <cellStyle name="Note 20 2 3 2 2 3" xfId="30694" xr:uid="{B0B4ADC7-BC56-4CCD-AFB1-AA567B73467E}"/>
    <cellStyle name="Note 20 2 3 2 3" xfId="25587" xr:uid="{DF75EA57-4843-4DBD-AC8B-E67E66AE16B7}"/>
    <cellStyle name="Note 20 2 3 2 3 2" xfId="35585" xr:uid="{B9F904C5-E197-4F8F-8E6C-4F5E3F951860}"/>
    <cellStyle name="Note 20 2 3 2 4" xfId="30693" xr:uid="{673F8F24-CD6F-4C58-923C-880204C2B2A4}"/>
    <cellStyle name="Note 20 2 3 3" xfId="15989" xr:uid="{16E0FC80-0EA5-4B5F-8287-A3C69C85AA6F}"/>
    <cellStyle name="Note 20 2 3 3 2" xfId="25589" xr:uid="{D902CF90-6A32-4FDE-AA86-DD98D2BEA064}"/>
    <cellStyle name="Note 20 2 3 3 2 2" xfId="35587" xr:uid="{1A67435A-23DA-4A9C-853D-D552C998858B}"/>
    <cellStyle name="Note 20 2 3 3 3" xfId="30695" xr:uid="{E21844B0-4972-4ED9-9C10-230A28B919F7}"/>
    <cellStyle name="Note 20 2 3 4" xfId="25586" xr:uid="{56CA27DE-9C22-4CB6-A9B9-105503381B7D}"/>
    <cellStyle name="Note 20 2 3 4 2" xfId="35584" xr:uid="{585F8924-2E50-416D-BFCC-636B67ADE5D8}"/>
    <cellStyle name="Note 20 2 3 5" xfId="30692" xr:uid="{5148A1B3-D12D-4CA9-A3EC-DB8642FE5E4F}"/>
    <cellStyle name="Note 20 2 4" xfId="15990" xr:uid="{03183F1F-BE76-4BF4-B2BA-AD221417DF2E}"/>
    <cellStyle name="Note 20 2 4 2" xfId="15991" xr:uid="{EB365452-B452-48AC-88F8-3F8EB61DE051}"/>
    <cellStyle name="Note 20 2 4 2 2" xfId="25591" xr:uid="{2564D676-DB24-4B93-B0E5-87CC5E2A47B6}"/>
    <cellStyle name="Note 20 2 4 2 2 2" xfId="35589" xr:uid="{23B36E6D-2F43-4454-B378-B36F1301FAC4}"/>
    <cellStyle name="Note 20 2 4 2 3" xfId="30697" xr:uid="{DEF3E919-16A6-4791-86B3-2B33F18F26AB}"/>
    <cellStyle name="Note 20 2 4 3" xfId="25590" xr:uid="{97653F0B-13B6-424B-969E-38465987514C}"/>
    <cellStyle name="Note 20 2 4 3 2" xfId="35588" xr:uid="{665B2958-D6CD-4770-A244-BF124FAD5D59}"/>
    <cellStyle name="Note 20 2 4 4" xfId="30696" xr:uid="{6CA061FB-ECB4-4869-9061-CA3DBD3BB125}"/>
    <cellStyle name="Note 20 2 5" xfId="15992" xr:uid="{CA9F44DE-FDF5-478B-A51D-0E5B3F3913FC}"/>
    <cellStyle name="Note 20 2 5 2" xfId="25592" xr:uid="{5EDD0A5E-41C3-49E2-9C5D-6924CC6EDB0E}"/>
    <cellStyle name="Note 20 2 5 2 2" xfId="35590" xr:uid="{60FBC83E-158A-438B-9D15-0C58C6BE5A4A}"/>
    <cellStyle name="Note 20 2 5 3" xfId="30698" xr:uid="{C0CC5339-8F67-485A-BB57-5ABC3F716D77}"/>
    <cellStyle name="Note 20 2 6" xfId="25577" xr:uid="{D1AC14E3-B6BF-4121-A3CE-AA24FC362105}"/>
    <cellStyle name="Note 20 2 6 2" xfId="35575" xr:uid="{037095A9-77A0-49F0-97EE-C68E99609845}"/>
    <cellStyle name="Note 20 2 7" xfId="30683" xr:uid="{160B16AA-4E0D-4E5A-A32C-7285AE5C8591}"/>
    <cellStyle name="Note 20 3" xfId="15993" xr:uid="{C59C63B2-E17E-4139-9779-4155ED1B6F7B}"/>
    <cellStyle name="Note 20 3 2" xfId="15994" xr:uid="{D0214AB0-28F6-4CB5-B24A-DB99F5435D03}"/>
    <cellStyle name="Note 20 3 2 2" xfId="15995" xr:uid="{DFF49E63-BEF2-4BBA-893E-31FA0106E581}"/>
    <cellStyle name="Note 20 3 2 2 2" xfId="15996" xr:uid="{4C3968AF-D76E-4ADE-9DD4-DF4FD92484A8}"/>
    <cellStyle name="Note 20 3 2 2 2 2" xfId="25596" xr:uid="{E88226F3-5376-4690-909D-DBF154CB9863}"/>
    <cellStyle name="Note 20 3 2 2 2 2 2" xfId="35594" xr:uid="{4CA7F16E-FA6D-48F1-99C5-129B386B1C45}"/>
    <cellStyle name="Note 20 3 2 2 2 3" xfId="30702" xr:uid="{91EFE191-C266-4E16-AC91-294CBAF443DD}"/>
    <cellStyle name="Note 20 3 2 2 3" xfId="25595" xr:uid="{E8FBB8BC-9FAE-4196-973C-83DE74B8709E}"/>
    <cellStyle name="Note 20 3 2 2 3 2" xfId="35593" xr:uid="{E2071BD2-87D9-4515-94BA-C7F8EBC56416}"/>
    <cellStyle name="Note 20 3 2 2 4" xfId="30701" xr:uid="{678C4CE4-F279-4B17-B58C-3DCB9322B463}"/>
    <cellStyle name="Note 20 3 2 3" xfId="15997" xr:uid="{A8D41CF2-8A57-4383-B4DD-2D93BF5520F5}"/>
    <cellStyle name="Note 20 3 2 3 2" xfId="25597" xr:uid="{964B20EA-E270-4B03-8666-726917D23E5E}"/>
    <cellStyle name="Note 20 3 2 3 2 2" xfId="35595" xr:uid="{83F23566-DF73-4B09-92C9-43B2877D31B5}"/>
    <cellStyle name="Note 20 3 2 3 3" xfId="30703" xr:uid="{5E5F3DC2-1A48-453C-A578-D7513CB25F56}"/>
    <cellStyle name="Note 20 3 2 4" xfId="25594" xr:uid="{4C28E500-4051-47EC-A474-3599E85A836B}"/>
    <cellStyle name="Note 20 3 2 4 2" xfId="35592" xr:uid="{87A43145-90EA-4A36-969D-1C869BE19BCF}"/>
    <cellStyle name="Note 20 3 2 5" xfId="30700" xr:uid="{D1AD0E62-FB17-4B96-9700-3925385A05B4}"/>
    <cellStyle name="Note 20 3 3" xfId="15998" xr:uid="{F523B134-D725-454B-8CCC-5BB70E1B6C56}"/>
    <cellStyle name="Note 20 3 3 2" xfId="15999" xr:uid="{DE0252D2-CAF4-4A28-9E04-B7CFCB321AFD}"/>
    <cellStyle name="Note 20 3 3 2 2" xfId="25599" xr:uid="{C4A02EA1-B296-42C8-8662-86DE1B6C31DB}"/>
    <cellStyle name="Note 20 3 3 2 2 2" xfId="35597" xr:uid="{10B4D846-F01B-4E47-95A9-3AED1FA70728}"/>
    <cellStyle name="Note 20 3 3 2 3" xfId="30705" xr:uid="{A95ACA7F-0FBC-4991-B84A-FCA25124E51C}"/>
    <cellStyle name="Note 20 3 3 3" xfId="25598" xr:uid="{47C4D96D-EEB7-4E13-BCE1-B6B0FAD97221}"/>
    <cellStyle name="Note 20 3 3 3 2" xfId="35596" xr:uid="{671996F0-0D41-4583-AC79-5E302D03B8C6}"/>
    <cellStyle name="Note 20 3 3 4" xfId="30704" xr:uid="{FC49307A-DFC6-456E-944B-F7D3194D6E3A}"/>
    <cellStyle name="Note 20 3 4" xfId="16000" xr:uid="{1D64436B-14DC-41DE-9611-C03980B11130}"/>
    <cellStyle name="Note 20 3 4 2" xfId="25600" xr:uid="{27DF835E-5E61-46D2-A04B-9AB9E09234E4}"/>
    <cellStyle name="Note 20 3 4 2 2" xfId="35598" xr:uid="{7AE6A769-7EA8-4A5C-BCC7-C70D7D2A20A6}"/>
    <cellStyle name="Note 20 3 4 3" xfId="30706" xr:uid="{CF137859-8625-46E3-AF18-374BD2974D05}"/>
    <cellStyle name="Note 20 3 5" xfId="25593" xr:uid="{A853FEB8-8F69-42AD-91C3-F916FD1CA390}"/>
    <cellStyle name="Note 20 3 5 2" xfId="35591" xr:uid="{8C472807-7C7F-4C98-9BCF-14B5EA0D2851}"/>
    <cellStyle name="Note 20 3 6" xfId="30699" xr:uid="{C2BE621A-B5C9-4730-B2C3-80ED4A79FC19}"/>
    <cellStyle name="Note 20 4" xfId="16001" xr:uid="{04D113F0-FEC2-4CDC-8AD5-BC7BD2CF11E0}"/>
    <cellStyle name="Note 20 4 2" xfId="16002" xr:uid="{833EAEC0-57A0-4F52-98D6-8F06FD881CB0}"/>
    <cellStyle name="Note 20 4 2 2" xfId="25602" xr:uid="{1D8B5FCF-46B8-4488-8AD3-3552181EA74D}"/>
    <cellStyle name="Note 20 4 2 2 2" xfId="35600" xr:uid="{EAA873C9-08CF-4F63-AD39-5494CF4FCBFB}"/>
    <cellStyle name="Note 20 4 2 3" xfId="30708" xr:uid="{FFE26FCC-F5B7-4E64-ABB4-E457E744C1C9}"/>
    <cellStyle name="Note 20 4 3" xfId="25601" xr:uid="{523E2889-8F65-497F-A1D4-2AF304322916}"/>
    <cellStyle name="Note 20 4 3 2" xfId="35599" xr:uid="{A785262B-3A59-4D5E-B221-6368EF360EAC}"/>
    <cellStyle name="Note 20 4 4" xfId="30707" xr:uid="{ECB10F9C-A40C-4DF0-9095-6A3C43BBD57F}"/>
    <cellStyle name="Note 20 5" xfId="16003" xr:uid="{C1AA064D-9B10-41E1-8E50-5A5382D76442}"/>
    <cellStyle name="Note 21" xfId="16004" xr:uid="{058195B3-17B3-47C9-98B5-AB52A92D4912}"/>
    <cellStyle name="Note 21 2" xfId="16005" xr:uid="{99DE75F4-3B0F-4811-9E10-77823E344095}"/>
    <cellStyle name="Note 21 2 2" xfId="16006" xr:uid="{BCA4189B-7773-4249-BB66-5A7D6ABD1A2A}"/>
    <cellStyle name="Note 21 2 2 2" xfId="16007" xr:uid="{64BE87B4-B654-420A-AFD1-0EA6E429C23F}"/>
    <cellStyle name="Note 21 2 2 2 2" xfId="16008" xr:uid="{1CD9F0F9-6480-4641-871F-841B1817DDC5}"/>
    <cellStyle name="Note 21 2 2 2 2 2" xfId="16009" xr:uid="{C1CBED5F-7885-41C4-B11C-600CB5648CED}"/>
    <cellStyle name="Note 21 2 2 2 2 2 2" xfId="25607" xr:uid="{53CADD2F-3E2B-4666-A873-BB33AC2620A5}"/>
    <cellStyle name="Note 21 2 2 2 2 2 2 2" xfId="35605" xr:uid="{DF07FB00-4F1C-4300-B743-71BAA7A24FF1}"/>
    <cellStyle name="Note 21 2 2 2 2 2 3" xfId="30713" xr:uid="{BA818DA4-A7AC-4CD4-9462-A06FE65C48FA}"/>
    <cellStyle name="Note 21 2 2 2 2 3" xfId="25606" xr:uid="{D312728B-16CE-46EE-AC32-80FA32F67CE7}"/>
    <cellStyle name="Note 21 2 2 2 2 3 2" xfId="35604" xr:uid="{6A377504-27A9-46FE-A6F4-D164CCEE01EB}"/>
    <cellStyle name="Note 21 2 2 2 2 4" xfId="30712" xr:uid="{25150DE8-1E5D-4851-93B9-8F3838389A02}"/>
    <cellStyle name="Note 21 2 2 2 3" xfId="16010" xr:uid="{6BF6C573-92EB-4BCD-82AE-9ED9AAE42663}"/>
    <cellStyle name="Note 21 2 2 2 3 2" xfId="25608" xr:uid="{EE780C59-36E3-41B7-95B6-BF03ABBE7DF2}"/>
    <cellStyle name="Note 21 2 2 2 3 2 2" xfId="35606" xr:uid="{1D77BBDA-C996-4C26-8D35-33F2DABF7D2C}"/>
    <cellStyle name="Note 21 2 2 2 3 3" xfId="30714" xr:uid="{432E7AA8-3933-42C1-8884-0C67478B221C}"/>
    <cellStyle name="Note 21 2 2 2 4" xfId="25605" xr:uid="{17D532BC-562F-46EE-8347-06FA74D07A6D}"/>
    <cellStyle name="Note 21 2 2 2 4 2" xfId="35603" xr:uid="{8CA45E78-02C4-482B-A911-20A5ECC0655D}"/>
    <cellStyle name="Note 21 2 2 2 5" xfId="30711" xr:uid="{3DAD019F-BEEB-4000-970E-11F6CC892C23}"/>
    <cellStyle name="Note 21 2 2 2 6" xfId="38543" xr:uid="{B942BFF7-4A00-425A-8EE2-17A6FC91ED78}"/>
    <cellStyle name="Note 21 2 2 3" xfId="16011" xr:uid="{7680CE23-ABDC-4D71-8EEA-F7CAABA2A59C}"/>
    <cellStyle name="Note 21 2 2 3 2" xfId="16012" xr:uid="{C0CBB9D3-B2DB-4E9B-8E68-C37BAF70D95E}"/>
    <cellStyle name="Note 21 2 2 3 2 2" xfId="25610" xr:uid="{C36AF140-AFC8-49A6-AEB6-C72D436FBFB7}"/>
    <cellStyle name="Note 21 2 2 3 2 2 2" xfId="35608" xr:uid="{8B778DB4-BFD0-4FAE-87DD-6826C61019F3}"/>
    <cellStyle name="Note 21 2 2 3 2 3" xfId="30716" xr:uid="{F4E9C481-70D6-45C3-985C-C0A4116D15A5}"/>
    <cellStyle name="Note 21 2 2 3 3" xfId="25609" xr:uid="{170A0B42-0297-4102-9E72-53A941B586A4}"/>
    <cellStyle name="Note 21 2 2 3 3 2" xfId="35607" xr:uid="{93CCBE4A-150F-4B9D-A337-2F4A59EF4F23}"/>
    <cellStyle name="Note 21 2 2 3 4" xfId="30715" xr:uid="{B29B2971-7851-492F-A75B-54F63892FFA5}"/>
    <cellStyle name="Note 21 2 2 3 5" xfId="39205" xr:uid="{3776D6FD-F7FE-4A1F-9AFD-833B2E49D1E1}"/>
    <cellStyle name="Note 21 2 2 4" xfId="16013" xr:uid="{6A0EB50A-FF58-488D-88FE-E1978B286587}"/>
    <cellStyle name="Note 21 2 2 4 2" xfId="25611" xr:uid="{40663CBB-E306-4B34-BDE1-B4BEA3E667D1}"/>
    <cellStyle name="Note 21 2 2 4 2 2" xfId="35609" xr:uid="{3F8B910B-72A4-44D8-B2CD-CBF0CF1FEBE5}"/>
    <cellStyle name="Note 21 2 2 4 3" xfId="30717" xr:uid="{52862CB6-DEEF-4CA3-9D54-2952EB1D68F8}"/>
    <cellStyle name="Note 21 2 2 5" xfId="25604" xr:uid="{4DEE7413-E0C7-4B4D-8BEF-363B61EAD790}"/>
    <cellStyle name="Note 21 2 2 5 2" xfId="35602" xr:uid="{D074ADDB-4A85-4DAE-ADC5-B704E990BFC3}"/>
    <cellStyle name="Note 21 2 2 6" xfId="30710" xr:uid="{BE84C009-1D9B-4B45-937C-630483538F7F}"/>
    <cellStyle name="Note 21 2 2 7" xfId="37899" xr:uid="{0C16C709-1460-4FFC-823C-7563BED80F88}"/>
    <cellStyle name="Note 21 2 3" xfId="16014" xr:uid="{6761F19D-5BAB-4BEE-9050-D99F24AE6222}"/>
    <cellStyle name="Note 21 2 3 2" xfId="16015" xr:uid="{510B2C9F-61B7-43CA-B7F0-E82E7C544D73}"/>
    <cellStyle name="Note 21 2 3 2 2" xfId="16016" xr:uid="{C8F87826-C731-4C23-BC44-AB536F52711C}"/>
    <cellStyle name="Note 21 2 3 2 2 2" xfId="25614" xr:uid="{9B668F04-A0CE-4BD6-AD88-AEEC602C4DE2}"/>
    <cellStyle name="Note 21 2 3 2 2 2 2" xfId="35612" xr:uid="{B53901CE-E02F-4AB5-8CB5-DA7B7D969B57}"/>
    <cellStyle name="Note 21 2 3 2 2 3" xfId="30720" xr:uid="{E608151C-C104-4936-8102-232D19D42C7B}"/>
    <cellStyle name="Note 21 2 3 2 3" xfId="25613" xr:uid="{6851C47B-A9A6-4B9A-AFF1-2615CEE640C8}"/>
    <cellStyle name="Note 21 2 3 2 3 2" xfId="35611" xr:uid="{49847EA3-7B46-4CB2-9819-998238E26CA3}"/>
    <cellStyle name="Note 21 2 3 2 4" xfId="30719" xr:uid="{8A4763B2-4EF3-49C0-9DF6-E172E73C1AB5}"/>
    <cellStyle name="Note 21 2 3 3" xfId="16017" xr:uid="{F4E1FCD9-A09B-47E6-BB72-2FA6184EB4B0}"/>
    <cellStyle name="Note 21 2 3 3 2" xfId="25615" xr:uid="{8A8EAE8C-EB9D-4592-951F-75B0A41B863F}"/>
    <cellStyle name="Note 21 2 3 3 2 2" xfId="35613" xr:uid="{BF2F700F-3292-4C3E-91D2-9C4312A56B29}"/>
    <cellStyle name="Note 21 2 3 3 3" xfId="30721" xr:uid="{FA2D1417-F56C-4826-84AB-C184EBE21309}"/>
    <cellStyle name="Note 21 2 3 4" xfId="25612" xr:uid="{292ADD61-7FE3-458A-9BDD-9AA619DA0799}"/>
    <cellStyle name="Note 21 2 3 4 2" xfId="35610" xr:uid="{58851DC4-E691-4FDE-9A6E-84A9E7E957A7}"/>
    <cellStyle name="Note 21 2 3 5" xfId="30718" xr:uid="{22F18B4C-0F78-47D4-8EF3-CB9FBDA0EBE1}"/>
    <cellStyle name="Note 21 2 3 6" xfId="38252" xr:uid="{B24898C3-9D81-45BE-A1F0-D0DFBF4C2281}"/>
    <cellStyle name="Note 21 2 4" xfId="16018" xr:uid="{482F0811-8746-4F1E-82AB-2C657704CC3E}"/>
    <cellStyle name="Note 21 2 4 2" xfId="16019" xr:uid="{1EAC1303-3DD0-4429-B8E0-7D6BF0A53E2F}"/>
    <cellStyle name="Note 21 2 4 2 2" xfId="25617" xr:uid="{55AE7B01-8140-4BE7-B739-1B88BD3409D5}"/>
    <cellStyle name="Note 21 2 4 2 2 2" xfId="35615" xr:uid="{58E1CE98-9340-4B6C-BB7C-5C67CD5865B2}"/>
    <cellStyle name="Note 21 2 4 2 3" xfId="30723" xr:uid="{A27697D7-B14D-4FAC-8ACA-800DF60B47A4}"/>
    <cellStyle name="Note 21 2 4 3" xfId="25616" xr:uid="{9751EBE2-CC7C-456E-B0BD-8E6A972BD81A}"/>
    <cellStyle name="Note 21 2 4 3 2" xfId="35614" xr:uid="{A601CB25-5F47-4609-BF80-2BB15EBC733C}"/>
    <cellStyle name="Note 21 2 4 4" xfId="30722" xr:uid="{F33A908F-5252-4A32-B78D-0ACBF07B78EA}"/>
    <cellStyle name="Note 21 2 4 5" xfId="38910" xr:uid="{90637E94-2258-4718-8321-EF5B057D24F2}"/>
    <cellStyle name="Note 21 2 5" xfId="16020" xr:uid="{CC5242E7-A8F4-40DC-A352-90A46746E2B3}"/>
    <cellStyle name="Note 21 2 5 2" xfId="25618" xr:uid="{48F5844A-16F6-4084-B442-6B4994F1F753}"/>
    <cellStyle name="Note 21 2 5 2 2" xfId="35616" xr:uid="{67C30F14-B541-410A-9E31-12A28AA73731}"/>
    <cellStyle name="Note 21 2 5 3" xfId="30724" xr:uid="{95D4C8B6-6A71-475C-8033-27AF726D471C}"/>
    <cellStyle name="Note 21 2 6" xfId="25603" xr:uid="{B08E619D-8171-4051-A273-6C1DE7DC6ACF}"/>
    <cellStyle name="Note 21 2 6 2" xfId="35601" xr:uid="{2CFDDB72-073B-4A1D-AC99-3542397E8A65}"/>
    <cellStyle name="Note 21 2 7" xfId="30709" xr:uid="{E72B4C42-16F3-409A-B08A-A4B38020B71E}"/>
    <cellStyle name="Note 21 2 8" xfId="37478" xr:uid="{1923DE07-D79C-493E-B046-C9C42A5F59EC}"/>
    <cellStyle name="Note 21 3" xfId="16021" xr:uid="{A4116053-6450-492C-8D39-0C699A589254}"/>
    <cellStyle name="Note 21 3 2" xfId="16022" xr:uid="{D36C2B2E-8A4F-4ADE-B11F-8E29E36D4781}"/>
    <cellStyle name="Note 21 3 2 2" xfId="16023" xr:uid="{A3ECE674-751F-4895-A393-A387BCBFC3A7}"/>
    <cellStyle name="Note 21 3 2 2 2" xfId="16024" xr:uid="{E4527969-7332-4774-86E3-D649BFE67D5D}"/>
    <cellStyle name="Note 21 3 2 2 2 2" xfId="25622" xr:uid="{AD448E04-AE8C-4735-A411-0314A50C9CAD}"/>
    <cellStyle name="Note 21 3 2 2 2 2 2" xfId="35620" xr:uid="{FF49FBAB-E479-4C1A-9824-2394A747432E}"/>
    <cellStyle name="Note 21 3 2 2 2 3" xfId="30728" xr:uid="{B631D6EB-A768-498B-872F-E9CD5E0C6593}"/>
    <cellStyle name="Note 21 3 2 2 3" xfId="25621" xr:uid="{73FD884B-1267-4EBC-A4E8-8297E1AD583A}"/>
    <cellStyle name="Note 21 3 2 2 3 2" xfId="35619" xr:uid="{47729BDE-7B1F-48A1-A354-EF5335EB3169}"/>
    <cellStyle name="Note 21 3 2 2 4" xfId="30727" xr:uid="{51AD4ED7-E22F-4B61-81EB-28AB412A0778}"/>
    <cellStyle name="Note 21 3 2 3" xfId="16025" xr:uid="{D60FB8C8-D8B4-41DE-8F92-0A9F622ACC91}"/>
    <cellStyle name="Note 21 3 2 3 2" xfId="25623" xr:uid="{F739C50A-66BD-42CE-A7B5-279137B88A34}"/>
    <cellStyle name="Note 21 3 2 3 2 2" xfId="35621" xr:uid="{B8970DA2-1A60-4A0C-B6A6-3514CE62D912}"/>
    <cellStyle name="Note 21 3 2 3 3" xfId="30729" xr:uid="{48328CCF-34C4-48CD-B722-2BE841752255}"/>
    <cellStyle name="Note 21 3 2 4" xfId="25620" xr:uid="{2D90130A-0E33-4881-80AB-0BE41A86AC4A}"/>
    <cellStyle name="Note 21 3 2 4 2" xfId="35618" xr:uid="{85195318-A19E-4AEC-9587-B917AF45A309}"/>
    <cellStyle name="Note 21 3 2 5" xfId="30726" xr:uid="{B3912230-ACF2-4406-BD7D-968AE4B0CC7E}"/>
    <cellStyle name="Note 21 3 3" xfId="16026" xr:uid="{A8DE1AE9-B48D-40D9-8E16-D0BD1827C109}"/>
    <cellStyle name="Note 21 3 3 2" xfId="16027" xr:uid="{56DF77A2-0C5D-4B2A-8897-594234637693}"/>
    <cellStyle name="Note 21 3 3 2 2" xfId="25625" xr:uid="{E7E94B10-7849-4385-9F33-9B98AE9F53DD}"/>
    <cellStyle name="Note 21 3 3 2 2 2" xfId="35623" xr:uid="{DF55D64F-08F7-4FB0-BB8D-C5219A2B1BB3}"/>
    <cellStyle name="Note 21 3 3 2 3" xfId="30731" xr:uid="{8B09B50B-5BE6-4A29-B132-8D37DE618CE9}"/>
    <cellStyle name="Note 21 3 3 3" xfId="25624" xr:uid="{75F935CD-8BB2-4112-8D5A-28DBCF48D272}"/>
    <cellStyle name="Note 21 3 3 3 2" xfId="35622" xr:uid="{6EA38497-DD35-471C-8551-EBCA24C1AEDF}"/>
    <cellStyle name="Note 21 3 3 4" xfId="30730" xr:uid="{C967F199-C35F-4A2E-A8AE-EAA85FEB33E4}"/>
    <cellStyle name="Note 21 3 4" xfId="16028" xr:uid="{BEDD9718-6F13-404F-8311-B7D661CA5741}"/>
    <cellStyle name="Note 21 3 4 2" xfId="25626" xr:uid="{D3A5BE07-7277-4DB9-9E54-1F510ED4D94C}"/>
    <cellStyle name="Note 21 3 4 2 2" xfId="35624" xr:uid="{362E1131-5428-4BF6-8E2B-664E0F1ABC78}"/>
    <cellStyle name="Note 21 3 4 3" xfId="30732" xr:uid="{0E64F25E-008B-4C4A-B931-D3E44537248E}"/>
    <cellStyle name="Note 21 3 5" xfId="25619" xr:uid="{B44ED89D-CE39-4E27-BE3D-B94698EA0F1A}"/>
    <cellStyle name="Note 21 3 5 2" xfId="35617" xr:uid="{0D0F4891-C5DF-4DFE-A7D4-587BF2BB9362}"/>
    <cellStyle name="Note 21 3 6" xfId="30725" xr:uid="{156D69AA-8AA2-4366-974A-AAE1D9666610}"/>
    <cellStyle name="Note 21 4" xfId="16029" xr:uid="{FCFE9735-42DC-402D-82CF-1BDCD43F3813}"/>
    <cellStyle name="Note 21 4 2" xfId="16030" xr:uid="{FFEFEADB-84D2-4698-8B14-5ED8E4C1A1F1}"/>
    <cellStyle name="Note 21 4 2 2" xfId="25628" xr:uid="{5FB6860A-93F3-4616-956F-0AD032EBE10F}"/>
    <cellStyle name="Note 21 4 2 2 2" xfId="35626" xr:uid="{F9398960-9310-42AA-8068-715C5B0CE43C}"/>
    <cellStyle name="Note 21 4 2 3" xfId="30734" xr:uid="{77FF96A6-2B8E-4F50-A6AA-3BC882374242}"/>
    <cellStyle name="Note 21 4 3" xfId="25627" xr:uid="{DF525687-CF5D-4636-B13C-85E2ACC703D5}"/>
    <cellStyle name="Note 21 4 3 2" xfId="35625" xr:uid="{49295595-AADF-4D2B-8408-54E215C7DA18}"/>
    <cellStyle name="Note 21 4 4" xfId="30733" xr:uid="{8A2E9419-3315-4AC9-8406-A098F3BDE324}"/>
    <cellStyle name="Note 21 5" xfId="16031" xr:uid="{DE014A7D-4AC1-43A7-956E-9BED2FCE712A}"/>
    <cellStyle name="Note 22" xfId="16032" xr:uid="{21CBA85A-98C8-4B0B-81BB-3D3DD1A57DB7}"/>
    <cellStyle name="Note 22 2" xfId="16033" xr:uid="{812C75F8-49A0-4117-AF63-11467F6361DD}"/>
    <cellStyle name="Note 22 2 2" xfId="16034" xr:uid="{C8CD3D55-D389-4852-AC27-C491003E2B9A}"/>
    <cellStyle name="Note 22 2 2 2" xfId="16035" xr:uid="{B33C403A-94AC-4086-8B0D-7160A7E9E48D}"/>
    <cellStyle name="Note 22 2 2 2 2" xfId="16036" xr:uid="{6C24F2AE-4A48-49FA-907B-15E9457E33AB}"/>
    <cellStyle name="Note 22 2 2 2 2 2" xfId="16037" xr:uid="{5EB83893-139D-40EF-A3BD-642AB029ECAB}"/>
    <cellStyle name="Note 22 2 2 2 2 2 2" xfId="25633" xr:uid="{BB6E98C0-5398-4A58-B979-9F210DD66A1D}"/>
    <cellStyle name="Note 22 2 2 2 2 2 2 2" xfId="35631" xr:uid="{F214B8D8-B71C-461E-97AA-2A32FEB44B1B}"/>
    <cellStyle name="Note 22 2 2 2 2 2 3" xfId="30739" xr:uid="{57C450CC-7928-4840-9A5E-F1B2EDFB3E4D}"/>
    <cellStyle name="Note 22 2 2 2 2 3" xfId="25632" xr:uid="{6668D074-1752-43C0-9C68-3FE0D0AB39A7}"/>
    <cellStyle name="Note 22 2 2 2 2 3 2" xfId="35630" xr:uid="{8ABC154A-0B1C-4B78-A664-5151FC7A3F26}"/>
    <cellStyle name="Note 22 2 2 2 2 4" xfId="30738" xr:uid="{B90C96CB-B150-40C0-9EC7-124C348FE47F}"/>
    <cellStyle name="Note 22 2 2 2 3" xfId="16038" xr:uid="{279950AC-F6AB-4ED4-895E-3FD29A1445CC}"/>
    <cellStyle name="Note 22 2 2 2 3 2" xfId="25634" xr:uid="{02EA902D-A012-4BAD-A166-D8EE4674E11D}"/>
    <cellStyle name="Note 22 2 2 2 3 2 2" xfId="35632" xr:uid="{47FC5EEF-807B-4C1C-BF94-4D83AB7D7C5F}"/>
    <cellStyle name="Note 22 2 2 2 3 3" xfId="30740" xr:uid="{9A2CB2C3-2308-40C6-B2A5-D3937E3D43BB}"/>
    <cellStyle name="Note 22 2 2 2 4" xfId="25631" xr:uid="{6E6FA799-CBEC-48B7-9A14-2C408443CF45}"/>
    <cellStyle name="Note 22 2 2 2 4 2" xfId="35629" xr:uid="{57A40D01-2B82-4DF0-A731-166ED73AA82C}"/>
    <cellStyle name="Note 22 2 2 2 5" xfId="30737" xr:uid="{D5033319-1656-4895-ADAC-C7ACA19F715C}"/>
    <cellStyle name="Note 22 2 2 2 6" xfId="38544" xr:uid="{CEA876AE-9F64-470B-8D57-2E63646E82BF}"/>
    <cellStyle name="Note 22 2 2 3" xfId="16039" xr:uid="{726275BA-51FD-4475-A0B9-42AB7E5F39B2}"/>
    <cellStyle name="Note 22 2 2 3 2" xfId="16040" xr:uid="{3032A87A-5122-4946-BDA9-F4A6459A1756}"/>
    <cellStyle name="Note 22 2 2 3 2 2" xfId="25636" xr:uid="{25619B55-173F-4901-A0B5-09151D0F903B}"/>
    <cellStyle name="Note 22 2 2 3 2 2 2" xfId="35634" xr:uid="{054D25B2-AB59-497D-9C2C-DFEBD0344ABC}"/>
    <cellStyle name="Note 22 2 2 3 2 3" xfId="30742" xr:uid="{6FC0F510-0B27-4E25-BDF4-5CA2CAFDB38C}"/>
    <cellStyle name="Note 22 2 2 3 3" xfId="25635" xr:uid="{21886512-6D3E-43FE-8078-A157B90D77E1}"/>
    <cellStyle name="Note 22 2 2 3 3 2" xfId="35633" xr:uid="{F6ED1727-36AA-4153-BBEA-696521EA9A37}"/>
    <cellStyle name="Note 22 2 2 3 4" xfId="30741" xr:uid="{64299D94-347A-4359-8092-4E0B5CFE681C}"/>
    <cellStyle name="Note 22 2 2 3 5" xfId="39206" xr:uid="{0898F1AC-268B-4CEC-815A-220C712E9D8B}"/>
    <cellStyle name="Note 22 2 2 4" xfId="16041" xr:uid="{D336BD86-8CF8-475D-9720-E8069C553147}"/>
    <cellStyle name="Note 22 2 2 4 2" xfId="25637" xr:uid="{2B4A1D53-0209-4C4D-99A3-ADE4EC57CD77}"/>
    <cellStyle name="Note 22 2 2 4 2 2" xfId="35635" xr:uid="{73FCB813-C8C7-4728-84CA-56DB1B862BFA}"/>
    <cellStyle name="Note 22 2 2 4 3" xfId="30743" xr:uid="{64AE9EBF-10D4-499D-8D42-5ED4402699A2}"/>
    <cellStyle name="Note 22 2 2 5" xfId="25630" xr:uid="{459AD2E3-4245-4DE8-A0CC-F6D24A60A4C1}"/>
    <cellStyle name="Note 22 2 2 5 2" xfId="35628" xr:uid="{92569FA1-CB4D-4DB8-BFE3-BD3FFABEAD04}"/>
    <cellStyle name="Note 22 2 2 6" xfId="30736" xr:uid="{FF991179-A8D6-4E9E-8696-16C140260843}"/>
    <cellStyle name="Note 22 2 2 7" xfId="37900" xr:uid="{C4F6A481-6589-4AE9-A1BB-7CA6C4398C95}"/>
    <cellStyle name="Note 22 2 3" xfId="16042" xr:uid="{C2BBDA11-29AC-4901-BEBA-24BBE10A5571}"/>
    <cellStyle name="Note 22 2 3 2" xfId="16043" xr:uid="{C5DD020E-2731-41E7-90F5-12C4F69EB76A}"/>
    <cellStyle name="Note 22 2 3 2 2" xfId="16044" xr:uid="{D45B219A-1CAA-4928-8966-8BBE3989C6C4}"/>
    <cellStyle name="Note 22 2 3 2 2 2" xfId="25640" xr:uid="{5D2D396E-D156-44CF-AAF6-E05144D8F160}"/>
    <cellStyle name="Note 22 2 3 2 2 2 2" xfId="35638" xr:uid="{F4F814F8-F871-472F-B469-7541CB690B11}"/>
    <cellStyle name="Note 22 2 3 2 2 3" xfId="30746" xr:uid="{0A00CECA-B773-4CBD-8E94-A8802F8907C8}"/>
    <cellStyle name="Note 22 2 3 2 3" xfId="25639" xr:uid="{D9429DDF-766D-49ED-B6B6-7237B4C1A856}"/>
    <cellStyle name="Note 22 2 3 2 3 2" xfId="35637" xr:uid="{E1354952-E691-4B50-A3E1-771FEFE1C2EF}"/>
    <cellStyle name="Note 22 2 3 2 4" xfId="30745" xr:uid="{5B269103-49B6-4484-B6FD-BABB9BEE8123}"/>
    <cellStyle name="Note 22 2 3 3" xfId="16045" xr:uid="{2CBAA4A6-D7D4-4C41-92FD-74AEDB16E601}"/>
    <cellStyle name="Note 22 2 3 3 2" xfId="25641" xr:uid="{B33F9ADD-5FC7-489D-8138-6C43FB8CEFE1}"/>
    <cellStyle name="Note 22 2 3 3 2 2" xfId="35639" xr:uid="{6CBD6704-443E-494E-A31B-1F3C16DE60E9}"/>
    <cellStyle name="Note 22 2 3 3 3" xfId="30747" xr:uid="{C2758EF9-9621-4A8A-8E74-7084E42BF85C}"/>
    <cellStyle name="Note 22 2 3 4" xfId="25638" xr:uid="{C2F758B0-0D21-4E8E-BF69-99AA53F71F7A}"/>
    <cellStyle name="Note 22 2 3 4 2" xfId="35636" xr:uid="{3D8E8A35-B52F-42F5-A110-2A6094E65C69}"/>
    <cellStyle name="Note 22 2 3 5" xfId="30744" xr:uid="{875667A1-0B33-4FC6-AD12-10597284EC76}"/>
    <cellStyle name="Note 22 2 3 6" xfId="38253" xr:uid="{0DF5A41C-53D6-4958-915E-E3DFF8165684}"/>
    <cellStyle name="Note 22 2 4" xfId="16046" xr:uid="{16C367D4-81C0-4BA2-9B7C-F9DE4909F1D3}"/>
    <cellStyle name="Note 22 2 4 2" xfId="16047" xr:uid="{266600F6-9FD2-4769-AD47-C4095DF9AEC2}"/>
    <cellStyle name="Note 22 2 4 2 2" xfId="25643" xr:uid="{CD8CE3F4-A15D-48DE-A99D-77F83792B37E}"/>
    <cellStyle name="Note 22 2 4 2 2 2" xfId="35641" xr:uid="{A5D53C6A-3718-4FD6-A81A-324049736897}"/>
    <cellStyle name="Note 22 2 4 2 3" xfId="30749" xr:uid="{BC53B27B-1C4D-4D5E-AAE7-C0B83583AFDA}"/>
    <cellStyle name="Note 22 2 4 3" xfId="25642" xr:uid="{64857B44-8D21-49DF-ADCB-C4519676400D}"/>
    <cellStyle name="Note 22 2 4 3 2" xfId="35640" xr:uid="{AD483334-C6A1-46B4-9947-C2439AE05BD9}"/>
    <cellStyle name="Note 22 2 4 4" xfId="30748" xr:uid="{3A97EEAD-A698-44A8-8204-B9479EA4B102}"/>
    <cellStyle name="Note 22 2 4 5" xfId="38911" xr:uid="{EEACDB0B-3D43-4906-9447-B7E3B953ECC6}"/>
    <cellStyle name="Note 22 2 5" xfId="16048" xr:uid="{625B3737-8EDA-4CEC-8C2E-2DBDD14207CF}"/>
    <cellStyle name="Note 22 2 5 2" xfId="25644" xr:uid="{6E321395-1833-4D40-AF48-B4CF68FE7DA7}"/>
    <cellStyle name="Note 22 2 5 2 2" xfId="35642" xr:uid="{2B361A01-8A5D-4490-B7A9-F412B06113C9}"/>
    <cellStyle name="Note 22 2 5 3" xfId="30750" xr:uid="{AD3BD610-74B4-46A0-BEC6-13905E83D1CB}"/>
    <cellStyle name="Note 22 2 6" xfId="25629" xr:uid="{33FAAC5B-BFEB-4C78-86CF-8E2FB3747369}"/>
    <cellStyle name="Note 22 2 6 2" xfId="35627" xr:uid="{B580E902-F437-42A2-A73C-44342E1335AB}"/>
    <cellStyle name="Note 22 2 7" xfId="30735" xr:uid="{52376FAB-30E9-48C6-8898-3155ADC22E48}"/>
    <cellStyle name="Note 22 2 8" xfId="37479" xr:uid="{C18FD45F-942F-4E29-9A3A-9BB1FA2573D6}"/>
    <cellStyle name="Note 22 3" xfId="16049" xr:uid="{50C05143-46DE-4703-8468-2CCC7D7D5ED8}"/>
    <cellStyle name="Note 22 3 2" xfId="16050" xr:uid="{A5999B32-9E89-4ECD-BFB9-A5C5BD34FECF}"/>
    <cellStyle name="Note 22 3 2 2" xfId="16051" xr:uid="{DA7DB61B-D14B-4946-AC42-BD9ECA4B38FA}"/>
    <cellStyle name="Note 22 3 2 2 2" xfId="16052" xr:uid="{92360123-926F-433D-9557-CEF059CD6C5C}"/>
    <cellStyle name="Note 22 3 2 2 2 2" xfId="25648" xr:uid="{E302DC3D-6928-40A5-B651-D58D110436D7}"/>
    <cellStyle name="Note 22 3 2 2 2 2 2" xfId="35646" xr:uid="{A57EA434-95E4-4BAF-BCAB-F2FED574E761}"/>
    <cellStyle name="Note 22 3 2 2 2 3" xfId="30754" xr:uid="{4EC3BA6E-7028-4721-929E-862111A55E2C}"/>
    <cellStyle name="Note 22 3 2 2 3" xfId="25647" xr:uid="{0EFB269A-4A21-4661-B7D6-D5B3C46675D3}"/>
    <cellStyle name="Note 22 3 2 2 3 2" xfId="35645" xr:uid="{DBB1E3CA-6A16-47CA-8E5B-E9091F015793}"/>
    <cellStyle name="Note 22 3 2 2 4" xfId="30753" xr:uid="{AA1CA98E-14D6-4D89-B792-8B05A529C3F0}"/>
    <cellStyle name="Note 22 3 2 3" xfId="16053" xr:uid="{2B7E5B5F-C439-4D18-BCA3-1BCC8C2858C8}"/>
    <cellStyle name="Note 22 3 2 3 2" xfId="25649" xr:uid="{012B198C-023A-4D03-944C-926F5ACB0E2D}"/>
    <cellStyle name="Note 22 3 2 3 2 2" xfId="35647" xr:uid="{B01B2878-1CB9-4B47-BD73-3E8392433818}"/>
    <cellStyle name="Note 22 3 2 3 3" xfId="30755" xr:uid="{CA2CB5E3-908A-4EFC-AE37-8C1AD82960A3}"/>
    <cellStyle name="Note 22 3 2 4" xfId="25646" xr:uid="{DE3CA7EE-5E4E-4BA5-A870-B4070EC60637}"/>
    <cellStyle name="Note 22 3 2 4 2" xfId="35644" xr:uid="{24DB9A7D-E566-4503-8F50-305EB269DD4D}"/>
    <cellStyle name="Note 22 3 2 5" xfId="30752" xr:uid="{90846044-CCF9-4462-9513-9CC70812E381}"/>
    <cellStyle name="Note 22 3 3" xfId="16054" xr:uid="{C440E7F2-03CE-4BCE-8E8B-FA7C0C2B09BF}"/>
    <cellStyle name="Note 22 3 3 2" xfId="16055" xr:uid="{DA7A089A-A9BD-4F75-9E3D-86327F70EDE9}"/>
    <cellStyle name="Note 22 3 3 2 2" xfId="25651" xr:uid="{A31BD2A4-8783-457D-A442-5A577888FF06}"/>
    <cellStyle name="Note 22 3 3 2 2 2" xfId="35649" xr:uid="{F48B9147-A20C-4929-81BF-C9829472182F}"/>
    <cellStyle name="Note 22 3 3 2 3" xfId="30757" xr:uid="{1101B861-6C50-4714-ADAD-C78C6B31BEBE}"/>
    <cellStyle name="Note 22 3 3 3" xfId="25650" xr:uid="{173F2AA0-F83C-4A7B-ACA8-B21DC50867D2}"/>
    <cellStyle name="Note 22 3 3 3 2" xfId="35648" xr:uid="{1BFD2C6D-A36D-424B-93D8-5F176E60A048}"/>
    <cellStyle name="Note 22 3 3 4" xfId="30756" xr:uid="{67BDDAA7-4171-4C29-8239-0FCEDCFBB33B}"/>
    <cellStyle name="Note 22 3 4" xfId="16056" xr:uid="{CE4D559C-4002-480A-8B0A-F5FF75CA1599}"/>
    <cellStyle name="Note 22 3 4 2" xfId="25652" xr:uid="{523BA636-5ED4-4ECC-AC9C-DE130435D100}"/>
    <cellStyle name="Note 22 3 4 2 2" xfId="35650" xr:uid="{CDD190BA-3308-4FED-A387-487F1F2E4564}"/>
    <cellStyle name="Note 22 3 4 3" xfId="30758" xr:uid="{085F1F0F-B6A2-4FF1-B72A-07436165E638}"/>
    <cellStyle name="Note 22 3 5" xfId="25645" xr:uid="{D6D65F6C-A134-4386-8753-1622CC5AF68B}"/>
    <cellStyle name="Note 22 3 5 2" xfId="35643" xr:uid="{BAADFF7B-3616-4C23-B356-8D8C60DB371B}"/>
    <cellStyle name="Note 22 3 6" xfId="30751" xr:uid="{BF49027F-BA70-47E4-9AA2-B58DECCB17DD}"/>
    <cellStyle name="Note 22 4" xfId="16057" xr:uid="{ACCFF901-E3C9-4160-B365-212C67564590}"/>
    <cellStyle name="Note 22 4 2" xfId="16058" xr:uid="{C68E2F07-7151-40EC-80E4-716DE2035BAF}"/>
    <cellStyle name="Note 22 4 2 2" xfId="25654" xr:uid="{5A935484-F77B-4B83-9C11-1E5A42018E02}"/>
    <cellStyle name="Note 22 4 2 2 2" xfId="35652" xr:uid="{A84944EC-B249-485C-A782-9E37CAE12F13}"/>
    <cellStyle name="Note 22 4 2 3" xfId="30760" xr:uid="{0DD19F5C-46C8-4595-99EA-6746D86128CC}"/>
    <cellStyle name="Note 22 4 3" xfId="25653" xr:uid="{443D2EC5-E009-4C55-802F-E0DD32B2D556}"/>
    <cellStyle name="Note 22 4 3 2" xfId="35651" xr:uid="{80877096-F63C-4B53-A265-147CF8B17634}"/>
    <cellStyle name="Note 22 4 4" xfId="30759" xr:uid="{1F7F1334-C553-46B1-A4C7-3AD539951CBF}"/>
    <cellStyle name="Note 22 5" xfId="16059" xr:uid="{3116E7E6-388A-40BB-89A8-60D964F82C2C}"/>
    <cellStyle name="Note 23" xfId="16060" xr:uid="{10CEECCE-C505-43B8-937B-AB4250703D94}"/>
    <cellStyle name="Note 23 2" xfId="16061" xr:uid="{3862C728-B8D0-4F53-86D3-330290E4D09A}"/>
    <cellStyle name="Note 23 2 2" xfId="16062" xr:uid="{0A3E89B5-9BC1-4FAD-8D47-526C7431B9D3}"/>
    <cellStyle name="Note 23 2 2 2" xfId="16063" xr:uid="{204EF12A-E100-4C07-945A-04DEA78C3942}"/>
    <cellStyle name="Note 23 2 2 2 2" xfId="16064" xr:uid="{311E5733-B53D-4F44-916A-828FBEB76404}"/>
    <cellStyle name="Note 23 2 2 2 2 2" xfId="16065" xr:uid="{A06E0625-9E8A-4FFF-BF53-34CDEDE19277}"/>
    <cellStyle name="Note 23 2 2 2 2 2 2" xfId="25659" xr:uid="{1885132D-1E52-4391-9055-0E50CD178C33}"/>
    <cellStyle name="Note 23 2 2 2 2 2 2 2" xfId="35657" xr:uid="{6EF97030-29E5-4CBD-916F-4D44F57680A8}"/>
    <cellStyle name="Note 23 2 2 2 2 2 3" xfId="30765" xr:uid="{581C2687-59CE-40A9-BF96-BA47DED6AF52}"/>
    <cellStyle name="Note 23 2 2 2 2 3" xfId="25658" xr:uid="{00D55520-2547-472A-926A-A2359F6A0B36}"/>
    <cellStyle name="Note 23 2 2 2 2 3 2" xfId="35656" xr:uid="{DDE08BB1-1ECA-4355-9C53-F5FBFA8EB28E}"/>
    <cellStyle name="Note 23 2 2 2 2 4" xfId="30764" xr:uid="{FB704EC1-B3B0-4A10-B1B1-073EFFBB2D59}"/>
    <cellStyle name="Note 23 2 2 2 3" xfId="16066" xr:uid="{78A67CE4-FE2C-484B-A526-A520FF8774F8}"/>
    <cellStyle name="Note 23 2 2 2 3 2" xfId="25660" xr:uid="{24A3FF22-0AB9-47CB-BC9A-9869F0FFDEED}"/>
    <cellStyle name="Note 23 2 2 2 3 2 2" xfId="35658" xr:uid="{81A43656-8183-42AD-8662-C255FF0A75F2}"/>
    <cellStyle name="Note 23 2 2 2 3 3" xfId="30766" xr:uid="{D45B87EB-3B98-46C8-B73B-1C4860D21441}"/>
    <cellStyle name="Note 23 2 2 2 4" xfId="25657" xr:uid="{E05C7765-37B4-45A4-9BF3-E440170B6288}"/>
    <cellStyle name="Note 23 2 2 2 4 2" xfId="35655" xr:uid="{CD35A378-E169-49D3-86EC-5405004C9FDD}"/>
    <cellStyle name="Note 23 2 2 2 5" xfId="30763" xr:uid="{F54A45C2-3DA8-4C60-AAAB-777B19002172}"/>
    <cellStyle name="Note 23 2 2 3" xfId="16067" xr:uid="{0A5B4723-C219-4814-A1C6-1856A4E68E31}"/>
    <cellStyle name="Note 23 2 2 3 2" xfId="16068" xr:uid="{C4EC3F70-E267-4C3E-BF08-5218C3AD472B}"/>
    <cellStyle name="Note 23 2 2 3 2 2" xfId="25662" xr:uid="{99097996-8658-4912-9268-1CAAEEBBC25C}"/>
    <cellStyle name="Note 23 2 2 3 2 2 2" xfId="35660" xr:uid="{2D66798A-2563-4C60-8404-A4B91B868FE3}"/>
    <cellStyle name="Note 23 2 2 3 2 3" xfId="30768" xr:uid="{5D401D34-0B6B-4BD7-9249-F11FCFDCE867}"/>
    <cellStyle name="Note 23 2 2 3 3" xfId="25661" xr:uid="{CABCCDCC-7337-4338-8AA2-6296DC32ADD3}"/>
    <cellStyle name="Note 23 2 2 3 3 2" xfId="35659" xr:uid="{5966BCB1-BB1E-44C6-B23F-19C195666122}"/>
    <cellStyle name="Note 23 2 2 3 4" xfId="30767" xr:uid="{8A134219-777C-4A37-A976-48B6975C160C}"/>
    <cellStyle name="Note 23 2 2 4" xfId="16069" xr:uid="{D261BAFA-406A-4079-8170-2C78ED9B6D75}"/>
    <cellStyle name="Note 23 2 2 4 2" xfId="25663" xr:uid="{EF6B69B0-86D4-4077-ABD2-D700A420E0F1}"/>
    <cellStyle name="Note 23 2 2 4 2 2" xfId="35661" xr:uid="{865B1855-45EA-47C5-960B-D742CCC72E0E}"/>
    <cellStyle name="Note 23 2 2 4 3" xfId="30769" xr:uid="{0B3C6AFE-5CF8-42CB-8832-0C1E48F99002}"/>
    <cellStyle name="Note 23 2 2 5" xfId="25656" xr:uid="{FFC17E4C-F7CA-4D9A-BA3D-FA3E07026870}"/>
    <cellStyle name="Note 23 2 2 5 2" xfId="35654" xr:uid="{4B42282D-EF2A-4E9A-BD01-3DB8F4D8237E}"/>
    <cellStyle name="Note 23 2 2 6" xfId="30762" xr:uid="{03956386-A8E2-44C6-8ED8-1148A8A834EE}"/>
    <cellStyle name="Note 23 2 3" xfId="16070" xr:uid="{A3FE2B22-AB35-45E6-AECD-305272221DB5}"/>
    <cellStyle name="Note 23 2 3 2" xfId="16071" xr:uid="{DB9CC5DC-BD9E-4115-BCC3-38B762CB326F}"/>
    <cellStyle name="Note 23 2 3 2 2" xfId="16072" xr:uid="{2FDF52AF-88AC-43A7-8A5C-1A5F8C7B24B2}"/>
    <cellStyle name="Note 23 2 3 2 2 2" xfId="25666" xr:uid="{AB365299-6920-469D-B12A-1178B6CDAE43}"/>
    <cellStyle name="Note 23 2 3 2 2 2 2" xfId="35664" xr:uid="{29DB032D-DEE7-4BF1-B8BF-C95FE31232B4}"/>
    <cellStyle name="Note 23 2 3 2 2 3" xfId="30772" xr:uid="{5814273D-F9DD-4F31-877C-BC1FBA7565D0}"/>
    <cellStyle name="Note 23 2 3 2 3" xfId="25665" xr:uid="{74892ED4-8D20-49B8-A51A-B9DA65063FB4}"/>
    <cellStyle name="Note 23 2 3 2 3 2" xfId="35663" xr:uid="{98D37459-1A80-45F6-B0D6-ED7B389BE85E}"/>
    <cellStyle name="Note 23 2 3 2 4" xfId="30771" xr:uid="{D9F86090-7696-44B6-A40B-92FC27DF61EE}"/>
    <cellStyle name="Note 23 2 3 3" xfId="16073" xr:uid="{A1B20559-DA2F-4ADA-98F4-F64129EE1FF1}"/>
    <cellStyle name="Note 23 2 3 3 2" xfId="25667" xr:uid="{19D9C569-B5EA-4240-8115-8DA0237EA474}"/>
    <cellStyle name="Note 23 2 3 3 2 2" xfId="35665" xr:uid="{4C0B3F31-4215-4806-B081-20BA8CF32F5D}"/>
    <cellStyle name="Note 23 2 3 3 3" xfId="30773" xr:uid="{6CF367BC-0232-4016-A039-A7EC851008EF}"/>
    <cellStyle name="Note 23 2 3 4" xfId="25664" xr:uid="{A63CD4E7-FF80-4C3C-9B0E-B4FCB199B241}"/>
    <cellStyle name="Note 23 2 3 4 2" xfId="35662" xr:uid="{B1706185-1DF1-41D1-9EDB-EE97EB9C581B}"/>
    <cellStyle name="Note 23 2 3 5" xfId="30770" xr:uid="{F8D9835A-F414-4B99-9968-DFAD65290936}"/>
    <cellStyle name="Note 23 2 4" xfId="16074" xr:uid="{087EB544-8878-47B4-8647-513ADDEABF8F}"/>
    <cellStyle name="Note 23 2 4 2" xfId="16075" xr:uid="{3D0A830B-5DD2-4FF2-A397-3BD4B15B630D}"/>
    <cellStyle name="Note 23 2 4 2 2" xfId="25669" xr:uid="{219F2244-A7C5-4D52-BFB4-5756EC7FA8EB}"/>
    <cellStyle name="Note 23 2 4 2 2 2" xfId="35667" xr:uid="{DB743F19-D981-42C4-83BB-A512232D0F5E}"/>
    <cellStyle name="Note 23 2 4 2 3" xfId="30775" xr:uid="{28BD10BB-5EF7-4D5B-BFA0-BEF2653A522E}"/>
    <cellStyle name="Note 23 2 4 3" xfId="25668" xr:uid="{88028E5C-A1FD-49BA-BFCF-0A6D4E5C2A74}"/>
    <cellStyle name="Note 23 2 4 3 2" xfId="35666" xr:uid="{8D2F8820-2397-4110-B1E0-2EFA1F93B9EC}"/>
    <cellStyle name="Note 23 2 4 4" xfId="30774" xr:uid="{C43F8831-6967-4CD4-9AB1-8A981DC03422}"/>
    <cellStyle name="Note 23 2 5" xfId="16076" xr:uid="{C74D13A8-152E-4660-B5E9-A9D40B212796}"/>
    <cellStyle name="Note 23 2 5 2" xfId="25670" xr:uid="{58AD4F6F-A99B-455E-8FB4-0B6ACF597C21}"/>
    <cellStyle name="Note 23 2 5 2 2" xfId="35668" xr:uid="{00D319F6-1BFF-479C-9EFD-E50A93613111}"/>
    <cellStyle name="Note 23 2 5 3" xfId="30776" xr:uid="{C76E028E-F1E0-48E9-82D8-B0F96E3808CA}"/>
    <cellStyle name="Note 23 2 6" xfId="25655" xr:uid="{96F838CA-9577-444F-92DC-392CBC42921F}"/>
    <cellStyle name="Note 23 2 6 2" xfId="35653" xr:uid="{2A801CF9-E723-42E9-8F15-00607E3ED28E}"/>
    <cellStyle name="Note 23 2 7" xfId="30761" xr:uid="{D4031136-92DE-4D6D-AD07-9397E120EBB9}"/>
    <cellStyle name="Note 23 2 8" xfId="37480" xr:uid="{4D121C23-8D40-4FF0-B6D6-368FC14ABB08}"/>
    <cellStyle name="Note 23 3" xfId="16077" xr:uid="{9C6204D3-728B-4B30-802E-18E2DC9D5AC8}"/>
    <cellStyle name="Note 23 3 2" xfId="16078" xr:uid="{9C7B5123-6AED-47D6-AECF-885CCC54F0EF}"/>
    <cellStyle name="Note 23 3 2 2" xfId="16079" xr:uid="{504B1785-80C8-4B73-B8F1-F8A99466D390}"/>
    <cellStyle name="Note 23 3 2 2 2" xfId="16080" xr:uid="{43D3F989-5AE5-4B07-8F25-E962695A7E79}"/>
    <cellStyle name="Note 23 3 2 2 2 2" xfId="25674" xr:uid="{DA2C4CB2-173D-4373-8CA4-ADA31E116286}"/>
    <cellStyle name="Note 23 3 2 2 2 2 2" xfId="35672" xr:uid="{C72C63C3-F494-4336-91B2-2E7562550383}"/>
    <cellStyle name="Note 23 3 2 2 2 3" xfId="30780" xr:uid="{55B0A2FC-0208-4B28-9B2A-C8095350AC9A}"/>
    <cellStyle name="Note 23 3 2 2 3" xfId="25673" xr:uid="{46E0542A-BAA4-4FA2-A45A-21C7519074C4}"/>
    <cellStyle name="Note 23 3 2 2 3 2" xfId="35671" xr:uid="{853C5DA5-36A1-4CF3-9F8F-7AA4B59FCD74}"/>
    <cellStyle name="Note 23 3 2 2 4" xfId="30779" xr:uid="{8EF3B645-7B92-409F-AFFC-303C9CB56CE5}"/>
    <cellStyle name="Note 23 3 2 3" xfId="16081" xr:uid="{CA75739E-EED6-470B-ADB9-772F3F111D60}"/>
    <cellStyle name="Note 23 3 2 3 2" xfId="25675" xr:uid="{625D860E-7E72-4C07-8DDA-1C647DCF91D7}"/>
    <cellStyle name="Note 23 3 2 3 2 2" xfId="35673" xr:uid="{5D0D6007-7BB2-48B8-91B3-9C5586D6B0F0}"/>
    <cellStyle name="Note 23 3 2 3 3" xfId="30781" xr:uid="{D4A2C1A8-FEC8-4B62-85CB-87FC2F5A705F}"/>
    <cellStyle name="Note 23 3 2 4" xfId="25672" xr:uid="{8C7DC417-3D28-4F1E-AC07-5BC993A9A127}"/>
    <cellStyle name="Note 23 3 2 4 2" xfId="35670" xr:uid="{350A2D93-F0B8-4F6C-ACDF-B31113810127}"/>
    <cellStyle name="Note 23 3 2 5" xfId="30778" xr:uid="{1AEB475E-A2B2-449E-8573-677E74F836A3}"/>
    <cellStyle name="Note 23 3 3" xfId="16082" xr:uid="{338C1DD3-BC5B-40A8-A5F9-ACF6DF7C178B}"/>
    <cellStyle name="Note 23 3 3 2" xfId="16083" xr:uid="{FFCB2448-35D6-4571-A0CF-CD03C14D9F6F}"/>
    <cellStyle name="Note 23 3 3 2 2" xfId="25677" xr:uid="{DDD8782A-822D-4C95-8903-1EE5730E8A7D}"/>
    <cellStyle name="Note 23 3 3 2 2 2" xfId="35675" xr:uid="{44B007FE-BEA0-4F37-B28A-95A080FDB4FC}"/>
    <cellStyle name="Note 23 3 3 2 3" xfId="30783" xr:uid="{3EE4CCD7-A77D-43B3-9B89-C7A0E40D41A2}"/>
    <cellStyle name="Note 23 3 3 3" xfId="25676" xr:uid="{B11AA3BC-0F1E-4286-BD08-43710E5A0F67}"/>
    <cellStyle name="Note 23 3 3 3 2" xfId="35674" xr:uid="{52A6C92E-9BD3-4F7C-929F-FCC3785B7AB7}"/>
    <cellStyle name="Note 23 3 3 4" xfId="30782" xr:uid="{5CA02276-B355-47A4-9FB8-EF906F4BC3BF}"/>
    <cellStyle name="Note 23 3 4" xfId="16084" xr:uid="{20EBF9EA-96D8-47FC-A829-CCF437DDFE41}"/>
    <cellStyle name="Note 23 3 4 2" xfId="25678" xr:uid="{E36A615C-B8E6-4BBE-89B9-145A9211DD93}"/>
    <cellStyle name="Note 23 3 4 2 2" xfId="35676" xr:uid="{F1A908DB-0D4F-46A4-8D89-CC56ACB05C84}"/>
    <cellStyle name="Note 23 3 4 3" xfId="30784" xr:uid="{CC871E53-B5C7-4338-B1BA-E72ED7770EA8}"/>
    <cellStyle name="Note 23 3 5" xfId="25671" xr:uid="{3C5BD067-479F-431D-B626-0808470457CF}"/>
    <cellStyle name="Note 23 3 5 2" xfId="35669" xr:uid="{138BD9F0-1802-4D30-A0B9-70529F405D81}"/>
    <cellStyle name="Note 23 3 6" xfId="30777" xr:uid="{8EF9B20F-1A24-4D13-BD5B-CB59A1BDE8EF}"/>
    <cellStyle name="Note 23 4" xfId="16085" xr:uid="{F42C4354-B22E-4FEF-849D-7038187F3B58}"/>
    <cellStyle name="Note 23 4 2" xfId="16086" xr:uid="{82405970-6718-41C3-BFAD-FD8ECFA28497}"/>
    <cellStyle name="Note 23 4 2 2" xfId="25680" xr:uid="{D3A0DCA1-8568-44EE-AC08-E8065565A9A9}"/>
    <cellStyle name="Note 23 4 2 2 2" xfId="35678" xr:uid="{01EB155F-C3D3-4710-9592-F7906FB76324}"/>
    <cellStyle name="Note 23 4 2 3" xfId="30786" xr:uid="{EA614DAE-A443-4AA3-AB5E-42F926B2E284}"/>
    <cellStyle name="Note 23 4 3" xfId="25679" xr:uid="{2E16E881-B775-4F4B-96B1-C3EFE44E01F3}"/>
    <cellStyle name="Note 23 4 3 2" xfId="35677" xr:uid="{9F981DBD-9F4F-4CF9-8ECD-40B83061F1BC}"/>
    <cellStyle name="Note 23 4 4" xfId="30785" xr:uid="{ED8AC094-D9C1-4086-AD62-73D280BFF57A}"/>
    <cellStyle name="Note 23 5" xfId="16087" xr:uid="{7B667B81-5A1C-414B-AF9E-DE9D9854F0C1}"/>
    <cellStyle name="Note 24" xfId="16088" xr:uid="{56B97EFC-920F-419F-A6AC-0D138816AB06}"/>
    <cellStyle name="Note 24 2" xfId="16089" xr:uid="{7E9CE724-6CC2-4EE6-B024-91EFE60CA867}"/>
    <cellStyle name="Note 24 2 2" xfId="16090" xr:uid="{4484FB0F-007F-4440-B27E-65987146077B}"/>
    <cellStyle name="Note 24 2 2 2" xfId="16091" xr:uid="{EE7203CA-49CA-4DF0-BD1D-E463E1B5C139}"/>
    <cellStyle name="Note 24 2 2 2 2" xfId="16092" xr:uid="{C79D6515-331C-4651-AB0C-1D4B8533B34F}"/>
    <cellStyle name="Note 24 2 2 2 2 2" xfId="16093" xr:uid="{25BF9828-EE5C-478F-9D7D-924715233EDF}"/>
    <cellStyle name="Note 24 2 2 2 2 2 2" xfId="25685" xr:uid="{B520DBB0-8984-4BC4-8C8A-EA1A419F22A4}"/>
    <cellStyle name="Note 24 2 2 2 2 2 2 2" xfId="35683" xr:uid="{20FB1C0F-39FA-4F86-9574-D5537F49532B}"/>
    <cellStyle name="Note 24 2 2 2 2 2 3" xfId="30791" xr:uid="{FFEB3587-9A2F-44E9-9079-A5E53502E662}"/>
    <cellStyle name="Note 24 2 2 2 2 3" xfId="25684" xr:uid="{0E1D6FD2-DE58-46CC-9375-D6D598126742}"/>
    <cellStyle name="Note 24 2 2 2 2 3 2" xfId="35682" xr:uid="{8F3FDE24-7D70-42CD-89A8-3F746C195C1E}"/>
    <cellStyle name="Note 24 2 2 2 2 4" xfId="30790" xr:uid="{992790B9-071D-470A-88BF-387E5E928489}"/>
    <cellStyle name="Note 24 2 2 2 3" xfId="16094" xr:uid="{BC7A123A-59D3-4471-BDCA-2666FA645B93}"/>
    <cellStyle name="Note 24 2 2 2 3 2" xfId="25686" xr:uid="{FAF6EC21-F7A3-4A05-A87C-AD802C4C1F44}"/>
    <cellStyle name="Note 24 2 2 2 3 2 2" xfId="35684" xr:uid="{346AAA48-B112-4E35-BAE0-8FD98F3B4C59}"/>
    <cellStyle name="Note 24 2 2 2 3 3" xfId="30792" xr:uid="{026BA95C-64CE-4AAA-8EBD-DDF2F9D17F50}"/>
    <cellStyle name="Note 24 2 2 2 4" xfId="25683" xr:uid="{3D1DD0BD-68D7-43E5-BE33-BC3197656C80}"/>
    <cellStyle name="Note 24 2 2 2 4 2" xfId="35681" xr:uid="{543BE70B-D064-487D-AD88-05DA52D70C64}"/>
    <cellStyle name="Note 24 2 2 2 5" xfId="30789" xr:uid="{FF91A6B2-1D7E-43F9-804F-72ABA556D361}"/>
    <cellStyle name="Note 24 2 2 2 6" xfId="38546" xr:uid="{C388C1C5-0EEB-4FC4-88F5-0F2ACD3DD1E4}"/>
    <cellStyle name="Note 24 2 2 3" xfId="16095" xr:uid="{96BF344E-5CEC-49E9-A3F8-1A690B0C61D8}"/>
    <cellStyle name="Note 24 2 2 3 2" xfId="16096" xr:uid="{36F5004F-072E-47D6-9949-F39F9BB9D693}"/>
    <cellStyle name="Note 24 2 2 3 2 2" xfId="25688" xr:uid="{80C38131-EA41-4AF8-885C-C5FEC5B60E1F}"/>
    <cellStyle name="Note 24 2 2 3 2 2 2" xfId="35686" xr:uid="{3C93044B-EFEE-44EB-8D3B-2BE03E6984D9}"/>
    <cellStyle name="Note 24 2 2 3 2 3" xfId="30794" xr:uid="{55FF8546-0B8A-44BD-B660-4C1EE5634261}"/>
    <cellStyle name="Note 24 2 2 3 3" xfId="25687" xr:uid="{BDECB6DF-60FD-4F68-850E-A95AECF71ECC}"/>
    <cellStyle name="Note 24 2 2 3 3 2" xfId="35685" xr:uid="{0FE88A1D-1B01-49FA-A227-A182D52723FE}"/>
    <cellStyle name="Note 24 2 2 3 4" xfId="30793" xr:uid="{EFF95010-0A52-483C-B98A-EC0B3312015F}"/>
    <cellStyle name="Note 24 2 2 3 5" xfId="39208" xr:uid="{0255A56C-345D-4F6A-84F1-9E992FC98853}"/>
    <cellStyle name="Note 24 2 2 4" xfId="16097" xr:uid="{D0FD5783-B74E-46D3-98D8-91BF68966AA2}"/>
    <cellStyle name="Note 24 2 2 4 2" xfId="25689" xr:uid="{56591D90-B7FD-4449-8C05-7EB2213F6D4F}"/>
    <cellStyle name="Note 24 2 2 4 2 2" xfId="35687" xr:uid="{A44F4D74-8EA9-4E9C-9411-02422461DFDE}"/>
    <cellStyle name="Note 24 2 2 4 3" xfId="30795" xr:uid="{F76EA646-3089-4524-9F46-855696C0D047}"/>
    <cellStyle name="Note 24 2 2 5" xfId="25682" xr:uid="{00778067-B07C-4F4D-B69F-EE4B2B7B25FB}"/>
    <cellStyle name="Note 24 2 2 5 2" xfId="35680" xr:uid="{DA0A6985-5179-41B8-B22C-F4F10CD2B920}"/>
    <cellStyle name="Note 24 2 2 6" xfId="30788" xr:uid="{402FF910-7ADB-4D9E-AC68-73C28CE1D559}"/>
    <cellStyle name="Note 24 2 2 7" xfId="37902" xr:uid="{790388AF-A916-4557-8F49-F19ECBAA9FAD}"/>
    <cellStyle name="Note 24 2 3" xfId="16098" xr:uid="{D287401D-96EC-45ED-8472-16F576FBDDFB}"/>
    <cellStyle name="Note 24 2 3 2" xfId="16099" xr:uid="{DFED1C90-71C7-4018-AE5B-937F2629425B}"/>
    <cellStyle name="Note 24 2 3 2 2" xfId="16100" xr:uid="{9106D297-137F-46BD-BDF9-49A913064B12}"/>
    <cellStyle name="Note 24 2 3 2 2 2" xfId="25692" xr:uid="{83B9C994-634E-4708-97A8-4533F647EDF9}"/>
    <cellStyle name="Note 24 2 3 2 2 2 2" xfId="35690" xr:uid="{A4174804-56D8-4E0B-AED7-C517B32A89BC}"/>
    <cellStyle name="Note 24 2 3 2 2 3" xfId="30798" xr:uid="{5AF5728F-9B52-44D5-9F8A-DFE3CDB8CD3A}"/>
    <cellStyle name="Note 24 2 3 2 3" xfId="25691" xr:uid="{88E97B26-03B7-4086-B76E-784E91092B30}"/>
    <cellStyle name="Note 24 2 3 2 3 2" xfId="35689" xr:uid="{A4C82646-A011-48A2-87C3-88A313C2A860}"/>
    <cellStyle name="Note 24 2 3 2 4" xfId="30797" xr:uid="{2C980630-D171-4CF6-9A19-B2BC0FB6DB00}"/>
    <cellStyle name="Note 24 2 3 3" xfId="16101" xr:uid="{B2427D32-7439-4B27-B0B1-37FEAA6730E7}"/>
    <cellStyle name="Note 24 2 3 3 2" xfId="25693" xr:uid="{8EB0B4B6-17F3-42F3-B24B-113AEBF8A11C}"/>
    <cellStyle name="Note 24 2 3 3 2 2" xfId="35691" xr:uid="{402BC678-8922-495F-9690-3CA022A6F285}"/>
    <cellStyle name="Note 24 2 3 3 3" xfId="30799" xr:uid="{0A3C916D-A428-4A75-B4D4-14107E09D279}"/>
    <cellStyle name="Note 24 2 3 4" xfId="25690" xr:uid="{1936AD60-F08B-481B-9B45-7E2BEA705AE8}"/>
    <cellStyle name="Note 24 2 3 4 2" xfId="35688" xr:uid="{543B10CC-EBBD-45B2-A07E-EA0BC1EA723C}"/>
    <cellStyle name="Note 24 2 3 5" xfId="30796" xr:uid="{D769F19B-6383-44D4-8B75-6FAA604753E8}"/>
    <cellStyle name="Note 24 2 3 6" xfId="38255" xr:uid="{8E26B4E8-438B-436A-A506-905A6569CBC8}"/>
    <cellStyle name="Note 24 2 4" xfId="16102" xr:uid="{7C68245F-D074-46EC-ADFE-1F1FC3B732BF}"/>
    <cellStyle name="Note 24 2 4 2" xfId="16103" xr:uid="{07D3C1CA-4555-4CFD-A446-4C67248CA091}"/>
    <cellStyle name="Note 24 2 4 2 2" xfId="25695" xr:uid="{A9A238B8-D40F-4ECD-AD36-C90A03D67D48}"/>
    <cellStyle name="Note 24 2 4 2 2 2" xfId="35693" xr:uid="{423C5DDE-75D2-4239-A566-CC4C0FF4F7AD}"/>
    <cellStyle name="Note 24 2 4 2 3" xfId="30801" xr:uid="{FA3506EA-B8B0-42DC-A13B-155F4E617A22}"/>
    <cellStyle name="Note 24 2 4 3" xfId="25694" xr:uid="{26F1D866-A3E6-448E-9ADB-D8AB78F05FF1}"/>
    <cellStyle name="Note 24 2 4 3 2" xfId="35692" xr:uid="{6A5C51AC-40E0-442E-9AC7-8C0021CE68C0}"/>
    <cellStyle name="Note 24 2 4 4" xfId="30800" xr:uid="{2780B68B-AF64-48BA-A99F-1A4AF7C5077D}"/>
    <cellStyle name="Note 24 2 4 5" xfId="38913" xr:uid="{98ED6742-9886-470D-A2FD-3D46CDB39EF4}"/>
    <cellStyle name="Note 24 2 5" xfId="16104" xr:uid="{D7B9F13D-4837-4CB3-BA3B-231BB8F9EA56}"/>
    <cellStyle name="Note 24 2 5 2" xfId="25696" xr:uid="{559DA31B-CB41-4878-A484-376991C5AA63}"/>
    <cellStyle name="Note 24 2 5 2 2" xfId="35694" xr:uid="{17F2E694-E2F7-41B9-95AB-04DB4CCFFB6F}"/>
    <cellStyle name="Note 24 2 5 3" xfId="30802" xr:uid="{29EF1EAD-CCDC-4828-931A-9329A6336C12}"/>
    <cellStyle name="Note 24 2 6" xfId="25681" xr:uid="{BC6346FF-4EE9-4568-9053-6AEA3B1A1850}"/>
    <cellStyle name="Note 24 2 6 2" xfId="35679" xr:uid="{88B961A9-6847-49FD-9513-46E327661BA8}"/>
    <cellStyle name="Note 24 2 7" xfId="30787" xr:uid="{22700A1F-977C-472D-B27D-86CC129BF7C9}"/>
    <cellStyle name="Note 24 2 8" xfId="37482" xr:uid="{5A1CB1C6-95A9-4485-811E-175E91339B8D}"/>
    <cellStyle name="Note 24 3" xfId="16105" xr:uid="{82966678-EC78-4C1E-91BE-7002C2056BC1}"/>
    <cellStyle name="Note 24 3 2" xfId="16106" xr:uid="{525881E1-9EF8-48E4-A101-D2A289D061E3}"/>
    <cellStyle name="Note 24 3 2 2" xfId="16107" xr:uid="{BA4BD630-8F97-4EDD-B947-78829479FA34}"/>
    <cellStyle name="Note 24 3 2 2 2" xfId="16108" xr:uid="{5B91D3F8-F6AB-46C2-AD6A-28F4784A942B}"/>
    <cellStyle name="Note 24 3 2 2 2 2" xfId="25700" xr:uid="{80C1C24C-B6BD-4315-9DC0-FA9DED6433B9}"/>
    <cellStyle name="Note 24 3 2 2 2 2 2" xfId="35698" xr:uid="{696C0580-99A4-4BF4-BC5F-9A7BA5D3D3BC}"/>
    <cellStyle name="Note 24 3 2 2 2 3" xfId="30806" xr:uid="{FC9E98F2-2FC8-42E6-BF9C-86F4A4BD9F8B}"/>
    <cellStyle name="Note 24 3 2 2 3" xfId="25699" xr:uid="{D049F8C3-26ED-4519-B0D6-AB1DE3A70E9A}"/>
    <cellStyle name="Note 24 3 2 2 3 2" xfId="35697" xr:uid="{75DE44AA-555D-40F4-B8BC-352DC045A4A8}"/>
    <cellStyle name="Note 24 3 2 2 4" xfId="30805" xr:uid="{8E043F83-B5AC-444A-A0B5-FFE58217DC5F}"/>
    <cellStyle name="Note 24 3 2 3" xfId="16109" xr:uid="{67035FF9-28D1-4C9B-A12E-BBCD1D50A480}"/>
    <cellStyle name="Note 24 3 2 3 2" xfId="25701" xr:uid="{E1DF089F-7D89-4D69-A9E8-3CC67E566B06}"/>
    <cellStyle name="Note 24 3 2 3 2 2" xfId="35699" xr:uid="{F9BBC7A7-B25E-4B96-8B9D-1ABE13AD8747}"/>
    <cellStyle name="Note 24 3 2 3 3" xfId="30807" xr:uid="{C12596B7-0E05-454C-86E9-7513B54AF93F}"/>
    <cellStyle name="Note 24 3 2 4" xfId="25698" xr:uid="{0E04CF82-E3D9-4FE8-BDE7-1A7AE4A7E4C4}"/>
    <cellStyle name="Note 24 3 2 4 2" xfId="35696" xr:uid="{7EA00744-AEBC-42F0-9ED5-869CC5DE6C73}"/>
    <cellStyle name="Note 24 3 2 5" xfId="30804" xr:uid="{3FF38306-CA35-494C-A5E9-376F40DB5BC9}"/>
    <cellStyle name="Note 24 3 2 6" xfId="38545" xr:uid="{7190ECC4-206E-4D5C-9F0A-C4F8E81FC38C}"/>
    <cellStyle name="Note 24 3 3" xfId="16110" xr:uid="{20C0225B-BBF3-4D77-B904-D091973C35F1}"/>
    <cellStyle name="Note 24 3 3 2" xfId="16111" xr:uid="{0B359D69-5F9C-44BA-9313-D4C7DC4F68C3}"/>
    <cellStyle name="Note 24 3 3 2 2" xfId="25703" xr:uid="{F2D96B77-BB1C-4E58-B212-2F94650D576F}"/>
    <cellStyle name="Note 24 3 3 2 2 2" xfId="35701" xr:uid="{5100A74A-DA65-4A8F-BFF8-5ADB4DB50E36}"/>
    <cellStyle name="Note 24 3 3 2 3" xfId="30809" xr:uid="{2FECB2A6-7DF2-4852-9F38-07EE41CC119E}"/>
    <cellStyle name="Note 24 3 3 3" xfId="25702" xr:uid="{4A8BA009-1E13-4356-96FE-D742816AFA08}"/>
    <cellStyle name="Note 24 3 3 3 2" xfId="35700" xr:uid="{5E8B5B48-2ED7-448E-A70F-EEBCE2E6AE49}"/>
    <cellStyle name="Note 24 3 3 4" xfId="30808" xr:uid="{E3B5765F-5660-4D0E-B5C9-957F9B3E6DE4}"/>
    <cellStyle name="Note 24 3 3 5" xfId="39207" xr:uid="{78755767-05EA-4689-8A6B-2EF27DF06C50}"/>
    <cellStyle name="Note 24 3 4" xfId="16112" xr:uid="{453309B6-8017-46D6-928E-6A183BA8C198}"/>
    <cellStyle name="Note 24 3 4 2" xfId="25704" xr:uid="{0C52D4F1-F8B4-4B10-8FD6-73F28C307839}"/>
    <cellStyle name="Note 24 3 4 2 2" xfId="35702" xr:uid="{354003FF-69F3-4897-AF87-767D97E48673}"/>
    <cellStyle name="Note 24 3 4 3" xfId="30810" xr:uid="{FC5874AB-84B0-41C0-8308-F8B3AE34CE35}"/>
    <cellStyle name="Note 24 3 5" xfId="25697" xr:uid="{AF487A8C-625B-4A89-AF77-3281ABA86F9E}"/>
    <cellStyle name="Note 24 3 5 2" xfId="35695" xr:uid="{67818420-64B1-4699-A7F4-4591DC1330BD}"/>
    <cellStyle name="Note 24 3 6" xfId="30803" xr:uid="{56135B34-26C1-469A-857B-9E6C8DB4F57F}"/>
    <cellStyle name="Note 24 3 7" xfId="37901" xr:uid="{F435E07B-704F-4293-9857-513A36A7F7DF}"/>
    <cellStyle name="Note 24 4" xfId="16113" xr:uid="{BE7E6B08-FA64-4060-A5A9-7C2F4C181282}"/>
    <cellStyle name="Note 24 4 2" xfId="16114" xr:uid="{35618DDD-9637-4612-AEEE-CCD4E623A825}"/>
    <cellStyle name="Note 24 4 2 2" xfId="25706" xr:uid="{903BF82A-B93F-44D0-9124-B41BBA9855DF}"/>
    <cellStyle name="Note 24 4 2 2 2" xfId="35704" xr:uid="{92162DFD-AD3E-4E97-B224-5129F9D376CF}"/>
    <cellStyle name="Note 24 4 2 3" xfId="30812" xr:uid="{1ED56AA7-57F6-4ACD-94D5-AD1BEC9E870B}"/>
    <cellStyle name="Note 24 4 3" xfId="25705" xr:uid="{CEE3A1B9-43CE-4729-9E38-98143F3799B1}"/>
    <cellStyle name="Note 24 4 3 2" xfId="35703" xr:uid="{EF5F02A2-AEB0-4B12-AEA2-C7F2FBF27F96}"/>
    <cellStyle name="Note 24 4 4" xfId="30811" xr:uid="{CBFE9B45-3306-4203-B0F4-D9BB4D02547F}"/>
    <cellStyle name="Note 24 4 5" xfId="38254" xr:uid="{35C7DA7D-EF12-4414-B989-44C0094A575A}"/>
    <cellStyle name="Note 24 5" xfId="16115" xr:uid="{062A8FC2-0695-46AA-B25C-3FC0AD0EC3F0}"/>
    <cellStyle name="Note 24 5 2" xfId="38912" xr:uid="{9AC89E5F-8B2F-4144-8B4F-0B5BF711AF5C}"/>
    <cellStyle name="Note 24 6" xfId="37481" xr:uid="{489DB0B0-CF06-445B-A418-9AED13B6B4BE}"/>
    <cellStyle name="Note 25" xfId="16116" xr:uid="{81FCF95B-05DE-494A-9057-4D4E6CB4D54F}"/>
    <cellStyle name="Note 25 2" xfId="16117" xr:uid="{17B6573A-0F72-4D22-9F31-0C873233D7D9}"/>
    <cellStyle name="Note 25 2 2" xfId="16118" xr:uid="{13377FD3-8645-4485-900F-53DA204B573A}"/>
    <cellStyle name="Note 25 2 2 2" xfId="16119" xr:uid="{1D90DBFB-1E9C-4619-95EC-CCBEE6CC37B4}"/>
    <cellStyle name="Note 25 2 2 2 2" xfId="16120" xr:uid="{783B0B52-0501-434A-971A-9D28CEC97693}"/>
    <cellStyle name="Note 25 2 2 2 2 2" xfId="16121" xr:uid="{0B2E47D1-46B8-4496-B82B-10396AF99E42}"/>
    <cellStyle name="Note 25 2 2 2 2 2 2" xfId="25711" xr:uid="{7AD63A2D-DCB8-4C94-82B8-9FA1EF0DF42A}"/>
    <cellStyle name="Note 25 2 2 2 2 2 2 2" xfId="35709" xr:uid="{4E36A862-21DF-4146-BD4E-506F7475CC61}"/>
    <cellStyle name="Note 25 2 2 2 2 2 3" xfId="30817" xr:uid="{10BCEB55-643C-42A4-9BAF-837C940D6954}"/>
    <cellStyle name="Note 25 2 2 2 2 3" xfId="25710" xr:uid="{44BF6622-00AF-46BF-AAD1-52336E0E5562}"/>
    <cellStyle name="Note 25 2 2 2 2 3 2" xfId="35708" xr:uid="{1ABD29B3-DFE5-4BA1-9EA9-0B472E925D78}"/>
    <cellStyle name="Note 25 2 2 2 2 4" xfId="30816" xr:uid="{2EAA9D36-9178-4BB6-9E1A-F96CCCE263D6}"/>
    <cellStyle name="Note 25 2 2 2 3" xfId="16122" xr:uid="{3EF1FA45-5FDF-4F21-9AAF-3204B0C5EB1D}"/>
    <cellStyle name="Note 25 2 2 2 3 2" xfId="25712" xr:uid="{71790F0B-E2C5-4A3A-B5AF-E02E3C7CBC06}"/>
    <cellStyle name="Note 25 2 2 2 3 2 2" xfId="35710" xr:uid="{6F0648E6-F6E9-4ADC-BF6A-B90C6E43C2B0}"/>
    <cellStyle name="Note 25 2 2 2 3 3" xfId="30818" xr:uid="{C259FAE0-61A2-4EE3-87E9-46AE473C7DEC}"/>
    <cellStyle name="Note 25 2 2 2 4" xfId="25709" xr:uid="{57261F80-B433-47DB-B2A4-844E677838F1}"/>
    <cellStyle name="Note 25 2 2 2 4 2" xfId="35707" xr:uid="{E815FF3A-7D73-4453-9CF1-5D261165EBCA}"/>
    <cellStyle name="Note 25 2 2 2 5" xfId="30815" xr:uid="{46CFEF09-4993-4775-A633-D048F382B5CE}"/>
    <cellStyle name="Note 25 2 2 3" xfId="16123" xr:uid="{CBBAB98D-67A7-46EA-8DD3-6614E508DA29}"/>
    <cellStyle name="Note 25 2 2 3 2" xfId="16124" xr:uid="{67162CCF-3DEE-4DE4-8515-049D754159F4}"/>
    <cellStyle name="Note 25 2 2 3 2 2" xfId="25714" xr:uid="{4AA5EE75-24B2-4C33-B7B9-9C636891F06E}"/>
    <cellStyle name="Note 25 2 2 3 2 2 2" xfId="35712" xr:uid="{A7D148DA-F888-4ADD-BD2E-2F0EC5B95A79}"/>
    <cellStyle name="Note 25 2 2 3 2 3" xfId="30820" xr:uid="{3E365E16-4DC8-4442-A8E4-C3DEB1F75111}"/>
    <cellStyle name="Note 25 2 2 3 3" xfId="25713" xr:uid="{20C5C29D-A8A9-4D04-B764-7C3BD7F07EA2}"/>
    <cellStyle name="Note 25 2 2 3 3 2" xfId="35711" xr:uid="{14BDBA73-7CF0-449C-A38C-2E2B15654B41}"/>
    <cellStyle name="Note 25 2 2 3 4" xfId="30819" xr:uid="{3CD51B59-9B32-47CE-A822-EE93CDEC60C6}"/>
    <cellStyle name="Note 25 2 2 4" xfId="16125" xr:uid="{D8EA35E4-EC5D-4152-80DF-0E56B032B9C1}"/>
    <cellStyle name="Note 25 2 2 4 2" xfId="25715" xr:uid="{3BD2055D-D9F1-4D24-AA35-24E25AD4A93D}"/>
    <cellStyle name="Note 25 2 2 4 2 2" xfId="35713" xr:uid="{EE56697A-9FCD-46BC-ACCA-A460E05634D5}"/>
    <cellStyle name="Note 25 2 2 4 3" xfId="30821" xr:uid="{9C3864AF-7D5C-4BD0-AFFC-E8FBD6901457}"/>
    <cellStyle name="Note 25 2 2 5" xfId="25708" xr:uid="{2083B85E-F332-48F6-8F13-2A2189CF5532}"/>
    <cellStyle name="Note 25 2 2 5 2" xfId="35706" xr:uid="{76C38B10-ACCB-4952-8ED2-86CDAD531E55}"/>
    <cellStyle name="Note 25 2 2 6" xfId="30814" xr:uid="{BAE7E068-CE02-4749-AB08-7E50BB065509}"/>
    <cellStyle name="Note 25 2 3" xfId="16126" xr:uid="{4DB4C5A0-00E4-45F9-B8D7-78E11B460BEC}"/>
    <cellStyle name="Note 25 2 3 2" xfId="16127" xr:uid="{392C5A4B-CA2E-4A9F-B993-47A1495341E4}"/>
    <cellStyle name="Note 25 2 3 2 2" xfId="16128" xr:uid="{25231D72-B439-4248-B005-33D6E6B59D9D}"/>
    <cellStyle name="Note 25 2 3 2 2 2" xfId="25718" xr:uid="{B9202FCF-F2B8-44C1-A809-D8C9BDA8EB82}"/>
    <cellStyle name="Note 25 2 3 2 2 2 2" xfId="35716" xr:uid="{1F7B2B4D-0750-4C4D-8989-44A0092B907A}"/>
    <cellStyle name="Note 25 2 3 2 2 3" xfId="30824" xr:uid="{325EF242-4186-4C0C-9ADA-215EA3942328}"/>
    <cellStyle name="Note 25 2 3 2 3" xfId="25717" xr:uid="{25848069-CF16-42DB-9DA6-8BB1A9892FA5}"/>
    <cellStyle name="Note 25 2 3 2 3 2" xfId="35715" xr:uid="{5C4AF26C-AD43-4639-A1C2-8A367F1DDB20}"/>
    <cellStyle name="Note 25 2 3 2 4" xfId="30823" xr:uid="{FACF8290-AE81-4B07-B4CD-2CCF3912770B}"/>
    <cellStyle name="Note 25 2 3 3" xfId="16129" xr:uid="{E893F3F8-EC89-4F01-96C8-EC055A1A3CD7}"/>
    <cellStyle name="Note 25 2 3 3 2" xfId="25719" xr:uid="{2D34A75F-B8B4-4D99-8273-73A5A278FBFB}"/>
    <cellStyle name="Note 25 2 3 3 2 2" xfId="35717" xr:uid="{9DE5735F-B521-4280-A9F1-6FB90835E50F}"/>
    <cellStyle name="Note 25 2 3 3 3" xfId="30825" xr:uid="{C6B87CBC-E4E5-4DF9-9B25-2BF1A119604F}"/>
    <cellStyle name="Note 25 2 3 4" xfId="25716" xr:uid="{6A0B524D-D569-4238-8D42-35E728B0371A}"/>
    <cellStyle name="Note 25 2 3 4 2" xfId="35714" xr:uid="{DDE13A44-729F-43A6-A0E1-42B15EEDD5EF}"/>
    <cellStyle name="Note 25 2 3 5" xfId="30822" xr:uid="{E21D4695-429F-4E10-AD83-BB8A140AE331}"/>
    <cellStyle name="Note 25 2 4" xfId="16130" xr:uid="{D00C5510-7D87-48E0-B512-932F7F1F771F}"/>
    <cellStyle name="Note 25 2 4 2" xfId="16131" xr:uid="{516B052B-6586-4057-B11B-2F926934BD2B}"/>
    <cellStyle name="Note 25 2 4 2 2" xfId="25721" xr:uid="{76B71106-2395-4010-B9B1-FC223B3D9B50}"/>
    <cellStyle name="Note 25 2 4 2 2 2" xfId="35719" xr:uid="{1BADE14D-C565-4FC2-9DB3-42C53FBC7759}"/>
    <cellStyle name="Note 25 2 4 2 3" xfId="30827" xr:uid="{24CDF9F7-8BCF-4EEF-9CEA-1942F6F8BC2D}"/>
    <cellStyle name="Note 25 2 4 3" xfId="25720" xr:uid="{E7C90FA2-1225-439A-8B26-829881638C6B}"/>
    <cellStyle name="Note 25 2 4 3 2" xfId="35718" xr:uid="{46FD2E2B-B147-4979-A35E-C3FC85118128}"/>
    <cellStyle name="Note 25 2 4 4" xfId="30826" xr:uid="{DC0E6F7B-837F-49DD-9F7E-1A5DDC696DE8}"/>
    <cellStyle name="Note 25 2 5" xfId="16132" xr:uid="{19F64824-03BA-47B1-9FCC-2BFD1A2E175F}"/>
    <cellStyle name="Note 25 2 5 2" xfId="25722" xr:uid="{2C50746D-87FF-4AB9-BEFC-1EED125B3B1E}"/>
    <cellStyle name="Note 25 2 5 2 2" xfId="35720" xr:uid="{AB5AD499-43AD-4E4E-93ED-635C9081D1ED}"/>
    <cellStyle name="Note 25 2 5 3" xfId="30828" xr:uid="{EBA7C34B-A562-495A-BF33-B54CBA0B1F84}"/>
    <cellStyle name="Note 25 2 6" xfId="25707" xr:uid="{B12CD3FA-93A0-44E9-8268-63F0AEF573AF}"/>
    <cellStyle name="Note 25 2 6 2" xfId="35705" xr:uid="{6EBE8693-E1EE-4BA7-ABA9-A332223180BA}"/>
    <cellStyle name="Note 25 2 7" xfId="30813" xr:uid="{44BD6992-10CB-48C5-97D7-85DBA6A25E91}"/>
    <cellStyle name="Note 25 3" xfId="16133" xr:uid="{DFD362D4-056F-49D4-93E2-43048BC33214}"/>
    <cellStyle name="Note 25 3 2" xfId="16134" xr:uid="{9ED5BF90-DC8D-4DD2-B1B1-5E5510DE0C55}"/>
    <cellStyle name="Note 25 3 2 2" xfId="16135" xr:uid="{5692BC28-F6B8-470A-B3BD-66B7D6C691A8}"/>
    <cellStyle name="Note 25 3 2 2 2" xfId="16136" xr:uid="{6184A4BD-590A-4DE4-B362-5A64D3429135}"/>
    <cellStyle name="Note 25 3 2 2 2 2" xfId="25726" xr:uid="{D237D1F3-43CD-4891-B0DE-DFDD09F7B5DE}"/>
    <cellStyle name="Note 25 3 2 2 2 2 2" xfId="35724" xr:uid="{9AA8B165-B903-4499-A5F0-3F827AECB397}"/>
    <cellStyle name="Note 25 3 2 2 2 3" xfId="30832" xr:uid="{41C1155C-2C20-47F2-A67E-F69A949D6750}"/>
    <cellStyle name="Note 25 3 2 2 3" xfId="25725" xr:uid="{63F9EA58-352C-497B-8035-EF51DE802EF4}"/>
    <cellStyle name="Note 25 3 2 2 3 2" xfId="35723" xr:uid="{968D8E41-A6F2-4238-B927-4E8A883BDCAF}"/>
    <cellStyle name="Note 25 3 2 2 4" xfId="30831" xr:uid="{8F4C32D3-7634-498E-B627-EA8CF3ADC2D1}"/>
    <cellStyle name="Note 25 3 2 3" xfId="16137" xr:uid="{B3646064-CC6D-4F3F-9280-5E634572CA46}"/>
    <cellStyle name="Note 25 3 2 3 2" xfId="25727" xr:uid="{65C18386-A8BB-4B72-A950-DC48D36390A8}"/>
    <cellStyle name="Note 25 3 2 3 2 2" xfId="35725" xr:uid="{AE602543-CAA8-486B-9F65-2D5A489AFC49}"/>
    <cellStyle name="Note 25 3 2 3 3" xfId="30833" xr:uid="{63C00C26-9EE1-43C9-B2C3-CD3C817C0D22}"/>
    <cellStyle name="Note 25 3 2 4" xfId="25724" xr:uid="{4461E860-4547-4578-AF9E-1B33F9DC3359}"/>
    <cellStyle name="Note 25 3 2 4 2" xfId="35722" xr:uid="{57583414-0E39-4EDA-9615-D9D01FA7076A}"/>
    <cellStyle name="Note 25 3 2 5" xfId="30830" xr:uid="{84C19DF2-293B-44E8-9CB8-4BBD5FFA9360}"/>
    <cellStyle name="Note 25 3 3" xfId="16138" xr:uid="{31648E19-3B63-40C4-887B-2D01C73274AE}"/>
    <cellStyle name="Note 25 3 3 2" xfId="16139" xr:uid="{21F908F5-2D37-4B80-AF0B-7A00E6EFC3E2}"/>
    <cellStyle name="Note 25 3 3 2 2" xfId="25729" xr:uid="{B7291839-D3A6-4CEE-A454-C96DEB2DA07B}"/>
    <cellStyle name="Note 25 3 3 2 2 2" xfId="35727" xr:uid="{9F1023CB-30E2-4365-AA2A-792CFC2E71CB}"/>
    <cellStyle name="Note 25 3 3 2 3" xfId="30835" xr:uid="{17D14A25-4299-4428-8462-B8FBC0D07C64}"/>
    <cellStyle name="Note 25 3 3 3" xfId="25728" xr:uid="{05898BC2-AF25-436A-B20C-3601ABBE89D6}"/>
    <cellStyle name="Note 25 3 3 3 2" xfId="35726" xr:uid="{910C43C2-40D9-4D32-B395-2F124807C94A}"/>
    <cellStyle name="Note 25 3 3 4" xfId="30834" xr:uid="{30B3261E-9551-4859-94B4-B769451D6F37}"/>
    <cellStyle name="Note 25 3 4" xfId="16140" xr:uid="{94076EFF-6582-4D0D-AFE1-49D5CFF7DC30}"/>
    <cellStyle name="Note 25 3 4 2" xfId="25730" xr:uid="{53F426B1-A7BF-4079-AC76-C5D46C708963}"/>
    <cellStyle name="Note 25 3 4 2 2" xfId="35728" xr:uid="{EB997535-EEE0-4765-B1A8-5E4526EE3028}"/>
    <cellStyle name="Note 25 3 4 3" xfId="30836" xr:uid="{D102FD47-99B3-4D38-A1B3-F7C45F1D65FB}"/>
    <cellStyle name="Note 25 3 5" xfId="25723" xr:uid="{102D5509-1D5E-451B-897F-82FCEB308169}"/>
    <cellStyle name="Note 25 3 5 2" xfId="35721" xr:uid="{32A94448-ECBE-4A8A-8E13-D70B2F274B0E}"/>
    <cellStyle name="Note 25 3 6" xfId="30829" xr:uid="{24EC9B7B-8E81-4554-A346-03913B18F604}"/>
    <cellStyle name="Note 25 4" xfId="16141" xr:uid="{F305D1E7-7EFE-4536-B03B-48A02F2763EF}"/>
    <cellStyle name="Note 25 4 2" xfId="16142" xr:uid="{FAA57B9E-1D5B-47F7-84E3-A880BFD1619B}"/>
    <cellStyle name="Note 25 4 2 2" xfId="25732" xr:uid="{A8D59F60-53E0-483A-B9C0-B9424EAA0E3F}"/>
    <cellStyle name="Note 25 4 2 2 2" xfId="35730" xr:uid="{AC71AC95-7ABF-4F94-9F0A-0999ACFC8906}"/>
    <cellStyle name="Note 25 4 2 3" xfId="30838" xr:uid="{48137840-63FC-47D8-AEDA-4221D324F1F7}"/>
    <cellStyle name="Note 25 4 3" xfId="25731" xr:uid="{60447A83-0697-45CD-83DC-7DBF5DA84071}"/>
    <cellStyle name="Note 25 4 3 2" xfId="35729" xr:uid="{B1635715-CD64-447A-AE08-53981346715D}"/>
    <cellStyle name="Note 25 4 4" xfId="30837" xr:uid="{3C0EFEE3-D2E6-48FE-9B4F-1743C2CA5190}"/>
    <cellStyle name="Note 25 5" xfId="16143" xr:uid="{08C6D681-8766-4E7B-9AC8-7D4850791C1B}"/>
    <cellStyle name="Note 25 6" xfId="37483" xr:uid="{7768EED5-D8C5-4CED-BC9C-04C66964C39F}"/>
    <cellStyle name="Note 26" xfId="16144" xr:uid="{65B1C419-86B2-4215-9A0D-F2CCA5729D90}"/>
    <cellStyle name="Note 26 2" xfId="16145" xr:uid="{5B2E4D2A-3A52-409B-9D5E-509F61AC7581}"/>
    <cellStyle name="Note 26 2 2" xfId="16146" xr:uid="{174E1309-FE47-4D52-BC91-48C78FD077BE}"/>
    <cellStyle name="Note 26 2 2 2" xfId="16147" xr:uid="{01D30EA1-63FD-482F-B406-9205A2646E02}"/>
    <cellStyle name="Note 26 2 2 2 2" xfId="16148" xr:uid="{7C54DD20-CD8F-420D-9BFE-BEFB549E5F2B}"/>
    <cellStyle name="Note 26 2 2 2 2 2" xfId="16149" xr:uid="{66612305-7B09-4011-840E-F3DADE709AB2}"/>
    <cellStyle name="Note 26 2 2 2 2 2 2" xfId="25737" xr:uid="{98A232B7-B6E8-4F1D-84D8-617D3C4EFB65}"/>
    <cellStyle name="Note 26 2 2 2 2 2 2 2" xfId="35735" xr:uid="{4288A6D8-6D76-4399-AA78-AFF45DB15693}"/>
    <cellStyle name="Note 26 2 2 2 2 2 3" xfId="30843" xr:uid="{9F1AE9EC-0C68-4844-94CE-9A48D5FE232C}"/>
    <cellStyle name="Note 26 2 2 2 2 3" xfId="25736" xr:uid="{954F5988-7100-4C65-A4B5-F29D74BA9BA1}"/>
    <cellStyle name="Note 26 2 2 2 2 3 2" xfId="35734" xr:uid="{14DFCAF3-4B25-4215-A724-AD32000B3406}"/>
    <cellStyle name="Note 26 2 2 2 2 4" xfId="30842" xr:uid="{8202887B-6CE9-4FB7-B11F-46C28517A834}"/>
    <cellStyle name="Note 26 2 2 2 3" xfId="16150" xr:uid="{67B50854-2AE7-456A-BD58-23B7D6EF7430}"/>
    <cellStyle name="Note 26 2 2 2 3 2" xfId="25738" xr:uid="{18001ED8-F518-496F-A9A1-AB9D02E380A6}"/>
    <cellStyle name="Note 26 2 2 2 3 2 2" xfId="35736" xr:uid="{8FB7FD39-3BDF-4A85-8ACE-C70254959E1E}"/>
    <cellStyle name="Note 26 2 2 2 3 3" xfId="30844" xr:uid="{02E4DF6D-D76E-4CB4-B42D-247FE9C90AB2}"/>
    <cellStyle name="Note 26 2 2 2 4" xfId="25735" xr:uid="{CDD0F6D5-1375-404B-8326-9194B7CBB59C}"/>
    <cellStyle name="Note 26 2 2 2 4 2" xfId="35733" xr:uid="{B043F20F-4DA3-462B-868E-EFCE1896E9CD}"/>
    <cellStyle name="Note 26 2 2 2 5" xfId="30841" xr:uid="{9B305A93-7C19-4A41-B39E-0F1E477FC7A9}"/>
    <cellStyle name="Note 26 2 2 3" xfId="16151" xr:uid="{71609AFE-184F-41DE-8581-E0C52B9F1B2E}"/>
    <cellStyle name="Note 26 2 2 3 2" xfId="16152" xr:uid="{24CF2C8A-6846-49E4-B0DE-F4E823944AF2}"/>
    <cellStyle name="Note 26 2 2 3 2 2" xfId="25740" xr:uid="{E7A07F7B-9F81-4EEC-A83B-55F37D035D4B}"/>
    <cellStyle name="Note 26 2 2 3 2 2 2" xfId="35738" xr:uid="{945EBA90-D354-4847-83B3-7E16F0A3FE77}"/>
    <cellStyle name="Note 26 2 2 3 2 3" xfId="30846" xr:uid="{FEDBE2E8-AAE7-43C1-A4B9-8AE52B3EEBDA}"/>
    <cellStyle name="Note 26 2 2 3 3" xfId="25739" xr:uid="{6A79E895-7048-4C82-B340-70C569B472EB}"/>
    <cellStyle name="Note 26 2 2 3 3 2" xfId="35737" xr:uid="{A826FD7E-1735-4716-A783-0BCC9B9A2833}"/>
    <cellStyle name="Note 26 2 2 3 4" xfId="30845" xr:uid="{B7E2D7CC-13AE-4264-846E-47308BE68C90}"/>
    <cellStyle name="Note 26 2 2 4" xfId="16153" xr:uid="{0AEEDD65-03BF-416F-A420-D68A90161C88}"/>
    <cellStyle name="Note 26 2 2 4 2" xfId="25741" xr:uid="{9FAF51E2-E8E6-4CE6-BA05-E31F7FCABCDC}"/>
    <cellStyle name="Note 26 2 2 4 2 2" xfId="35739" xr:uid="{5A9E9492-CF33-4874-A8A6-D1E52FEF79DB}"/>
    <cellStyle name="Note 26 2 2 4 3" xfId="30847" xr:uid="{0DB5724A-1D6D-4463-B545-7FF8B4ED7DA6}"/>
    <cellStyle name="Note 26 2 2 5" xfId="25734" xr:uid="{C08FD92F-3550-4935-B038-FB51559FC7E2}"/>
    <cellStyle name="Note 26 2 2 5 2" xfId="35732" xr:uid="{EFA01F32-3DC4-4AF9-9E76-3AEEFCEFE0BD}"/>
    <cellStyle name="Note 26 2 2 6" xfId="30840" xr:uid="{8E1A1FA9-B09B-4909-9D30-F64B99EDD722}"/>
    <cellStyle name="Note 26 2 3" xfId="16154" xr:uid="{4B39DCF4-A054-48A9-8959-CA9F143B68DD}"/>
    <cellStyle name="Note 26 2 3 2" xfId="16155" xr:uid="{4B97129F-F599-4B0B-AE88-2E874F024E2F}"/>
    <cellStyle name="Note 26 2 3 2 2" xfId="16156" xr:uid="{DE4482F2-31B0-40EF-A8B9-2C9882E28F8A}"/>
    <cellStyle name="Note 26 2 3 2 2 2" xfId="25744" xr:uid="{4457CD47-8EDB-4802-8ABD-38B9530DCFAB}"/>
    <cellStyle name="Note 26 2 3 2 2 2 2" xfId="35742" xr:uid="{A68DB73C-E4BD-43F5-B8AD-D9B89B545580}"/>
    <cellStyle name="Note 26 2 3 2 2 3" xfId="30850" xr:uid="{B3A96669-79FF-4898-BDFC-6401F54D3931}"/>
    <cellStyle name="Note 26 2 3 2 3" xfId="25743" xr:uid="{F1D8154C-7EE5-4918-A678-04B911C16006}"/>
    <cellStyle name="Note 26 2 3 2 3 2" xfId="35741" xr:uid="{977883F0-9116-4EFB-B044-F2244ED9B8B0}"/>
    <cellStyle name="Note 26 2 3 2 4" xfId="30849" xr:uid="{AB10BA82-9C1A-4C0C-BECF-B409BA2DB6B8}"/>
    <cellStyle name="Note 26 2 3 3" xfId="16157" xr:uid="{6BD46EC1-AEF9-40B0-962C-4AE3639E551F}"/>
    <cellStyle name="Note 26 2 3 3 2" xfId="25745" xr:uid="{EC471D66-2882-4517-9CAB-C8B3070C3020}"/>
    <cellStyle name="Note 26 2 3 3 2 2" xfId="35743" xr:uid="{5A72D250-6B5C-45A7-822A-1B871AD1040D}"/>
    <cellStyle name="Note 26 2 3 3 3" xfId="30851" xr:uid="{4D3BEBAD-0DC9-45D3-B58B-D833FF23DDA8}"/>
    <cellStyle name="Note 26 2 3 4" xfId="25742" xr:uid="{0B6D49AF-6C91-4A71-8D49-54023BEE9006}"/>
    <cellStyle name="Note 26 2 3 4 2" xfId="35740" xr:uid="{70B88CC8-CDBF-4605-AC28-0812FFF85112}"/>
    <cellStyle name="Note 26 2 3 5" xfId="30848" xr:uid="{34C5A2CD-F5E0-4844-8368-AC89CEF78088}"/>
    <cellStyle name="Note 26 2 4" xfId="16158" xr:uid="{889F9C5B-BB22-433F-85F9-720E91807771}"/>
    <cellStyle name="Note 26 2 4 2" xfId="16159" xr:uid="{6008146C-CF42-4EE1-AD5E-854FF67FB57C}"/>
    <cellStyle name="Note 26 2 4 2 2" xfId="25747" xr:uid="{9FB1688F-2DCE-4478-80EE-4E156C33FBD1}"/>
    <cellStyle name="Note 26 2 4 2 2 2" xfId="35745" xr:uid="{6E6A3F7C-9418-45A3-80DC-016AA9F10626}"/>
    <cellStyle name="Note 26 2 4 2 3" xfId="30853" xr:uid="{399E95C0-16D3-4074-9CB9-D4D3DF7F105F}"/>
    <cellStyle name="Note 26 2 4 3" xfId="25746" xr:uid="{EB449464-8676-409C-A239-6AC0973C6798}"/>
    <cellStyle name="Note 26 2 4 3 2" xfId="35744" xr:uid="{14A43F8D-97A7-49B4-9F4E-C36BB1C19253}"/>
    <cellStyle name="Note 26 2 4 4" xfId="30852" xr:uid="{469A6BC1-E7EC-42AA-8BEA-EE8515576C3F}"/>
    <cellStyle name="Note 26 2 5" xfId="16160" xr:uid="{A3C02B96-5876-441D-BBCA-EF84EB699B58}"/>
    <cellStyle name="Note 26 2 5 2" xfId="25748" xr:uid="{206849FC-93A8-4F19-A161-1B6A31DC1E74}"/>
    <cellStyle name="Note 26 2 5 2 2" xfId="35746" xr:uid="{4C2C180D-5A83-4FF5-9A07-3AFFA545619A}"/>
    <cellStyle name="Note 26 2 5 3" xfId="30854" xr:uid="{1BADDDDD-997B-44A5-A1F3-228CFED322D2}"/>
    <cellStyle name="Note 26 2 6" xfId="25733" xr:uid="{3B82E3FE-4C51-4F37-B84C-8DF240094565}"/>
    <cellStyle name="Note 26 2 6 2" xfId="35731" xr:uid="{B5028545-E730-4580-9E9F-D63F924DF1B0}"/>
    <cellStyle name="Note 26 2 7" xfId="30839" xr:uid="{FD12EAF9-4B78-440C-BB7D-A2B2DFE36B1D}"/>
    <cellStyle name="Note 26 2 8" xfId="37484" xr:uid="{46AC0929-6E3E-4FEB-A4BB-4A39A482B24F}"/>
    <cellStyle name="Note 26 3" xfId="16161" xr:uid="{8E23ABBC-9C33-4C9C-AF00-D79E03004895}"/>
    <cellStyle name="Note 26 3 2" xfId="16162" xr:uid="{D4555A89-FCCC-4852-9D42-00706A558E6C}"/>
    <cellStyle name="Note 26 3 2 2" xfId="16163" xr:uid="{D555C6D6-F928-4142-B73E-8159A69404BC}"/>
    <cellStyle name="Note 26 3 2 2 2" xfId="16164" xr:uid="{4AB38568-2B28-4630-A1D5-8CC1535AE116}"/>
    <cellStyle name="Note 26 3 2 2 2 2" xfId="25752" xr:uid="{28C320DC-2C91-4D6F-993D-4A0339AE92C3}"/>
    <cellStyle name="Note 26 3 2 2 2 2 2" xfId="35750" xr:uid="{9B898807-8E63-482D-BE06-AEBF8992F6FE}"/>
    <cellStyle name="Note 26 3 2 2 2 3" xfId="30858" xr:uid="{AF4157D0-A63F-4C1A-AF1A-71546A7B9AEA}"/>
    <cellStyle name="Note 26 3 2 2 3" xfId="25751" xr:uid="{1E438FC1-F268-4141-BD3C-3C471C50BD43}"/>
    <cellStyle name="Note 26 3 2 2 3 2" xfId="35749" xr:uid="{1B4C2B25-CFCD-42B8-8C2A-70EA0F53F30D}"/>
    <cellStyle name="Note 26 3 2 2 4" xfId="30857" xr:uid="{2EB9414F-068B-49F2-95C6-F66F417610ED}"/>
    <cellStyle name="Note 26 3 2 3" xfId="16165" xr:uid="{10CA117D-411B-4E93-810A-5F297BA34A15}"/>
    <cellStyle name="Note 26 3 2 3 2" xfId="25753" xr:uid="{1E4EA0CC-BD97-42EB-BC52-571964F3156C}"/>
    <cellStyle name="Note 26 3 2 3 2 2" xfId="35751" xr:uid="{114F63CC-3FD0-4C7D-BDE7-30FAE0E006BE}"/>
    <cellStyle name="Note 26 3 2 3 3" xfId="30859" xr:uid="{1C99F333-5501-4E9E-BD0F-54C503BD4128}"/>
    <cellStyle name="Note 26 3 2 4" xfId="25750" xr:uid="{F7C66285-014E-40D0-97EF-8154E5324E83}"/>
    <cellStyle name="Note 26 3 2 4 2" xfId="35748" xr:uid="{70FB8D5B-48ED-4829-9519-A16EE3F73A02}"/>
    <cellStyle name="Note 26 3 2 5" xfId="30856" xr:uid="{4C8AFFB4-0CF7-4690-9C06-03235BB18C00}"/>
    <cellStyle name="Note 26 3 3" xfId="16166" xr:uid="{B05C4759-6642-4DBF-B466-C7B7C7EB0E25}"/>
    <cellStyle name="Note 26 3 3 2" xfId="16167" xr:uid="{772B24FD-F2FF-4B40-A7DD-08459A1FECFF}"/>
    <cellStyle name="Note 26 3 3 2 2" xfId="25755" xr:uid="{4DBFE0F7-7CBD-4AD0-9D2D-372DC7B2E923}"/>
    <cellStyle name="Note 26 3 3 2 2 2" xfId="35753" xr:uid="{BDDF3A28-CCEA-42DB-A75A-A8B744A1D135}"/>
    <cellStyle name="Note 26 3 3 2 3" xfId="30861" xr:uid="{A0E622B1-07DD-4DF0-BC00-C9D94B523786}"/>
    <cellStyle name="Note 26 3 3 3" xfId="25754" xr:uid="{9DB48BF9-48BF-4A56-9597-7BC118DB6D59}"/>
    <cellStyle name="Note 26 3 3 3 2" xfId="35752" xr:uid="{E7BA4CD3-55FB-436A-980E-30C9B7146634}"/>
    <cellStyle name="Note 26 3 3 4" xfId="30860" xr:uid="{63B0CC36-F32B-41B6-8702-D0F671C3A196}"/>
    <cellStyle name="Note 26 3 4" xfId="16168" xr:uid="{FB3F2939-2901-4E45-8475-49AC4CDEE2EA}"/>
    <cellStyle name="Note 26 3 4 2" xfId="25756" xr:uid="{979093E2-9E92-4EFA-8C03-7A74AECB57CA}"/>
    <cellStyle name="Note 26 3 4 2 2" xfId="35754" xr:uid="{A354A692-F919-4FB6-962E-59DA51F93FEA}"/>
    <cellStyle name="Note 26 3 4 3" xfId="30862" xr:uid="{97BC13F1-3003-4EF6-A8AC-1A322A40BE90}"/>
    <cellStyle name="Note 26 3 5" xfId="25749" xr:uid="{42D3421F-C85C-4580-A779-DF10DA5054F0}"/>
    <cellStyle name="Note 26 3 5 2" xfId="35747" xr:uid="{60120638-6B57-4C5D-9A33-B09325FB0ECE}"/>
    <cellStyle name="Note 26 3 6" xfId="30855" xr:uid="{5CF1E0F4-3E23-46B3-83DC-24877E08A85D}"/>
    <cellStyle name="Note 26 4" xfId="16169" xr:uid="{8B5E9999-85E2-4FC0-97AD-02951FBE41F0}"/>
    <cellStyle name="Note 26 4 2" xfId="16170" xr:uid="{A2596117-9CA7-4DBC-9B69-B33AC36E4DC6}"/>
    <cellStyle name="Note 26 4 2 2" xfId="25758" xr:uid="{9CDBC464-39CE-4F10-9887-5D0AD26CF3B5}"/>
    <cellStyle name="Note 26 4 2 2 2" xfId="35756" xr:uid="{5247DB07-81BD-4BEE-B574-85E4061C161B}"/>
    <cellStyle name="Note 26 4 2 3" xfId="30864" xr:uid="{20092CD2-3815-43C5-AE1D-40976265A768}"/>
    <cellStyle name="Note 26 4 3" xfId="25757" xr:uid="{54EA8F45-CF17-4D81-B8BD-C7207912A5FB}"/>
    <cellStyle name="Note 26 4 3 2" xfId="35755" xr:uid="{75A9B809-E947-482D-99ED-B214D8051F61}"/>
    <cellStyle name="Note 26 4 4" xfId="30863" xr:uid="{E33C6DB5-F827-4086-BAD5-27D4D9399735}"/>
    <cellStyle name="Note 26 5" xfId="16171" xr:uid="{3A6DB4E0-69E4-4713-B36A-8E5F901A4746}"/>
    <cellStyle name="Note 27" xfId="16172" xr:uid="{CE304182-98DC-4FEC-8002-887C4E64D79A}"/>
    <cellStyle name="Note 27 2" xfId="16173" xr:uid="{0EFED36E-EE88-48CE-B989-A3AD4517E733}"/>
    <cellStyle name="Note 27 2 2" xfId="16174" xr:uid="{AE61F455-7C84-4A34-A67B-0D9209C38163}"/>
    <cellStyle name="Note 27 2 2 2" xfId="16175" xr:uid="{80E88EE9-930E-4B4D-A845-F66A32C1EE91}"/>
    <cellStyle name="Note 27 2 2 2 2" xfId="16176" xr:uid="{BD1C4B5B-49EB-44B9-B03F-4A4B0F40E4A9}"/>
    <cellStyle name="Note 27 2 2 2 2 2" xfId="16177" xr:uid="{7EC07745-13DD-4212-8666-7FB752A55F71}"/>
    <cellStyle name="Note 27 2 2 2 2 2 2" xfId="25763" xr:uid="{5929944D-C805-4599-889F-F8C5E3E68472}"/>
    <cellStyle name="Note 27 2 2 2 2 2 2 2" xfId="35761" xr:uid="{69703438-87E4-4658-A1F8-E621522579EA}"/>
    <cellStyle name="Note 27 2 2 2 2 2 3" xfId="30869" xr:uid="{51CA4454-8E11-44A7-8DB3-897F995DF6D1}"/>
    <cellStyle name="Note 27 2 2 2 2 3" xfId="25762" xr:uid="{C4BF84E5-DFE3-43C8-B8C9-BACBBAEF3338}"/>
    <cellStyle name="Note 27 2 2 2 2 3 2" xfId="35760" xr:uid="{CA4E28A6-BFD0-479B-B833-482FBC1AE445}"/>
    <cellStyle name="Note 27 2 2 2 2 4" xfId="30868" xr:uid="{B604389F-6BBA-4D2F-8741-37748B4DA207}"/>
    <cellStyle name="Note 27 2 2 2 3" xfId="16178" xr:uid="{40DE4D4E-4823-4F96-ACBA-F32971A767B0}"/>
    <cellStyle name="Note 27 2 2 2 3 2" xfId="25764" xr:uid="{5EDBCFA5-8461-4782-96D3-D73CB3A273FB}"/>
    <cellStyle name="Note 27 2 2 2 3 2 2" xfId="35762" xr:uid="{40FC80B8-D76B-4864-B21F-C9FA6C479140}"/>
    <cellStyle name="Note 27 2 2 2 3 3" xfId="30870" xr:uid="{5A5A6A9C-ED89-4E59-ABD5-C43B70364E3C}"/>
    <cellStyle name="Note 27 2 2 2 4" xfId="25761" xr:uid="{6A85BB65-9AC1-4B19-B747-EC9161F17706}"/>
    <cellStyle name="Note 27 2 2 2 4 2" xfId="35759" xr:uid="{F55AF81E-8CED-4B17-8312-0174AC20B8CC}"/>
    <cellStyle name="Note 27 2 2 2 5" xfId="30867" xr:uid="{3BA647B6-A2EC-4ACA-9480-50AD7593C037}"/>
    <cellStyle name="Note 27 2 2 3" xfId="16179" xr:uid="{232F8A6E-E57A-4F45-8526-AA56F1642850}"/>
    <cellStyle name="Note 27 2 2 3 2" xfId="16180" xr:uid="{F080D6CE-FCD4-4687-8477-BD519899BE49}"/>
    <cellStyle name="Note 27 2 2 3 2 2" xfId="25766" xr:uid="{A6ADE228-8390-449E-8BC2-13CA06378943}"/>
    <cellStyle name="Note 27 2 2 3 2 2 2" xfId="35764" xr:uid="{0549560F-7CAF-4E4A-AAEA-41E65ECE7129}"/>
    <cellStyle name="Note 27 2 2 3 2 3" xfId="30872" xr:uid="{73DA3E48-D41D-488E-8E7E-1DD373416B40}"/>
    <cellStyle name="Note 27 2 2 3 3" xfId="25765" xr:uid="{AE165E96-E237-4E01-BF8B-8B8E11F721E1}"/>
    <cellStyle name="Note 27 2 2 3 3 2" xfId="35763" xr:uid="{ECE7F68C-17FF-4C03-A70D-0818FC671A34}"/>
    <cellStyle name="Note 27 2 2 3 4" xfId="30871" xr:uid="{991BFC7D-3240-424A-BC3A-9DBB8AB18D60}"/>
    <cellStyle name="Note 27 2 2 4" xfId="16181" xr:uid="{E297DFC8-880C-4C1B-94E7-390A26490071}"/>
    <cellStyle name="Note 27 2 2 4 2" xfId="25767" xr:uid="{9019D996-4669-4088-B64B-774E2D468892}"/>
    <cellStyle name="Note 27 2 2 4 2 2" xfId="35765" xr:uid="{9A0217F4-3F03-435E-9C3B-E7B82ACE580D}"/>
    <cellStyle name="Note 27 2 2 4 3" xfId="30873" xr:uid="{C72DD9DE-4A7A-40A0-92D2-2A37E930CECF}"/>
    <cellStyle name="Note 27 2 2 5" xfId="25760" xr:uid="{7CAC3BBE-08FF-4C7B-8661-B66ECCD4AE9A}"/>
    <cellStyle name="Note 27 2 2 5 2" xfId="35758" xr:uid="{1D9BD57B-CAFE-41F5-9EB2-75B3C369E01F}"/>
    <cellStyle name="Note 27 2 2 6" xfId="30866" xr:uid="{F57A54DE-730C-4B16-9197-962CD09FEF30}"/>
    <cellStyle name="Note 27 2 3" xfId="16182" xr:uid="{AF5B6C21-6C9E-4E6A-8A75-F2866E4A1552}"/>
    <cellStyle name="Note 27 2 3 2" xfId="16183" xr:uid="{295FD152-8F17-4BE5-A04D-380CC1C606AE}"/>
    <cellStyle name="Note 27 2 3 2 2" xfId="16184" xr:uid="{AB1E9849-EEB2-4252-82AD-57D1E4859681}"/>
    <cellStyle name="Note 27 2 3 2 2 2" xfId="25770" xr:uid="{AE9CA80A-A1F9-4A2A-B724-4EC3F1DFA968}"/>
    <cellStyle name="Note 27 2 3 2 2 2 2" xfId="35768" xr:uid="{4F9241D5-A7F3-418B-85A6-5C689B3C78E2}"/>
    <cellStyle name="Note 27 2 3 2 2 3" xfId="30876" xr:uid="{2CE439D1-2A23-414A-A28C-1207C4889198}"/>
    <cellStyle name="Note 27 2 3 2 3" xfId="25769" xr:uid="{54ADF83F-B0DE-47FD-B09E-55F881482D0E}"/>
    <cellStyle name="Note 27 2 3 2 3 2" xfId="35767" xr:uid="{07730240-745D-4F2B-A4E4-0A0E915A36A3}"/>
    <cellStyle name="Note 27 2 3 2 4" xfId="30875" xr:uid="{5A5CC9A3-24EF-4B7A-925E-653856A603FD}"/>
    <cellStyle name="Note 27 2 3 3" xfId="16185" xr:uid="{6F5EE581-3E19-47C2-9F3A-BB394938163C}"/>
    <cellStyle name="Note 27 2 3 3 2" xfId="25771" xr:uid="{F535E795-0420-4AA1-92F4-56DB51A8D6BD}"/>
    <cellStyle name="Note 27 2 3 3 2 2" xfId="35769" xr:uid="{31872395-28D8-4C46-B522-43761309874F}"/>
    <cellStyle name="Note 27 2 3 3 3" xfId="30877" xr:uid="{2CE6DC08-C8BF-4B8D-A9AF-C2D36423FD29}"/>
    <cellStyle name="Note 27 2 3 4" xfId="25768" xr:uid="{85ED5CC9-498A-4AC8-BBF5-3EDBD78A2B1C}"/>
    <cellStyle name="Note 27 2 3 4 2" xfId="35766" xr:uid="{8425DB44-AC0E-441C-974C-7DA73C5ECEB2}"/>
    <cellStyle name="Note 27 2 3 5" xfId="30874" xr:uid="{F9E98D9F-3DD1-444B-9613-F363290F7BAC}"/>
    <cellStyle name="Note 27 2 4" xfId="16186" xr:uid="{08389B7C-0E91-4BB4-A589-14F3D03843F9}"/>
    <cellStyle name="Note 27 2 4 2" xfId="16187" xr:uid="{726941B0-5284-4DA8-9BA6-68D6A398E822}"/>
    <cellStyle name="Note 27 2 4 2 2" xfId="25773" xr:uid="{618D4A1C-EDEC-4184-9CCB-AC9A0E1FCB53}"/>
    <cellStyle name="Note 27 2 4 2 2 2" xfId="35771" xr:uid="{99D8E3B2-C37C-4E89-95FE-C8818BBE5620}"/>
    <cellStyle name="Note 27 2 4 2 3" xfId="30879" xr:uid="{0174C8B9-9C57-4778-A3B0-DE9B1227290F}"/>
    <cellStyle name="Note 27 2 4 3" xfId="25772" xr:uid="{D101701F-E90C-43AF-AD83-0F9EB549EA87}"/>
    <cellStyle name="Note 27 2 4 3 2" xfId="35770" xr:uid="{52BD27E8-BB54-48BF-9E96-84B2AB5A39FC}"/>
    <cellStyle name="Note 27 2 4 4" xfId="30878" xr:uid="{E9CC97CA-6F9F-43D6-81C3-83C6E9E0D525}"/>
    <cellStyle name="Note 27 2 5" xfId="16188" xr:uid="{34C8E80D-968F-428B-82BE-030712417092}"/>
    <cellStyle name="Note 27 2 5 2" xfId="25774" xr:uid="{086ED6DB-2FAC-47B2-BE87-5686F7692188}"/>
    <cellStyle name="Note 27 2 5 2 2" xfId="35772" xr:uid="{239091E3-020D-453F-8FB3-669FE8C57E47}"/>
    <cellStyle name="Note 27 2 5 3" xfId="30880" xr:uid="{4D875912-E45D-4408-AFC1-02C05EC97642}"/>
    <cellStyle name="Note 27 2 6" xfId="25759" xr:uid="{296B14AA-C0C9-4E0C-BAB1-392A6D30EB2C}"/>
    <cellStyle name="Note 27 2 6 2" xfId="35757" xr:uid="{C976C1B2-068E-4AD1-8694-6B67071822EC}"/>
    <cellStyle name="Note 27 2 7" xfId="30865" xr:uid="{8FAEDCB7-F150-4CE5-AFDD-E190BFC1BF33}"/>
    <cellStyle name="Note 27 3" xfId="16189" xr:uid="{06A68275-7A57-4DC1-88AF-A54A23403C07}"/>
    <cellStyle name="Note 27 3 2" xfId="16190" xr:uid="{DF134EF9-0707-4013-9255-A67E96BE0881}"/>
    <cellStyle name="Note 27 3 2 2" xfId="16191" xr:uid="{0C8A97D4-83E0-4F5E-A3B8-99CD4492568A}"/>
    <cellStyle name="Note 27 3 2 2 2" xfId="16192" xr:uid="{7B261575-6F5C-4647-A671-BAC7F6080838}"/>
    <cellStyle name="Note 27 3 2 2 2 2" xfId="25778" xr:uid="{904816E2-5FA2-4966-8027-3A979F31DA1B}"/>
    <cellStyle name="Note 27 3 2 2 2 2 2" xfId="35776" xr:uid="{71C7B553-2DAF-404A-BC76-7A13D59D7AD4}"/>
    <cellStyle name="Note 27 3 2 2 2 3" xfId="30884" xr:uid="{8266774E-D68F-4F92-ABDE-0707D58CCB55}"/>
    <cellStyle name="Note 27 3 2 2 3" xfId="25777" xr:uid="{2FEDB6D4-1458-4FD1-AC62-626A3E2B6D77}"/>
    <cellStyle name="Note 27 3 2 2 3 2" xfId="35775" xr:uid="{2A0A00CC-5885-47BD-995D-5E7E35389F99}"/>
    <cellStyle name="Note 27 3 2 2 4" xfId="30883" xr:uid="{BE42AB41-A488-49C1-9E59-43E1C4EA7D4D}"/>
    <cellStyle name="Note 27 3 2 3" xfId="16193" xr:uid="{3EC49ECB-97A5-4DCA-8783-91E7CAE461D6}"/>
    <cellStyle name="Note 27 3 2 3 2" xfId="25779" xr:uid="{B57CCA45-9E31-4B55-BAA2-CDD39BAEB7D6}"/>
    <cellStyle name="Note 27 3 2 3 2 2" xfId="35777" xr:uid="{C90F861E-0523-4B5F-B69C-F95222D5599B}"/>
    <cellStyle name="Note 27 3 2 3 3" xfId="30885" xr:uid="{2C8C77AC-0353-4155-AF0B-2F8EE4D0FB44}"/>
    <cellStyle name="Note 27 3 2 4" xfId="25776" xr:uid="{21487256-7860-464B-9EC0-C4C333DFFC46}"/>
    <cellStyle name="Note 27 3 2 4 2" xfId="35774" xr:uid="{8684BA13-720E-42AC-A378-DC07D5B0129C}"/>
    <cellStyle name="Note 27 3 2 5" xfId="30882" xr:uid="{741D7FCA-0C2B-4E0E-9089-09D20AAAE2A9}"/>
    <cellStyle name="Note 27 3 3" xfId="16194" xr:uid="{505544E9-4BFB-4DC9-A2DD-AA56B77DAA8D}"/>
    <cellStyle name="Note 27 3 3 2" xfId="16195" xr:uid="{FA75BAEE-C8B3-408E-93BE-F4545BCCA49C}"/>
    <cellStyle name="Note 27 3 3 2 2" xfId="25781" xr:uid="{7B375613-A443-4A92-B56E-23D7BBBD1615}"/>
    <cellStyle name="Note 27 3 3 2 2 2" xfId="35779" xr:uid="{53154E96-7246-4764-B73E-4013703EB289}"/>
    <cellStyle name="Note 27 3 3 2 3" xfId="30887" xr:uid="{723B7EAC-F535-4DF6-8D50-887DA68CEFDE}"/>
    <cellStyle name="Note 27 3 3 3" xfId="25780" xr:uid="{60CA14BA-2B1B-4F50-8CFC-A9BCCCD33AE2}"/>
    <cellStyle name="Note 27 3 3 3 2" xfId="35778" xr:uid="{AD4A669B-95B5-4BB8-A3C2-E8712B80FE3A}"/>
    <cellStyle name="Note 27 3 3 4" xfId="30886" xr:uid="{EFF0D322-1FB7-4123-8DF1-840F328CC600}"/>
    <cellStyle name="Note 27 3 4" xfId="16196" xr:uid="{5C0AE9B3-3EE2-41F3-B3C4-EFB155F9512A}"/>
    <cellStyle name="Note 27 3 4 2" xfId="25782" xr:uid="{7198EF4B-D96B-43B8-8E33-D1CFB34EE015}"/>
    <cellStyle name="Note 27 3 4 2 2" xfId="35780" xr:uid="{7D90A5A7-69B1-48D7-AE1F-6CD2CC02FEFB}"/>
    <cellStyle name="Note 27 3 4 3" xfId="30888" xr:uid="{3B15E988-4DB4-4CFB-A8DF-98C2C88AB52B}"/>
    <cellStyle name="Note 27 3 5" xfId="25775" xr:uid="{F0491139-700F-47F0-B1F3-F23DB804A4AB}"/>
    <cellStyle name="Note 27 3 5 2" xfId="35773" xr:uid="{19504A90-9952-4DA0-9EBF-6B86A20B8693}"/>
    <cellStyle name="Note 27 3 6" xfId="30881" xr:uid="{5AE32468-821B-4FA9-AFD7-17BC69771780}"/>
    <cellStyle name="Note 27 4" xfId="16197" xr:uid="{B8D5E8CC-474B-476C-A5AA-E0517E5F4418}"/>
    <cellStyle name="Note 27 4 2" xfId="16198" xr:uid="{98D0BC65-AD27-4908-9377-5E18E66A94D9}"/>
    <cellStyle name="Note 27 4 2 2" xfId="25784" xr:uid="{B537B41D-62D8-46A8-889A-6CA7D9164FDC}"/>
    <cellStyle name="Note 27 4 2 2 2" xfId="35782" xr:uid="{AB1A9445-5D27-44DA-B63A-03B39115B961}"/>
    <cellStyle name="Note 27 4 2 3" xfId="30890" xr:uid="{B43C1CF9-523C-4045-9A9C-2A0FB7CA1AC4}"/>
    <cellStyle name="Note 27 4 3" xfId="25783" xr:uid="{B757EAE7-C503-472E-88FA-09BBCC19B009}"/>
    <cellStyle name="Note 27 4 3 2" xfId="35781" xr:uid="{0C525F02-95BE-4199-8B57-1A44BF5907F3}"/>
    <cellStyle name="Note 27 4 4" xfId="30889" xr:uid="{CA682C9E-D5EC-42F9-8F4B-BB63910CDD07}"/>
    <cellStyle name="Note 27 5" xfId="16199" xr:uid="{9F943F83-0158-4215-ABAF-A02539A56F43}"/>
    <cellStyle name="Note 27 6" xfId="37485" xr:uid="{764B4B72-F6E2-4F67-99A7-461661DA0314}"/>
    <cellStyle name="Note 28" xfId="16200" xr:uid="{8D2FF509-BCAB-41D6-A7EE-4034925B8A30}"/>
    <cellStyle name="Note 28 2" xfId="16201" xr:uid="{D109131B-E7C9-45B8-A5D3-ED56F4C7651D}"/>
    <cellStyle name="Note 28 3" xfId="37486" xr:uid="{BC20F7D5-D761-4B5B-B830-3BC8BAA6D3C1}"/>
    <cellStyle name="Note 29" xfId="16202" xr:uid="{60AC369C-2E0E-4EDB-A4B4-700816133501}"/>
    <cellStyle name="Note 29 2" xfId="16203" xr:uid="{45BF3359-A065-43D9-8D22-F3145E2CC7FB}"/>
    <cellStyle name="Note 29 2 2" xfId="38541" xr:uid="{2EBB6BEF-5116-4E26-89D9-395025AD034F}"/>
    <cellStyle name="Note 29 2 3" xfId="39203" xr:uid="{87F9F324-C3D1-4A2F-A307-DF5DDEC3C922}"/>
    <cellStyle name="Note 29 2 4" xfId="37897" xr:uid="{2B96EAEF-7278-4340-8365-4EC0E2DC9CBB}"/>
    <cellStyle name="Note 29 3" xfId="38250" xr:uid="{D7F0262E-813F-4853-B16B-F744CDAAE077}"/>
    <cellStyle name="Note 29 4" xfId="38908" xr:uid="{B76F00F0-DA72-413F-A00B-735D8AE758F4}"/>
    <cellStyle name="Note 29 5" xfId="37455" xr:uid="{B2464EEB-75CA-41C3-8E71-CB85FEDCC7C8}"/>
    <cellStyle name="Note 3" xfId="1170" xr:uid="{1DA79C21-2E0A-449B-82E3-EC4925C2491C}"/>
    <cellStyle name="Note 3 10" xfId="16204" xr:uid="{C225008A-5880-42DB-BB5D-22D8235E68B3}"/>
    <cellStyle name="Note 3 10 2" xfId="16205" xr:uid="{334CC895-CEA1-4434-98FB-CB46D5B30106}"/>
    <cellStyle name="Note 3 10 2 2" xfId="25786" xr:uid="{9D4C6D7E-E901-4171-B6B3-A74F65534579}"/>
    <cellStyle name="Note 3 10 2 2 2" xfId="35784" xr:uid="{4B4B8DF7-491F-4357-AEBB-E510BEEA2DAE}"/>
    <cellStyle name="Note 3 10 2 3" xfId="30892" xr:uid="{FCB80A78-B43E-444F-A42F-1F113897B08A}"/>
    <cellStyle name="Note 3 10 3" xfId="25785" xr:uid="{E742811F-7D6F-42C4-B1DE-BF115A6EF453}"/>
    <cellStyle name="Note 3 10 3 2" xfId="35783" xr:uid="{4C258CED-D232-4258-8A0F-06CEF28BBAD8}"/>
    <cellStyle name="Note 3 10 4" xfId="30891" xr:uid="{615BC454-2B65-4D46-923F-6F6F5EB110DF}"/>
    <cellStyle name="Note 3 11" xfId="16206" xr:uid="{0469EAD7-F292-4F66-B0E7-01024AD39F68}"/>
    <cellStyle name="Note 3 11 2" xfId="16207" xr:uid="{20820C00-88B0-473C-8805-9080A9CE026B}"/>
    <cellStyle name="Note 3 12" xfId="16208" xr:uid="{F43BEFA1-5677-4501-8119-E12D315D65BC}"/>
    <cellStyle name="Note 3 12 2" xfId="16209" xr:uid="{546CB0C5-6BCA-4E9F-92AC-14B8E18A4242}"/>
    <cellStyle name="Note 3 13" xfId="16210" xr:uid="{E9E1D99C-B628-4784-B3F7-BB40E53CE16E}"/>
    <cellStyle name="Note 3 13 2" xfId="25787" xr:uid="{A4777BAA-138E-402A-B8D8-2ABCA816791B}"/>
    <cellStyle name="Note 3 13 2 2" xfId="35785" xr:uid="{A2B8AB20-0D89-42EA-B85F-B4F142A63FE0}"/>
    <cellStyle name="Note 3 13 3" xfId="30893" xr:uid="{F488F9BE-1412-4DB8-8798-FA376E8B7F68}"/>
    <cellStyle name="Note 3 14" xfId="36299" xr:uid="{2880BBA1-AAE7-4854-B9C4-23D082B6F584}"/>
    <cellStyle name="Note 3 2" xfId="1171" xr:uid="{F43148F8-D898-42C2-9BC8-A4E50BB5FB9C}"/>
    <cellStyle name="Note 3 2 10" xfId="16212" xr:uid="{ED59AF96-AAA0-4D5A-8037-B5E65E181933}"/>
    <cellStyle name="Note 3 2 10 2" xfId="25789" xr:uid="{A6ACAAFF-8E7E-484A-90F9-57F2DC21990C}"/>
    <cellStyle name="Note 3 2 10 2 2" xfId="35787" xr:uid="{C6032359-BC1B-45D6-82D0-F2DAF810F3D8}"/>
    <cellStyle name="Note 3 2 10 3" xfId="30895" xr:uid="{3BDC1E1D-12F9-410F-A64D-3D741D08851C}"/>
    <cellStyle name="Note 3 2 11" xfId="16213" xr:uid="{E8D33F12-E7A6-4EF5-8927-E29C141D097F}"/>
    <cellStyle name="Note 3 2 11 2" xfId="25790" xr:uid="{CE0350D0-CEF1-418B-9C43-CB42C5D41AAB}"/>
    <cellStyle name="Note 3 2 11 2 2" xfId="35788" xr:uid="{9C303A1D-0618-4D0D-B667-EB5E5C015E4E}"/>
    <cellStyle name="Note 3 2 11 3" xfId="30896" xr:uid="{8B6617F0-CE50-408F-B3EF-20BA80749B9F}"/>
    <cellStyle name="Note 3 2 12" xfId="16211" xr:uid="{047C585B-228D-43FC-A75C-1C8BB1DAF1F9}"/>
    <cellStyle name="Note 3 2 12 2" xfId="25788" xr:uid="{23390F64-14D4-413B-965C-06E69BE049B1}"/>
    <cellStyle name="Note 3 2 12 2 2" xfId="35786" xr:uid="{0397D1CA-49B3-4430-8CDF-D933BA88E811}"/>
    <cellStyle name="Note 3 2 12 3" xfId="30894" xr:uid="{52D11EA8-31E3-49CE-8EC8-FE646026D881}"/>
    <cellStyle name="Note 3 2 13" xfId="36332" xr:uid="{C0E2BBAD-DBDA-4E0C-81E2-A003EF19BFF6}"/>
    <cellStyle name="Note 3 2 2" xfId="1172" xr:uid="{765BB0E0-44AB-4B20-8C00-8D2F77EEF634}"/>
    <cellStyle name="Note 3 2 2 10" xfId="16214" xr:uid="{BCC6B691-B054-463C-8E7B-42EDFD62206F}"/>
    <cellStyle name="Note 3 2 2 10 2" xfId="25791" xr:uid="{DAC672D8-601F-4D3F-80CE-9A409598AEA0}"/>
    <cellStyle name="Note 3 2 2 10 2 2" xfId="35789" xr:uid="{3508BFAE-1868-45D0-9C16-3B8DCEA85B26}"/>
    <cellStyle name="Note 3 2 2 10 3" xfId="30897" xr:uid="{DC6F9A11-4939-4270-B92D-946BDCB015D8}"/>
    <cellStyle name="Note 3 2 2 2" xfId="7055" xr:uid="{9DBE69FF-0AD6-4050-A5EE-6662E9E1AE54}"/>
    <cellStyle name="Note 3 2 2 2 2" xfId="16216" xr:uid="{D5347108-54BE-4D92-8471-DF0355CC88F1}"/>
    <cellStyle name="Note 3 2 2 2 2 2" xfId="16217" xr:uid="{BA3E9B3C-92EF-4DEA-992B-FA5B344975FD}"/>
    <cellStyle name="Note 3 2 2 2 2 2 2" xfId="16218" xr:uid="{39E579AE-A795-4A20-A1CC-96E9E353DC7D}"/>
    <cellStyle name="Note 3 2 2 2 2 2 2 2" xfId="25795" xr:uid="{82258E8F-ECB2-4886-A0D7-C45044DF8CE8}"/>
    <cellStyle name="Note 3 2 2 2 2 2 2 2 2" xfId="35793" xr:uid="{06311C12-4549-4BD3-89F8-A1D8657AC398}"/>
    <cellStyle name="Note 3 2 2 2 2 2 2 3" xfId="30901" xr:uid="{D90B52AE-457A-4849-A8C4-6BA48C840B01}"/>
    <cellStyle name="Note 3 2 2 2 2 2 3" xfId="25794" xr:uid="{A4B68EDD-B8C8-4B54-995D-6166A362C5E3}"/>
    <cellStyle name="Note 3 2 2 2 2 2 3 2" xfId="35792" xr:uid="{874E8D13-C380-44A9-B9B4-DAFF513BCD23}"/>
    <cellStyle name="Note 3 2 2 2 2 2 4" xfId="30900" xr:uid="{EB49A992-AEA7-42B1-B29E-3B2093E98CFC}"/>
    <cellStyle name="Note 3 2 2 2 2 3" xfId="16219" xr:uid="{B2F17627-5ABB-4551-A11E-8CA34AE2401F}"/>
    <cellStyle name="Note 3 2 2 2 2 3 2" xfId="25796" xr:uid="{CC4B7E16-01DF-4C3F-8054-0158FE551A26}"/>
    <cellStyle name="Note 3 2 2 2 2 3 2 2" xfId="35794" xr:uid="{96A31272-227B-4201-9ACC-2AA3A8A91BED}"/>
    <cellStyle name="Note 3 2 2 2 2 3 3" xfId="30902" xr:uid="{593F52DF-0CC1-47E2-B48F-B9D2855DD9C3}"/>
    <cellStyle name="Note 3 2 2 2 2 4" xfId="25793" xr:uid="{352F46DF-E306-4B0B-9BDA-9B8CEEB1EC9C}"/>
    <cellStyle name="Note 3 2 2 2 2 4 2" xfId="35791" xr:uid="{7EB73255-D477-4E19-9DD9-3511D7A34FC0}"/>
    <cellStyle name="Note 3 2 2 2 2 5" xfId="30899" xr:uid="{ECBBE712-ED85-4A5D-BF33-CD6DEC60E8C1}"/>
    <cellStyle name="Note 3 2 2 2 3" xfId="16220" xr:uid="{CD565B7B-A7C1-4223-A2BF-FF597849BD68}"/>
    <cellStyle name="Note 3 2 2 2 3 2" xfId="16221" xr:uid="{6B4AF875-3CC1-4C9B-B599-32C55F5A0187}"/>
    <cellStyle name="Note 3 2 2 2 3 2 2" xfId="25798" xr:uid="{15E17140-5FFF-4130-877C-7687F73988EF}"/>
    <cellStyle name="Note 3 2 2 2 3 2 2 2" xfId="35796" xr:uid="{D0E56CA4-728E-480E-9C71-5C566E6BAFFA}"/>
    <cellStyle name="Note 3 2 2 2 3 2 3" xfId="30904" xr:uid="{FFC11264-290A-4946-BEC3-6D9ED927DAB3}"/>
    <cellStyle name="Note 3 2 2 2 3 3" xfId="25797" xr:uid="{43A5B7FF-A86C-4525-A3BE-A9527385EED3}"/>
    <cellStyle name="Note 3 2 2 2 3 3 2" xfId="35795" xr:uid="{AFDF72E6-813B-4951-9241-A73AFC0D804E}"/>
    <cellStyle name="Note 3 2 2 2 3 4" xfId="30903" xr:uid="{A61F8DB6-8834-43BE-A489-D1BAE92748BE}"/>
    <cellStyle name="Note 3 2 2 2 4" xfId="16222" xr:uid="{BF8FC1D8-0978-4571-9D85-1B8EE00BA2B5}"/>
    <cellStyle name="Note 3 2 2 2 4 2" xfId="16223" xr:uid="{43C2B1B3-FECD-43D5-94EE-BCA439EF6E89}"/>
    <cellStyle name="Note 3 2 2 2 4 2 2" xfId="25800" xr:uid="{1113B187-F44D-451B-A2EF-9D48B6461AAD}"/>
    <cellStyle name="Note 3 2 2 2 4 2 2 2" xfId="35798" xr:uid="{25445C31-08FD-4358-8D26-BD711AFB8C3F}"/>
    <cellStyle name="Note 3 2 2 2 4 2 3" xfId="30906" xr:uid="{A4D8A429-85D5-44B5-95D2-AE85374C1820}"/>
    <cellStyle name="Note 3 2 2 2 4 3" xfId="25799" xr:uid="{2504C8FE-3EF9-4480-B504-291F0E8F447A}"/>
    <cellStyle name="Note 3 2 2 2 4 3 2" xfId="35797" xr:uid="{D992CF56-1945-4C7E-8CB4-629894ABD4D9}"/>
    <cellStyle name="Note 3 2 2 2 4 4" xfId="30905" xr:uid="{D76A31C9-6C9B-428F-824A-1DEEDC4D8FF0}"/>
    <cellStyle name="Note 3 2 2 2 5" xfId="16224" xr:uid="{FA22B21E-523B-43AF-88EC-D6421FE69A27}"/>
    <cellStyle name="Note 3 2 2 2 5 2" xfId="16225" xr:uid="{83EE13B7-9639-4450-86BB-6327FD86B00F}"/>
    <cellStyle name="Note 3 2 2 2 5 2 2" xfId="25802" xr:uid="{D50CA360-EA12-472F-AC72-AC7AAD1EDAE2}"/>
    <cellStyle name="Note 3 2 2 2 5 2 2 2" xfId="35800" xr:uid="{03F9B441-773A-48A6-9F06-1CF51383B02F}"/>
    <cellStyle name="Note 3 2 2 2 5 2 3" xfId="30908" xr:uid="{109DF8FB-D51E-46C9-BA56-080E503F403E}"/>
    <cellStyle name="Note 3 2 2 2 5 3" xfId="25801" xr:uid="{5619AAAB-6794-42AA-97AF-F86061726340}"/>
    <cellStyle name="Note 3 2 2 2 5 3 2" xfId="35799" xr:uid="{733D112F-EF14-4092-9BB0-E605E9B1581B}"/>
    <cellStyle name="Note 3 2 2 2 5 4" xfId="30907" xr:uid="{6549BB56-1865-48A1-A8F7-AA99AE83DFCE}"/>
    <cellStyle name="Note 3 2 2 2 6" xfId="16226" xr:uid="{A8C1EB30-31B7-45BF-B6AF-295876117F70}"/>
    <cellStyle name="Note 3 2 2 2 6 2" xfId="16227" xr:uid="{DD376170-6E29-41F3-A0CC-D97F8F7B0ECC}"/>
    <cellStyle name="Note 3 2 2 2 6 2 2" xfId="25804" xr:uid="{3939DE9C-D8AA-44F3-965D-A4DC5685BCF8}"/>
    <cellStyle name="Note 3 2 2 2 6 2 2 2" xfId="35802" xr:uid="{F57E2E97-36A6-4CDA-ACE2-F3C519F32D58}"/>
    <cellStyle name="Note 3 2 2 2 6 2 3" xfId="30910" xr:uid="{29ED518F-C694-4A68-B7C2-A72EF04998AE}"/>
    <cellStyle name="Note 3 2 2 2 6 3" xfId="25803" xr:uid="{25DA337B-6F17-410C-8B6A-B47AB218C59E}"/>
    <cellStyle name="Note 3 2 2 2 6 3 2" xfId="35801" xr:uid="{F4032707-5EDD-4A56-A7FF-C99B6A199D1D}"/>
    <cellStyle name="Note 3 2 2 2 6 4" xfId="30909" xr:uid="{4118B08F-4C14-4446-AF60-2BBA4E72B4DA}"/>
    <cellStyle name="Note 3 2 2 2 7" xfId="16228" xr:uid="{A3468770-8179-4186-A549-2AC16AC35240}"/>
    <cellStyle name="Note 3 2 2 2 7 2" xfId="25805" xr:uid="{77816D95-43CB-4508-94AE-2887DE34246A}"/>
    <cellStyle name="Note 3 2 2 2 7 2 2" xfId="35803" xr:uid="{11A45782-FB16-415F-BA1F-7F5F1DF54A85}"/>
    <cellStyle name="Note 3 2 2 2 7 3" xfId="30911" xr:uid="{CD1E5C68-C7F2-4118-A2B9-80A4AAECFBCB}"/>
    <cellStyle name="Note 3 2 2 2 8" xfId="16215" xr:uid="{C642C5CD-9885-4087-8855-53F4C7DD10BF}"/>
    <cellStyle name="Note 3 2 2 2 8 2" xfId="25792" xr:uid="{0B48502D-478C-4D75-9B6A-6CDF9CA64997}"/>
    <cellStyle name="Note 3 2 2 2 8 2 2" xfId="35790" xr:uid="{DEFF07E5-5694-41CF-A5AA-253A93CEDC24}"/>
    <cellStyle name="Note 3 2 2 2 8 3" xfId="30898" xr:uid="{575FE8D1-71D8-433A-9A19-D246FD56D763}"/>
    <cellStyle name="Note 3 2 2 3" xfId="16229" xr:uid="{E2FA84BD-519C-40F9-AFFE-D6A04DE25EC2}"/>
    <cellStyle name="Note 3 2 2 3 2" xfId="16230" xr:uid="{BFD2AD1F-003C-4D23-B991-056BF70B8444}"/>
    <cellStyle name="Note 3 2 2 3 2 2" xfId="16231" xr:uid="{8519103E-7B1B-4EBC-BC13-216082717A32}"/>
    <cellStyle name="Note 3 2 2 3 2 2 2" xfId="25808" xr:uid="{97A19DF4-9039-4E19-87CF-25243CD1AB4C}"/>
    <cellStyle name="Note 3 2 2 3 2 2 2 2" xfId="35806" xr:uid="{5C28EEFA-2DB6-46C2-89C7-A5A09EA62AE3}"/>
    <cellStyle name="Note 3 2 2 3 2 2 3" xfId="30914" xr:uid="{959A0302-96DE-45D8-A3B9-8B0323A0949F}"/>
    <cellStyle name="Note 3 2 2 3 2 3" xfId="25807" xr:uid="{144F1CC6-68B6-425B-8E2A-D74D4401188E}"/>
    <cellStyle name="Note 3 2 2 3 2 3 2" xfId="35805" xr:uid="{7E938BA7-3FEA-4740-BEE9-46C3634D24A1}"/>
    <cellStyle name="Note 3 2 2 3 2 4" xfId="30913" xr:uid="{5F82C6B1-D093-4643-9D88-EE6ABA526BAF}"/>
    <cellStyle name="Note 3 2 2 3 3" xfId="16232" xr:uid="{61AC5FC8-DE5B-47EC-B067-A2B9CD3AA290}"/>
    <cellStyle name="Note 3 2 2 3 3 2" xfId="16233" xr:uid="{DAFFDFFA-A3D7-470F-B75F-CD89AC50A19F}"/>
    <cellStyle name="Note 3 2 2 3 3 2 2" xfId="25810" xr:uid="{84BC84A0-CC5A-432E-BC8D-C6AB3EBF16BE}"/>
    <cellStyle name="Note 3 2 2 3 3 2 2 2" xfId="35808" xr:uid="{EBC2C60B-625E-4EC0-808C-8CB3C7E83DFC}"/>
    <cellStyle name="Note 3 2 2 3 3 2 3" xfId="30916" xr:uid="{169FEB82-5972-4A66-8D71-0CD793D097B7}"/>
    <cellStyle name="Note 3 2 2 3 3 3" xfId="25809" xr:uid="{1F439838-917B-48F5-913D-570FD03CFC76}"/>
    <cellStyle name="Note 3 2 2 3 3 3 2" xfId="35807" xr:uid="{000F4B82-1F52-494C-B75A-46F7B3C79D13}"/>
    <cellStyle name="Note 3 2 2 3 3 4" xfId="30915" xr:uid="{95E2803A-E58C-450D-BB5C-5C16A4AC8752}"/>
    <cellStyle name="Note 3 2 2 3 4" xfId="16234" xr:uid="{281C4260-6B77-45AE-A28B-3307D1DA0D05}"/>
    <cellStyle name="Note 3 2 2 3 4 2" xfId="25811" xr:uid="{E1F4A60E-CD21-4CBB-A85D-E30D9B2E28A8}"/>
    <cellStyle name="Note 3 2 2 3 4 2 2" xfId="35809" xr:uid="{FBF955E0-3DC5-454F-8227-1ED79A250455}"/>
    <cellStyle name="Note 3 2 2 3 4 3" xfId="30917" xr:uid="{EE4EB63A-55E7-41A0-849E-19E4AFC35B09}"/>
    <cellStyle name="Note 3 2 2 3 5" xfId="25806" xr:uid="{66E74606-1F47-44F8-84BB-267BAB0510D3}"/>
    <cellStyle name="Note 3 2 2 3 5 2" xfId="35804" xr:uid="{FC0D4C6A-1A8A-4BE7-8D1F-D778E1E2BF0B}"/>
    <cellStyle name="Note 3 2 2 3 6" xfId="30912" xr:uid="{D8F0C64C-2B1E-4D6D-9318-CAE614F1FA6F}"/>
    <cellStyle name="Note 3 2 2 4" xfId="16235" xr:uid="{DDCD428D-7EEB-42BA-9B72-BCAA1E554BC2}"/>
    <cellStyle name="Note 3 2 2 4 2" xfId="16236" xr:uid="{B28CAA9D-8571-42A0-A048-816349165996}"/>
    <cellStyle name="Note 3 2 2 4 2 2" xfId="16237" xr:uid="{9A7787AE-758E-4825-B1BF-8D50F679CB41}"/>
    <cellStyle name="Note 3 2 2 4 2 2 2" xfId="25814" xr:uid="{E85E83C9-DCDF-4C34-9E51-153BCEC75212}"/>
    <cellStyle name="Note 3 2 2 4 2 2 2 2" xfId="35812" xr:uid="{A9EC7328-886E-426A-B201-35E86FFFC72C}"/>
    <cellStyle name="Note 3 2 2 4 2 2 3" xfId="30920" xr:uid="{E601D82B-E3B4-4BB9-B3D4-EA8EE67002C8}"/>
    <cellStyle name="Note 3 2 2 4 2 3" xfId="25813" xr:uid="{97B213EF-2150-4451-9072-9AE554256B4B}"/>
    <cellStyle name="Note 3 2 2 4 2 3 2" xfId="35811" xr:uid="{29F85FEB-CA5F-485E-876F-86D46514CB2B}"/>
    <cellStyle name="Note 3 2 2 4 2 4" xfId="30919" xr:uid="{140D67BD-9A8B-4A42-A3B8-C5FB2536F600}"/>
    <cellStyle name="Note 3 2 2 4 3" xfId="16238" xr:uid="{B425B4B0-30DE-466D-B6EF-0B548D28DDBB}"/>
    <cellStyle name="Note 3 2 2 4 3 2" xfId="25815" xr:uid="{13ADD463-C229-48E2-B7D4-178939A5A114}"/>
    <cellStyle name="Note 3 2 2 4 3 2 2" xfId="35813" xr:uid="{F7B915A5-226E-4180-84DE-61CD67778478}"/>
    <cellStyle name="Note 3 2 2 4 3 3" xfId="30921" xr:uid="{0138FA2E-EAAE-4A29-ACE9-A2C6735AC05B}"/>
    <cellStyle name="Note 3 2 2 4 4" xfId="25812" xr:uid="{2927FB5A-D774-474E-BA1F-050D31FFC461}"/>
    <cellStyle name="Note 3 2 2 4 4 2" xfId="35810" xr:uid="{C6C58200-7B1F-433B-9E97-332BD5ED82EF}"/>
    <cellStyle name="Note 3 2 2 4 5" xfId="30918" xr:uid="{538C714B-4CB6-479C-B069-94C64FE1EA2C}"/>
    <cellStyle name="Note 3 2 2 5" xfId="16239" xr:uid="{AADED9FE-50C8-4310-8379-DC9A6CAD37F9}"/>
    <cellStyle name="Note 3 2 2 5 2" xfId="16240" xr:uid="{61CCE57A-D1E5-414A-AAE0-3A9E88648DF3}"/>
    <cellStyle name="Note 3 2 2 5 2 2" xfId="25817" xr:uid="{14B794EB-9F8C-481E-ABD8-0918D6B6FFBC}"/>
    <cellStyle name="Note 3 2 2 5 2 2 2" xfId="35815" xr:uid="{BB6793A4-6840-4D1D-9445-542D08A0BF0E}"/>
    <cellStyle name="Note 3 2 2 5 2 3" xfId="30923" xr:uid="{19B05438-85B6-499B-8162-01CA28ECE504}"/>
    <cellStyle name="Note 3 2 2 5 3" xfId="25816" xr:uid="{444196FC-A7CC-4341-B3F4-72B89BA97556}"/>
    <cellStyle name="Note 3 2 2 5 3 2" xfId="35814" xr:uid="{63B331E2-0779-4BF5-981B-90AA22F42DDE}"/>
    <cellStyle name="Note 3 2 2 5 4" xfId="30922" xr:uid="{D7252728-38AE-4B6C-9D0F-665E5B186C74}"/>
    <cellStyle name="Note 3 2 2 6" xfId="16241" xr:uid="{E6441B0F-A1AD-4A30-B989-14F72E0EEFDB}"/>
    <cellStyle name="Note 3 2 2 6 2" xfId="16242" xr:uid="{C9B13E0F-C374-4E1B-9DA9-DC2A6F204F4D}"/>
    <cellStyle name="Note 3 2 2 6 2 2" xfId="25819" xr:uid="{834F5631-2F84-46CB-8329-C5FDC89DA20B}"/>
    <cellStyle name="Note 3 2 2 6 2 2 2" xfId="35817" xr:uid="{7A94BD6E-9AF4-4152-BAE2-109C6515A2D3}"/>
    <cellStyle name="Note 3 2 2 6 2 3" xfId="30925" xr:uid="{149FA24B-BA88-4D32-B7A0-20DFF90385BB}"/>
    <cellStyle name="Note 3 2 2 6 3" xfId="25818" xr:uid="{9D7E9700-C450-4A6E-8317-C624FFEEBB1E}"/>
    <cellStyle name="Note 3 2 2 6 3 2" xfId="35816" xr:uid="{E9073677-FD41-44FE-920D-09DE0933689D}"/>
    <cellStyle name="Note 3 2 2 6 4" xfId="30924" xr:uid="{0BD5C4B0-C4BD-4C83-B584-356E37982EF3}"/>
    <cellStyle name="Note 3 2 2 7" xfId="16243" xr:uid="{A7335BB0-C318-4A41-92BC-7014FEA6F2D0}"/>
    <cellStyle name="Note 3 2 2 7 2" xfId="16244" xr:uid="{8398358F-F86F-4539-86FF-3703C5DC9144}"/>
    <cellStyle name="Note 3 2 2 7 2 2" xfId="25821" xr:uid="{29AF5856-2720-4CF7-A8D7-5D55B5F12455}"/>
    <cellStyle name="Note 3 2 2 7 2 2 2" xfId="35819" xr:uid="{7C911423-AE2C-4694-9768-A025AD6C241F}"/>
    <cellStyle name="Note 3 2 2 7 2 3" xfId="30927" xr:uid="{EF074446-7FD1-4C3F-AED3-8DE2280F35AA}"/>
    <cellStyle name="Note 3 2 2 7 3" xfId="25820" xr:uid="{D5A8CE73-7DDA-4B6F-A5A8-97DB3A7EE0BF}"/>
    <cellStyle name="Note 3 2 2 7 3 2" xfId="35818" xr:uid="{132F5293-A650-4E28-8749-D3DFC8C2F89E}"/>
    <cellStyle name="Note 3 2 2 7 4" xfId="30926" xr:uid="{9E214424-CA10-4431-9ADA-188A470E9F45}"/>
    <cellStyle name="Note 3 2 2 8" xfId="16245" xr:uid="{0A3ED765-5259-4EDA-B9F8-285780B093A4}"/>
    <cellStyle name="Note 3 2 2 8 2" xfId="25822" xr:uid="{19A4E189-86E4-4D92-8D9D-5C01012A2182}"/>
    <cellStyle name="Note 3 2 2 8 2 2" xfId="35820" xr:uid="{58EABEAE-1DE2-4A2E-9610-B8362D6EE0CB}"/>
    <cellStyle name="Note 3 2 2 8 3" xfId="30928" xr:uid="{D52228B0-F858-43BE-A6B8-17399B374933}"/>
    <cellStyle name="Note 3 2 2 9" xfId="16246" xr:uid="{7B259983-D7AA-43B6-91CE-87ECE0ED4171}"/>
    <cellStyle name="Note 3 2 2 9 2" xfId="25823" xr:uid="{868626DF-4014-47EB-9D8E-31D96C8DAE80}"/>
    <cellStyle name="Note 3 2 2 9 2 2" xfId="35821" xr:uid="{BC709A9A-2198-45F3-8C0C-AA275564AE86}"/>
    <cellStyle name="Note 3 2 2 9 3" xfId="30929" xr:uid="{CA159540-CAA0-45AE-8976-FD8935367FE5}"/>
    <cellStyle name="Note 3 2 3" xfId="1173" xr:uid="{A51A9B33-F535-41BA-B2AA-D951CD187B26}"/>
    <cellStyle name="Note 3 2 3 2" xfId="1174" xr:uid="{0F300E1D-2767-4E3E-9E81-57BEA82EA29D}"/>
    <cellStyle name="Note 3 2 3 2 2" xfId="7057" xr:uid="{DFC87DE4-1F35-43F4-8F41-A5383BFCA5CB}"/>
    <cellStyle name="Note 3 2 3 2 2 2" xfId="16249" xr:uid="{BD1A5190-9968-4A6E-A0CC-87466415637C}"/>
    <cellStyle name="Note 3 2 3 2 2 2 2" xfId="25826" xr:uid="{09FBC3A5-4823-4DE4-A01A-63018143A3B5}"/>
    <cellStyle name="Note 3 2 3 2 2 2 2 2" xfId="35824" xr:uid="{31BB2FF7-7577-44A6-AA67-823E5643C7C9}"/>
    <cellStyle name="Note 3 2 3 2 2 2 3" xfId="30932" xr:uid="{8B56869A-866A-4F16-879C-3481727F2B56}"/>
    <cellStyle name="Note 3 2 3 2 2 3" xfId="16248" xr:uid="{53BE2B16-215B-4F7E-B8CF-8C6A18DEC9CC}"/>
    <cellStyle name="Note 3 2 3 2 2 3 2" xfId="25825" xr:uid="{7D611693-45FD-41F5-B1D1-4C3AAF6C8565}"/>
    <cellStyle name="Note 3 2 3 2 2 3 2 2" xfId="35823" xr:uid="{F2014D38-15F8-46CF-8051-6BA22E698F8C}"/>
    <cellStyle name="Note 3 2 3 2 2 3 3" xfId="30931" xr:uid="{43AE6C34-3561-4B4C-9E81-ED50A1227719}"/>
    <cellStyle name="Note 3 2 3 2 3" xfId="16250" xr:uid="{E3D6B6F1-43D0-4DA6-BAB4-63EA2740D24D}"/>
    <cellStyle name="Note 3 2 3 2 3 2" xfId="25827" xr:uid="{3F6DA5A9-CD3F-4524-B386-A3126124AA82}"/>
    <cellStyle name="Note 3 2 3 2 3 2 2" xfId="35825" xr:uid="{007F381D-77C8-4C84-9BC0-35CC661EB53C}"/>
    <cellStyle name="Note 3 2 3 2 3 3" xfId="30933" xr:uid="{AD6C17DC-21D9-4624-A31E-369740631013}"/>
    <cellStyle name="Note 3 2 3 2 4" xfId="16247" xr:uid="{263E61BB-9AB0-4B90-9BEA-16E656F0FBA9}"/>
    <cellStyle name="Note 3 2 3 2 4 2" xfId="25824" xr:uid="{6505996D-4A56-4E41-B042-CEB256237E1B}"/>
    <cellStyle name="Note 3 2 3 2 4 2 2" xfId="35822" xr:uid="{90D6A736-6505-4541-94E5-2A7F78BB70C8}"/>
    <cellStyle name="Note 3 2 3 2 4 3" xfId="30930" xr:uid="{5340E87B-545A-4525-92E0-E5B6CB345D4E}"/>
    <cellStyle name="Note 3 2 3 2 5" xfId="38334" xr:uid="{A65BCBC6-D592-49C1-8627-C382307A7A07}"/>
    <cellStyle name="Note 3 2 3 3" xfId="1175" xr:uid="{DB024987-1AFD-4290-8824-351C916ED33F}"/>
    <cellStyle name="Note 3 2 3 3 2" xfId="7058" xr:uid="{8D7C2958-D301-4599-8004-920C2B81DBB5}"/>
    <cellStyle name="Note 3 2 3 3 2 2" xfId="16252" xr:uid="{1262685C-7948-4EF6-AAB2-03C141D29934}"/>
    <cellStyle name="Note 3 2 3 3 2 2 2" xfId="25829" xr:uid="{B7D6777D-37E7-46B2-A125-0A5B7D4F147F}"/>
    <cellStyle name="Note 3 2 3 3 2 2 2 2" xfId="35827" xr:uid="{3E01D0F7-718A-41C3-99F5-E5C3D458C55C}"/>
    <cellStyle name="Note 3 2 3 3 2 2 3" xfId="30935" xr:uid="{4451ECE0-3846-4F0B-B494-94D723C234F9}"/>
    <cellStyle name="Note 3 2 3 3 3" xfId="16251" xr:uid="{F9DD64B1-806D-49FF-8FC9-E85F65F879BC}"/>
    <cellStyle name="Note 3 2 3 3 3 2" xfId="25828" xr:uid="{93E24021-40C7-4DD5-8EE3-326E90DB3286}"/>
    <cellStyle name="Note 3 2 3 3 3 2 2" xfId="35826" xr:uid="{7DB1DF24-9BA2-4199-8031-9288000442AD}"/>
    <cellStyle name="Note 3 2 3 3 3 3" xfId="30934" xr:uid="{38A28009-7F37-4FCE-AB53-7C83C458BB7D}"/>
    <cellStyle name="Note 3 2 3 3 4" xfId="38992" xr:uid="{7BF3F64C-846C-4EA7-BB13-791E11A66B8D}"/>
    <cellStyle name="Note 3 2 3 4" xfId="7056" xr:uid="{91103309-9EF4-4F48-A1CB-DA86FB32D96A}"/>
    <cellStyle name="Note 3 2 3 4 2" xfId="16254" xr:uid="{2C637C81-3C8B-418E-9FE9-7DD47754717E}"/>
    <cellStyle name="Note 3 2 3 4 2 2" xfId="25831" xr:uid="{7B915240-2FD1-45F6-A947-B51FC3EE0AE8}"/>
    <cellStyle name="Note 3 2 3 4 2 2 2" xfId="35829" xr:uid="{844B1D23-561D-4EB2-992F-4FFF0E56DA90}"/>
    <cellStyle name="Note 3 2 3 4 2 3" xfId="30937" xr:uid="{655BF13C-2707-42C9-A185-0A01E47D2D03}"/>
    <cellStyle name="Note 3 2 3 4 3" xfId="16253" xr:uid="{05B3EC0E-C32A-467A-91BE-71E647C4F5C1}"/>
    <cellStyle name="Note 3 2 3 4 3 2" xfId="25830" xr:uid="{BAA38BA4-F297-40CC-B5FE-85A891B13A7F}"/>
    <cellStyle name="Note 3 2 3 4 3 2 2" xfId="35828" xr:uid="{D8DF6C45-9F46-4390-984B-762DC4623F82}"/>
    <cellStyle name="Note 3 2 3 4 3 3" xfId="30936" xr:uid="{4033F17A-9314-4E2C-BD21-CA31CB03DD5D}"/>
    <cellStyle name="Note 3 2 3 5" xfId="16255" xr:uid="{F0EECEF2-893C-4155-83AC-6D23D1505B04}"/>
    <cellStyle name="Note 3 2 3 5 2" xfId="16256" xr:uid="{CB39D015-B5D6-4BFD-A2BC-9B740F89138A}"/>
    <cellStyle name="Note 3 2 3 5 2 2" xfId="25833" xr:uid="{7C442800-083B-478A-8D4D-8FE40C8EEC6C}"/>
    <cellStyle name="Note 3 2 3 5 2 2 2" xfId="35831" xr:uid="{7A7F59B0-1CD2-4B7A-A035-ECC52D1143D3}"/>
    <cellStyle name="Note 3 2 3 5 2 3" xfId="30939" xr:uid="{AD5590CB-E521-4FD9-96FA-6E89DBCC476D}"/>
    <cellStyle name="Note 3 2 3 5 3" xfId="25832" xr:uid="{2F12E6D5-B8A7-4F16-91E7-BA6F69A57AEB}"/>
    <cellStyle name="Note 3 2 3 5 3 2" xfId="35830" xr:uid="{969AF4AC-34F2-4062-A99C-6D4BCDC514DE}"/>
    <cellStyle name="Note 3 2 3 5 4" xfId="30938" xr:uid="{E46BE555-29B6-47CF-8B06-7B7F881D6632}"/>
    <cellStyle name="Note 3 2 3 6" xfId="16257" xr:uid="{B3E4D314-049B-4CE6-8460-5705F7CA4B5E}"/>
    <cellStyle name="Note 3 2 3 6 2" xfId="16258" xr:uid="{6A072931-9E23-492E-9E83-7113FA6F6272}"/>
    <cellStyle name="Note 3 2 3 7" xfId="16259" xr:uid="{4DE9EB57-5765-4A6D-A023-64CD7ABCFA21}"/>
    <cellStyle name="Note 3 2 3 8" xfId="37694" xr:uid="{27AE859B-5F1E-416E-992A-1C0B0E2D3FB1}"/>
    <cellStyle name="Note 3 2 4" xfId="7054" xr:uid="{16F8DD5A-ACDB-41A3-B74A-25B8ABE4F405}"/>
    <cellStyle name="Note 3 2 4 2" xfId="16261" xr:uid="{347EAC33-1218-4FBF-83BD-BDFCEDBB0D01}"/>
    <cellStyle name="Note 3 2 4 3" xfId="16260" xr:uid="{0E847118-3ADC-4B0D-8A6D-333EB7F1A3E8}"/>
    <cellStyle name="Note 3 2 4 4" xfId="38036" xr:uid="{B9F12BAA-27C7-4DDC-8D3D-287D934963E3}"/>
    <cellStyle name="Note 3 2 5" xfId="16262" xr:uid="{4007257F-01A2-4F0D-8E01-659CE0224E8A}"/>
    <cellStyle name="Note 3 2 5 2" xfId="16263" xr:uid="{6AADD002-8632-4261-80D0-7FF3D5334D2A}"/>
    <cellStyle name="Note 3 2 5 2 2" xfId="25835" xr:uid="{776E2C7B-3E79-46AC-9AD6-E7C20F42B57C}"/>
    <cellStyle name="Note 3 2 5 2 2 2" xfId="35833" xr:uid="{5838BAC1-F164-4A6C-913A-7BBE4A626A2A}"/>
    <cellStyle name="Note 3 2 5 2 3" xfId="30941" xr:uid="{2F5714E2-7A52-41F7-AB56-56DF23AD18D6}"/>
    <cellStyle name="Note 3 2 5 3" xfId="25834" xr:uid="{3DC41D8E-79ED-4706-8B6F-5FB0CD637339}"/>
    <cellStyle name="Note 3 2 5 3 2" xfId="35832" xr:uid="{8F8E6C19-CB25-4165-80B7-2C69278AA45E}"/>
    <cellStyle name="Note 3 2 5 4" xfId="30940" xr:uid="{FC8DD5F4-30C5-46C6-945D-D0C3C4220BBF}"/>
    <cellStyle name="Note 3 2 5 5" xfId="38690" xr:uid="{72EC99DE-0AA6-4D03-BDFE-DE76827D9783}"/>
    <cellStyle name="Note 3 2 6" xfId="16264" xr:uid="{2BC116B8-093C-461F-9B56-0056687DCDD3}"/>
    <cellStyle name="Note 3 2 6 2" xfId="16265" xr:uid="{5DA80596-9839-4908-85C1-E2D01A987EAC}"/>
    <cellStyle name="Note 3 2 6 2 2" xfId="25837" xr:uid="{2453CD08-93CC-4707-AFC1-4F4760A2C206}"/>
    <cellStyle name="Note 3 2 6 2 2 2" xfId="35835" xr:uid="{89D53B75-871D-4E7B-BE74-4D7E8DE3C0CD}"/>
    <cellStyle name="Note 3 2 6 2 3" xfId="30943" xr:uid="{3198F3B5-B2DA-4D02-B818-7AA9E5556A88}"/>
    <cellStyle name="Note 3 2 6 3" xfId="25836" xr:uid="{16CF5C99-13A2-4F2B-AF26-F6DD69470F18}"/>
    <cellStyle name="Note 3 2 6 3 2" xfId="35834" xr:uid="{7F534FE9-2A8A-43C1-856D-720E18F85C54}"/>
    <cellStyle name="Note 3 2 6 4" xfId="30942" xr:uid="{B0D8CA72-F597-423F-AED9-BB7136803D41}"/>
    <cellStyle name="Note 3 2 7" xfId="16266" xr:uid="{C804EB51-3367-4B59-802A-E62D7075FEA6}"/>
    <cellStyle name="Note 3 2 7 2" xfId="16267" xr:uid="{F2B847EF-0BDE-44ED-93C6-12ED1DB57611}"/>
    <cellStyle name="Note 3 2 7 2 2" xfId="25839" xr:uid="{36F4E0B7-29F2-453D-B5DF-A470C00B1BD0}"/>
    <cellStyle name="Note 3 2 7 2 2 2" xfId="35837" xr:uid="{847AA7F4-D5CA-4913-B86F-3A2F776DDF27}"/>
    <cellStyle name="Note 3 2 7 2 3" xfId="30945" xr:uid="{96C97A37-D52B-4D67-9892-250744AAA778}"/>
    <cellStyle name="Note 3 2 7 3" xfId="25838" xr:uid="{F6A5CB31-333F-4286-B621-1F827B8927B7}"/>
    <cellStyle name="Note 3 2 7 3 2" xfId="35836" xr:uid="{F69397D5-F485-4DD9-A3A3-AC78648D1B06}"/>
    <cellStyle name="Note 3 2 7 4" xfId="30944" xr:uid="{C0B1D0EC-A70B-4BB9-BA94-2CA75DAA7550}"/>
    <cellStyle name="Note 3 2 8" xfId="16268" xr:uid="{B361A96D-218E-4F1A-8634-9500065CB6D9}"/>
    <cellStyle name="Note 3 2 8 2" xfId="16269" xr:uid="{DCA41087-6449-4D9F-B30F-53647738D71F}"/>
    <cellStyle name="Note 3 2 8 2 2" xfId="25841" xr:uid="{3EBCA2D5-CA8F-4F65-A65F-68EA0EEE9714}"/>
    <cellStyle name="Note 3 2 8 2 2 2" xfId="35839" xr:uid="{B0A2EDE1-8EF2-48FF-9495-CB49C6394CA4}"/>
    <cellStyle name="Note 3 2 8 2 3" xfId="30947" xr:uid="{1DEDF3E8-5907-4A56-AFDA-F1257E459630}"/>
    <cellStyle name="Note 3 2 8 3" xfId="25840" xr:uid="{BB1E9D28-A825-4B6D-8860-1D772BD53AE0}"/>
    <cellStyle name="Note 3 2 8 3 2" xfId="35838" xr:uid="{3F630AE9-86F5-4CAE-890A-EF97A7A7BAF1}"/>
    <cellStyle name="Note 3 2 8 4" xfId="30946" xr:uid="{90994412-F71A-43D7-9C56-9770656E8515}"/>
    <cellStyle name="Note 3 2 9" xfId="16270" xr:uid="{CFD93C2F-CAC3-4518-80E9-38C47322E619}"/>
    <cellStyle name="Note 3 2 9 2" xfId="16271" xr:uid="{36A95C39-9A00-4476-AB58-BBA3262EA3E5}"/>
    <cellStyle name="Note 3 2_Sheet6" xfId="16272" xr:uid="{B38AAFED-EC17-4732-8A4C-9500A829814A}"/>
    <cellStyle name="Note 3 3" xfId="1176" xr:uid="{991CE78D-006C-4425-9298-953C5978B06B}"/>
    <cellStyle name="Note 3 3 10" xfId="16273" xr:uid="{95097802-0F15-47DC-A062-2C1872F1AC1F}"/>
    <cellStyle name="Note 3 3 10 2" xfId="25842" xr:uid="{FF8EF55A-EA5A-4191-A0BF-283AC5F949E3}"/>
    <cellStyle name="Note 3 3 10 2 2" xfId="35840" xr:uid="{E6A95098-9FFB-4907-B7DC-9DD9058C8940}"/>
    <cellStyle name="Note 3 3 10 3" xfId="30948" xr:uid="{F08A5119-0890-4CD5-B91A-3A73F913A625}"/>
    <cellStyle name="Note 3 3 11" xfId="37487" xr:uid="{8ABB1179-1993-42D5-8A9F-6CC037A698E8}"/>
    <cellStyle name="Note 3 3 2" xfId="7059" xr:uid="{44BCB5AE-9D42-4E23-9A5D-773FBE80AC56}"/>
    <cellStyle name="Note 3 3 2 2" xfId="16275" xr:uid="{52DF22AE-8F70-4B97-BFE6-2FF43F25D6C2}"/>
    <cellStyle name="Note 3 3 2 2 2" xfId="16276" xr:uid="{57B21FDF-8208-496E-890F-0502FD857580}"/>
    <cellStyle name="Note 3 3 2 2 2 2" xfId="25844" xr:uid="{1CBBB870-812C-4B99-BFA5-B7D0A5695472}"/>
    <cellStyle name="Note 3 3 2 2 2 2 2" xfId="35842" xr:uid="{27903828-8019-4975-A24F-22AA880B2404}"/>
    <cellStyle name="Note 3 3 2 2 2 3" xfId="30950" xr:uid="{0C28D6F9-435D-45AE-AF5F-1A66B13EFFA9}"/>
    <cellStyle name="Note 3 3 2 2 3" xfId="25843" xr:uid="{C5C17028-1A01-4AFB-937A-6122F8631D03}"/>
    <cellStyle name="Note 3 3 2 2 3 2" xfId="35841" xr:uid="{1CF8D2D5-E955-47C0-AA02-5F84548AD18F}"/>
    <cellStyle name="Note 3 3 2 2 4" xfId="30949" xr:uid="{24398BCE-2157-4C57-8714-5280F2E4986B}"/>
    <cellStyle name="Note 3 3 2 3" xfId="16277" xr:uid="{7CA86D17-050A-40CE-91F7-C42E486A7633}"/>
    <cellStyle name="Note 3 3 2 3 2" xfId="16278" xr:uid="{2D531C6A-BF22-4CE4-9892-66056DE75683}"/>
    <cellStyle name="Note 3 3 2 3 2 2" xfId="25846" xr:uid="{56B7C4F0-C726-4823-9194-B40E47DDD259}"/>
    <cellStyle name="Note 3 3 2 3 2 2 2" xfId="35844" xr:uid="{8328E662-B72F-42E6-98F4-CC7A97C08A85}"/>
    <cellStyle name="Note 3 3 2 3 2 3" xfId="30952" xr:uid="{AEF6DB97-C242-4E14-BC9A-AAF68F555000}"/>
    <cellStyle name="Note 3 3 2 3 3" xfId="25845" xr:uid="{6820B175-636A-4C12-926B-FB6D4E150BD2}"/>
    <cellStyle name="Note 3 3 2 3 3 2" xfId="35843" xr:uid="{B7115DBB-E39B-4D66-81D6-C80E590642EF}"/>
    <cellStyle name="Note 3 3 2 3 4" xfId="30951" xr:uid="{1C1BD976-784F-412E-B412-46CEB32D6490}"/>
    <cellStyle name="Note 3 3 2 4" xfId="16279" xr:uid="{42E7E1FE-5E32-480F-BBAC-9F9DE6E44C3A}"/>
    <cellStyle name="Note 3 3 2 4 2" xfId="16280" xr:uid="{F661DD7B-491A-4CF2-A974-8273F4557376}"/>
    <cellStyle name="Note 3 3 2 4 2 2" xfId="25848" xr:uid="{6687186F-38A3-499B-B0AE-F86DD7AFD2FF}"/>
    <cellStyle name="Note 3 3 2 4 2 2 2" xfId="35846" xr:uid="{6B4FB909-F73F-44E6-93BE-3872FB2ECC7C}"/>
    <cellStyle name="Note 3 3 2 4 2 3" xfId="30954" xr:uid="{568600A8-D350-452E-917B-218DE32D4E64}"/>
    <cellStyle name="Note 3 3 2 4 3" xfId="25847" xr:uid="{4318EC3C-26EF-4A94-AE34-6C62763B1A5F}"/>
    <cellStyle name="Note 3 3 2 4 3 2" xfId="35845" xr:uid="{67B844A5-C6FF-4C0B-89FA-FA4A941D509F}"/>
    <cellStyle name="Note 3 3 2 4 4" xfId="30953" xr:uid="{6580D9CC-3202-49D7-9F60-9FDEA89CEDEF}"/>
    <cellStyle name="Note 3 3 2 5" xfId="16281" xr:uid="{70EDB330-EDF3-425B-BEF2-81B887C9F066}"/>
    <cellStyle name="Note 3 3 2 5 2" xfId="16282" xr:uid="{2133C97E-856B-4784-B2C1-2AAB77068E95}"/>
    <cellStyle name="Note 3 3 2 5 2 2" xfId="25850" xr:uid="{BA9DBD6A-3CE5-4BA9-96D0-1744041599C6}"/>
    <cellStyle name="Note 3 3 2 5 2 2 2" xfId="35848" xr:uid="{1AD554CB-0DEF-4E7B-8CF5-71837AD68B65}"/>
    <cellStyle name="Note 3 3 2 5 2 3" xfId="30956" xr:uid="{6FAE14D3-4B03-4958-81B4-58FC53D4CFDA}"/>
    <cellStyle name="Note 3 3 2 5 3" xfId="25849" xr:uid="{A43241A3-CD53-499F-85A9-3ECEEF1C0053}"/>
    <cellStyle name="Note 3 3 2 5 3 2" xfId="35847" xr:uid="{CCC92EF9-B586-4451-8AF1-4DB6B957BB74}"/>
    <cellStyle name="Note 3 3 2 5 4" xfId="30955" xr:uid="{C6FBD0B2-2729-4D99-BBAE-EE2BEEB26DB0}"/>
    <cellStyle name="Note 3 3 2 6" xfId="16283" xr:uid="{2A24E02B-803D-4EC7-8F7F-434DDFFF930E}"/>
    <cellStyle name="Note 3 3 2 6 2" xfId="16284" xr:uid="{BCA23684-A557-4303-B49F-1CA5D6E64145}"/>
    <cellStyle name="Note 3 3 2 7" xfId="16285" xr:uid="{F12D7747-769F-499D-AAE5-FB8EBC06CCFF}"/>
    <cellStyle name="Note 3 3 2 7 2" xfId="16286" xr:uid="{DF110B83-27A9-46A1-905F-E0F4CA419D6C}"/>
    <cellStyle name="Note 3 3 2 8" xfId="16287" xr:uid="{5FA68F25-5A1F-4665-8DDC-09EE46A759E8}"/>
    <cellStyle name="Note 3 3 2 9" xfId="16274" xr:uid="{42067529-7AF0-40F0-A15E-D1E31D1F82FE}"/>
    <cellStyle name="Note 3 3 3" xfId="16288" xr:uid="{9B4711B0-7E44-4AE6-A49B-B57EB76BB1F7}"/>
    <cellStyle name="Note 3 3 3 2" xfId="16289" xr:uid="{7DF4CAB2-9ED9-443E-BABD-58D14C81F68B}"/>
    <cellStyle name="Note 3 3 3 2 2" xfId="16290" xr:uid="{469D54D8-54E5-4B67-B117-094C05252834}"/>
    <cellStyle name="Note 3 3 3 2 2 2" xfId="25853" xr:uid="{202FC173-B66E-4734-BDC4-CB18AD8DA435}"/>
    <cellStyle name="Note 3 3 3 2 2 2 2" xfId="35851" xr:uid="{F7B31CDF-4DA6-44E6-AC50-46C2E87AA947}"/>
    <cellStyle name="Note 3 3 3 2 2 3" xfId="30959" xr:uid="{99ED6799-D8AD-4295-982E-C268A469287F}"/>
    <cellStyle name="Note 3 3 3 2 3" xfId="25852" xr:uid="{0EC9F105-107B-4677-B653-FC84DE466AC0}"/>
    <cellStyle name="Note 3 3 3 2 3 2" xfId="35850" xr:uid="{2B22A5C9-C01D-44E5-ABFA-2FFFC365B3A3}"/>
    <cellStyle name="Note 3 3 3 2 4" xfId="30958" xr:uid="{F06D56FD-E420-44CD-9AD4-4C0C34BA9C34}"/>
    <cellStyle name="Note 3 3 3 3" xfId="16291" xr:uid="{A0581E35-71BE-41EB-A09D-4083A05A1927}"/>
    <cellStyle name="Note 3 3 3 3 2" xfId="25854" xr:uid="{42D4BB08-8DED-4D02-AED3-467E4D1F0BEC}"/>
    <cellStyle name="Note 3 3 3 3 2 2" xfId="35852" xr:uid="{63BE2C55-B90E-4C74-B085-8A9EFFCC3CF8}"/>
    <cellStyle name="Note 3 3 3 3 3" xfId="30960" xr:uid="{DF818998-F30E-4D1C-B516-4FB268B845A2}"/>
    <cellStyle name="Note 3 3 3 4" xfId="25851" xr:uid="{CCE972A7-39C6-48AB-AC3D-A0D6DB9786EF}"/>
    <cellStyle name="Note 3 3 3 4 2" xfId="35849" xr:uid="{3A585393-92DE-428D-930F-0C33233E03A8}"/>
    <cellStyle name="Note 3 3 3 5" xfId="30957" xr:uid="{2A9EFC9E-FD20-4A00-9ABC-D1BEEBEB784A}"/>
    <cellStyle name="Note 3 3 4" xfId="16292" xr:uid="{6B50F6CE-0C49-4D4F-8F8C-6F2C79CD69AF}"/>
    <cellStyle name="Note 3 3 4 2" xfId="16293" xr:uid="{4232DA55-253B-4002-94E1-A1C8A4F3E334}"/>
    <cellStyle name="Note 3 3 4 2 2" xfId="25856" xr:uid="{28AA8971-829A-4316-AFE0-EE54289CFADD}"/>
    <cellStyle name="Note 3 3 4 2 2 2" xfId="35854" xr:uid="{42B69603-82E6-489B-921C-7F152953A786}"/>
    <cellStyle name="Note 3 3 4 2 3" xfId="30962" xr:uid="{A3B42851-FBB0-4FD3-AF8B-0DA676F6860C}"/>
    <cellStyle name="Note 3 3 4 3" xfId="25855" xr:uid="{18A95CB4-FC68-479E-B211-1075E2DE7F8A}"/>
    <cellStyle name="Note 3 3 4 3 2" xfId="35853" xr:uid="{8AE2F7DD-D56E-4B30-9564-0EDBB11A3EF1}"/>
    <cellStyle name="Note 3 3 4 4" xfId="30961" xr:uid="{286202A9-EC56-4613-B6C0-DC79DB95A6CE}"/>
    <cellStyle name="Note 3 3 5" xfId="16294" xr:uid="{D4C83EF2-569A-41E6-BE33-A0D62FB069E0}"/>
    <cellStyle name="Note 3 3 5 2" xfId="16295" xr:uid="{835B0EFB-8DD6-4708-A13F-386F36858D49}"/>
    <cellStyle name="Note 3 3 5 2 2" xfId="25858" xr:uid="{E354EAC2-7057-455A-8EA1-C947C5F58556}"/>
    <cellStyle name="Note 3 3 5 2 2 2" xfId="35856" xr:uid="{AF695488-76BD-468C-A6F9-3CCAB31E4B85}"/>
    <cellStyle name="Note 3 3 5 2 3" xfId="30964" xr:uid="{DF78DD06-5119-43C5-B4F8-308A2365A753}"/>
    <cellStyle name="Note 3 3 5 3" xfId="25857" xr:uid="{CE1F6535-72DE-451A-90BE-21D28A984AE8}"/>
    <cellStyle name="Note 3 3 5 3 2" xfId="35855" xr:uid="{C9D985F4-5832-4FEC-947D-54806FFBF1BB}"/>
    <cellStyle name="Note 3 3 5 4" xfId="30963" xr:uid="{F5784464-A0AC-4936-A760-8DD6AAB7A4DE}"/>
    <cellStyle name="Note 3 3 6" xfId="16296" xr:uid="{9461BCE1-69E6-495D-928B-FFEED7B367B5}"/>
    <cellStyle name="Note 3 3 6 2" xfId="16297" xr:uid="{ED5E7A8A-FF17-4F28-A29C-7AD9DA58B3E1}"/>
    <cellStyle name="Note 3 3 6 2 2" xfId="25860" xr:uid="{86AF85DA-6201-443A-98D7-7BCB17C78EB6}"/>
    <cellStyle name="Note 3 3 6 2 2 2" xfId="35858" xr:uid="{BF79D510-F844-4C64-8876-52C589F89309}"/>
    <cellStyle name="Note 3 3 6 2 3" xfId="30966" xr:uid="{88C73058-0823-40A9-9B24-6ED2D65F2463}"/>
    <cellStyle name="Note 3 3 6 3" xfId="25859" xr:uid="{75C798B4-4CCE-490B-8237-4096522DC3F6}"/>
    <cellStyle name="Note 3 3 6 3 2" xfId="35857" xr:uid="{B5676E8F-E148-428E-AB03-FF18BB216055}"/>
    <cellStyle name="Note 3 3 6 4" xfId="30965" xr:uid="{BCD2FB31-1A99-4FA7-822B-3E653675628B}"/>
    <cellStyle name="Note 3 3 7" xfId="16298" xr:uid="{BE508018-B423-4FD0-8679-D162F7B96A3F}"/>
    <cellStyle name="Note 3 3 7 2" xfId="16299" xr:uid="{98E7E284-928F-44CE-AFDF-5DFE76FEB0E4}"/>
    <cellStyle name="Note 3 3 7 2 2" xfId="25862" xr:uid="{F9C8BB93-01F4-4CF5-BFF3-3F6301536FEF}"/>
    <cellStyle name="Note 3 3 7 2 2 2" xfId="35860" xr:uid="{46524CB5-E343-49E2-80B0-771D20A2F7F7}"/>
    <cellStyle name="Note 3 3 7 2 3" xfId="30968" xr:uid="{CF58323D-41E3-4921-8DF8-14EF7294B60A}"/>
    <cellStyle name="Note 3 3 7 3" xfId="25861" xr:uid="{DC5B8B38-A6F0-4B16-B403-44B2BC031726}"/>
    <cellStyle name="Note 3 3 7 3 2" xfId="35859" xr:uid="{E95BDD37-22A5-4C25-A2C2-F85B8DD9C5E9}"/>
    <cellStyle name="Note 3 3 7 4" xfId="30967" xr:uid="{12B3801B-8CA4-4A8A-B27B-B9F462AA7978}"/>
    <cellStyle name="Note 3 3 8" xfId="16300" xr:uid="{1C394725-2094-421A-928C-C72645F4319D}"/>
    <cellStyle name="Note 3 3 8 2" xfId="25863" xr:uid="{AAF9EED3-D97D-4F5A-8A23-AB9C3450786B}"/>
    <cellStyle name="Note 3 3 8 2 2" xfId="35861" xr:uid="{E11EEFAC-E624-4273-BF2F-98819F8FCA52}"/>
    <cellStyle name="Note 3 3 8 3" xfId="30969" xr:uid="{678B9514-29FF-47B2-BD65-D24081CFD41E}"/>
    <cellStyle name="Note 3 3 9" xfId="16301" xr:uid="{8F9C28A6-48E5-4257-88C8-653A328D8C43}"/>
    <cellStyle name="Note 3 3 9 2" xfId="25864" xr:uid="{68AF26DE-DE71-4C34-A610-623FEF5A6A5E}"/>
    <cellStyle name="Note 3 3 9 2 2" xfId="35862" xr:uid="{CFEB551E-988D-443E-86B5-1D42DC8E2C40}"/>
    <cellStyle name="Note 3 3 9 3" xfId="30970" xr:uid="{BC420328-064E-4E05-90BC-509665A954AB}"/>
    <cellStyle name="Note 3 4" xfId="1177" xr:uid="{E522C4C3-AC25-46AD-AE5C-EA1517BA8E31}"/>
    <cellStyle name="Note 3 4 10" xfId="37649" xr:uid="{DBBEEF06-35C4-44EE-B35C-0B7D3641EAD4}"/>
    <cellStyle name="Note 3 4 2" xfId="4543" xr:uid="{50C0EAFC-EE7C-46E8-A669-FA764EF53832}"/>
    <cellStyle name="Note 3 4 2 2" xfId="16304" xr:uid="{43BA3CA3-254A-4019-B3F6-AEA66CD792FE}"/>
    <cellStyle name="Note 3 4 2 3" xfId="16303" xr:uid="{57183BF7-11FA-405A-8B20-AE86A8FAEDD5}"/>
    <cellStyle name="Note 3 4 2 4" xfId="38288" xr:uid="{D5570D47-5252-402D-9901-2292048B9D36}"/>
    <cellStyle name="Note 3 4 3" xfId="7060" xr:uid="{31C40651-242E-4C48-825F-92C924AD3E89}"/>
    <cellStyle name="Note 3 4 3 2" xfId="16306" xr:uid="{26EF4771-6E77-46AC-9960-D4D6EB51306F}"/>
    <cellStyle name="Note 3 4 3 2 2" xfId="25866" xr:uid="{6991E32D-B5DD-4BB6-9B14-C47131818B10}"/>
    <cellStyle name="Note 3 4 3 2 2 2" xfId="35864" xr:uid="{DD82A293-C41D-4699-8BEC-59AE04588975}"/>
    <cellStyle name="Note 3 4 3 2 3" xfId="30972" xr:uid="{7EBBDE2F-A2FF-4740-8223-B2A4CC5DF96A}"/>
    <cellStyle name="Note 3 4 3 3" xfId="16305" xr:uid="{D49A1BB2-E168-4288-9905-7874821B212A}"/>
    <cellStyle name="Note 3 4 3 3 2" xfId="25865" xr:uid="{479E1688-DBD6-4168-9E53-A3A73B855CCE}"/>
    <cellStyle name="Note 3 4 3 3 2 2" xfId="35863" xr:uid="{7A942A1F-1026-49D1-90EE-254BAF64F788}"/>
    <cellStyle name="Note 3 4 3 3 3" xfId="30971" xr:uid="{38B73C5F-F90C-4C22-9016-5126D17F7659}"/>
    <cellStyle name="Note 3 4 3 4" xfId="38946" xr:uid="{6AA263C6-7465-4B06-880E-87D6397C0281}"/>
    <cellStyle name="Note 3 4 4" xfId="16307" xr:uid="{A1B957F7-9ED0-4714-9F61-976DB5D5BCFF}"/>
    <cellStyle name="Note 3 4 4 2" xfId="16308" xr:uid="{78E89D60-B14E-4C78-AFD3-A19C9F242B95}"/>
    <cellStyle name="Note 3 4 4 2 2" xfId="25868" xr:uid="{E882F012-DA94-4C4F-BF24-A1969BA0C8A5}"/>
    <cellStyle name="Note 3 4 4 2 2 2" xfId="35866" xr:uid="{968D5FE7-548B-4190-A8FD-C118268D12C9}"/>
    <cellStyle name="Note 3 4 4 2 3" xfId="30974" xr:uid="{25DC9679-1530-4D9D-BA8E-86D1B1AB4151}"/>
    <cellStyle name="Note 3 4 4 3" xfId="25867" xr:uid="{1ED0D230-9223-4EB6-9BDE-5C9A25316FFF}"/>
    <cellStyle name="Note 3 4 4 3 2" xfId="35865" xr:uid="{083F2ED1-FF94-4B83-8432-DA26F908F118}"/>
    <cellStyle name="Note 3 4 4 4" xfId="30973" xr:uid="{B69887A2-5C32-40B2-873E-AED0A9B24AAA}"/>
    <cellStyle name="Note 3 4 5" xfId="16309" xr:uid="{FBD7034F-A532-4AF0-8A2D-44DF49101266}"/>
    <cellStyle name="Note 3 4 5 2" xfId="16310" xr:uid="{163552DC-E57D-4A24-8A8E-81721BF6D5A6}"/>
    <cellStyle name="Note 3 4 5 2 2" xfId="25870" xr:uid="{512B8994-A7D9-484C-A238-E23565AA57ED}"/>
    <cellStyle name="Note 3 4 5 2 2 2" xfId="35868" xr:uid="{95D0E720-FAD0-442C-BBFC-92F6F1F9EAD2}"/>
    <cellStyle name="Note 3 4 5 2 3" xfId="30976" xr:uid="{DAB09F6F-10B2-4620-9260-F5A5D3D91ACC}"/>
    <cellStyle name="Note 3 4 5 3" xfId="25869" xr:uid="{531ACB47-D8F8-4F63-8E34-B40F9CE1AFF2}"/>
    <cellStyle name="Note 3 4 5 3 2" xfId="35867" xr:uid="{238FEBBD-D63A-470C-8B46-55571C738667}"/>
    <cellStyle name="Note 3 4 5 4" xfId="30975" xr:uid="{34580AC8-4F70-4E8E-89C2-BB2EB01472B4}"/>
    <cellStyle name="Note 3 4 6" xfId="16311" xr:uid="{3AF3807C-EE50-4989-8A21-1E9D0EB8BB8F}"/>
    <cellStyle name="Note 3 4 6 2" xfId="16312" xr:uid="{879C83F6-8EE8-4CBD-9DD8-94D50FD19DB9}"/>
    <cellStyle name="Note 3 4 7" xfId="16313" xr:uid="{313CB696-6493-44B7-A47F-D217B7F54892}"/>
    <cellStyle name="Note 3 4 7 2" xfId="16314" xr:uid="{BE7CDF3C-2797-491D-B811-5A88C313E640}"/>
    <cellStyle name="Note 3 4 8" xfId="16315" xr:uid="{277C30FC-699F-4555-8657-545AB40C5C00}"/>
    <cellStyle name="Note 3 4 9" xfId="16302" xr:uid="{F3A52F98-66B0-4D60-931B-1B7C25FD2CB4}"/>
    <cellStyle name="Note 3 5" xfId="1178" xr:uid="{871DCEA4-236D-44CC-8FC1-36E0FCA1A21B}"/>
    <cellStyle name="Note 3 5 2" xfId="7061" xr:uid="{866E9817-F106-491B-B7EF-23C5EF995455}"/>
    <cellStyle name="Note 3 5 2 2" xfId="16317" xr:uid="{9E27A47A-8865-41C0-BAA4-09D9DD326DEC}"/>
    <cellStyle name="Note 3 5 3" xfId="16316" xr:uid="{E44CBDF3-04C7-48F6-8E14-B24841CF441D}"/>
    <cellStyle name="Note 3 5 4" xfId="38000" xr:uid="{EDE08762-4B68-46C2-B9CD-39A8335339CD}"/>
    <cellStyle name="Note 3 6" xfId="16318" xr:uid="{A7C702B9-468C-4179-9EA4-4895FC6C93A4}"/>
    <cellStyle name="Note 3 6 2" xfId="16319" xr:uid="{35001060-269C-4199-A98D-37AFDA68D0F0}"/>
    <cellStyle name="Note 3 6 2 2" xfId="25872" xr:uid="{1D9E54B4-A99E-4039-9984-6861149B4DC5}"/>
    <cellStyle name="Note 3 6 2 2 2" xfId="35870" xr:uid="{8BC45D31-4996-4A4F-AD78-437D3C3CC5B4}"/>
    <cellStyle name="Note 3 6 2 3" xfId="30978" xr:uid="{47FDEFBF-B36D-4932-A169-B11D371F4FFC}"/>
    <cellStyle name="Note 3 6 3" xfId="25871" xr:uid="{3789CCA7-306E-4598-860F-63A5CB9C66AD}"/>
    <cellStyle name="Note 3 6 3 2" xfId="35869" xr:uid="{C6E12399-E835-4C81-BD92-FDBB125EAB60}"/>
    <cellStyle name="Note 3 6 4" xfId="30977" xr:uid="{CEFE1EF3-DFB0-4D13-A155-66D99B5FF8CF}"/>
    <cellStyle name="Note 3 6 5" xfId="38653" xr:uid="{6D3EE1B2-6F2F-4B20-84B1-A2A19D2D18A8}"/>
    <cellStyle name="Note 3 7" xfId="16320" xr:uid="{14F1D2E3-ED75-403D-A605-B3E896310F14}"/>
    <cellStyle name="Note 3 7 2" xfId="16321" xr:uid="{29BC25CE-5D40-4DDC-A687-E7539681BA95}"/>
    <cellStyle name="Note 3 8" xfId="16322" xr:uid="{5ABED277-5841-48DB-96D7-FA4F575F0035}"/>
    <cellStyle name="Note 3 8 2" xfId="16323" xr:uid="{858AC96B-EC48-4566-9DCF-4069B6D0EC38}"/>
    <cellStyle name="Note 3 9" xfId="16324" xr:uid="{433DCB44-B1C1-41E5-B331-6478441C425B}"/>
    <cellStyle name="Note 3 9 2" xfId="16325" xr:uid="{D9A8BC8D-8196-45A3-BC0C-D54D90C3FCAB}"/>
    <cellStyle name="Note 3 9 2 2" xfId="25874" xr:uid="{2B57ACA5-CA0E-4028-9ED8-1676EF8EFC0C}"/>
    <cellStyle name="Note 3 9 2 2 2" xfId="35872" xr:uid="{03D18411-FB4F-4FC1-83D4-AA366C900BAD}"/>
    <cellStyle name="Note 3 9 2 3" xfId="30980" xr:uid="{A9FBCD91-31B2-4E37-B716-36F304BEC1A2}"/>
    <cellStyle name="Note 3 9 3" xfId="25873" xr:uid="{DE637417-941F-4516-AABC-BB268CF06BAA}"/>
    <cellStyle name="Note 3 9 3 2" xfId="35871" xr:uid="{477E4089-B159-4CFE-B075-F56F87874B77}"/>
    <cellStyle name="Note 3 9 4" xfId="30979" xr:uid="{2A6FDFEF-9122-43D3-9675-4310950A10A7}"/>
    <cellStyle name="Note 3_Sheet6" xfId="16326" xr:uid="{91695F7D-0F9B-483A-80D9-D469E156C707}"/>
    <cellStyle name="Note 30" xfId="16327" xr:uid="{FA7BCB9A-3E09-466E-A589-5DC27650A030}"/>
    <cellStyle name="Note 30 2" xfId="16328" xr:uid="{87C3C230-BDEE-41F3-8DC5-7D0BB8ED0AB8}"/>
    <cellStyle name="Note 31" xfId="16329" xr:uid="{BA5E99D5-FF0F-4AFC-95DF-E6D11BD8AFA4}"/>
    <cellStyle name="Note 31 2" xfId="16330" xr:uid="{5547118A-7EE5-494D-9F17-52975B130B54}"/>
    <cellStyle name="Note 32" xfId="16331" xr:uid="{E8C135ED-ABAC-4E8E-98E1-5E70554CFCD9}"/>
    <cellStyle name="Note 32 2" xfId="16332" xr:uid="{A4E9A208-4F93-44C7-B5C2-4198909A7C6B}"/>
    <cellStyle name="Note 33" xfId="16333" xr:uid="{8BF5A3F5-6C38-4CD3-928D-C6DC8CBA3AFB}"/>
    <cellStyle name="Note 33 2" xfId="16334" xr:uid="{5BDADA0B-C787-4089-A9FC-C45553F18CF0}"/>
    <cellStyle name="Note 34" xfId="16335" xr:uid="{E024F546-518F-4F2E-91B0-BF8D70CF82C7}"/>
    <cellStyle name="Note 34 2" xfId="16336" xr:uid="{EA142BD4-0CAB-407B-9F6D-61953CAE7B9F}"/>
    <cellStyle name="Note 35" xfId="16337" xr:uid="{B859A180-E230-4394-AC31-747BAD6B4CC4}"/>
    <cellStyle name="Note 35 2" xfId="16338" xr:uid="{10A5C3B7-7B08-43E4-B132-396DC37CB42D}"/>
    <cellStyle name="Note 36" xfId="16339" xr:uid="{3C1736DF-DDFB-44C5-9FB9-9EF7CFFFA2E7}"/>
    <cellStyle name="Note 36 2" xfId="16340" xr:uid="{2CC39C07-57D5-47FA-8F29-12CEC8BE710E}"/>
    <cellStyle name="Note 37" xfId="16341" xr:uid="{09851DD8-0749-43A1-B8BA-202E524E147D}"/>
    <cellStyle name="Note 37 2" xfId="16342" xr:uid="{89B9195A-A220-4272-80F5-248017CFCDEA}"/>
    <cellStyle name="Note 38" xfId="16343" xr:uid="{428A181F-47B2-44A4-A25F-71E0DE3F02ED}"/>
    <cellStyle name="Note 38 2" xfId="16344" xr:uid="{187551A6-109F-48C5-8946-D04B13266A85}"/>
    <cellStyle name="Note 39" xfId="16345" xr:uid="{F0D06FC3-AECE-4DAF-BC91-1E213B931D62}"/>
    <cellStyle name="Note 39 2" xfId="16346" xr:uid="{68431AE7-C4CB-434F-8B57-ABDCF590D208}"/>
    <cellStyle name="Note 4" xfId="1179" xr:uid="{24B10D8F-7A77-4161-8C88-F78A67251EDE}"/>
    <cellStyle name="Note 4 10" xfId="16347" xr:uid="{8A049AC8-FEE5-466F-9B16-09C23823F5E7}"/>
    <cellStyle name="Note 4 11" xfId="36301" xr:uid="{62E9161F-42AB-45CB-BE09-7CEA444F29B9}"/>
    <cellStyle name="Note 4 2" xfId="1180" xr:uid="{596BA161-B608-4128-8A10-EA89C7CDCC97}"/>
    <cellStyle name="Note 4 2 10" xfId="16349" xr:uid="{58313DC4-7186-4218-9361-CA36F53B7A14}"/>
    <cellStyle name="Note 4 2 10 2" xfId="25876" xr:uid="{50460109-30AA-4B0D-9F7B-F462F4118CFA}"/>
    <cellStyle name="Note 4 2 10 2 2" xfId="35874" xr:uid="{B40F81A1-AF58-45C9-949B-D547032176BD}"/>
    <cellStyle name="Note 4 2 10 3" xfId="30982" xr:uid="{E90EBAC5-02F7-4236-B4BD-B76B93333865}"/>
    <cellStyle name="Note 4 2 11" xfId="16350" xr:uid="{B2864386-06A9-4219-B09A-F0738F08EDE8}"/>
    <cellStyle name="Note 4 2 11 2" xfId="25877" xr:uid="{05C322D7-3EBD-47E6-93E0-49A6C90542C1}"/>
    <cellStyle name="Note 4 2 11 2 2" xfId="35875" xr:uid="{86E4B8CA-81C4-4FAE-89FE-AA7079582851}"/>
    <cellStyle name="Note 4 2 11 3" xfId="30983" xr:uid="{D11683DF-B573-423F-94CF-5173263AAF96}"/>
    <cellStyle name="Note 4 2 12" xfId="16348" xr:uid="{41983F86-8F3A-4C04-B042-0F7CD29653EF}"/>
    <cellStyle name="Note 4 2 12 2" xfId="25875" xr:uid="{A8FA6EC8-956D-41C5-A4B7-DDE0115E4A66}"/>
    <cellStyle name="Note 4 2 12 2 2" xfId="35873" xr:uid="{C1412199-FD79-4F9F-BD86-6B9DC93C2938}"/>
    <cellStyle name="Note 4 2 12 3" xfId="30981" xr:uid="{109AA681-8E48-4B39-A936-AEA4CD8C3367}"/>
    <cellStyle name="Note 4 2 13" xfId="36345" xr:uid="{FA5A363B-830E-423B-B819-7A5019A21385}"/>
    <cellStyle name="Note 4 2 2" xfId="1181" xr:uid="{422C10C9-D9FC-43A2-BBF7-6DB346306414}"/>
    <cellStyle name="Note 4 2 2 10" xfId="16351" xr:uid="{A06AED97-86E8-43F6-AD86-5C421B9AC037}"/>
    <cellStyle name="Note 4 2 2 10 2" xfId="25878" xr:uid="{889C9E6E-895F-4201-B7E1-0EBBEC1E1EA5}"/>
    <cellStyle name="Note 4 2 2 10 2 2" xfId="35876" xr:uid="{48CBDF0C-3F33-40A2-AA4C-0C70C4A635A6}"/>
    <cellStyle name="Note 4 2 2 10 3" xfId="30984" xr:uid="{55436B63-57D7-4C99-AFAB-DA3CD5E1A411}"/>
    <cellStyle name="Note 4 2 2 2" xfId="7064" xr:uid="{099D14EB-7A8C-4BB3-81FA-8CCA26E26B09}"/>
    <cellStyle name="Note 4 2 2 2 2" xfId="16353" xr:uid="{A5BAEA4C-253D-4634-8B42-BA3BF8BFF5B1}"/>
    <cellStyle name="Note 4 2 2 2 2 2" xfId="16354" xr:uid="{CC662179-7AB5-4866-B696-5B2170082F2E}"/>
    <cellStyle name="Note 4 2 2 2 2 2 2" xfId="16355" xr:uid="{75A869BA-F935-420A-BEDD-306EA37BDB26}"/>
    <cellStyle name="Note 4 2 2 2 2 2 2 2" xfId="25882" xr:uid="{48239F23-26AE-4121-BD9A-DF97581546AA}"/>
    <cellStyle name="Note 4 2 2 2 2 2 2 2 2" xfId="35880" xr:uid="{382DEC4F-94AA-4C11-9E02-9DDD4E925C87}"/>
    <cellStyle name="Note 4 2 2 2 2 2 2 3" xfId="30988" xr:uid="{CE091FF7-0694-41FB-94F9-D1075C503B2B}"/>
    <cellStyle name="Note 4 2 2 2 2 2 3" xfId="25881" xr:uid="{DA2769C4-9812-41AA-8FBB-6B47CD015EAB}"/>
    <cellStyle name="Note 4 2 2 2 2 2 3 2" xfId="35879" xr:uid="{3BEF4E07-EEE1-4410-A562-B940A3F20EC8}"/>
    <cellStyle name="Note 4 2 2 2 2 2 4" xfId="30987" xr:uid="{BC438D98-6291-4CD6-9985-AF1695197FB9}"/>
    <cellStyle name="Note 4 2 2 2 2 3" xfId="16356" xr:uid="{B9165CBF-6842-47FA-B761-DF6636D964F3}"/>
    <cellStyle name="Note 4 2 2 2 2 3 2" xfId="25883" xr:uid="{2690D68E-185C-41E2-A285-CFF6235E17B0}"/>
    <cellStyle name="Note 4 2 2 2 2 3 2 2" xfId="35881" xr:uid="{30F6DE9A-D49F-4545-BFDC-115D4BDFE4A6}"/>
    <cellStyle name="Note 4 2 2 2 2 3 3" xfId="30989" xr:uid="{4C9C7B8F-A96A-47DE-9EA3-DD8E6F415964}"/>
    <cellStyle name="Note 4 2 2 2 2 4" xfId="25880" xr:uid="{FF8AFD99-70F8-4589-BD78-D2435698A958}"/>
    <cellStyle name="Note 4 2 2 2 2 4 2" xfId="35878" xr:uid="{EA05AA47-DE86-45DD-9825-3F0CEC7CEC06}"/>
    <cellStyle name="Note 4 2 2 2 2 5" xfId="30986" xr:uid="{5D1F4605-7F50-4C13-867D-5188AC03B60F}"/>
    <cellStyle name="Note 4 2 2 2 3" xfId="16357" xr:uid="{5F106D18-633A-469F-B893-671FDB92C39D}"/>
    <cellStyle name="Note 4 2 2 2 3 2" xfId="16358" xr:uid="{AC1F49E1-FFAB-4F15-8838-3D2B879209D4}"/>
    <cellStyle name="Note 4 2 2 2 3 2 2" xfId="25885" xr:uid="{7A67593D-35EA-4624-B90B-16AECA6F9D08}"/>
    <cellStyle name="Note 4 2 2 2 3 2 2 2" xfId="35883" xr:uid="{D9490C78-59D1-46F9-92C1-7B667466663C}"/>
    <cellStyle name="Note 4 2 2 2 3 2 3" xfId="30991" xr:uid="{57AF3AD5-E1FC-4261-B987-2D425883D728}"/>
    <cellStyle name="Note 4 2 2 2 3 3" xfId="25884" xr:uid="{DC8227FF-4645-401D-918B-51F833ED960C}"/>
    <cellStyle name="Note 4 2 2 2 3 3 2" xfId="35882" xr:uid="{80B3FBC4-9295-4263-89E8-A5BE3C9680AB}"/>
    <cellStyle name="Note 4 2 2 2 3 4" xfId="30990" xr:uid="{8A7C0B1E-8764-4E93-A65F-A5F86B0C687F}"/>
    <cellStyle name="Note 4 2 2 2 4" xfId="16359" xr:uid="{779F9991-222C-465A-B73D-D5A656A0C108}"/>
    <cellStyle name="Note 4 2 2 2 4 2" xfId="16360" xr:uid="{92FDA59F-C9D5-4FFE-ACEC-4008BF7F975F}"/>
    <cellStyle name="Note 4 2 2 2 4 2 2" xfId="25887" xr:uid="{9F2A984D-EC15-49AD-B7D6-D457CCF46A2A}"/>
    <cellStyle name="Note 4 2 2 2 4 2 2 2" xfId="35885" xr:uid="{16C1327F-8189-4673-A8D5-A7E9A35ECDB8}"/>
    <cellStyle name="Note 4 2 2 2 4 2 3" xfId="30993" xr:uid="{057961BF-5D32-47E4-84D4-F1BC378073EE}"/>
    <cellStyle name="Note 4 2 2 2 4 3" xfId="25886" xr:uid="{4720D917-A278-4598-8415-259379FA7FF4}"/>
    <cellStyle name="Note 4 2 2 2 4 3 2" xfId="35884" xr:uid="{2DF237C0-7297-4B18-A7A5-38C907333875}"/>
    <cellStyle name="Note 4 2 2 2 4 4" xfId="30992" xr:uid="{4AA4BD18-AA07-4DD1-91D9-EF524F7E8013}"/>
    <cellStyle name="Note 4 2 2 2 5" xfId="16361" xr:uid="{1960D2C9-9EAA-498F-B0D0-0C2052D060C9}"/>
    <cellStyle name="Note 4 2 2 2 5 2" xfId="16362" xr:uid="{3A4CA3E1-14C2-4BA2-8C60-53FA840A271E}"/>
    <cellStyle name="Note 4 2 2 2 5 2 2" xfId="25889" xr:uid="{425A99A3-7CEA-4E10-B331-E072E47FD1C2}"/>
    <cellStyle name="Note 4 2 2 2 5 2 2 2" xfId="35887" xr:uid="{512AD573-AAA2-477A-8D93-2F471761553B}"/>
    <cellStyle name="Note 4 2 2 2 5 2 3" xfId="30995" xr:uid="{BF25E01A-5419-4833-B41C-285FFCDF426E}"/>
    <cellStyle name="Note 4 2 2 2 5 3" xfId="25888" xr:uid="{201BF660-CF8A-43FD-88C3-00CACCF8E51E}"/>
    <cellStyle name="Note 4 2 2 2 5 3 2" xfId="35886" xr:uid="{34887FB8-724F-4CB8-BC77-693D740DDB3E}"/>
    <cellStyle name="Note 4 2 2 2 5 4" xfId="30994" xr:uid="{AB28D145-02D6-4B13-A936-062F9D2DE121}"/>
    <cellStyle name="Note 4 2 2 2 6" xfId="16363" xr:uid="{81C3C9D2-CFE4-4C64-8A08-D59AFB62EEE8}"/>
    <cellStyle name="Note 4 2 2 2 6 2" xfId="16364" xr:uid="{398CD786-B696-48A4-B202-D3FE97344758}"/>
    <cellStyle name="Note 4 2 2 2 6 2 2" xfId="25891" xr:uid="{92AC456C-2EE6-4D3F-8C0A-9AA5B92403EA}"/>
    <cellStyle name="Note 4 2 2 2 6 2 2 2" xfId="35889" xr:uid="{F24616DA-F35F-4D97-90FB-492E6A004987}"/>
    <cellStyle name="Note 4 2 2 2 6 2 3" xfId="30997" xr:uid="{3B0F683B-656C-4E7E-9EE3-F3687D904B53}"/>
    <cellStyle name="Note 4 2 2 2 6 3" xfId="25890" xr:uid="{3EA26551-0871-475B-B0A2-134F3E826959}"/>
    <cellStyle name="Note 4 2 2 2 6 3 2" xfId="35888" xr:uid="{E96BB932-6083-45EF-85FC-87DCD5F7377F}"/>
    <cellStyle name="Note 4 2 2 2 6 4" xfId="30996" xr:uid="{5CA43562-D24D-45C0-A9BB-298A694796BF}"/>
    <cellStyle name="Note 4 2 2 2 7" xfId="16365" xr:uid="{24B38A34-7286-4F70-90BA-3D383FE3EAE3}"/>
    <cellStyle name="Note 4 2 2 2 7 2" xfId="25892" xr:uid="{2094924D-7429-4ED7-AF4D-1D0930184293}"/>
    <cellStyle name="Note 4 2 2 2 7 2 2" xfId="35890" xr:uid="{31FEB671-4D2A-4624-9C74-C80EA8B115EA}"/>
    <cellStyle name="Note 4 2 2 2 7 3" xfId="30998" xr:uid="{114A8760-9CC5-41CF-87E6-8F94FAD012EB}"/>
    <cellStyle name="Note 4 2 2 2 8" xfId="16352" xr:uid="{0F37D0FB-2C13-4511-9621-1449C39D8C18}"/>
    <cellStyle name="Note 4 2 2 2 8 2" xfId="25879" xr:uid="{A8B8A2E1-0B28-4039-8C3F-F3E422C93233}"/>
    <cellStyle name="Note 4 2 2 2 8 2 2" xfId="35877" xr:uid="{E9397D25-51D6-4BA4-95D4-C325C5C96A42}"/>
    <cellStyle name="Note 4 2 2 2 8 3" xfId="30985" xr:uid="{D52CF08D-241C-498F-A9F4-BC968939F747}"/>
    <cellStyle name="Note 4 2 2 3" xfId="16366" xr:uid="{5B7B0611-C577-418D-925D-7942BAAD88D8}"/>
    <cellStyle name="Note 4 2 2 3 2" xfId="16367" xr:uid="{C037E68F-7809-439C-ABD4-6C949897EE1E}"/>
    <cellStyle name="Note 4 2 2 3 2 2" xfId="16368" xr:uid="{52F34F46-3357-490D-AD49-034F449F9799}"/>
    <cellStyle name="Note 4 2 2 3 2 2 2" xfId="25895" xr:uid="{580AC310-34F7-4688-8AED-3C606738CE98}"/>
    <cellStyle name="Note 4 2 2 3 2 2 2 2" xfId="35893" xr:uid="{560D688C-E221-45DD-9CC9-02C818773BD9}"/>
    <cellStyle name="Note 4 2 2 3 2 2 3" xfId="31001" xr:uid="{C0B92014-3E23-4947-91E6-F4A3AC2FB336}"/>
    <cellStyle name="Note 4 2 2 3 2 3" xfId="25894" xr:uid="{340421B0-E6F7-414C-AE3E-DA160CE0D04C}"/>
    <cellStyle name="Note 4 2 2 3 2 3 2" xfId="35892" xr:uid="{2D68850A-FC3C-4976-98EE-BEA6B6892CDA}"/>
    <cellStyle name="Note 4 2 2 3 2 4" xfId="31000" xr:uid="{C5D2D5BE-6F95-4F8B-A068-BBC386A0CC21}"/>
    <cellStyle name="Note 4 2 2 3 3" xfId="16369" xr:uid="{BD7F1908-0A44-4CC6-A826-038250F539C2}"/>
    <cellStyle name="Note 4 2 2 3 3 2" xfId="16370" xr:uid="{046DD944-BE33-4BA5-A742-65FE203F3797}"/>
    <cellStyle name="Note 4 2 2 3 3 2 2" xfId="25897" xr:uid="{A4EFBF61-38B8-44AB-86B5-8A3EDA4817C8}"/>
    <cellStyle name="Note 4 2 2 3 3 2 2 2" xfId="35895" xr:uid="{EE8C87D5-5899-414D-A1A3-7637603ABD33}"/>
    <cellStyle name="Note 4 2 2 3 3 2 3" xfId="31003" xr:uid="{D7B469BF-7CD6-4EF6-B825-7F86A4AD5C92}"/>
    <cellStyle name="Note 4 2 2 3 3 3" xfId="25896" xr:uid="{3D752103-B23F-4FE6-9885-6D2761C66D0C}"/>
    <cellStyle name="Note 4 2 2 3 3 3 2" xfId="35894" xr:uid="{EA1D2A02-37BD-44DC-AE57-A09E05FB20B1}"/>
    <cellStyle name="Note 4 2 2 3 3 4" xfId="31002" xr:uid="{EFFDA356-C184-4E04-8E6D-6CB85D4D3DEF}"/>
    <cellStyle name="Note 4 2 2 3 4" xfId="16371" xr:uid="{30F60B0B-7D58-48AB-9352-1B0D25B8A090}"/>
    <cellStyle name="Note 4 2 2 3 4 2" xfId="25898" xr:uid="{A470539A-6A65-4FDC-835E-7F0C8CB3C5E4}"/>
    <cellStyle name="Note 4 2 2 3 4 2 2" xfId="35896" xr:uid="{5D5FF4C5-8E75-4A16-A5DE-69CD5F6A3181}"/>
    <cellStyle name="Note 4 2 2 3 4 3" xfId="31004" xr:uid="{6B1D49B6-55A0-41C1-B2B4-99CBAB4350CA}"/>
    <cellStyle name="Note 4 2 2 3 5" xfId="25893" xr:uid="{651FA8AC-F38F-4880-A92A-18863FED3200}"/>
    <cellStyle name="Note 4 2 2 3 5 2" xfId="35891" xr:uid="{8C1175CF-3E90-431B-B2F2-01F049B8E6D0}"/>
    <cellStyle name="Note 4 2 2 3 6" xfId="30999" xr:uid="{9661C467-105A-463E-BE56-0B4BE3DC7F92}"/>
    <cellStyle name="Note 4 2 2 4" xfId="16372" xr:uid="{9EA416FA-3424-457E-A1FD-A46885CE0707}"/>
    <cellStyle name="Note 4 2 2 4 2" xfId="16373" xr:uid="{C8DD0B0A-49ED-46AB-868F-27B306CA5EE9}"/>
    <cellStyle name="Note 4 2 2 4 2 2" xfId="16374" xr:uid="{0142E82B-6632-44A6-8C79-BFCEFE6BD39D}"/>
    <cellStyle name="Note 4 2 2 4 2 2 2" xfId="25901" xr:uid="{1FE5ED05-DDEF-4115-B30F-5CBEE2943E1E}"/>
    <cellStyle name="Note 4 2 2 4 2 2 2 2" xfId="35899" xr:uid="{056D8264-4EA1-42DE-AF9D-182B34A0016D}"/>
    <cellStyle name="Note 4 2 2 4 2 2 3" xfId="31007" xr:uid="{F8AE8F97-DD43-4F5C-A695-C06CDA9F1624}"/>
    <cellStyle name="Note 4 2 2 4 2 3" xfId="25900" xr:uid="{A132225C-A732-4E01-8036-067AC5DC1BC6}"/>
    <cellStyle name="Note 4 2 2 4 2 3 2" xfId="35898" xr:uid="{FF2F738F-AF91-49B0-93CF-AA1320EDB8B8}"/>
    <cellStyle name="Note 4 2 2 4 2 4" xfId="31006" xr:uid="{2080691E-A017-4721-9458-6FEE8571ED60}"/>
    <cellStyle name="Note 4 2 2 4 3" xfId="16375" xr:uid="{01CBCFCB-D58D-4CFA-B059-5384D8A70292}"/>
    <cellStyle name="Note 4 2 2 4 3 2" xfId="25902" xr:uid="{11400134-CA7C-4A28-A359-E6A1A47A3892}"/>
    <cellStyle name="Note 4 2 2 4 3 2 2" xfId="35900" xr:uid="{91BAD341-0D8C-4774-992E-9CBF6FBE7F28}"/>
    <cellStyle name="Note 4 2 2 4 3 3" xfId="31008" xr:uid="{290624FA-48BA-4233-B806-D925278B5EE5}"/>
    <cellStyle name="Note 4 2 2 4 4" xfId="25899" xr:uid="{17166CEC-1235-4BFA-B2B2-4E2145F59727}"/>
    <cellStyle name="Note 4 2 2 4 4 2" xfId="35897" xr:uid="{471A7489-56A7-4C40-B664-E8C5817D1393}"/>
    <cellStyle name="Note 4 2 2 4 5" xfId="31005" xr:uid="{F5AFBE9F-37D3-4726-B898-2913B863AD2D}"/>
    <cellStyle name="Note 4 2 2 5" xfId="16376" xr:uid="{FA98687C-4AF7-4129-AE1A-6EF18A1DB5DD}"/>
    <cellStyle name="Note 4 2 2 5 2" xfId="16377" xr:uid="{353112AC-D356-44CA-8F20-B09F83FD739E}"/>
    <cellStyle name="Note 4 2 2 5 2 2" xfId="25904" xr:uid="{FD0AD128-7CE8-4AC1-A96E-983FF85B64A4}"/>
    <cellStyle name="Note 4 2 2 5 2 2 2" xfId="35902" xr:uid="{7072B154-6FCB-48B2-8414-65CF34F9D592}"/>
    <cellStyle name="Note 4 2 2 5 2 3" xfId="31010" xr:uid="{53DD78EE-3FFE-46C7-ADFC-E190C00C24CC}"/>
    <cellStyle name="Note 4 2 2 5 3" xfId="25903" xr:uid="{6C62359E-6202-41EF-8025-24BAA3F52993}"/>
    <cellStyle name="Note 4 2 2 5 3 2" xfId="35901" xr:uid="{37AD7C82-6A32-4E11-8BC7-D071FDDCEF93}"/>
    <cellStyle name="Note 4 2 2 5 4" xfId="31009" xr:uid="{3E8318E3-C697-45DC-BF0B-CB51D3ADED2B}"/>
    <cellStyle name="Note 4 2 2 6" xfId="16378" xr:uid="{2EC020AD-7283-4EE9-9FE1-E02CE4CE8DB1}"/>
    <cellStyle name="Note 4 2 2 6 2" xfId="16379" xr:uid="{A1520CC8-B4EA-430D-8ECF-DFD2738FCCD9}"/>
    <cellStyle name="Note 4 2 2 6 2 2" xfId="25906" xr:uid="{D14A7355-0121-4895-9CFF-1E4EC08702C3}"/>
    <cellStyle name="Note 4 2 2 6 2 2 2" xfId="35904" xr:uid="{2784A583-4A24-41E3-903B-93ADCBD6955A}"/>
    <cellStyle name="Note 4 2 2 6 2 3" xfId="31012" xr:uid="{EC43FBC6-A0B1-47BD-AC70-7DA46CBA6402}"/>
    <cellStyle name="Note 4 2 2 6 3" xfId="25905" xr:uid="{F31D89EE-A3DA-4F8E-96DA-30CDEE8EA7C9}"/>
    <cellStyle name="Note 4 2 2 6 3 2" xfId="35903" xr:uid="{D0FF688E-6AF5-4471-9A47-C6317D1CFB58}"/>
    <cellStyle name="Note 4 2 2 6 4" xfId="31011" xr:uid="{DCCBC20B-A0CA-4ABB-B6F3-BAEED006D542}"/>
    <cellStyle name="Note 4 2 2 7" xfId="16380" xr:uid="{2EED3136-863A-48E8-9CEB-3FF0BE29FB95}"/>
    <cellStyle name="Note 4 2 2 7 2" xfId="16381" xr:uid="{E27567D4-A50C-4B37-A265-744CD661C1EA}"/>
    <cellStyle name="Note 4 2 2 7 2 2" xfId="25908" xr:uid="{99BC2B9B-9F0C-4034-8AC2-87EA28777448}"/>
    <cellStyle name="Note 4 2 2 7 2 2 2" xfId="35906" xr:uid="{482791BA-DE76-48B9-BE80-42B4C35BDDD9}"/>
    <cellStyle name="Note 4 2 2 7 2 3" xfId="31014" xr:uid="{574DE7AE-A752-4785-9D66-FAA6F13E2FB2}"/>
    <cellStyle name="Note 4 2 2 7 3" xfId="25907" xr:uid="{6789E366-4D8F-4519-924A-3F02D7A0D8EA}"/>
    <cellStyle name="Note 4 2 2 7 3 2" xfId="35905" xr:uid="{62AE5F8C-BC70-4A88-9EB7-C57C3DBE1F73}"/>
    <cellStyle name="Note 4 2 2 7 4" xfId="31013" xr:uid="{7D30EA71-F0B4-4C59-9A32-A345462B0C5A}"/>
    <cellStyle name="Note 4 2 2 8" xfId="16382" xr:uid="{B7C6A499-6C00-43B9-B7D5-D5D87A723A0A}"/>
    <cellStyle name="Note 4 2 2 8 2" xfId="25909" xr:uid="{213EF174-52F8-4213-A10C-D5B31032465D}"/>
    <cellStyle name="Note 4 2 2 8 2 2" xfId="35907" xr:uid="{F0632DEC-4447-407C-A792-0EC25405E53D}"/>
    <cellStyle name="Note 4 2 2 8 3" xfId="31015" xr:uid="{A612D4E8-2555-44E7-8E82-BE8ACAF37294}"/>
    <cellStyle name="Note 4 2 2 9" xfId="16383" xr:uid="{6FB3B9BB-B18C-48A3-B588-5357F8632659}"/>
    <cellStyle name="Note 4 2 2 9 2" xfId="25910" xr:uid="{7AEB8985-994B-47CA-A699-6AE3B9EED37D}"/>
    <cellStyle name="Note 4 2 2 9 2 2" xfId="35908" xr:uid="{85F93630-3633-43DF-8169-7AD8FBFCFBC0}"/>
    <cellStyle name="Note 4 2 2 9 3" xfId="31016" xr:uid="{863C564A-9A35-4237-9975-BCE6A533BB5C}"/>
    <cellStyle name="Note 4 2 3" xfId="1182" xr:uid="{112468F8-1C09-4915-A93D-EF51D671CFF9}"/>
    <cellStyle name="Note 4 2 3 2" xfId="1183" xr:uid="{31A75DFA-E986-4220-AC0F-0E0B733B9FA1}"/>
    <cellStyle name="Note 4 2 3 2 2" xfId="7066" xr:uid="{B0641CB3-99EF-470F-9E01-66EA4EFCD33F}"/>
    <cellStyle name="Note 4 2 3 2 2 2" xfId="16386" xr:uid="{78D33ECC-1FFF-4478-82C1-082FCDC6B877}"/>
    <cellStyle name="Note 4 2 3 2 2 2 2" xfId="25913" xr:uid="{1B97AC85-AA9A-41D1-B4C8-5C38E6AA7AFF}"/>
    <cellStyle name="Note 4 2 3 2 2 2 2 2" xfId="35911" xr:uid="{039ACAE9-8581-4349-8E72-583F7CADBE90}"/>
    <cellStyle name="Note 4 2 3 2 2 2 3" xfId="31019" xr:uid="{6D68B07D-BFDB-467F-9477-D8991AD46604}"/>
    <cellStyle name="Note 4 2 3 2 2 3" xfId="16385" xr:uid="{338AA3D3-2179-4C33-8829-CC2ABE623EE4}"/>
    <cellStyle name="Note 4 2 3 2 2 3 2" xfId="25912" xr:uid="{7913CBDE-ECB5-494F-B91D-210DE444C7C3}"/>
    <cellStyle name="Note 4 2 3 2 2 3 2 2" xfId="35910" xr:uid="{F4D55F5D-D92E-49FE-9611-EA22D674C704}"/>
    <cellStyle name="Note 4 2 3 2 2 3 3" xfId="31018" xr:uid="{F90E9798-9D16-4410-A831-BD0BBD906DF2}"/>
    <cellStyle name="Note 4 2 3 2 3" xfId="16387" xr:uid="{22352B90-EF3B-4534-82F8-ADFA5885901C}"/>
    <cellStyle name="Note 4 2 3 2 3 2" xfId="25914" xr:uid="{FB48E2F9-B63B-451A-B2C8-4DAFCCD7973E}"/>
    <cellStyle name="Note 4 2 3 2 3 2 2" xfId="35912" xr:uid="{351AF8E9-6DE9-49A1-9A2B-7C36FEA58FC4}"/>
    <cellStyle name="Note 4 2 3 2 3 3" xfId="31020" xr:uid="{CDF85C1F-509A-4351-AF24-20322F641EE5}"/>
    <cellStyle name="Note 4 2 3 2 4" xfId="16384" xr:uid="{E144263F-B39F-456E-9308-7B44F4379C93}"/>
    <cellStyle name="Note 4 2 3 2 4 2" xfId="25911" xr:uid="{9CA043CB-FB4F-46A8-B317-43A94C88939B}"/>
    <cellStyle name="Note 4 2 3 2 4 2 2" xfId="35909" xr:uid="{80ACD8D6-F9BD-44C6-BF4E-7CB822C7AFFD}"/>
    <cellStyle name="Note 4 2 3 2 4 3" xfId="31017" xr:uid="{1FEE4FFC-BCDF-405C-B2D2-7570A56AE0B2}"/>
    <cellStyle name="Note 4 2 3 2 5" xfId="38347" xr:uid="{5612D9F6-DF36-4262-84A4-0CE568C453F7}"/>
    <cellStyle name="Note 4 2 3 3" xfId="1184" xr:uid="{1FE51B87-D709-47A6-8046-F51804CFFDA1}"/>
    <cellStyle name="Note 4 2 3 3 2" xfId="7067" xr:uid="{DC2019B0-5843-4C8C-8D86-02A58A0FF080}"/>
    <cellStyle name="Note 4 2 3 3 2 2" xfId="16389" xr:uid="{10030709-3C76-4C66-AE7F-E1F1BAE811C4}"/>
    <cellStyle name="Note 4 2 3 3 2 2 2" xfId="25916" xr:uid="{1EC18D17-98D4-4377-9374-70ADEEE3553C}"/>
    <cellStyle name="Note 4 2 3 3 2 2 2 2" xfId="35914" xr:uid="{8D7CF789-E9D3-4A94-B899-26635E3D5C73}"/>
    <cellStyle name="Note 4 2 3 3 2 2 3" xfId="31022" xr:uid="{BF616411-CCB3-42DB-80B0-88B8A88FC085}"/>
    <cellStyle name="Note 4 2 3 3 3" xfId="16388" xr:uid="{C732391F-DC6C-4D1D-B725-FC716B7987E0}"/>
    <cellStyle name="Note 4 2 3 3 3 2" xfId="25915" xr:uid="{9375CA61-2BB8-4CF5-B14B-9FB886F8FAA5}"/>
    <cellStyle name="Note 4 2 3 3 3 2 2" xfId="35913" xr:uid="{3E69CCA5-800B-4CDC-9AB5-9F46CDB5D854}"/>
    <cellStyle name="Note 4 2 3 3 3 3" xfId="31021" xr:uid="{6D3784E0-F5DA-420A-B7A4-0DD1E4B4DB0F}"/>
    <cellStyle name="Note 4 2 3 3 4" xfId="39005" xr:uid="{9DCEEB4B-E63D-484F-8C77-D2830D18CBC3}"/>
    <cellStyle name="Note 4 2 3 4" xfId="7065" xr:uid="{8E280684-9B19-4C27-B8D3-3D4E5CFF5392}"/>
    <cellStyle name="Note 4 2 3 4 2" xfId="16391" xr:uid="{9BC5532D-D3BF-4A54-947E-60BB07B66820}"/>
    <cellStyle name="Note 4 2 3 4 2 2" xfId="25918" xr:uid="{6D6CDFA9-9F15-409D-82A0-15CD4BBB1FC5}"/>
    <cellStyle name="Note 4 2 3 4 2 2 2" xfId="35916" xr:uid="{9962DA77-AACC-41B1-AAD9-29CDE8BE8DEC}"/>
    <cellStyle name="Note 4 2 3 4 2 3" xfId="31024" xr:uid="{0F1234D1-CF1E-451D-A8C7-1AFC92513533}"/>
    <cellStyle name="Note 4 2 3 4 3" xfId="16390" xr:uid="{35C72E7E-9842-469F-A497-775F12DFB643}"/>
    <cellStyle name="Note 4 2 3 4 3 2" xfId="25917" xr:uid="{102C042A-FFB1-4CDC-B34E-F4C632FD6B33}"/>
    <cellStyle name="Note 4 2 3 4 3 2 2" xfId="35915" xr:uid="{7F996CE7-9217-4884-8931-50FCEB784B9A}"/>
    <cellStyle name="Note 4 2 3 4 3 3" xfId="31023" xr:uid="{09087B7F-4938-4398-95B8-5CFB28D73E3C}"/>
    <cellStyle name="Note 4 2 3 5" xfId="16392" xr:uid="{453E1173-D87A-466D-84AB-D45EAA2F9F34}"/>
    <cellStyle name="Note 4 2 3 5 2" xfId="16393" xr:uid="{446952EB-E12F-4C48-A716-C6908C1D4BFE}"/>
    <cellStyle name="Note 4 2 3 5 2 2" xfId="25920" xr:uid="{54CAAD51-E8A2-4F5F-AD50-4B35AD48EA39}"/>
    <cellStyle name="Note 4 2 3 5 2 2 2" xfId="35918" xr:uid="{D662D9B4-082B-4220-A690-49752C4FF6E4}"/>
    <cellStyle name="Note 4 2 3 5 2 3" xfId="31026" xr:uid="{6C8E1774-BE98-4A69-860C-D1AE1816B92B}"/>
    <cellStyle name="Note 4 2 3 5 3" xfId="25919" xr:uid="{9485444E-A1AD-4ABD-AC5F-3268A0811F63}"/>
    <cellStyle name="Note 4 2 3 5 3 2" xfId="35917" xr:uid="{A69463FD-F764-454E-A432-0787D4CA0C5D}"/>
    <cellStyle name="Note 4 2 3 5 4" xfId="31025" xr:uid="{CAD2CA70-DBD7-4486-BE8F-78B9F3C6616E}"/>
    <cellStyle name="Note 4 2 3 6" xfId="16394" xr:uid="{CD59BE66-06CA-4662-BF96-16ACD4C2291E}"/>
    <cellStyle name="Note 4 2 3 6 2" xfId="16395" xr:uid="{21551AD5-FC38-4905-9976-26258AD7183F}"/>
    <cellStyle name="Note 4 2 3 7" xfId="16396" xr:uid="{13F8E38C-4621-4C3F-9E53-6DD46D30F79F}"/>
    <cellStyle name="Note 4 2 3 8" xfId="37707" xr:uid="{77250329-181D-4C18-86CA-80BF0B870421}"/>
    <cellStyle name="Note 4 2 4" xfId="7063" xr:uid="{B4674DBB-55E8-4761-9379-1F0B06C225FC}"/>
    <cellStyle name="Note 4 2 4 2" xfId="16398" xr:uid="{746919E9-EFA0-4438-9F01-8ECACC97A3ED}"/>
    <cellStyle name="Note 4 2 4 3" xfId="16397" xr:uid="{992B3911-60B9-4FBB-A1C2-2B87D418B4F7}"/>
    <cellStyle name="Note 4 2 4 4" xfId="38050" xr:uid="{F5C1AEC8-783E-411D-BE60-D48134345590}"/>
    <cellStyle name="Note 4 2 5" xfId="16399" xr:uid="{3B35F6FB-E57D-48B5-8D8B-861A7B2C7F42}"/>
    <cellStyle name="Note 4 2 5 2" xfId="16400" xr:uid="{20EB266E-94D4-42AB-A628-0DF702047897}"/>
    <cellStyle name="Note 4 2 5 2 2" xfId="25922" xr:uid="{F3FCFA6D-91DB-4222-AF4C-A3B1E3036938}"/>
    <cellStyle name="Note 4 2 5 2 2 2" xfId="35920" xr:uid="{0139EA68-E25B-445E-BEA7-FD922991BF9A}"/>
    <cellStyle name="Note 4 2 5 2 3" xfId="31028" xr:uid="{368FE15F-B621-4971-A244-F0D6FE73A0C1}"/>
    <cellStyle name="Note 4 2 5 3" xfId="25921" xr:uid="{D761840E-8CBD-4BFC-9191-35C45A970E38}"/>
    <cellStyle name="Note 4 2 5 3 2" xfId="35919" xr:uid="{32C8D712-657D-4714-B2E3-13FCAB3BAE93}"/>
    <cellStyle name="Note 4 2 5 4" xfId="31027" xr:uid="{D3011DF4-AF44-4518-892A-5D0DA32019B1}"/>
    <cellStyle name="Note 4 2 5 5" xfId="38704" xr:uid="{CF1BDC79-D4A0-4029-9E9E-097261633F79}"/>
    <cellStyle name="Note 4 2 6" xfId="16401" xr:uid="{B6E3CBAD-E019-49A1-8DA0-466B93116D21}"/>
    <cellStyle name="Note 4 2 6 2" xfId="16402" xr:uid="{35F7C710-169B-48D1-B860-28E517998F00}"/>
    <cellStyle name="Note 4 2 6 2 2" xfId="25924" xr:uid="{0543E1B5-7ED9-4496-976A-4577A7A71A1B}"/>
    <cellStyle name="Note 4 2 6 2 2 2" xfId="35922" xr:uid="{3C5C98B2-5B0B-4CA3-973F-4BAB75EDF6AB}"/>
    <cellStyle name="Note 4 2 6 2 3" xfId="31030" xr:uid="{7EF0694C-9FE8-49E8-9253-3ED90A747DC8}"/>
    <cellStyle name="Note 4 2 6 3" xfId="25923" xr:uid="{CA7DFC9A-BCBE-40FB-B10E-FA08D712C7D9}"/>
    <cellStyle name="Note 4 2 6 3 2" xfId="35921" xr:uid="{EEC846A8-0CA0-41C9-9ED9-4A027A2E0FF3}"/>
    <cellStyle name="Note 4 2 6 4" xfId="31029" xr:uid="{8953564B-544E-4C96-997A-F49AF2A84081}"/>
    <cellStyle name="Note 4 2 7" xfId="16403" xr:uid="{782C35BF-0605-4F8E-9075-5C3BAA32CFC1}"/>
    <cellStyle name="Note 4 2 7 2" xfId="16404" xr:uid="{9A65E6F8-EE33-4D34-A0BA-1B05C19B7ABE}"/>
    <cellStyle name="Note 4 2 7 2 2" xfId="25926" xr:uid="{1E17B6B3-13B6-4BEF-A0EC-B90E99B4B102}"/>
    <cellStyle name="Note 4 2 7 2 2 2" xfId="35924" xr:uid="{DD05D2F8-D06F-4DB8-A99F-03C987439101}"/>
    <cellStyle name="Note 4 2 7 2 3" xfId="31032" xr:uid="{B9D50A1D-4B6E-4265-97D3-5CCE2CE58FB7}"/>
    <cellStyle name="Note 4 2 7 3" xfId="25925" xr:uid="{26529D34-42A8-4EEA-9805-979C820737ED}"/>
    <cellStyle name="Note 4 2 7 3 2" xfId="35923" xr:uid="{2A5D8926-F354-4707-B7C7-7DABCCACF7F9}"/>
    <cellStyle name="Note 4 2 7 4" xfId="31031" xr:uid="{3C970EFA-348A-4715-A7B4-BDA483654371}"/>
    <cellStyle name="Note 4 2 8" xfId="16405" xr:uid="{D780A0CF-8A0F-46B6-875A-5457470778E5}"/>
    <cellStyle name="Note 4 2 8 2" xfId="16406" xr:uid="{4820AB32-7928-4F10-BD1A-E661DBC6476E}"/>
    <cellStyle name="Note 4 2 8 2 2" xfId="25928" xr:uid="{03E2C7E0-2F6E-4ACA-9EA2-1F90E962336B}"/>
    <cellStyle name="Note 4 2 8 2 2 2" xfId="35926" xr:uid="{51B4A8F9-5A8C-4212-AFBC-DF1804423A1F}"/>
    <cellStyle name="Note 4 2 8 2 3" xfId="31034" xr:uid="{9E80A067-4292-489D-AB96-270FAA1E8C9B}"/>
    <cellStyle name="Note 4 2 8 3" xfId="25927" xr:uid="{30100591-4408-47EA-BE23-4791E6D481AB}"/>
    <cellStyle name="Note 4 2 8 3 2" xfId="35925" xr:uid="{11898823-35D8-4A0C-B2DB-11DAB7FE4CCD}"/>
    <cellStyle name="Note 4 2 8 4" xfId="31033" xr:uid="{D0C9F589-509E-42BE-A049-E2995479985B}"/>
    <cellStyle name="Note 4 2 9" xfId="16407" xr:uid="{8E32E885-3C5A-44F3-BF6A-1856F04B737F}"/>
    <cellStyle name="Note 4 2 9 2" xfId="16408" xr:uid="{91B34A0C-5C04-4B74-BFEA-7C952026EEE0}"/>
    <cellStyle name="Note 4 2_Sheet6" xfId="16409" xr:uid="{DFD833B0-A35C-4227-9F0E-128F9D29294D}"/>
    <cellStyle name="Note 4 3" xfId="1185" xr:uid="{CED7E8ED-F26F-4584-9EF6-97B006707C7D}"/>
    <cellStyle name="Note 4 3 2" xfId="7068" xr:uid="{02F4C204-EBC1-4783-8053-927648A3BC88}"/>
    <cellStyle name="Note 4 3 2 2" xfId="16411" xr:uid="{73163890-0701-4B4F-A824-9508B7AA54FA}"/>
    <cellStyle name="Note 4 3 2 3" xfId="16410" xr:uid="{865B33FC-BE9B-4E05-83A3-F9DBF37166B5}"/>
    <cellStyle name="Note 4 3 3" xfId="16412" xr:uid="{74561FCA-09DD-4B06-8A0F-59504A5E7E75}"/>
    <cellStyle name="Note 4 3 3 2" xfId="16413" xr:uid="{1836290B-9F88-4F04-A549-66FACD2E5324}"/>
    <cellStyle name="Note 4 3 4" xfId="16414" xr:uid="{824817C4-DC55-40D0-BEFF-DAB97F0E0082}"/>
    <cellStyle name="Note 4 3 4 2" xfId="16415" xr:uid="{15D72DFB-B793-4B0E-BBB1-1DF9AFFF1D25}"/>
    <cellStyle name="Note 4 3 5" xfId="16416" xr:uid="{ECD397A7-C666-4B47-B2D5-7FDB4019A5D4}"/>
    <cellStyle name="Note 4 3 5 2" xfId="16417" xr:uid="{5A53FE07-3ED8-45F6-AC02-E72F14EF2038}"/>
    <cellStyle name="Note 4 3 6" xfId="16418" xr:uid="{498E87BF-E06B-4B0B-B28C-A60CC547F5B6}"/>
    <cellStyle name="Note 4 3 7" xfId="16419" xr:uid="{8B33AE93-BF80-46BD-9867-360F968C42B9}"/>
    <cellStyle name="Note 4 3 8" xfId="37488" xr:uid="{141E78D8-1924-45F7-ACA1-5D8961ECE78D}"/>
    <cellStyle name="Note 4 4" xfId="1186" xr:uid="{7F5C192A-BFB7-44F1-82C4-D15D323220F3}"/>
    <cellStyle name="Note 4 4 2" xfId="4545" xr:uid="{C72F409E-6850-4358-BCCC-4F88D474CEBF}"/>
    <cellStyle name="Note 4 4 2 2" xfId="16422" xr:uid="{AAD410AF-3415-4F01-AE88-2D1880F35C55}"/>
    <cellStyle name="Note 4 4 2 3" xfId="16421" xr:uid="{F5D2EF48-1980-4F42-A86C-343E1A03A564}"/>
    <cellStyle name="Note 4 4 2 4" xfId="38302" xr:uid="{C9810087-E32A-4DA0-B681-E729E9DE45F9}"/>
    <cellStyle name="Note 4 4 3" xfId="7069" xr:uid="{EFD5ED5D-63C7-4E64-9D3E-D5CCA140AFFD}"/>
    <cellStyle name="Note 4 4 3 2" xfId="16424" xr:uid="{E94D6C2A-9C65-439A-9D0E-B3B66742B183}"/>
    <cellStyle name="Note 4 4 3 3" xfId="16423" xr:uid="{1BD30A18-FC9A-48C8-A6C3-EB6B56CED597}"/>
    <cellStyle name="Note 4 4 3 4" xfId="38960" xr:uid="{D796C57A-8E5A-483C-966A-D2A7F24414E7}"/>
    <cellStyle name="Note 4 4 4" xfId="16425" xr:uid="{6EF153A3-711D-435F-8191-B79FB42B3202}"/>
    <cellStyle name="Note 4 4 5" xfId="16426" xr:uid="{5C40112E-8B52-4F9F-9B8D-2DC6495166EC}"/>
    <cellStyle name="Note 4 4 6" xfId="16427" xr:uid="{27B2646A-2CCD-4648-8265-50EB371B84EC}"/>
    <cellStyle name="Note 4 4 7" xfId="16428" xr:uid="{C22D2618-E182-46EA-B77A-05CD58804038}"/>
    <cellStyle name="Note 4 4 8" xfId="16420" xr:uid="{397D9E45-015E-4731-946F-B8E173DE53C3}"/>
    <cellStyle name="Note 4 4 9" xfId="37663" xr:uid="{7863400F-677C-455B-ABF0-81CDAF05A4FB}"/>
    <cellStyle name="Note 4 5" xfId="1187" xr:uid="{DDB29EDF-A212-4158-8618-9BCD51129066}"/>
    <cellStyle name="Note 4 5 2" xfId="7070" xr:uid="{4A292B62-0C05-49CA-8412-85630C5C5AA3}"/>
    <cellStyle name="Note 4 5 2 2" xfId="16430" xr:uid="{B844EDB3-8E4A-4942-9373-F5C57A0874EC}"/>
    <cellStyle name="Note 4 5 3" xfId="16429" xr:uid="{B68B0352-D0E0-473F-931A-3F4DC6D3A08D}"/>
    <cellStyle name="Note 4 5 4" xfId="38004" xr:uid="{2CBDCFD8-44E4-45CB-82FD-BD150F256EBD}"/>
    <cellStyle name="Note 4 6" xfId="4544" xr:uid="{0DB62F77-19D5-43C1-807B-A35EB55C3568}"/>
    <cellStyle name="Note 4 6 2" xfId="16432" xr:uid="{8BF33823-013A-429C-9A4D-DDF200AAAEE1}"/>
    <cellStyle name="Note 4 6 3" xfId="16431" xr:uid="{91BCF090-A690-412F-834B-4854E4E4A335}"/>
    <cellStyle name="Note 4 6 4" xfId="38657" xr:uid="{549351B9-26CB-467F-8E74-EA9ECA119E73}"/>
    <cellStyle name="Note 4 7" xfId="7062" xr:uid="{44EDB812-0DF0-472C-B7F0-1A4DD115B2FC}"/>
    <cellStyle name="Note 4 7 2" xfId="16434" xr:uid="{5F38C875-12EE-479A-9CAA-95F7E9EE5E89}"/>
    <cellStyle name="Note 4 7 3" xfId="16433" xr:uid="{7AFA3B11-AB2E-4723-969C-4C46523104E5}"/>
    <cellStyle name="Note 4 8" xfId="16435" xr:uid="{F214377A-941E-4C72-B826-D54AC3C8AACC}"/>
    <cellStyle name="Note 4 8 2" xfId="16436" xr:uid="{947FD057-C0FD-4CA2-A88F-552AEC0B1AE0}"/>
    <cellStyle name="Note 4 9" xfId="16437" xr:uid="{114310E4-31A0-4F5F-A7B5-BF50A0BD9E6B}"/>
    <cellStyle name="Note 4 9 2" xfId="16438" xr:uid="{956B8842-4E9D-471C-961D-86F361AED27F}"/>
    <cellStyle name="Note 40" xfId="16439" xr:uid="{1540E766-4776-40B5-9642-696460BEFEE8}"/>
    <cellStyle name="Note 40 2" xfId="16440" xr:uid="{CE3B0BC5-2A4D-4368-96D9-1496D815D300}"/>
    <cellStyle name="Note 41" xfId="16441" xr:uid="{D2989D68-BD10-4534-A9B7-AA79DEDBB63D}"/>
    <cellStyle name="Note 41 2" xfId="16442" xr:uid="{9670694B-E802-4779-8427-A1633DEE37E8}"/>
    <cellStyle name="Note 42" xfId="16443" xr:uid="{B5293C86-5006-4C87-BEFA-E5D1711F77D1}"/>
    <cellStyle name="Note 42 2" xfId="16444" xr:uid="{0840273E-1BF2-48CD-B16B-A8EF159577E2}"/>
    <cellStyle name="Note 43" xfId="16445" xr:uid="{3E568480-A1C4-49A9-B598-F27712A91FAA}"/>
    <cellStyle name="Note 43 2" xfId="16446" xr:uid="{ED61F95D-3AF6-4587-88C5-1F67D65EFAF9}"/>
    <cellStyle name="Note 44" xfId="16447" xr:uid="{36E9B10D-420B-44F1-B179-C2C4F918781A}"/>
    <cellStyle name="Note 44 2" xfId="16448" xr:uid="{30087141-FE6E-4595-A4B1-8A06B12A481A}"/>
    <cellStyle name="Note 45" xfId="16449" xr:uid="{73852558-F0D3-43BF-A3F2-6E4267B9D017}"/>
    <cellStyle name="Note 45 2" xfId="16450" xr:uid="{22FAA642-8272-494C-B7B2-0FCCE0536EDD}"/>
    <cellStyle name="Note 46" xfId="16451" xr:uid="{3EE02193-EE8C-4EF5-A902-7CB355C3B763}"/>
    <cellStyle name="Note 46 2" xfId="16452" xr:uid="{91C39B0B-C6D3-4F85-A3D4-5BBDD2A3CBFB}"/>
    <cellStyle name="Note 47" xfId="16453" xr:uid="{958EC02F-67EB-4571-A041-4F9381ECFF7A}"/>
    <cellStyle name="Note 47 2" xfId="16454" xr:uid="{DC195C1F-5B25-4C4A-8ABD-B7539FA438E4}"/>
    <cellStyle name="Note 48" xfId="16455" xr:uid="{90044266-7ECE-4992-9BC0-D3C7FBBF871C}"/>
    <cellStyle name="Note 48 2" xfId="16456" xr:uid="{19E2110F-54CA-481A-9CAD-0581861A2F30}"/>
    <cellStyle name="Note 49" xfId="16457" xr:uid="{514DFE17-9111-4130-B270-DECD95AABDAA}"/>
    <cellStyle name="Note 49 2" xfId="16458" xr:uid="{ACCACF04-B736-4E24-8240-5B60BF7E2BCD}"/>
    <cellStyle name="Note 5" xfId="1188" xr:uid="{A79EE195-EBC2-4275-BE52-951AF9FB5425}"/>
    <cellStyle name="Note 5 10" xfId="16459" xr:uid="{ED9B277C-0E2C-41CC-88D3-DC0CB09C750D}"/>
    <cellStyle name="Note 5 10 2" xfId="16460" xr:uid="{A25A606D-B4D0-49EC-8DB1-F1B0A8824B5F}"/>
    <cellStyle name="Note 5 11" xfId="16461" xr:uid="{3D96D611-0285-421E-ABA0-B6EDF3E98097}"/>
    <cellStyle name="Note 5 12" xfId="36361" xr:uid="{FA6B430C-0303-4011-B478-8FDE828FAB3D}"/>
    <cellStyle name="Note 5 2" xfId="1189" xr:uid="{8B9DAFB0-95E9-4DCC-9271-4EAEBEB89D02}"/>
    <cellStyle name="Note 5 2 10" xfId="16463" xr:uid="{E9D5E3B3-B35D-47FA-95A0-C5B962BE2517}"/>
    <cellStyle name="Note 5 2 10 2" xfId="25930" xr:uid="{B8D159B8-FECB-4E36-BEBF-D0683D82F240}"/>
    <cellStyle name="Note 5 2 10 2 2" xfId="35928" xr:uid="{DA09466C-08B3-4164-9E16-D3C5388AE7A2}"/>
    <cellStyle name="Note 5 2 10 3" xfId="31036" xr:uid="{1B320ABE-2068-4857-8BA1-277EEB4B5F17}"/>
    <cellStyle name="Note 5 2 11" xfId="16464" xr:uid="{D349A42F-4544-4356-A41B-64FF1B278321}"/>
    <cellStyle name="Note 5 2 11 2" xfId="25931" xr:uid="{7182671F-8CAA-49B0-9857-D82DEF410C85}"/>
    <cellStyle name="Note 5 2 11 2 2" xfId="35929" xr:uid="{75BF76ED-9764-4715-A982-186CC344A226}"/>
    <cellStyle name="Note 5 2 11 3" xfId="31037" xr:uid="{73DF2274-8401-40E8-890D-6649CA2CDE38}"/>
    <cellStyle name="Note 5 2 12" xfId="16462" xr:uid="{F5E23F37-1504-4407-A96D-DDCE83F35EDE}"/>
    <cellStyle name="Note 5 2 12 2" xfId="25929" xr:uid="{45D7C901-96CA-4E03-9F84-D4554BFB6396}"/>
    <cellStyle name="Note 5 2 12 2 2" xfId="35927" xr:uid="{C461D973-575E-4FD2-B12D-D4C3E0228153}"/>
    <cellStyle name="Note 5 2 12 3" xfId="31035" xr:uid="{CF6E45CF-E0AC-402A-803F-8B3EA1C1BD43}"/>
    <cellStyle name="Note 5 2 2" xfId="1190" xr:uid="{BD55CEA0-3C7F-4DFD-9CD0-6922A59F909E}"/>
    <cellStyle name="Note 5 2 2 10" xfId="16465" xr:uid="{CD0C2790-669B-403D-999B-7CA7943ADE7D}"/>
    <cellStyle name="Note 5 2 2 10 2" xfId="25932" xr:uid="{BF3C8C89-4843-43E9-8EC4-6B238AA9822F}"/>
    <cellStyle name="Note 5 2 2 10 2 2" xfId="35930" xr:uid="{2EF5E7DC-3A3B-4B51-A88A-CB5D19A4004F}"/>
    <cellStyle name="Note 5 2 2 10 3" xfId="31038" xr:uid="{B2D809FA-C121-4255-9228-DBFC6CAD1CE7}"/>
    <cellStyle name="Note 5 2 2 2" xfId="7073" xr:uid="{BBFB1A9A-D4D8-4213-997F-E29BCD578DBC}"/>
    <cellStyle name="Note 5 2 2 2 2" xfId="16467" xr:uid="{56A4C3A6-CF92-4A7C-B024-90DB516A9705}"/>
    <cellStyle name="Note 5 2 2 2 2 2" xfId="16468" xr:uid="{1F86B796-43E3-4236-8614-19732E96DDDA}"/>
    <cellStyle name="Note 5 2 2 2 2 2 2" xfId="16469" xr:uid="{62A30AB7-B15B-43AD-A53B-99C16296A1D4}"/>
    <cellStyle name="Note 5 2 2 2 2 2 2 2" xfId="25936" xr:uid="{8C017D30-BFD9-4A8F-81DE-E32E4C342944}"/>
    <cellStyle name="Note 5 2 2 2 2 2 2 2 2" xfId="35934" xr:uid="{915E1BAD-2282-49D9-9C89-1FF9B5CA4B12}"/>
    <cellStyle name="Note 5 2 2 2 2 2 2 3" xfId="31042" xr:uid="{414A9DC4-1BCD-450C-BE74-C4E1227F5293}"/>
    <cellStyle name="Note 5 2 2 2 2 2 3" xfId="25935" xr:uid="{F519551E-519D-4942-B2D1-C89E96044376}"/>
    <cellStyle name="Note 5 2 2 2 2 2 3 2" xfId="35933" xr:uid="{62E1709B-1698-4A33-A411-21DF294F8D8F}"/>
    <cellStyle name="Note 5 2 2 2 2 2 4" xfId="31041" xr:uid="{E93CE665-7D60-440C-887D-5558A5F69A6A}"/>
    <cellStyle name="Note 5 2 2 2 2 3" xfId="16470" xr:uid="{0125D6E2-137C-4027-9EE4-AF1C2F15D6E4}"/>
    <cellStyle name="Note 5 2 2 2 2 3 2" xfId="25937" xr:uid="{6E60E3DC-CB22-42AA-82BC-944D771C2A60}"/>
    <cellStyle name="Note 5 2 2 2 2 3 2 2" xfId="35935" xr:uid="{C03C9EF8-265B-4696-B58D-CD83FE49C3B0}"/>
    <cellStyle name="Note 5 2 2 2 2 3 3" xfId="31043" xr:uid="{AA3E7933-D6FF-44FE-A43B-FB7A2168BF13}"/>
    <cellStyle name="Note 5 2 2 2 2 4" xfId="25934" xr:uid="{C0792E7F-FEA3-4744-8C3F-F102A83B630D}"/>
    <cellStyle name="Note 5 2 2 2 2 4 2" xfId="35932" xr:uid="{798F370B-14F9-469C-9C84-47DDD22CB60D}"/>
    <cellStyle name="Note 5 2 2 2 2 5" xfId="31040" xr:uid="{991D61C4-46C0-427C-A5CD-028C9099DABA}"/>
    <cellStyle name="Note 5 2 2 2 3" xfId="16471" xr:uid="{96D7018B-F199-439B-9871-DAE11C6E646C}"/>
    <cellStyle name="Note 5 2 2 2 3 2" xfId="16472" xr:uid="{522B69C9-B8A3-406A-A140-6B4475285A09}"/>
    <cellStyle name="Note 5 2 2 2 3 2 2" xfId="25939" xr:uid="{4FF30416-6F61-4E9A-815E-5DBDCD249993}"/>
    <cellStyle name="Note 5 2 2 2 3 2 2 2" xfId="35937" xr:uid="{0CE4EF37-F2A6-481F-AB59-A5F4876E85A6}"/>
    <cellStyle name="Note 5 2 2 2 3 2 3" xfId="31045" xr:uid="{C9FB80E6-4AFA-4567-8499-77888F306E37}"/>
    <cellStyle name="Note 5 2 2 2 3 3" xfId="25938" xr:uid="{9F6ED51A-D892-40CF-A0C0-EC63F6F979B5}"/>
    <cellStyle name="Note 5 2 2 2 3 3 2" xfId="35936" xr:uid="{911F04EF-0C0A-4AED-8EB2-0A1DD440881A}"/>
    <cellStyle name="Note 5 2 2 2 3 4" xfId="31044" xr:uid="{DD61AFE2-1F1F-460C-BC1C-6B4F75553125}"/>
    <cellStyle name="Note 5 2 2 2 4" xfId="16473" xr:uid="{FA7A21CD-F9A8-4536-966E-37DFB1798262}"/>
    <cellStyle name="Note 5 2 2 2 4 2" xfId="16474" xr:uid="{B7A06B72-7E43-47A9-AF9D-4AB1490CB28B}"/>
    <cellStyle name="Note 5 2 2 2 4 2 2" xfId="25941" xr:uid="{76F096C2-78AC-4168-A584-E609A3785B94}"/>
    <cellStyle name="Note 5 2 2 2 4 2 2 2" xfId="35939" xr:uid="{D36C0479-4264-43F0-BFB9-1F0A933E2127}"/>
    <cellStyle name="Note 5 2 2 2 4 2 3" xfId="31047" xr:uid="{780C986A-F86C-4DF0-BC2A-E34C12B23985}"/>
    <cellStyle name="Note 5 2 2 2 4 3" xfId="25940" xr:uid="{98F38FEE-CABD-41A1-B553-A2B7AFCC5178}"/>
    <cellStyle name="Note 5 2 2 2 4 3 2" xfId="35938" xr:uid="{88BD042E-3003-458B-A2FB-440801C6EC49}"/>
    <cellStyle name="Note 5 2 2 2 4 4" xfId="31046" xr:uid="{006C3461-DD94-4138-A17C-234EE3C6E6E1}"/>
    <cellStyle name="Note 5 2 2 2 5" xfId="16475" xr:uid="{17D38760-5341-4484-A1DB-25FB7B739ABE}"/>
    <cellStyle name="Note 5 2 2 2 5 2" xfId="16476" xr:uid="{4C15AE44-AE63-4277-91FA-8ADDAE39F5C7}"/>
    <cellStyle name="Note 5 2 2 2 5 2 2" xfId="25943" xr:uid="{FF35B7D2-FF97-4663-97A3-5D0B9F1395F4}"/>
    <cellStyle name="Note 5 2 2 2 5 2 2 2" xfId="35941" xr:uid="{B3277E92-7791-4889-A63F-830F8BE1A16E}"/>
    <cellStyle name="Note 5 2 2 2 5 2 3" xfId="31049" xr:uid="{7CA481FE-E9A3-47B0-BA95-C63FAD851C07}"/>
    <cellStyle name="Note 5 2 2 2 5 3" xfId="25942" xr:uid="{44FE803E-A745-4AA9-95F4-57D0F4671EEF}"/>
    <cellStyle name="Note 5 2 2 2 5 3 2" xfId="35940" xr:uid="{7D487743-3738-4A4D-BE21-ED659DE14D01}"/>
    <cellStyle name="Note 5 2 2 2 5 4" xfId="31048" xr:uid="{43EC4514-AA6F-44AD-B97B-59BA8D381B66}"/>
    <cellStyle name="Note 5 2 2 2 6" xfId="16477" xr:uid="{331A3284-7EDD-4B0C-BADD-873AB72274B6}"/>
    <cellStyle name="Note 5 2 2 2 6 2" xfId="16478" xr:uid="{B3441822-7358-43D4-B163-1CA6742C420D}"/>
    <cellStyle name="Note 5 2 2 2 6 2 2" xfId="25945" xr:uid="{D160887A-498C-4F9A-847E-D48A93561918}"/>
    <cellStyle name="Note 5 2 2 2 6 2 2 2" xfId="35943" xr:uid="{F96B2789-DEC8-4623-9198-8F0B64EFB0A5}"/>
    <cellStyle name="Note 5 2 2 2 6 2 3" xfId="31051" xr:uid="{EE24F69D-CD5F-4D09-ADE6-62947BA6B18C}"/>
    <cellStyle name="Note 5 2 2 2 6 3" xfId="25944" xr:uid="{FFDF3A08-981D-471D-AB21-3E1DC265EEA9}"/>
    <cellStyle name="Note 5 2 2 2 6 3 2" xfId="35942" xr:uid="{06715023-AA55-4965-91E4-3D4C77214B88}"/>
    <cellStyle name="Note 5 2 2 2 6 4" xfId="31050" xr:uid="{5867535F-B8B1-46A8-AEC2-A1B6C96587C3}"/>
    <cellStyle name="Note 5 2 2 2 7" xfId="16479" xr:uid="{4BA159D5-4C4A-4C77-BCC8-33B630032F89}"/>
    <cellStyle name="Note 5 2 2 2 7 2" xfId="25946" xr:uid="{1966DD6A-294C-4F8C-A567-DED6BED3FF6F}"/>
    <cellStyle name="Note 5 2 2 2 7 2 2" xfId="35944" xr:uid="{6D694A87-21FC-44D1-84E0-DEA8DA208E27}"/>
    <cellStyle name="Note 5 2 2 2 7 3" xfId="31052" xr:uid="{7E3F0361-1EC0-4F04-A51B-BC55B166F2E6}"/>
    <cellStyle name="Note 5 2 2 2 8" xfId="16466" xr:uid="{01813000-0BEA-49C5-BC60-0363621460DC}"/>
    <cellStyle name="Note 5 2 2 2 8 2" xfId="25933" xr:uid="{D02C0CD6-7D55-44F0-87E9-42C4D8D6D1A4}"/>
    <cellStyle name="Note 5 2 2 2 8 2 2" xfId="35931" xr:uid="{21763117-46F9-4FAD-89A5-DDF98D98A269}"/>
    <cellStyle name="Note 5 2 2 2 8 3" xfId="31039" xr:uid="{2A974E9C-4398-4A5D-9FFE-0FDA42D88ACF}"/>
    <cellStyle name="Note 5 2 2 3" xfId="16480" xr:uid="{FDBA8F77-3FAB-4BF8-B559-9568DC9F79A1}"/>
    <cellStyle name="Note 5 2 2 3 2" xfId="16481" xr:uid="{C8BFACCF-FA5B-4790-8AD6-BA68BBA768CF}"/>
    <cellStyle name="Note 5 2 2 3 2 2" xfId="16482" xr:uid="{195F4627-D320-47E3-BAB6-047B7A7BC620}"/>
    <cellStyle name="Note 5 2 2 3 2 2 2" xfId="25949" xr:uid="{691A261C-33E7-4FA2-B36C-65A84F5315C5}"/>
    <cellStyle name="Note 5 2 2 3 2 2 2 2" xfId="35947" xr:uid="{167CD716-8F39-470A-8A95-13245D4FC469}"/>
    <cellStyle name="Note 5 2 2 3 2 2 3" xfId="31055" xr:uid="{AE25C0F9-DAC4-4417-8F45-A72D48BB2B4A}"/>
    <cellStyle name="Note 5 2 2 3 2 3" xfId="25948" xr:uid="{DC8F9B2B-5E41-401D-BC9D-2BC02C02F383}"/>
    <cellStyle name="Note 5 2 2 3 2 3 2" xfId="35946" xr:uid="{A324A5E4-B28C-4A4E-AFFE-29E58CB7FC93}"/>
    <cellStyle name="Note 5 2 2 3 2 4" xfId="31054" xr:uid="{D07C50B4-5871-4E6B-A7A0-69B1279CCF85}"/>
    <cellStyle name="Note 5 2 2 3 3" xfId="16483" xr:uid="{D9A9C619-7E9D-4226-8902-B114B780B905}"/>
    <cellStyle name="Note 5 2 2 3 3 2" xfId="16484" xr:uid="{C206E472-B5DB-4D07-A5E3-6217090A690F}"/>
    <cellStyle name="Note 5 2 2 3 3 2 2" xfId="25951" xr:uid="{9F58A9CE-0C0F-46D0-9B9B-CB1D5EECE8B1}"/>
    <cellStyle name="Note 5 2 2 3 3 2 2 2" xfId="35949" xr:uid="{E23CEFE2-D41F-457D-A2FD-70C20C5863FD}"/>
    <cellStyle name="Note 5 2 2 3 3 2 3" xfId="31057" xr:uid="{53BC5BD2-D126-42F6-A48E-32F49FF8C7C7}"/>
    <cellStyle name="Note 5 2 2 3 3 3" xfId="25950" xr:uid="{24F59E72-E844-4BB7-9DB7-C044E933E6C0}"/>
    <cellStyle name="Note 5 2 2 3 3 3 2" xfId="35948" xr:uid="{5BC1F917-B2C5-4CC0-9230-90A1A6C6CB19}"/>
    <cellStyle name="Note 5 2 2 3 3 4" xfId="31056" xr:uid="{07E60578-96DC-4C80-B89C-878CAEA82B15}"/>
    <cellStyle name="Note 5 2 2 3 4" xfId="16485" xr:uid="{8613EA6F-58B2-4BFD-A722-C38D311D00D3}"/>
    <cellStyle name="Note 5 2 2 3 4 2" xfId="25952" xr:uid="{1A05FCC4-8196-4DD1-AA61-C45E005CD908}"/>
    <cellStyle name="Note 5 2 2 3 4 2 2" xfId="35950" xr:uid="{E3360DCD-0A29-47C6-8343-5D75ED7BE4A8}"/>
    <cellStyle name="Note 5 2 2 3 4 3" xfId="31058" xr:uid="{147E55F4-6D09-485C-8E2A-84BD778CA155}"/>
    <cellStyle name="Note 5 2 2 3 5" xfId="25947" xr:uid="{FDBB92BD-0534-43DD-B446-6E4BD72A2107}"/>
    <cellStyle name="Note 5 2 2 3 5 2" xfId="35945" xr:uid="{F5FA979F-9FFA-42D1-9F9D-22BAF9CCC295}"/>
    <cellStyle name="Note 5 2 2 3 6" xfId="31053" xr:uid="{643DE995-4D50-43B8-AA70-B8C6BC7BA134}"/>
    <cellStyle name="Note 5 2 2 4" xfId="16486" xr:uid="{7EAA698F-A725-4469-983E-CAE440478D3F}"/>
    <cellStyle name="Note 5 2 2 4 2" xfId="16487" xr:uid="{EA7D7E75-BA10-4F7E-A9E5-7C2311757C0A}"/>
    <cellStyle name="Note 5 2 2 4 2 2" xfId="16488" xr:uid="{D96A123D-86FB-411F-AFA0-681B3B3588A5}"/>
    <cellStyle name="Note 5 2 2 4 2 2 2" xfId="25955" xr:uid="{7FB54633-A5A4-428F-9BA5-14CDE36AE7B8}"/>
    <cellStyle name="Note 5 2 2 4 2 2 2 2" xfId="35953" xr:uid="{325A0414-36B7-43B6-9730-3843CD29E570}"/>
    <cellStyle name="Note 5 2 2 4 2 2 3" xfId="31061" xr:uid="{3116028A-8C44-4DBE-9075-416E5815F6E0}"/>
    <cellStyle name="Note 5 2 2 4 2 3" xfId="25954" xr:uid="{36407C20-557D-4AFD-9E7D-E6AD4F97A4A0}"/>
    <cellStyle name="Note 5 2 2 4 2 3 2" xfId="35952" xr:uid="{020DE722-4BA7-47DE-8567-A902882EE9F8}"/>
    <cellStyle name="Note 5 2 2 4 2 4" xfId="31060" xr:uid="{2AD9C285-A3BE-42C7-8155-DB3D7DA64597}"/>
    <cellStyle name="Note 5 2 2 4 3" xfId="16489" xr:uid="{3A0E8B7C-267B-41D1-880E-867845D3272B}"/>
    <cellStyle name="Note 5 2 2 4 3 2" xfId="25956" xr:uid="{E630EAC8-8633-4372-9251-2D4C9DB5B415}"/>
    <cellStyle name="Note 5 2 2 4 3 2 2" xfId="35954" xr:uid="{F4B4A686-CA77-4697-8D06-C7A513B85821}"/>
    <cellStyle name="Note 5 2 2 4 3 3" xfId="31062" xr:uid="{B1A057EB-C119-486A-B9F4-02D21E259B85}"/>
    <cellStyle name="Note 5 2 2 4 4" xfId="25953" xr:uid="{EF53495A-6726-44C0-A067-D9091DCF1075}"/>
    <cellStyle name="Note 5 2 2 4 4 2" xfId="35951" xr:uid="{3EF88FCE-56C8-4780-910D-44BB1EA4AEB1}"/>
    <cellStyle name="Note 5 2 2 4 5" xfId="31059" xr:uid="{B254904E-E9B3-488D-9F19-89BFCFBFE3EC}"/>
    <cellStyle name="Note 5 2 2 5" xfId="16490" xr:uid="{0513A214-33F7-438F-9709-0AAD426DDFF8}"/>
    <cellStyle name="Note 5 2 2 5 2" xfId="16491" xr:uid="{2F7AD07C-DBFE-4D5C-8AFE-321B17C9D19C}"/>
    <cellStyle name="Note 5 2 2 5 2 2" xfId="25958" xr:uid="{0899E0AD-176E-42BF-9C71-A09A3101D98E}"/>
    <cellStyle name="Note 5 2 2 5 2 2 2" xfId="35956" xr:uid="{1C2BBA48-E8A4-4781-93E8-3CA2A1016662}"/>
    <cellStyle name="Note 5 2 2 5 2 3" xfId="31064" xr:uid="{C1EB325C-8449-4B68-9BA3-F6B68A3E1F31}"/>
    <cellStyle name="Note 5 2 2 5 3" xfId="25957" xr:uid="{83BF18AC-4F39-4AA0-A295-A269E1FC227C}"/>
    <cellStyle name="Note 5 2 2 5 3 2" xfId="35955" xr:uid="{F88A5102-8A83-49EE-BA4A-58E373153F3C}"/>
    <cellStyle name="Note 5 2 2 5 4" xfId="31063" xr:uid="{8175346F-DB78-4F05-865E-D86CA5F498CA}"/>
    <cellStyle name="Note 5 2 2 6" xfId="16492" xr:uid="{EE012E75-4C20-4F18-BB10-A5D3703158E7}"/>
    <cellStyle name="Note 5 2 2 6 2" xfId="16493" xr:uid="{E2CDD2CB-F80F-41E0-8F2A-97DC92E52D4F}"/>
    <cellStyle name="Note 5 2 2 6 2 2" xfId="25960" xr:uid="{52CD8EB2-1ECE-4D17-AA35-9A1DBD52C2E8}"/>
    <cellStyle name="Note 5 2 2 6 2 2 2" xfId="35958" xr:uid="{D0E8D610-36CB-49A0-9A2D-DD8C248E1715}"/>
    <cellStyle name="Note 5 2 2 6 2 3" xfId="31066" xr:uid="{960C6CD6-9651-4D97-A651-BDCDBF44B0DE}"/>
    <cellStyle name="Note 5 2 2 6 3" xfId="25959" xr:uid="{AC626433-F24C-48D9-BAF1-864E06DF87EE}"/>
    <cellStyle name="Note 5 2 2 6 3 2" xfId="35957" xr:uid="{F63D158F-A625-4E79-A475-3A9998193D69}"/>
    <cellStyle name="Note 5 2 2 6 4" xfId="31065" xr:uid="{D5367FEA-2D79-42DB-9426-4571A80F61A8}"/>
    <cellStyle name="Note 5 2 2 7" xfId="16494" xr:uid="{E1AF12B0-64D3-4520-B4B8-05C62A6A1CA1}"/>
    <cellStyle name="Note 5 2 2 7 2" xfId="16495" xr:uid="{74F03010-AF5F-4E54-A6C4-369AD19D4AE0}"/>
    <cellStyle name="Note 5 2 2 7 2 2" xfId="25962" xr:uid="{D88D5537-0E1F-429F-ADD0-9C3DA937C939}"/>
    <cellStyle name="Note 5 2 2 7 2 2 2" xfId="35960" xr:uid="{D0A1D990-1EB5-43E7-B095-DF3C4695D67B}"/>
    <cellStyle name="Note 5 2 2 7 2 3" xfId="31068" xr:uid="{D885635D-AF44-48C5-B90B-4EB49D4E2998}"/>
    <cellStyle name="Note 5 2 2 7 3" xfId="25961" xr:uid="{3FCDB531-69DB-4FB1-8D4E-0553CE67287D}"/>
    <cellStyle name="Note 5 2 2 7 3 2" xfId="35959" xr:uid="{44573BDF-484D-416A-8D33-1BE0AD5AD843}"/>
    <cellStyle name="Note 5 2 2 7 4" xfId="31067" xr:uid="{70FB7179-2743-4BBC-A32A-C65D34E848F4}"/>
    <cellStyle name="Note 5 2 2 8" xfId="16496" xr:uid="{35405BB1-AD81-430C-9578-D46EE0B7F777}"/>
    <cellStyle name="Note 5 2 2 8 2" xfId="25963" xr:uid="{64F1B95A-1E1E-4FC6-B517-61C704487CA4}"/>
    <cellStyle name="Note 5 2 2 8 2 2" xfId="35961" xr:uid="{95A8A33A-3B0D-497D-BC30-4105F20DD163}"/>
    <cellStyle name="Note 5 2 2 8 3" xfId="31069" xr:uid="{5BC04196-650F-43A0-8152-D4B6D647F7C5}"/>
    <cellStyle name="Note 5 2 2 9" xfId="16497" xr:uid="{4DD81BD6-3851-4C30-8A07-1978E988ACE7}"/>
    <cellStyle name="Note 5 2 2 9 2" xfId="25964" xr:uid="{9D682833-5CD3-4A88-8486-400EA551C0D6}"/>
    <cellStyle name="Note 5 2 2 9 2 2" xfId="35962" xr:uid="{44022C54-EDBA-4674-B6E3-E8B011DB8A42}"/>
    <cellStyle name="Note 5 2 2 9 3" xfId="31070" xr:uid="{754E7807-EFA4-43AE-BFB3-E697C8B942BA}"/>
    <cellStyle name="Note 5 2 3" xfId="1191" xr:uid="{670DF9E8-2ABE-4F31-8125-C5642799312F}"/>
    <cellStyle name="Note 5 2 3 2" xfId="1192" xr:uid="{C8ADDA45-FC65-4A8E-8642-556728458D16}"/>
    <cellStyle name="Note 5 2 3 2 2" xfId="7075" xr:uid="{C4D8A1E3-D846-4E2E-8EBE-EA30446A8D5E}"/>
    <cellStyle name="Note 5 2 3 2 2 2" xfId="16500" xr:uid="{F59C6617-F79C-4D05-A87C-E693B84F6EFF}"/>
    <cellStyle name="Note 5 2 3 2 2 2 2" xfId="25967" xr:uid="{9435C33B-7793-4262-9916-CF625F1A509C}"/>
    <cellStyle name="Note 5 2 3 2 2 2 2 2" xfId="35965" xr:uid="{E199DD80-BBDF-410D-BF48-BB119D8A0069}"/>
    <cellStyle name="Note 5 2 3 2 2 2 3" xfId="31073" xr:uid="{6AB51B0C-A310-4498-877C-302FBA808F08}"/>
    <cellStyle name="Note 5 2 3 2 2 3" xfId="16499" xr:uid="{FE3689D5-C51D-4BCA-96BE-B56750EF9075}"/>
    <cellStyle name="Note 5 2 3 2 2 3 2" xfId="25966" xr:uid="{A096D7A5-0CB8-4D63-8329-2853555EDB48}"/>
    <cellStyle name="Note 5 2 3 2 2 3 2 2" xfId="35964" xr:uid="{F3CF6902-704D-4F8E-BE07-D64B96E175C3}"/>
    <cellStyle name="Note 5 2 3 2 2 3 3" xfId="31072" xr:uid="{76DC9F00-A051-4735-B1F7-9E87D142CF66}"/>
    <cellStyle name="Note 5 2 3 2 3" xfId="16501" xr:uid="{EF7A6F26-121B-40E6-8789-22F0999293C1}"/>
    <cellStyle name="Note 5 2 3 2 3 2" xfId="25968" xr:uid="{B6A42AE2-51B3-42ED-917C-BE1368448430}"/>
    <cellStyle name="Note 5 2 3 2 3 2 2" xfId="35966" xr:uid="{12F6AC2A-D79B-43BB-B3B3-353E304608BD}"/>
    <cellStyle name="Note 5 2 3 2 3 3" xfId="31074" xr:uid="{1D5A6102-DF9F-4EF7-97BE-FE306E9EDF36}"/>
    <cellStyle name="Note 5 2 3 2 4" xfId="16498" xr:uid="{588F0192-C919-46DD-97E7-783DBEC9E090}"/>
    <cellStyle name="Note 5 2 3 2 4 2" xfId="25965" xr:uid="{7220FD97-2CA4-424B-9A74-5B1B16FFB63D}"/>
    <cellStyle name="Note 5 2 3 2 4 2 2" xfId="35963" xr:uid="{4AF35C10-507E-40BA-9F34-21D77A0A472F}"/>
    <cellStyle name="Note 5 2 3 2 4 3" xfId="31071" xr:uid="{CA820D91-B5E0-42CE-9381-989F86949C5A}"/>
    <cellStyle name="Note 5 2 3 3" xfId="1193" xr:uid="{C64ABBEA-522C-41B2-A0F6-046D093C27AE}"/>
    <cellStyle name="Note 5 2 3 3 2" xfId="7076" xr:uid="{387A754D-C488-40A5-AB70-7FEA0C86C6A1}"/>
    <cellStyle name="Note 5 2 3 3 2 2" xfId="16503" xr:uid="{081FD363-154B-4712-A56F-7A6D3B0C99C8}"/>
    <cellStyle name="Note 5 2 3 3 2 2 2" xfId="25970" xr:uid="{0F56D486-9379-4CA0-B441-CA3A254975D2}"/>
    <cellStyle name="Note 5 2 3 3 2 2 2 2" xfId="35968" xr:uid="{FBE909C4-C4C1-4F1A-840E-0BCBB125EC19}"/>
    <cellStyle name="Note 5 2 3 3 2 2 3" xfId="31076" xr:uid="{35259F35-2092-41CF-AEFA-1C4E137B9E9E}"/>
    <cellStyle name="Note 5 2 3 3 3" xfId="16502" xr:uid="{395BE53F-472A-4AAE-B13F-163D849184B1}"/>
    <cellStyle name="Note 5 2 3 3 3 2" xfId="25969" xr:uid="{D22DF549-5B4A-4C03-8C13-F6EDE8D12F67}"/>
    <cellStyle name="Note 5 2 3 3 3 2 2" xfId="35967" xr:uid="{2096A6CE-AC10-4F4F-970A-7B8541E1D4B6}"/>
    <cellStyle name="Note 5 2 3 3 3 3" xfId="31075" xr:uid="{B2453D4C-279E-4181-82F3-E7368851D1E9}"/>
    <cellStyle name="Note 5 2 3 4" xfId="7074" xr:uid="{B090C974-8073-49E2-B656-B97DD080A02E}"/>
    <cellStyle name="Note 5 2 3 4 2" xfId="16505" xr:uid="{D4EBB04C-6E7F-4431-89F8-1B453C29722D}"/>
    <cellStyle name="Note 5 2 3 4 2 2" xfId="25972" xr:uid="{FEE3E1A6-4172-4F5B-97FC-E9317241B92D}"/>
    <cellStyle name="Note 5 2 3 4 2 2 2" xfId="35970" xr:uid="{A88B446C-6AB0-429E-A981-263B6D0DE7C1}"/>
    <cellStyle name="Note 5 2 3 4 2 3" xfId="31078" xr:uid="{6E499C5E-44F9-4FA1-A4CB-C3287A0C6477}"/>
    <cellStyle name="Note 5 2 3 4 3" xfId="16504" xr:uid="{AEF6926E-29B7-4E6E-8C61-A3C22030EBE3}"/>
    <cellStyle name="Note 5 2 3 4 3 2" xfId="25971" xr:uid="{3A6B63AB-3281-44BF-8A37-0F3C0892AB79}"/>
    <cellStyle name="Note 5 2 3 4 3 2 2" xfId="35969" xr:uid="{DF5247E1-35C0-4717-8D55-04812B181E5E}"/>
    <cellStyle name="Note 5 2 3 4 3 3" xfId="31077" xr:uid="{6A8A8949-AF4A-4541-8EC3-A9BD88C2E4F0}"/>
    <cellStyle name="Note 5 2 3 5" xfId="16506" xr:uid="{80EF8DA5-5BC1-4EEC-8F62-4F6117858549}"/>
    <cellStyle name="Note 5 2 3 5 2" xfId="16507" xr:uid="{15ACB793-B99C-4AC4-8731-AB85F29BE632}"/>
    <cellStyle name="Note 5 2 3 5 2 2" xfId="25974" xr:uid="{7847E2EF-1DA7-4CA8-89EE-5CCC573A9852}"/>
    <cellStyle name="Note 5 2 3 5 2 2 2" xfId="35972" xr:uid="{39BD795C-2E4D-467E-A34E-24C097EF0C24}"/>
    <cellStyle name="Note 5 2 3 5 2 3" xfId="31080" xr:uid="{44A535CC-59AE-4E27-AD26-B888608BE7B3}"/>
    <cellStyle name="Note 5 2 3 5 3" xfId="25973" xr:uid="{5038E429-6077-4AE1-9662-87CF38612AD1}"/>
    <cellStyle name="Note 5 2 3 5 3 2" xfId="35971" xr:uid="{DEEF46A5-7392-4126-B6F7-E39763DA8CB7}"/>
    <cellStyle name="Note 5 2 3 5 4" xfId="31079" xr:uid="{1B82BF5B-1178-4D03-B1BC-FC2972D05273}"/>
    <cellStyle name="Note 5 2 3 6" xfId="16508" xr:uid="{244E1AFF-F95F-4358-8EF1-5742A09AF6D7}"/>
    <cellStyle name="Note 5 2 3 6 2" xfId="16509" xr:uid="{C4C30E36-0A9E-4125-BAB9-6AD3AB604B19}"/>
    <cellStyle name="Note 5 2 3 7" xfId="16510" xr:uid="{8694F30F-E9D5-463C-B516-1CB7BD200B2E}"/>
    <cellStyle name="Note 5 2 4" xfId="7072" xr:uid="{B72DCD8E-5DFA-44D2-A069-9AD680626A9D}"/>
    <cellStyle name="Note 5 2 4 2" xfId="16512" xr:uid="{D0EEF065-79E9-498A-802B-78450B47329F}"/>
    <cellStyle name="Note 5 2 4 3" xfId="16511" xr:uid="{0C47B29B-F792-430D-A4EC-BB254EB0A800}"/>
    <cellStyle name="Note 5 2 5" xfId="16513" xr:uid="{7CEFE70B-5BA5-4674-9003-D530D467D3A3}"/>
    <cellStyle name="Note 5 2 5 2" xfId="16514" xr:uid="{5A23A091-5A6E-420F-903B-4695499C6BB7}"/>
    <cellStyle name="Note 5 2 5 2 2" xfId="25976" xr:uid="{2288CE73-4E27-4633-A174-28570E605511}"/>
    <cellStyle name="Note 5 2 5 2 2 2" xfId="35974" xr:uid="{F671251C-EB76-4A14-A04D-7F2334620623}"/>
    <cellStyle name="Note 5 2 5 2 3" xfId="31082" xr:uid="{0743A536-5153-465C-91F0-6172BF97EE59}"/>
    <cellStyle name="Note 5 2 5 3" xfId="25975" xr:uid="{0597E873-4EFE-4E31-8864-1319A2AA9867}"/>
    <cellStyle name="Note 5 2 5 3 2" xfId="35973" xr:uid="{1439AFE8-5C37-45FB-8414-D24F861774DE}"/>
    <cellStyle name="Note 5 2 5 4" xfId="31081" xr:uid="{BCE43A63-2A1D-4F47-B24D-0A4016C2FA77}"/>
    <cellStyle name="Note 5 2 6" xfId="16515" xr:uid="{3407C728-388A-4444-8C65-7507AFC12963}"/>
    <cellStyle name="Note 5 2 6 2" xfId="16516" xr:uid="{402780A6-3D3E-44F1-981A-C1750A1FA2CB}"/>
    <cellStyle name="Note 5 2 6 2 2" xfId="25978" xr:uid="{67CF3BF7-67CE-48CF-8155-6DF76103D961}"/>
    <cellStyle name="Note 5 2 6 2 2 2" xfId="35976" xr:uid="{8CE84427-E816-4607-BB70-905FCCC7D43F}"/>
    <cellStyle name="Note 5 2 6 2 3" xfId="31084" xr:uid="{502A9158-6DCB-405E-BCCF-0939A45C86C8}"/>
    <cellStyle name="Note 5 2 6 3" xfId="25977" xr:uid="{2975D778-D703-480E-98DA-240D59450CA1}"/>
    <cellStyle name="Note 5 2 6 3 2" xfId="35975" xr:uid="{799BAC5C-9200-4536-A0C3-7B5601B349B8}"/>
    <cellStyle name="Note 5 2 6 4" xfId="31083" xr:uid="{41E8E78F-2D1A-4218-B4A5-B6B231F30BFC}"/>
    <cellStyle name="Note 5 2 7" xfId="16517" xr:uid="{5FD4066A-2EE3-4333-AE7D-0F877AA53FEA}"/>
    <cellStyle name="Note 5 2 7 2" xfId="16518" xr:uid="{D10A5ABF-839F-4FFF-B7B9-3B9B18658A1E}"/>
    <cellStyle name="Note 5 2 7 2 2" xfId="25980" xr:uid="{ACD4A69E-0D82-4AA7-826D-A56848553044}"/>
    <cellStyle name="Note 5 2 7 2 2 2" xfId="35978" xr:uid="{1F1CEF1A-71E3-4D84-B65C-5AD10B754C16}"/>
    <cellStyle name="Note 5 2 7 2 3" xfId="31086" xr:uid="{197BDD64-53B5-4D9B-9B1A-5E328B334278}"/>
    <cellStyle name="Note 5 2 7 3" xfId="25979" xr:uid="{06DBF392-65FB-49CB-A344-DFC0C80DF2A8}"/>
    <cellStyle name="Note 5 2 7 3 2" xfId="35977" xr:uid="{925602D8-BF04-4896-9AF1-AD1320EB2183}"/>
    <cellStyle name="Note 5 2 7 4" xfId="31085" xr:uid="{B666188D-7927-4E57-AB02-36B181D8FBCD}"/>
    <cellStyle name="Note 5 2 8" xfId="16519" xr:uid="{D1F19304-54E0-4B74-97AC-C99FCD076D23}"/>
    <cellStyle name="Note 5 2 8 2" xfId="16520" xr:uid="{24E70FBC-8913-4E02-95EF-D3125E2D07E2}"/>
    <cellStyle name="Note 5 2 8 2 2" xfId="25982" xr:uid="{D7EAA699-E79F-47A8-8CE7-D2487B4AB1EE}"/>
    <cellStyle name="Note 5 2 8 2 2 2" xfId="35980" xr:uid="{B633F3F8-53F5-481B-8596-7DDF74C0C2F9}"/>
    <cellStyle name="Note 5 2 8 2 3" xfId="31088" xr:uid="{AD972AAC-CE54-4597-A9F4-682623007983}"/>
    <cellStyle name="Note 5 2 8 3" xfId="25981" xr:uid="{F012C451-4867-4F5D-A2AE-E99F324E510D}"/>
    <cellStyle name="Note 5 2 8 3 2" xfId="35979" xr:uid="{71C4C786-9915-41F4-A462-0DE9D4C6EAFF}"/>
    <cellStyle name="Note 5 2 8 4" xfId="31087" xr:uid="{6AEB1B2E-B664-4FA7-8190-9941DAAB5508}"/>
    <cellStyle name="Note 5 2 9" xfId="16521" xr:uid="{60A3D0E1-9595-48B6-A465-9D3E111AB666}"/>
    <cellStyle name="Note 5 2 9 2" xfId="16522" xr:uid="{0E64FDEF-9803-4C6F-AC86-FEA79585C201}"/>
    <cellStyle name="Note 5 2_Sheet6" xfId="16523" xr:uid="{2DD32FBC-BAB2-4CFF-B992-AF6382659D16}"/>
    <cellStyle name="Note 5 3" xfId="1194" xr:uid="{4954BB1E-966C-435F-925D-28D5565F077B}"/>
    <cellStyle name="Note 5 3 2" xfId="7077" xr:uid="{90B47806-1739-4D5B-8243-F4B920B86727}"/>
    <cellStyle name="Note 5 3 2 2" xfId="16525" xr:uid="{AD80227A-2DA3-43D0-8887-F6A48AB0D724}"/>
    <cellStyle name="Note 5 3 2 2 2" xfId="16526" xr:uid="{6D773609-A8E7-496F-9C5F-014D2BE41916}"/>
    <cellStyle name="Note 5 3 2 2 2 2" xfId="16527" xr:uid="{DF962F66-7244-4AAE-8471-B4530BE079A9}"/>
    <cellStyle name="Note 5 3 2 2 2 2 2" xfId="25985" xr:uid="{28DA5D4F-7F92-4E1C-8B45-65AE2848E7FA}"/>
    <cellStyle name="Note 5 3 2 2 2 2 2 2" xfId="35983" xr:uid="{640D43D0-6706-4F98-9D49-E7BF076CDF65}"/>
    <cellStyle name="Note 5 3 2 2 2 2 3" xfId="31091" xr:uid="{48052828-CE9C-4D98-A2EC-DD912738DC3C}"/>
    <cellStyle name="Note 5 3 2 2 2 3" xfId="25984" xr:uid="{4CCCBD9A-8FE4-4831-916D-21067A445009}"/>
    <cellStyle name="Note 5 3 2 2 2 3 2" xfId="35982" xr:uid="{4CC23248-5038-48CA-8643-728677FCD2E7}"/>
    <cellStyle name="Note 5 3 2 2 2 4" xfId="31090" xr:uid="{3A157E38-394A-4412-8529-2E1AA8AB69C7}"/>
    <cellStyle name="Note 5 3 2 2 3" xfId="16528" xr:uid="{69F5CC1D-97C0-4A44-9911-A876B927C7F3}"/>
    <cellStyle name="Note 5 3 2 2 3 2" xfId="25986" xr:uid="{9A644F58-7B52-4265-8F9B-6C9F1372D2A8}"/>
    <cellStyle name="Note 5 3 2 2 3 2 2" xfId="35984" xr:uid="{10759E48-10D0-45FE-8411-892AE378DEFD}"/>
    <cellStyle name="Note 5 3 2 2 3 3" xfId="31092" xr:uid="{FDC027C0-BEBF-47AA-BCA7-CAE416FA5FEA}"/>
    <cellStyle name="Note 5 3 2 2 4" xfId="25983" xr:uid="{199C819A-EA35-4320-993C-8154540BD011}"/>
    <cellStyle name="Note 5 3 2 2 4 2" xfId="35981" xr:uid="{7D3E69F6-4185-4C33-B1DA-82F6F9F12A75}"/>
    <cellStyle name="Note 5 3 2 2 5" xfId="31089" xr:uid="{0BE11A01-BABF-407C-B306-5119FC612A56}"/>
    <cellStyle name="Note 5 3 2 3" xfId="16529" xr:uid="{5B1DAA24-E648-4B13-AF1F-70D3406A3C04}"/>
    <cellStyle name="Note 5 3 2 3 2" xfId="16530" xr:uid="{AAB4A09A-FC88-4EDD-8112-DB8951C62253}"/>
    <cellStyle name="Note 5 3 2 4" xfId="16531" xr:uid="{21BF1697-2B81-444E-8C72-5829778A1615}"/>
    <cellStyle name="Note 5 3 2 5" xfId="16524" xr:uid="{18FD0277-524C-4FB4-B956-2D6221839B83}"/>
    <cellStyle name="Note 5 3 3" xfId="16532" xr:uid="{994EE5BA-3614-4110-B209-374EFF255389}"/>
    <cellStyle name="Note 5 3 3 2" xfId="16533" xr:uid="{D95E62FD-BBEB-4135-82AD-248E91B3CD94}"/>
    <cellStyle name="Note 5 3 3 2 2" xfId="16534" xr:uid="{04A049F8-0AD6-43BD-8325-2C9FB62813A2}"/>
    <cellStyle name="Note 5 3 3 2 2 2" xfId="25989" xr:uid="{535A8E3A-4534-4438-964A-90ADBC4A9E62}"/>
    <cellStyle name="Note 5 3 3 2 2 2 2" xfId="35987" xr:uid="{4ED9C7BB-B465-46BA-912D-2566F657FFE8}"/>
    <cellStyle name="Note 5 3 3 2 2 3" xfId="31095" xr:uid="{57512B39-4467-4871-BB4E-0AE73ECCEDE9}"/>
    <cellStyle name="Note 5 3 3 2 3" xfId="25988" xr:uid="{92C81555-2230-41A8-A0E3-2BE7B401146C}"/>
    <cellStyle name="Note 5 3 3 2 3 2" xfId="35986" xr:uid="{FB8595E7-6429-4B3C-B1E1-7897263E6BEA}"/>
    <cellStyle name="Note 5 3 3 2 4" xfId="31094" xr:uid="{1102FF6D-FF04-4CD6-B172-E8C2F67EF7EA}"/>
    <cellStyle name="Note 5 3 3 3" xfId="16535" xr:uid="{E81C6C68-F6D3-4DD0-B701-5221383E34D5}"/>
    <cellStyle name="Note 5 3 3 3 2" xfId="25990" xr:uid="{7DC945C0-B937-4F02-9A1F-B72E67D86BC5}"/>
    <cellStyle name="Note 5 3 3 3 2 2" xfId="35988" xr:uid="{16AFE1B8-3FB8-47D0-87D7-89B0944E69E1}"/>
    <cellStyle name="Note 5 3 3 3 3" xfId="31096" xr:uid="{C68F00F9-07CF-4FC6-9D71-EAEBB3DD311E}"/>
    <cellStyle name="Note 5 3 3 4" xfId="25987" xr:uid="{BED0E2D8-B0CE-45E9-BF86-785A35DE40F4}"/>
    <cellStyle name="Note 5 3 3 4 2" xfId="35985" xr:uid="{345E58C7-91D8-473E-A4EF-5968D5A064CF}"/>
    <cellStyle name="Note 5 3 3 5" xfId="31093" xr:uid="{FCEE30CA-20F9-4AC3-9A17-7F7198C5F726}"/>
    <cellStyle name="Note 5 3 4" xfId="16536" xr:uid="{6FCC58D1-1927-4201-A57C-6D3EC30F4CCA}"/>
    <cellStyle name="Note 5 3 4 2" xfId="16537" xr:uid="{58530F97-CDB3-462D-9A96-37EEF22B402D}"/>
    <cellStyle name="Note 5 3 5" xfId="16538" xr:uid="{D49E15C1-DBD0-4C2B-94D5-C71D586B8784}"/>
    <cellStyle name="Note 5 3 6" xfId="16539" xr:uid="{25FCAEFA-5953-4378-A747-97C7557714F5}"/>
    <cellStyle name="Note 5 3 7" xfId="16540" xr:uid="{AC4C02E8-2BD7-4EB7-90E3-639B67035D37}"/>
    <cellStyle name="Note 5 3 8" xfId="37489" xr:uid="{5592C84D-17F1-4F83-8D2E-9DDE95E3D2D7}"/>
    <cellStyle name="Note 5 4" xfId="1195" xr:uid="{CC8E4097-4DE4-4111-9147-50E1694C4597}"/>
    <cellStyle name="Note 5 4 2" xfId="4546" xr:uid="{85EF7CF9-F5B2-488F-8495-AEB6E2916534}"/>
    <cellStyle name="Note 5 4 2 2" xfId="16543" xr:uid="{E766409C-FD2A-49D8-9647-7C300F2D5119}"/>
    <cellStyle name="Note 5 4 2 2 2" xfId="16544" xr:uid="{FDC269E7-9C6C-4C13-B123-D703537A5323}"/>
    <cellStyle name="Note 5 4 2 3" xfId="16545" xr:uid="{B39121FC-CD1E-4351-9552-817A5DFC0E8A}"/>
    <cellStyle name="Note 5 4 2 3 2" xfId="16546" xr:uid="{F5184573-CD54-47DE-863F-63ECD31FF1BE}"/>
    <cellStyle name="Note 5 4 2 3 2 2" xfId="25992" xr:uid="{33E1B0A4-2376-4497-9086-6A9EB2F37A02}"/>
    <cellStyle name="Note 5 4 2 3 2 2 2" xfId="35990" xr:uid="{E21ECCBF-C2BC-413A-8FD6-E0A762415AB7}"/>
    <cellStyle name="Note 5 4 2 3 2 3" xfId="31098" xr:uid="{35B6998E-7ECA-4075-9CD9-17A2C1B309E6}"/>
    <cellStyle name="Note 5 4 2 3 3" xfId="25991" xr:uid="{DB27C44B-0C28-440F-9E82-FDFC5E65B65A}"/>
    <cellStyle name="Note 5 4 2 3 3 2" xfId="35989" xr:uid="{1FC715FD-8A74-4B97-B97A-838F55C83F28}"/>
    <cellStyle name="Note 5 4 2 3 4" xfId="31097" xr:uid="{3B118E08-F552-45A2-8ECE-161ED3E910B7}"/>
    <cellStyle name="Note 5 4 2 4" xfId="16547" xr:uid="{BB3B7075-D8F1-4216-9120-AE57E606556E}"/>
    <cellStyle name="Note 5 4 2 5" xfId="16542" xr:uid="{5FA32225-26E9-4CDF-A37D-BC298B6C19E4}"/>
    <cellStyle name="Note 5 4 2 6" xfId="38363" xr:uid="{053A5A01-DBFD-4672-8807-9DE48F85D3E7}"/>
    <cellStyle name="Note 5 4 3" xfId="7078" xr:uid="{DA2F2096-FF03-48AC-82BD-ABD2B3E47108}"/>
    <cellStyle name="Note 5 4 3 2" xfId="16549" xr:uid="{D0F16CF6-F7CC-4D1C-9D71-F4E2C540A52E}"/>
    <cellStyle name="Note 5 4 3 3" xfId="16548" xr:uid="{8AE0F617-BFF9-4B18-A238-70A0A592D69A}"/>
    <cellStyle name="Note 5 4 3 4" xfId="39022" xr:uid="{8F4D11E7-8CA9-423A-B6C4-45E381342152}"/>
    <cellStyle name="Note 5 4 4" xfId="16550" xr:uid="{CB81D41C-1E28-4BB5-9429-3BC66EC34693}"/>
    <cellStyle name="Note 5 4 4 2" xfId="16551" xr:uid="{5651D14C-4F62-468B-A67C-22016B164F24}"/>
    <cellStyle name="Note 5 4 4 2 2" xfId="25994" xr:uid="{310B4E6F-21F3-4D11-8E1E-422DF5D21AB4}"/>
    <cellStyle name="Note 5 4 4 2 2 2" xfId="35992" xr:uid="{3FAAEC7D-77D7-42F6-A32F-61BCE5F154DE}"/>
    <cellStyle name="Note 5 4 4 2 3" xfId="31100" xr:uid="{CE98E242-DD62-4667-A1D8-58F1FE39633F}"/>
    <cellStyle name="Note 5 4 4 3" xfId="25993" xr:uid="{F54BEEF3-1856-4E9B-8367-2D12E3D53230}"/>
    <cellStyle name="Note 5 4 4 3 2" xfId="35991" xr:uid="{CEEDC1EE-73EC-4269-8A2B-9255EB971598}"/>
    <cellStyle name="Note 5 4 4 4" xfId="31099" xr:uid="{03FB5F43-E3FF-4D4C-9918-5C088E9E36DD}"/>
    <cellStyle name="Note 5 4 5" xfId="16552" xr:uid="{327F3F8E-2283-4C1B-9D2E-14220350E745}"/>
    <cellStyle name="Note 5 4 6" xfId="16553" xr:uid="{E9756B32-23D1-4F6B-BD65-EFCDC794DF18}"/>
    <cellStyle name="Note 5 4 7" xfId="16554" xr:uid="{07C3FD9E-7083-4B3A-BAD1-620AEF1B577D}"/>
    <cellStyle name="Note 5 4 8" xfId="16541" xr:uid="{B49A322F-4767-4668-90F0-D87CDA006BF9}"/>
    <cellStyle name="Note 5 4 9" xfId="37723" xr:uid="{9BCC0D87-47D7-4175-8F83-39336B8A2A2B}"/>
    <cellStyle name="Note 5 5" xfId="7071" xr:uid="{FDA9FF57-BDE9-456C-A018-05A816286CBA}"/>
    <cellStyle name="Note 5 5 2" xfId="16556" xr:uid="{69E6EA24-5A70-4125-B40F-52B79827548C}"/>
    <cellStyle name="Note 5 5 3" xfId="16555" xr:uid="{E6313A94-BDFA-4D8F-9E8E-18EEBB7709CE}"/>
    <cellStyle name="Note 5 5 4" xfId="38068" xr:uid="{E05CB523-5CE4-4B6C-AF61-876FB994BA1B}"/>
    <cellStyle name="Note 5 6" xfId="16557" xr:uid="{B49FA209-AC4E-4774-A5E2-4EE352AAE24A}"/>
    <cellStyle name="Note 5 6 2" xfId="16558" xr:uid="{0F9E2B80-FBCA-4B51-85D9-9EF6C280AC3D}"/>
    <cellStyle name="Note 5 6 3" xfId="38723" xr:uid="{3F26BDC2-8CF5-40EB-B21C-8395E1884456}"/>
    <cellStyle name="Note 5 7" xfId="16559" xr:uid="{2354860B-26C9-4C1E-A653-0866E4CDEFCE}"/>
    <cellStyle name="Note 5 7 2" xfId="16560" xr:uid="{1AE34430-7BFF-41EA-9608-03EF4A05657B}"/>
    <cellStyle name="Note 5 8" xfId="16561" xr:uid="{6798686A-AAB0-43E5-A7F2-C58BDA4AA54C}"/>
    <cellStyle name="Note 5 8 2" xfId="16562" xr:uid="{63D40E40-C8CB-4D07-BD6C-2A891295F791}"/>
    <cellStyle name="Note 5 9" xfId="16563" xr:uid="{99E01E90-54C2-41C1-B32F-9A09EA230969}"/>
    <cellStyle name="Note 5 9 2" xfId="16564" xr:uid="{B2F2976B-0788-421D-AAE0-030240DC0258}"/>
    <cellStyle name="Note 50" xfId="16565" xr:uid="{FEE5F743-E91E-42AD-9FEF-F19DC2E89CB1}"/>
    <cellStyle name="Note 50 2" xfId="16566" xr:uid="{08029B8A-380C-405B-B693-98E6C2998285}"/>
    <cellStyle name="Note 51" xfId="16567" xr:uid="{E0E59C4B-2778-4F23-8AB9-52A388C84695}"/>
    <cellStyle name="Note 51 2" xfId="16568" xr:uid="{5B227345-7E69-4455-8F8B-FEE7BD8CEC1C}"/>
    <cellStyle name="Note 52" xfId="16569" xr:uid="{8536D47E-97F3-422A-8456-66DE1D437E25}"/>
    <cellStyle name="Note 52 2" xfId="16570" xr:uid="{129AA57F-E238-42A3-95EE-464DAF14278F}"/>
    <cellStyle name="Note 53" xfId="16571" xr:uid="{A9627802-4F41-46CD-B157-BDA85A82DDF5}"/>
    <cellStyle name="Note 53 2" xfId="16572" xr:uid="{9B8072E0-5398-4A7E-B461-8104539B8D33}"/>
    <cellStyle name="Note 54" xfId="16573" xr:uid="{E52631F7-8E6E-49A8-B929-7DC4BEE3DC9A}"/>
    <cellStyle name="Note 54 2" xfId="16574" xr:uid="{61FCFD50-7150-4F5E-B2F9-7C3AC2403316}"/>
    <cellStyle name="Note 55" xfId="16575" xr:uid="{1F00C94B-ED81-400E-9415-71086A8F6BD5}"/>
    <cellStyle name="Note 55 2" xfId="16576" xr:uid="{986B82AE-0DD7-4712-80E9-2E81FAF0E9F7}"/>
    <cellStyle name="Note 56" xfId="16577" xr:uid="{B83AFB64-1BDB-4B1D-B9FA-9A4BAFB3B827}"/>
    <cellStyle name="Note 56 2" xfId="16578" xr:uid="{F28C972C-9639-4395-9853-BD5B8E66663A}"/>
    <cellStyle name="Note 57" xfId="16579" xr:uid="{AE3D2721-1C51-4F47-A1CE-7E528C4FCE89}"/>
    <cellStyle name="Note 57 2" xfId="16580" xr:uid="{05B56A32-EA4E-4623-AABF-B472AD6A350D}"/>
    <cellStyle name="Note 58" xfId="16581" xr:uid="{08557576-1B9E-40C0-A9B9-8132D0968AE0}"/>
    <cellStyle name="Note 58 2" xfId="16582" xr:uid="{54F050CA-99F6-4894-B98D-6B010AA638FC}"/>
    <cellStyle name="Note 59" xfId="16583" xr:uid="{F32F8F47-D2DB-415D-A4D9-D0358E034AD0}"/>
    <cellStyle name="Note 59 2" xfId="16584" xr:uid="{FCA8B435-A2B2-463E-88C7-363D18A27F37}"/>
    <cellStyle name="Note 6" xfId="1196" xr:uid="{46FB41C4-7B23-48E8-89AF-1224CFA25DC3}"/>
    <cellStyle name="Note 6 10" xfId="16586" xr:uid="{8DFFAB66-C0A1-4A08-9E8A-DCFAAB93EDB0}"/>
    <cellStyle name="Note 6 10 2" xfId="16587" xr:uid="{FE8F8374-2794-4138-98CC-35CDFBB854B7}"/>
    <cellStyle name="Note 6 11" xfId="16588" xr:uid="{E88E8DC8-42B8-4919-8759-6B607F31E9B0}"/>
    <cellStyle name="Note 6 12" xfId="16585" xr:uid="{B6C26FE2-699D-47E2-ACAC-5EE376B146C0}"/>
    <cellStyle name="Note 6 13" xfId="36375" xr:uid="{78FF9E1C-7180-4496-9B1C-782725C0F81E}"/>
    <cellStyle name="Note 6 2" xfId="1197" xr:uid="{2D224607-EB69-4338-971E-B8F815602BC4}"/>
    <cellStyle name="Note 6 2 10" xfId="16590" xr:uid="{B8FF16F8-AA94-4B00-AF8C-FE7B69549C94}"/>
    <cellStyle name="Note 6 2 10 2" xfId="25996" xr:uid="{C7174D2E-4C6B-4762-A12D-AEB249F67F39}"/>
    <cellStyle name="Note 6 2 10 2 2" xfId="35994" xr:uid="{584F3EA5-7A62-4C67-819B-7688EF9B8EE7}"/>
    <cellStyle name="Note 6 2 10 3" xfId="31102" xr:uid="{57DC9966-1CA9-4FD9-B9FF-C79145EA307F}"/>
    <cellStyle name="Note 6 2 11" xfId="16591" xr:uid="{FC09F7A5-1B0A-4D55-AC41-EFDFE29410E4}"/>
    <cellStyle name="Note 6 2 11 2" xfId="25997" xr:uid="{8053063F-AA7E-4CB3-85E3-50057EA9033B}"/>
    <cellStyle name="Note 6 2 11 2 2" xfId="35995" xr:uid="{024D7AE9-43CD-4387-9DFF-61D73B6C7E17}"/>
    <cellStyle name="Note 6 2 11 3" xfId="31103" xr:uid="{F44CC679-9F8C-4892-BA29-17CEE1D66A33}"/>
    <cellStyle name="Note 6 2 12" xfId="16589" xr:uid="{1AED5602-F28F-42CD-9A0A-3A2AF7C12A1F}"/>
    <cellStyle name="Note 6 2 12 2" xfId="25995" xr:uid="{815A7150-D8B0-4E93-9BE1-695C77DBFCD3}"/>
    <cellStyle name="Note 6 2 12 2 2" xfId="35993" xr:uid="{E03B8A4D-4183-409A-9121-3A861C0AA12E}"/>
    <cellStyle name="Note 6 2 12 3" xfId="31101" xr:uid="{FD0E1200-5F6E-43B9-8319-7F8331A4B879}"/>
    <cellStyle name="Note 6 2 13" xfId="37491" xr:uid="{D2B107A5-F77E-4EA9-B2AB-0BE0380F9589}"/>
    <cellStyle name="Note 6 2 2" xfId="7080" xr:uid="{3DE1BB8B-D67E-4843-8F5F-0588D17335AF}"/>
    <cellStyle name="Note 6 2 2 10" xfId="16592" xr:uid="{0059D3E3-75E2-4C00-B402-CA95A4D4512A}"/>
    <cellStyle name="Note 6 2 2 10 2" xfId="25998" xr:uid="{A6A6A99C-0251-4129-9218-52D254C949C4}"/>
    <cellStyle name="Note 6 2 2 10 2 2" xfId="35996" xr:uid="{5B62862C-90A0-4015-99C5-F40DCB918F51}"/>
    <cellStyle name="Note 6 2 2 10 3" xfId="31104" xr:uid="{C42DA4F5-C083-4FBF-9D72-7C855EF3F7DF}"/>
    <cellStyle name="Note 6 2 2 2" xfId="16593" xr:uid="{98C72FE6-A7EF-4062-9DAE-B5DAB33E5B0F}"/>
    <cellStyle name="Note 6 2 2 2 2" xfId="16594" xr:uid="{2C9AF26B-394A-4948-9644-3433FC88580F}"/>
    <cellStyle name="Note 6 2 2 2 2 2" xfId="16595" xr:uid="{D9ECCA3F-0D1A-48D8-B900-073AC5B7B3A9}"/>
    <cellStyle name="Note 6 2 2 2 2 2 2" xfId="16596" xr:uid="{2F68149A-0E4B-47DF-966F-F4B45BF7AEBA}"/>
    <cellStyle name="Note 6 2 2 2 2 2 2 2" xfId="26002" xr:uid="{CA06CCD6-D35A-458B-9BF9-8D28C2B253D8}"/>
    <cellStyle name="Note 6 2 2 2 2 2 2 2 2" xfId="36000" xr:uid="{5D0EA906-C842-4C53-A587-38AAD654760A}"/>
    <cellStyle name="Note 6 2 2 2 2 2 2 3" xfId="31108" xr:uid="{DD5B5D76-3805-4F51-959C-D52BE1BB4CEC}"/>
    <cellStyle name="Note 6 2 2 2 2 2 3" xfId="26001" xr:uid="{DD495637-240D-4CE6-AB0B-72577EF279C0}"/>
    <cellStyle name="Note 6 2 2 2 2 2 3 2" xfId="35999" xr:uid="{B07E9140-A01C-41AB-810E-08DB851889AA}"/>
    <cellStyle name="Note 6 2 2 2 2 2 4" xfId="31107" xr:uid="{18080A27-FE3F-410F-A6B4-47CB05413931}"/>
    <cellStyle name="Note 6 2 2 2 2 3" xfId="16597" xr:uid="{AF735739-4C3A-49ED-8A07-6B5E026C5E45}"/>
    <cellStyle name="Note 6 2 2 2 2 3 2" xfId="26003" xr:uid="{7FF60882-EB49-4E69-8A85-BAD4C95737F7}"/>
    <cellStyle name="Note 6 2 2 2 2 3 2 2" xfId="36001" xr:uid="{3EAE9E4A-A030-4C03-9A34-4A5FF221E753}"/>
    <cellStyle name="Note 6 2 2 2 2 3 3" xfId="31109" xr:uid="{E1E30007-2D47-4B93-94F1-DFB9DBA9C52C}"/>
    <cellStyle name="Note 6 2 2 2 2 4" xfId="26000" xr:uid="{66C6432F-54F3-47FE-9BB4-F7F7CC61D910}"/>
    <cellStyle name="Note 6 2 2 2 2 4 2" xfId="35998" xr:uid="{A1E2EE95-AC92-4119-BA31-61E5F1BD6064}"/>
    <cellStyle name="Note 6 2 2 2 2 5" xfId="31106" xr:uid="{6EE5463D-C841-488A-B2A4-FC40423D813D}"/>
    <cellStyle name="Note 6 2 2 2 3" xfId="16598" xr:uid="{E55D6A3C-C5E6-4B8C-A44F-D42189447AF8}"/>
    <cellStyle name="Note 6 2 2 2 3 2" xfId="16599" xr:uid="{2BB1B4F4-B341-4491-BB62-249C15B2B69D}"/>
    <cellStyle name="Note 6 2 2 2 3 2 2" xfId="26005" xr:uid="{14CE41C6-83E0-4BEF-A673-AE77672209FD}"/>
    <cellStyle name="Note 6 2 2 2 3 2 2 2" xfId="36003" xr:uid="{0CE9D307-FD5F-4641-B5EF-4836085BDC26}"/>
    <cellStyle name="Note 6 2 2 2 3 2 3" xfId="31111" xr:uid="{A6E315AB-7D8A-467F-8229-982EC8A0A971}"/>
    <cellStyle name="Note 6 2 2 2 3 3" xfId="26004" xr:uid="{C0A31474-247F-4835-BB51-D61F5334F8BC}"/>
    <cellStyle name="Note 6 2 2 2 3 3 2" xfId="36002" xr:uid="{BCF77849-A098-4BBF-80A8-31C65034C554}"/>
    <cellStyle name="Note 6 2 2 2 3 4" xfId="31110" xr:uid="{395A57FC-8869-4569-BEC6-C16DB230CFF8}"/>
    <cellStyle name="Note 6 2 2 2 4" xfId="16600" xr:uid="{0DDE7015-A685-4395-9E0A-E9D117D82494}"/>
    <cellStyle name="Note 6 2 2 2 4 2" xfId="16601" xr:uid="{61B03477-8D97-46E1-A9BE-1C47F4166028}"/>
    <cellStyle name="Note 6 2 2 2 4 2 2" xfId="26007" xr:uid="{7AAB4CBB-8FE8-47C0-BBFA-7AE2C44FDBDE}"/>
    <cellStyle name="Note 6 2 2 2 4 2 2 2" xfId="36005" xr:uid="{80BA7141-607B-4D0A-ABEE-79903DB642CE}"/>
    <cellStyle name="Note 6 2 2 2 4 2 3" xfId="31113" xr:uid="{7AC795F9-A83E-4627-A1E5-D1A4905EA2CA}"/>
    <cellStyle name="Note 6 2 2 2 4 3" xfId="26006" xr:uid="{D06E64CA-A425-41BC-88D2-88AB333131F9}"/>
    <cellStyle name="Note 6 2 2 2 4 3 2" xfId="36004" xr:uid="{E2D34AD8-FD7D-4D50-A59E-98337C1754F9}"/>
    <cellStyle name="Note 6 2 2 2 4 4" xfId="31112" xr:uid="{DB9B8EBF-82E3-42D3-AA5B-8E994D949EB1}"/>
    <cellStyle name="Note 6 2 2 2 5" xfId="16602" xr:uid="{D9F769DA-9C28-4A7B-B7B7-73B301970ADB}"/>
    <cellStyle name="Note 6 2 2 2 5 2" xfId="16603" xr:uid="{9E409151-65FF-411A-A9D0-E4BB321323F9}"/>
    <cellStyle name="Note 6 2 2 2 5 2 2" xfId="26009" xr:uid="{10CC8117-27DE-4FC9-9EC0-61199ECFF9DF}"/>
    <cellStyle name="Note 6 2 2 2 5 2 2 2" xfId="36007" xr:uid="{0B7D83C9-E37B-4EBF-8403-6BC6D7452B8B}"/>
    <cellStyle name="Note 6 2 2 2 5 2 3" xfId="31115" xr:uid="{A0A7D560-CC44-4CD0-8D2B-0FC0709EC823}"/>
    <cellStyle name="Note 6 2 2 2 5 3" xfId="26008" xr:uid="{12E478C6-E657-4E53-9A14-ED5D7FE8752D}"/>
    <cellStyle name="Note 6 2 2 2 5 3 2" xfId="36006" xr:uid="{324C273E-4C01-4BA5-8849-A650400CA307}"/>
    <cellStyle name="Note 6 2 2 2 5 4" xfId="31114" xr:uid="{AE40C36E-7962-42B5-804D-356CE74F1577}"/>
    <cellStyle name="Note 6 2 2 2 6" xfId="16604" xr:uid="{C76AB7EF-959E-4DCA-BDBE-86D8A8596BE0}"/>
    <cellStyle name="Note 6 2 2 2 6 2" xfId="16605" xr:uid="{79664777-B87E-4C57-A6EE-C2B243D1E502}"/>
    <cellStyle name="Note 6 2 2 2 6 2 2" xfId="26011" xr:uid="{3499CED3-38BE-4D6F-B9E7-D59F514387D0}"/>
    <cellStyle name="Note 6 2 2 2 6 2 2 2" xfId="36009" xr:uid="{BA5BFDEC-213C-4840-9DC1-3DD7187AF68F}"/>
    <cellStyle name="Note 6 2 2 2 6 2 3" xfId="31117" xr:uid="{1E921900-401D-4959-9660-4C8C705F89E2}"/>
    <cellStyle name="Note 6 2 2 2 6 3" xfId="26010" xr:uid="{BAFCC587-DDAB-4917-888F-7A16B64AD11C}"/>
    <cellStyle name="Note 6 2 2 2 6 3 2" xfId="36008" xr:uid="{59AF67B0-82F2-442B-89EC-32F3913C504A}"/>
    <cellStyle name="Note 6 2 2 2 6 4" xfId="31116" xr:uid="{F37C5FF4-B977-407A-BB12-8F705C306216}"/>
    <cellStyle name="Note 6 2 2 2 7" xfId="16606" xr:uid="{FE2AC8D4-817A-4DAC-8D83-DDE50E83A0B0}"/>
    <cellStyle name="Note 6 2 2 2 7 2" xfId="26012" xr:uid="{8886735A-9867-4149-81CC-509C82C12996}"/>
    <cellStyle name="Note 6 2 2 2 7 2 2" xfId="36010" xr:uid="{F3DE046D-64AC-4B88-B25B-D9454E45DD18}"/>
    <cellStyle name="Note 6 2 2 2 7 3" xfId="31118" xr:uid="{1476E34C-5947-4D6D-8DAB-A9D1DB53E6C1}"/>
    <cellStyle name="Note 6 2 2 2 8" xfId="25999" xr:uid="{C2C46F35-615A-4928-8176-B64C88DD3C03}"/>
    <cellStyle name="Note 6 2 2 2 8 2" xfId="35997" xr:uid="{D2F9B005-495F-48A6-8774-1E61CCC18A6F}"/>
    <cellStyle name="Note 6 2 2 2 9" xfId="31105" xr:uid="{29F3622E-94E8-4FEC-8E94-04EC8FD37E1B}"/>
    <cellStyle name="Note 6 2 2 3" xfId="16607" xr:uid="{36DDCFC0-0E5C-4979-8D10-032CCE574747}"/>
    <cellStyle name="Note 6 2 2 3 2" xfId="16608" xr:uid="{F52C988B-4329-4C54-856E-25358B969247}"/>
    <cellStyle name="Note 6 2 2 3 2 2" xfId="16609" xr:uid="{5E44B0E4-B833-4A38-96BF-92AA75B2BC54}"/>
    <cellStyle name="Note 6 2 2 3 2 2 2" xfId="26015" xr:uid="{73ED077F-B3EA-4DC1-B9B8-441A93E8782D}"/>
    <cellStyle name="Note 6 2 2 3 2 2 2 2" xfId="36013" xr:uid="{5DB5251A-16C3-4999-9097-636C6F825272}"/>
    <cellStyle name="Note 6 2 2 3 2 2 3" xfId="31121" xr:uid="{1F5A6522-5899-4C73-9139-2C76AAC8194C}"/>
    <cellStyle name="Note 6 2 2 3 2 3" xfId="26014" xr:uid="{FEFE032B-1749-4C4A-B202-EE3D90580ED6}"/>
    <cellStyle name="Note 6 2 2 3 2 3 2" xfId="36012" xr:uid="{517D9A12-0848-4A95-9444-D30C7C8B4986}"/>
    <cellStyle name="Note 6 2 2 3 2 4" xfId="31120" xr:uid="{91D4EE76-EDFD-4792-AB3D-BD39C880AB3C}"/>
    <cellStyle name="Note 6 2 2 3 3" xfId="16610" xr:uid="{4076F807-F6A1-436A-A657-8A31DD76B29A}"/>
    <cellStyle name="Note 6 2 2 3 3 2" xfId="16611" xr:uid="{E0511F7B-4F68-438C-AA56-1A9104335E8C}"/>
    <cellStyle name="Note 6 2 2 3 3 2 2" xfId="26017" xr:uid="{F03844EA-2CD8-481F-84EC-A3F89A7D9B98}"/>
    <cellStyle name="Note 6 2 2 3 3 2 2 2" xfId="36015" xr:uid="{FB25BEE6-5E90-497C-89B9-B3253918F930}"/>
    <cellStyle name="Note 6 2 2 3 3 2 3" xfId="31123" xr:uid="{F909F363-98DF-4EDF-ADE9-927136851DF2}"/>
    <cellStyle name="Note 6 2 2 3 3 3" xfId="26016" xr:uid="{331BE258-7A84-4ED8-8EC1-4079B06DC093}"/>
    <cellStyle name="Note 6 2 2 3 3 3 2" xfId="36014" xr:uid="{FBF42CF1-2B7A-458B-B7DD-912F7DE515E8}"/>
    <cellStyle name="Note 6 2 2 3 3 4" xfId="31122" xr:uid="{C7AB2421-C572-4638-98E1-E4AA3E3C5E86}"/>
    <cellStyle name="Note 6 2 2 3 4" xfId="16612" xr:uid="{B16438E9-63A6-45BD-A8BF-85238A771859}"/>
    <cellStyle name="Note 6 2 2 3 4 2" xfId="26018" xr:uid="{EADF4BC3-630E-44E4-8377-52D50637692B}"/>
    <cellStyle name="Note 6 2 2 3 4 2 2" xfId="36016" xr:uid="{7F6120CD-F102-44F8-9A65-DFCAE7D2E02C}"/>
    <cellStyle name="Note 6 2 2 3 4 3" xfId="31124" xr:uid="{6D71C3C2-EFCC-41F8-813B-17535ACAAF03}"/>
    <cellStyle name="Note 6 2 2 3 5" xfId="26013" xr:uid="{6FDE56D3-1A02-4CA5-ABEB-46804C46ABDE}"/>
    <cellStyle name="Note 6 2 2 3 5 2" xfId="36011" xr:uid="{B6677348-D457-4AFA-97A0-64EA9E4C1439}"/>
    <cellStyle name="Note 6 2 2 3 6" xfId="31119" xr:uid="{939C3438-DAB6-4AB0-A158-673558A36FF7}"/>
    <cellStyle name="Note 6 2 2 4" xfId="16613" xr:uid="{9F717480-243F-477D-AF73-2329531A5BCB}"/>
    <cellStyle name="Note 6 2 2 4 2" xfId="16614" xr:uid="{7BF71854-1BB5-4C36-87EB-529F2AF0B41C}"/>
    <cellStyle name="Note 6 2 2 4 2 2" xfId="16615" xr:uid="{CF2D97A0-364C-4A7F-8A9C-AACD89D0C099}"/>
    <cellStyle name="Note 6 2 2 4 2 2 2" xfId="26021" xr:uid="{EBF5EAB6-949F-4B90-9854-9ADB75393A58}"/>
    <cellStyle name="Note 6 2 2 4 2 2 2 2" xfId="36019" xr:uid="{B74C5A3C-4382-4FD9-BA06-9CD2CD0B1C8D}"/>
    <cellStyle name="Note 6 2 2 4 2 2 3" xfId="31127" xr:uid="{75F917F0-F937-4F5E-A402-A86EC757F3F5}"/>
    <cellStyle name="Note 6 2 2 4 2 3" xfId="26020" xr:uid="{C7F9324F-2DDF-4DEF-AF72-ECE0279CB492}"/>
    <cellStyle name="Note 6 2 2 4 2 3 2" xfId="36018" xr:uid="{84235709-A8ED-43B2-ABB8-3BC1594F2F1F}"/>
    <cellStyle name="Note 6 2 2 4 2 4" xfId="31126" xr:uid="{37768ADB-3664-46E7-844F-791FF93EB0A6}"/>
    <cellStyle name="Note 6 2 2 4 3" xfId="16616" xr:uid="{AAB853A7-0126-40E2-A217-8942CDCB87A6}"/>
    <cellStyle name="Note 6 2 2 4 3 2" xfId="26022" xr:uid="{70235166-9D3B-4377-981A-137F2D366477}"/>
    <cellStyle name="Note 6 2 2 4 3 2 2" xfId="36020" xr:uid="{2F3E3827-B54C-4920-B580-B969ADE881B4}"/>
    <cellStyle name="Note 6 2 2 4 3 3" xfId="31128" xr:uid="{C1A8BB96-5FA3-436A-85AC-29F82F1EC14E}"/>
    <cellStyle name="Note 6 2 2 4 4" xfId="26019" xr:uid="{7BF22FF6-9E3A-42F4-B096-3F9D3040BBE2}"/>
    <cellStyle name="Note 6 2 2 4 4 2" xfId="36017" xr:uid="{FD6F6E64-7DC1-4D4E-A3E8-D7B828C08584}"/>
    <cellStyle name="Note 6 2 2 4 5" xfId="31125" xr:uid="{15EB90E2-3577-41B2-875C-DB7B2AF4B9B9}"/>
    <cellStyle name="Note 6 2 2 5" xfId="16617" xr:uid="{FAE49302-BFDA-450D-A10D-57EA936B4D01}"/>
    <cellStyle name="Note 6 2 2 5 2" xfId="16618" xr:uid="{6B4EF1C2-548F-4441-B536-E5CC3660B716}"/>
    <cellStyle name="Note 6 2 2 5 2 2" xfId="26024" xr:uid="{A272F6E6-1EDC-456A-8109-5483677CC272}"/>
    <cellStyle name="Note 6 2 2 5 2 2 2" xfId="36022" xr:uid="{B8CDAD3C-B6F6-4427-9575-0ACEC911AEB8}"/>
    <cellStyle name="Note 6 2 2 5 2 3" xfId="31130" xr:uid="{82547841-0EBC-4AE2-B33A-99F040286DD0}"/>
    <cellStyle name="Note 6 2 2 5 3" xfId="26023" xr:uid="{3EDD8390-545F-4804-B230-A24C1DCA9D04}"/>
    <cellStyle name="Note 6 2 2 5 3 2" xfId="36021" xr:uid="{3185842E-BACB-43D2-84F5-F0F483865445}"/>
    <cellStyle name="Note 6 2 2 5 4" xfId="31129" xr:uid="{6C55D38C-DCEA-4E88-A3EB-77A62D55C5BA}"/>
    <cellStyle name="Note 6 2 2 6" xfId="16619" xr:uid="{FFCDEA2E-3648-42F5-9E04-7D469E8421A9}"/>
    <cellStyle name="Note 6 2 2 6 2" xfId="16620" xr:uid="{2A4DA75B-01D8-48F7-8366-7988122B50A8}"/>
    <cellStyle name="Note 6 2 2 6 2 2" xfId="26026" xr:uid="{9C46C0AF-7408-4EEF-8412-A1F7BDDA9D32}"/>
    <cellStyle name="Note 6 2 2 6 2 2 2" xfId="36024" xr:uid="{42BA1701-47D4-42CC-8F00-CECEB2088047}"/>
    <cellStyle name="Note 6 2 2 6 2 3" xfId="31132" xr:uid="{74129352-E1F8-4706-9E3E-61339E9B4A62}"/>
    <cellStyle name="Note 6 2 2 6 3" xfId="26025" xr:uid="{9AD2FE2F-712D-483C-8174-B2137F113AAA}"/>
    <cellStyle name="Note 6 2 2 6 3 2" xfId="36023" xr:uid="{5F98FC72-C968-4772-BE64-0F2F48264E81}"/>
    <cellStyle name="Note 6 2 2 6 4" xfId="31131" xr:uid="{9D74A96B-C133-4E1D-9074-904B368B5DFD}"/>
    <cellStyle name="Note 6 2 2 7" xfId="16621" xr:uid="{99BBCF36-4FCC-4A51-A444-6546A644DF59}"/>
    <cellStyle name="Note 6 2 2 7 2" xfId="16622" xr:uid="{119CCCA4-522E-41AC-8488-A77C1C62DE63}"/>
    <cellStyle name="Note 6 2 2 7 2 2" xfId="26028" xr:uid="{D24E0903-A3A2-4A35-A9EB-47447254411F}"/>
    <cellStyle name="Note 6 2 2 7 2 2 2" xfId="36026" xr:uid="{A2019DAD-0B02-49AE-9C85-03030E77BB0A}"/>
    <cellStyle name="Note 6 2 2 7 2 3" xfId="31134" xr:uid="{1136C738-E075-47B9-9FDC-6A0D565D2225}"/>
    <cellStyle name="Note 6 2 2 7 3" xfId="26027" xr:uid="{A1AE2376-9B84-4F63-BB93-6F14447C6C17}"/>
    <cellStyle name="Note 6 2 2 7 3 2" xfId="36025" xr:uid="{7D3D29CF-499B-4FB1-BEEC-94D17D81B4B2}"/>
    <cellStyle name="Note 6 2 2 7 4" xfId="31133" xr:uid="{93C7205E-B107-4CCF-983A-D3D3426BE436}"/>
    <cellStyle name="Note 6 2 2 8" xfId="16623" xr:uid="{B9D3A107-C391-4B4B-A6A3-9E7835DE0BE9}"/>
    <cellStyle name="Note 6 2 2 8 2" xfId="26029" xr:uid="{02CF4163-21CC-4D3B-8D62-A3C0446048FC}"/>
    <cellStyle name="Note 6 2 2 8 2 2" xfId="36027" xr:uid="{41A46C9C-2216-4360-9F49-2C8A0B77AE06}"/>
    <cellStyle name="Note 6 2 2 8 3" xfId="31135" xr:uid="{80E9512C-6202-44F9-80AF-85B4A4828531}"/>
    <cellStyle name="Note 6 2 2 9" xfId="16624" xr:uid="{777BF415-1B20-4707-ADF0-A5C10DEF7F0E}"/>
    <cellStyle name="Note 6 2 2 9 2" xfId="26030" xr:uid="{5A7974E3-F8A9-42FF-B8F6-6D228A23A67F}"/>
    <cellStyle name="Note 6 2 2 9 2 2" xfId="36028" xr:uid="{B61548FF-ADB8-48FA-B72D-A95468D7D77F}"/>
    <cellStyle name="Note 6 2 2 9 3" xfId="31136" xr:uid="{986830E9-FF5D-4AC0-B041-FFA1446A2DB7}"/>
    <cellStyle name="Note 6 2 3" xfId="16625" xr:uid="{2B6FB2B8-78FA-4C26-A0A3-344EF4355BBF}"/>
    <cellStyle name="Note 6 2 3 2" xfId="16626" xr:uid="{31E551B0-B7A7-4F27-868D-793A5CA198B5}"/>
    <cellStyle name="Note 6 2 3 2 2" xfId="16627" xr:uid="{8FCE7181-60F9-4E15-97A1-D48D2C785512}"/>
    <cellStyle name="Note 6 2 3 2 2 2" xfId="16628" xr:uid="{EB911C94-398D-4E4B-80FD-D3F03E3DDB21}"/>
    <cellStyle name="Note 6 2 3 2 2 2 2" xfId="26033" xr:uid="{4C27681E-1628-4D12-A007-AFB6525F54A8}"/>
    <cellStyle name="Note 6 2 3 2 2 2 2 2" xfId="36031" xr:uid="{F5EEDF23-1418-410F-90CB-DF6A362855F8}"/>
    <cellStyle name="Note 6 2 3 2 2 2 3" xfId="31139" xr:uid="{DF96E83C-72DB-4F9C-99C3-04386BAD20F3}"/>
    <cellStyle name="Note 6 2 3 2 2 3" xfId="26032" xr:uid="{7BD7A695-490C-4481-8CBD-CC86AA6E4733}"/>
    <cellStyle name="Note 6 2 3 2 2 3 2" xfId="36030" xr:uid="{AB4796DC-19F9-4DB2-8FA7-3DAE57A7CD4F}"/>
    <cellStyle name="Note 6 2 3 2 2 4" xfId="31138" xr:uid="{77F3986C-B3BD-46C1-A636-7F85526DD63B}"/>
    <cellStyle name="Note 6 2 3 2 3" xfId="16629" xr:uid="{29F92F8E-E4B3-4CCF-8481-634BE567A17B}"/>
    <cellStyle name="Note 6 2 3 2 3 2" xfId="26034" xr:uid="{D07B76F2-136F-4198-8088-AF1C9D2A8CAC}"/>
    <cellStyle name="Note 6 2 3 2 3 2 2" xfId="36032" xr:uid="{54775617-146F-4700-B807-7842503C89A4}"/>
    <cellStyle name="Note 6 2 3 2 3 3" xfId="31140" xr:uid="{AA27482B-5FAF-452D-B712-2E45E50993E2}"/>
    <cellStyle name="Note 6 2 3 2 4" xfId="26031" xr:uid="{633584D5-67D0-48CD-A202-9F599B408C5D}"/>
    <cellStyle name="Note 6 2 3 2 4 2" xfId="36029" xr:uid="{9CF6736D-0C91-462D-8F38-607E20172F11}"/>
    <cellStyle name="Note 6 2 3 2 5" xfId="31137" xr:uid="{57765AEE-715F-47CF-BFE5-EC30DE9961C7}"/>
    <cellStyle name="Note 6 2 3 3" xfId="16630" xr:uid="{200AE589-124F-4DD2-B251-9219066E5E8F}"/>
    <cellStyle name="Note 6 2 3 3 2" xfId="16631" xr:uid="{20163C8B-7DCE-448F-978B-6DCEAA4985D4}"/>
    <cellStyle name="Note 6 2 3 3 2 2" xfId="26036" xr:uid="{32FBE37A-95D1-4145-92B6-98E1DEBA46C9}"/>
    <cellStyle name="Note 6 2 3 3 2 2 2" xfId="36034" xr:uid="{B1886296-D91F-4197-86C4-095295D39D41}"/>
    <cellStyle name="Note 6 2 3 3 2 3" xfId="31142" xr:uid="{FBEB35D5-6228-40D7-BD5A-31EDD3FEF8D1}"/>
    <cellStyle name="Note 6 2 3 3 3" xfId="26035" xr:uid="{77937EF2-3875-4D3F-BCFC-EA4EE0F73B1C}"/>
    <cellStyle name="Note 6 2 3 3 3 2" xfId="36033" xr:uid="{9AA2790B-BE52-451B-8D50-AD6A2ACBAEFB}"/>
    <cellStyle name="Note 6 2 3 3 4" xfId="31141" xr:uid="{E5A57B97-309F-4EB7-BE7C-50486D977C6A}"/>
    <cellStyle name="Note 6 2 3 4" xfId="16632" xr:uid="{20133E58-BA6F-4A74-88D9-0E024D6946DA}"/>
    <cellStyle name="Note 6 2 3 4 2" xfId="16633" xr:uid="{8E74ACE7-1144-4CE3-983A-4CDC3C339404}"/>
    <cellStyle name="Note 6 2 3 4 2 2" xfId="26038" xr:uid="{B585540B-5ADC-4556-9E15-FEF253B5B435}"/>
    <cellStyle name="Note 6 2 3 4 2 2 2" xfId="36036" xr:uid="{2D1D49BF-7BCB-46DB-A3A4-1C61DCA22562}"/>
    <cellStyle name="Note 6 2 3 4 2 3" xfId="31144" xr:uid="{5BFFEC0C-029F-4CDF-B8A7-1863E965A83C}"/>
    <cellStyle name="Note 6 2 3 4 3" xfId="26037" xr:uid="{44D91BDF-01F1-47F1-8898-A89E8F362A9C}"/>
    <cellStyle name="Note 6 2 3 4 3 2" xfId="36035" xr:uid="{CA13EACC-20F9-4B18-8CD3-AA9A1DD8D215}"/>
    <cellStyle name="Note 6 2 3 4 4" xfId="31143" xr:uid="{CD1AB1B4-DDEB-4216-BB9A-5FA662FB92F8}"/>
    <cellStyle name="Note 6 2 3 5" xfId="16634" xr:uid="{756ADFFF-BE47-496A-99FC-F0A7C6EAF0B9}"/>
    <cellStyle name="Note 6 2 3 5 2" xfId="16635" xr:uid="{C3BD4250-9A3A-4996-ACE8-D161BE5C58A6}"/>
    <cellStyle name="Note 6 2 3 5 2 2" xfId="26040" xr:uid="{EDE22036-A758-4823-90BD-5EE31E937158}"/>
    <cellStyle name="Note 6 2 3 5 2 2 2" xfId="36038" xr:uid="{BDE147BB-E4F1-47AD-9387-56EC8F86A695}"/>
    <cellStyle name="Note 6 2 3 5 2 3" xfId="31146" xr:uid="{04E4B139-520D-4B5A-91E8-F674E7D77CAC}"/>
    <cellStyle name="Note 6 2 3 5 3" xfId="26039" xr:uid="{A94AC965-D4FC-47C8-AE10-18E00E8C2BB3}"/>
    <cellStyle name="Note 6 2 3 5 3 2" xfId="36037" xr:uid="{E788FE4A-117C-4AEC-BF80-DABA609907E3}"/>
    <cellStyle name="Note 6 2 3 5 4" xfId="31145" xr:uid="{B7B9C328-2B5E-48D6-A24D-48C2A5189539}"/>
    <cellStyle name="Note 6 2 3 6" xfId="16636" xr:uid="{DEE0FB16-9E5F-4247-BDF4-FFAB32BA29F7}"/>
    <cellStyle name="Note 6 2 3 6 2" xfId="16637" xr:uid="{4BB71C1E-8911-4986-AD91-D21B1951D45B}"/>
    <cellStyle name="Note 6 2 3 7" xfId="16638" xr:uid="{F73F4CA0-9ABF-4532-BFC0-95E84CD00717}"/>
    <cellStyle name="Note 6 2 4" xfId="16639" xr:uid="{2DB64758-2EEA-4873-AB4F-5694A8589E90}"/>
    <cellStyle name="Note 6 2 4 2" xfId="16640" xr:uid="{E85FAF01-2AD1-483E-94E5-53EECC757F1A}"/>
    <cellStyle name="Note 6 2 5" xfId="16641" xr:uid="{4D5250CB-D4AF-41DA-8730-7B7AA4AFB868}"/>
    <cellStyle name="Note 6 2 5 2" xfId="16642" xr:uid="{85F7392D-70F3-400F-84C4-AB15F360B228}"/>
    <cellStyle name="Note 6 2 5 2 2" xfId="26042" xr:uid="{A311FC7A-C30C-474F-9ED0-ADF353202476}"/>
    <cellStyle name="Note 6 2 5 2 2 2" xfId="36040" xr:uid="{F5C694BA-B4D4-4CC7-9ECB-EFC4A0B07376}"/>
    <cellStyle name="Note 6 2 5 2 3" xfId="31148" xr:uid="{C57196EE-893A-481C-8760-60B4B237E1F1}"/>
    <cellStyle name="Note 6 2 5 3" xfId="26041" xr:uid="{4FCE3D55-7C04-4637-B280-7A9432A49F85}"/>
    <cellStyle name="Note 6 2 5 3 2" xfId="36039" xr:uid="{B72DA133-B165-49B9-A7F2-AE68528166BB}"/>
    <cellStyle name="Note 6 2 5 4" xfId="31147" xr:uid="{056FDABD-018D-40DC-8A5A-C99694647A41}"/>
    <cellStyle name="Note 6 2 6" xfId="16643" xr:uid="{7E7A3078-1D69-4D40-BC72-9AC6292AF09F}"/>
    <cellStyle name="Note 6 2 6 2" xfId="16644" xr:uid="{9CB109D4-CC9D-4827-84F4-443FB40ED006}"/>
    <cellStyle name="Note 6 2 6 2 2" xfId="26044" xr:uid="{CD7CAE41-3D51-4407-8A90-0F929FC90353}"/>
    <cellStyle name="Note 6 2 6 2 2 2" xfId="36042" xr:uid="{27D749AB-BA9C-4E23-9F35-C33DF182C6B2}"/>
    <cellStyle name="Note 6 2 6 2 3" xfId="31150" xr:uid="{AF5AF75C-2D96-4E30-88EE-6CA218893544}"/>
    <cellStyle name="Note 6 2 6 3" xfId="26043" xr:uid="{A83D6149-4580-4427-B329-BB431FD74746}"/>
    <cellStyle name="Note 6 2 6 3 2" xfId="36041" xr:uid="{D622690B-5849-4FFD-8E85-4B6BAE45AA91}"/>
    <cellStyle name="Note 6 2 6 4" xfId="31149" xr:uid="{3CF89A6D-2C0C-4569-ACDA-40465FFDF10C}"/>
    <cellStyle name="Note 6 2 7" xfId="16645" xr:uid="{D3D74214-9C11-439F-9789-40DA2AE05A60}"/>
    <cellStyle name="Note 6 2 7 2" xfId="16646" xr:uid="{C0A57529-0954-49CF-A568-0783E50802B7}"/>
    <cellStyle name="Note 6 2 7 2 2" xfId="26046" xr:uid="{029D23A9-D4C1-4916-93E6-78BC5E73115D}"/>
    <cellStyle name="Note 6 2 7 2 2 2" xfId="36044" xr:uid="{B5A81295-CA0B-4532-9F75-050953529247}"/>
    <cellStyle name="Note 6 2 7 2 3" xfId="31152" xr:uid="{4D4BB156-2381-46E9-BE1B-BD6A526DA0EA}"/>
    <cellStyle name="Note 6 2 7 3" xfId="26045" xr:uid="{C7FC9DC6-BF6D-4B79-9C27-384B83E1F505}"/>
    <cellStyle name="Note 6 2 7 3 2" xfId="36043" xr:uid="{6B06B15C-8235-4E4B-ABE6-7F5A44E0C46C}"/>
    <cellStyle name="Note 6 2 7 4" xfId="31151" xr:uid="{2EE56D43-C654-4A96-AA9E-0FBDB5E7D18E}"/>
    <cellStyle name="Note 6 2 8" xfId="16647" xr:uid="{42C98071-BECF-4ACB-B293-5C09566ACBFB}"/>
    <cellStyle name="Note 6 2 8 2" xfId="16648" xr:uid="{AB857901-5DC8-447D-883B-BD7AC4DDF1E2}"/>
    <cellStyle name="Note 6 2 8 2 2" xfId="26048" xr:uid="{28BC2B88-0065-45DB-B7B1-C08AC26CDB7C}"/>
    <cellStyle name="Note 6 2 8 2 2 2" xfId="36046" xr:uid="{9097C0B4-35DE-4AC9-8557-0FEFD287550A}"/>
    <cellStyle name="Note 6 2 8 2 3" xfId="31154" xr:uid="{ACE8A977-E0BC-4403-9B59-2EEF2AD1E8C8}"/>
    <cellStyle name="Note 6 2 8 3" xfId="26047" xr:uid="{ADE50B25-ABBA-4C75-BFD7-67FCE3FAEA20}"/>
    <cellStyle name="Note 6 2 8 3 2" xfId="36045" xr:uid="{4583E112-E3DA-49C5-88F3-68201787CFCD}"/>
    <cellStyle name="Note 6 2 8 4" xfId="31153" xr:uid="{E6225C17-7FD8-45B6-B274-D17E696884AA}"/>
    <cellStyle name="Note 6 2 9" xfId="16649" xr:uid="{E4FA7271-B425-4200-8E39-04DB8ECAA9A2}"/>
    <cellStyle name="Note 6 2 9 2" xfId="16650" xr:uid="{A35B46A7-AAA6-4370-A86C-1DDAD07A67DB}"/>
    <cellStyle name="Note 6 2_Sheet6" xfId="16651" xr:uid="{5D88BC46-B43B-459F-8976-306045BA314A}"/>
    <cellStyle name="Note 6 3" xfId="4547" xr:uid="{9D8384CB-F6E9-4D87-AF0A-6D1092172CA3}"/>
    <cellStyle name="Note 6 3 2" xfId="16653" xr:uid="{B4F59BAC-E3DD-4678-ABE6-8E36CF6A429C}"/>
    <cellStyle name="Note 6 3 2 2" xfId="16654" xr:uid="{1C01907D-269B-4276-976D-1E51E39EBB8A}"/>
    <cellStyle name="Note 6 3 2 2 2" xfId="16655" xr:uid="{3BF51318-8ED9-4ECF-8594-3A372EBE2501}"/>
    <cellStyle name="Note 6 3 2 2 2 2" xfId="16656" xr:uid="{A4505A1B-F39C-4397-9B0A-D0A3AADBFA59}"/>
    <cellStyle name="Note 6 3 2 2 2 2 2" xfId="26051" xr:uid="{D56E91A6-924B-42D7-A065-8DF7673823F2}"/>
    <cellStyle name="Note 6 3 2 2 2 2 2 2" xfId="36049" xr:uid="{88081086-2034-4CD8-AA26-B1043AEB9071}"/>
    <cellStyle name="Note 6 3 2 2 2 2 3" xfId="31157" xr:uid="{FCDC45D5-A007-4E1F-879C-E2C1A1C97DEF}"/>
    <cellStyle name="Note 6 3 2 2 2 3" xfId="26050" xr:uid="{6EB75371-D9BE-43EA-A85A-82A6534BC0B5}"/>
    <cellStyle name="Note 6 3 2 2 2 3 2" xfId="36048" xr:uid="{0152F585-076D-4B1C-AFED-ABC46E538C93}"/>
    <cellStyle name="Note 6 3 2 2 2 4" xfId="31156" xr:uid="{D0D3A104-0C12-4FD0-9137-4A725C3AB501}"/>
    <cellStyle name="Note 6 3 2 2 3" xfId="16657" xr:uid="{E4AD695A-055E-4214-92A6-684A0F04E029}"/>
    <cellStyle name="Note 6 3 2 2 3 2" xfId="26052" xr:uid="{EB23C4D9-4CC0-43B3-A505-4D6E03221810}"/>
    <cellStyle name="Note 6 3 2 2 3 2 2" xfId="36050" xr:uid="{E497175B-831D-4145-8F5D-B4A6D1FECF4D}"/>
    <cellStyle name="Note 6 3 2 2 3 3" xfId="31158" xr:uid="{0C74C8BE-3F85-450E-BFBE-113AD5C7DA8D}"/>
    <cellStyle name="Note 6 3 2 2 4" xfId="26049" xr:uid="{B0726383-8B1D-460E-A6D0-24A9AEDA9B32}"/>
    <cellStyle name="Note 6 3 2 2 4 2" xfId="36047" xr:uid="{7E7AE8E7-297E-4D15-B2A1-404746BEB437}"/>
    <cellStyle name="Note 6 3 2 2 5" xfId="31155" xr:uid="{43C5F30C-748F-40BD-86EA-BA404475402F}"/>
    <cellStyle name="Note 6 3 2 3" xfId="16658" xr:uid="{2BE0EEDA-7503-406E-978C-7070A65FF936}"/>
    <cellStyle name="Note 6 3 2 3 2" xfId="16659" xr:uid="{3DE70606-9F00-48D4-9843-867E56975E08}"/>
    <cellStyle name="Note 6 3 2 4" xfId="16660" xr:uid="{4C2DA38E-B176-42BA-B129-D459DAB8FC17}"/>
    <cellStyle name="Note 6 3 3" xfId="16661" xr:uid="{37F5FF66-125E-449C-99D6-05A928C51F8C}"/>
    <cellStyle name="Note 6 3 3 2" xfId="16662" xr:uid="{8FA4063F-9CAB-4AFE-A33E-F7302D5974CF}"/>
    <cellStyle name="Note 6 3 3 2 2" xfId="16663" xr:uid="{B0F296BD-DD01-45EF-92D8-7479C2EDDDA4}"/>
    <cellStyle name="Note 6 3 3 2 2 2" xfId="26055" xr:uid="{5272E146-5E17-442D-B624-351BC75004AA}"/>
    <cellStyle name="Note 6 3 3 2 2 2 2" xfId="36053" xr:uid="{59698AC8-CC6F-40E4-BCE0-262DBAD3967D}"/>
    <cellStyle name="Note 6 3 3 2 2 3" xfId="31161" xr:uid="{FEA76268-5019-450A-8B01-B97360437978}"/>
    <cellStyle name="Note 6 3 3 2 3" xfId="26054" xr:uid="{925645FA-92AF-4D67-967A-69CFEDB02864}"/>
    <cellStyle name="Note 6 3 3 2 3 2" xfId="36052" xr:uid="{D306FEA2-1350-453A-9D5E-2B7528A7D5F8}"/>
    <cellStyle name="Note 6 3 3 2 4" xfId="31160" xr:uid="{7EF3DAF0-DA51-43A6-819A-EE1B661660EE}"/>
    <cellStyle name="Note 6 3 3 3" xfId="16664" xr:uid="{613636B3-08E9-4FAC-A86A-05D0AE22D640}"/>
    <cellStyle name="Note 6 3 3 3 2" xfId="26056" xr:uid="{D47D6477-62C3-41D4-88D6-88B93999CB17}"/>
    <cellStyle name="Note 6 3 3 3 2 2" xfId="36054" xr:uid="{CF862B8F-A798-4B30-BE7D-2C921F8EEA42}"/>
    <cellStyle name="Note 6 3 3 3 3" xfId="31162" xr:uid="{8C9CE3F3-3526-49E3-BFA6-D61CB39B22A4}"/>
    <cellStyle name="Note 6 3 3 4" xfId="26053" xr:uid="{94ABD132-07EF-4C93-9C29-BCC0859B70D5}"/>
    <cellStyle name="Note 6 3 3 4 2" xfId="36051" xr:uid="{4B2AA285-6B06-43EE-83CE-5D8724464A01}"/>
    <cellStyle name="Note 6 3 3 5" xfId="31159" xr:uid="{3E40A695-ED18-44EB-ABD1-306CF74A059E}"/>
    <cellStyle name="Note 6 3 4" xfId="16665" xr:uid="{5DE449F3-FE71-4C8E-9AF9-EF43DDF381B6}"/>
    <cellStyle name="Note 6 3 4 2" xfId="16666" xr:uid="{46F376D3-8943-4DA4-8E4D-D91D96DA9689}"/>
    <cellStyle name="Note 6 3 5" xfId="16667" xr:uid="{036FC1A2-3312-4110-992F-18EBD1744922}"/>
    <cellStyle name="Note 6 3 6" xfId="16668" xr:uid="{13A9B90C-7F54-4236-BCCE-4E62DCCA10BB}"/>
    <cellStyle name="Note 6 3 7" xfId="16669" xr:uid="{D1EA9938-FE89-41EE-B81F-EA5F2DFEA551}"/>
    <cellStyle name="Note 6 3 8" xfId="16652" xr:uid="{43349151-4B3A-4F7B-9D51-CC8F90400F0F}"/>
    <cellStyle name="Note 6 3 9" xfId="37490" xr:uid="{19463386-E3BA-497A-8348-2F6043946892}"/>
    <cellStyle name="Note 6 4" xfId="7079" xr:uid="{E807BF24-9601-45AA-ADD2-3D1EE2529CDB}"/>
    <cellStyle name="Note 6 4 2" xfId="16671" xr:uid="{870BC397-9E35-40DB-91E0-21E203F32238}"/>
    <cellStyle name="Note 6 4 2 2" xfId="16672" xr:uid="{AD6AF850-2CA2-4073-BD80-01CEA5A17BC7}"/>
    <cellStyle name="Note 6 4 2 2 2" xfId="16673" xr:uid="{F6827F26-529A-4DF8-8DC9-3A578506114B}"/>
    <cellStyle name="Note 6 4 2 3" xfId="16674" xr:uid="{AEB098B0-9A48-4264-B90B-67F1AF9F0301}"/>
    <cellStyle name="Note 6 4 2 3 2" xfId="16675" xr:uid="{89E74E90-4823-4D0C-AC10-55DE69508931}"/>
    <cellStyle name="Note 6 4 2 3 2 2" xfId="26058" xr:uid="{ED679F6D-2D96-46CA-A456-9780AA542776}"/>
    <cellStyle name="Note 6 4 2 3 2 2 2" xfId="36056" xr:uid="{45B478EF-82C3-430F-BD86-6A84013FF000}"/>
    <cellStyle name="Note 6 4 2 3 2 3" xfId="31164" xr:uid="{5E37911B-FAC1-432D-91FB-AF4E9CF76A6D}"/>
    <cellStyle name="Note 6 4 2 3 3" xfId="26057" xr:uid="{D6613BDB-0A8A-4763-8756-6CDA47392654}"/>
    <cellStyle name="Note 6 4 2 3 3 2" xfId="36055" xr:uid="{4486E666-E351-48CF-A83C-975C1B7023E7}"/>
    <cellStyle name="Note 6 4 2 3 4" xfId="31163" xr:uid="{258C1811-B303-46F2-A2A2-5B12363E49EA}"/>
    <cellStyle name="Note 6 4 2 4" xfId="16676" xr:uid="{43419AA6-1B02-4896-8E0B-41D2AE613E21}"/>
    <cellStyle name="Note 6 4 2 5" xfId="38376" xr:uid="{A63506C9-C00E-49A7-A91B-407B27A9E94D}"/>
    <cellStyle name="Note 6 4 3" xfId="16677" xr:uid="{2078A5B4-2D16-417B-A759-4077889B268A}"/>
    <cellStyle name="Note 6 4 3 2" xfId="16678" xr:uid="{2666B083-B112-471F-8E1C-AE6F994B78C2}"/>
    <cellStyle name="Note 6 4 3 3" xfId="39036" xr:uid="{827160A0-3A65-4C8F-805C-70CE50C98C5B}"/>
    <cellStyle name="Note 6 4 4" xfId="16679" xr:uid="{DD4C03B1-C60E-4E12-A0DB-369EFF5A2392}"/>
    <cellStyle name="Note 6 4 4 2" xfId="16680" xr:uid="{9FB9DC0E-5E8C-4A83-ABE4-1D02978FCD9D}"/>
    <cellStyle name="Note 6 4 4 2 2" xfId="26060" xr:uid="{C50C25ED-8280-433C-9D3F-87BC069D3FC5}"/>
    <cellStyle name="Note 6 4 4 2 2 2" xfId="36058" xr:uid="{51979AEB-8CF4-4A31-B729-C8638F23008F}"/>
    <cellStyle name="Note 6 4 4 2 3" xfId="31166" xr:uid="{C2AC488E-BB7B-460C-8858-F7397575A312}"/>
    <cellStyle name="Note 6 4 4 3" xfId="26059" xr:uid="{6278B7CE-CCF4-4E2F-8223-C7F60CA1CD64}"/>
    <cellStyle name="Note 6 4 4 3 2" xfId="36057" xr:uid="{DBA6E444-0E87-4926-9D3F-33F7301A9A7B}"/>
    <cellStyle name="Note 6 4 4 4" xfId="31165" xr:uid="{521AF159-F7D8-459A-9CC7-D6DDF724706F}"/>
    <cellStyle name="Note 6 4 5" xfId="16681" xr:uid="{62A21113-EF5A-407D-9C49-92D1ED43DE16}"/>
    <cellStyle name="Note 6 4 6" xfId="16682" xr:uid="{952EE6D1-3B6C-4F35-A5D7-A4D05B621951}"/>
    <cellStyle name="Note 6 4 7" xfId="16683" xr:uid="{B29C69C1-92F2-42B1-B44E-A4BB8FDC28BE}"/>
    <cellStyle name="Note 6 4 8" xfId="16670" xr:uid="{4AD42F9C-C0FC-480F-96A4-450A89A91F7F}"/>
    <cellStyle name="Note 6 4 9" xfId="37736" xr:uid="{44076DB1-E7B1-4EE2-8CBF-15442D211498}"/>
    <cellStyle name="Note 6 5" xfId="16684" xr:uid="{E76BD62A-EF35-4653-9978-A61223EAFC03}"/>
    <cellStyle name="Note 6 5 2" xfId="16685" xr:uid="{7468B93B-8EA6-4317-B02C-8D73D2943796}"/>
    <cellStyle name="Note 6 5 3" xfId="38083" xr:uid="{745A1FEC-4584-4C25-8E47-FBCBB8AF3FB6}"/>
    <cellStyle name="Note 6 6" xfId="16686" xr:uid="{5F1483C1-2CA6-4CA5-8B65-3DC3EE50AF12}"/>
    <cellStyle name="Note 6 6 2" xfId="16687" xr:uid="{ECADEED7-6E9B-426F-B27C-56363984BE6B}"/>
    <cellStyle name="Note 6 6 3" xfId="38738" xr:uid="{805B8AD3-BF6C-4F10-A866-7233302E10BB}"/>
    <cellStyle name="Note 6 7" xfId="16688" xr:uid="{68CDEEA2-458E-4164-9014-C1438AA38057}"/>
    <cellStyle name="Note 6 7 2" xfId="16689" xr:uid="{097AFF16-45E5-4A05-9401-6918E7102054}"/>
    <cellStyle name="Note 6 8" xfId="16690" xr:uid="{D9541C03-4436-4C74-BB7C-4E3547559099}"/>
    <cellStyle name="Note 6 8 2" xfId="16691" xr:uid="{2725479A-A343-4D25-B046-7544C2A4AAAB}"/>
    <cellStyle name="Note 6 9" xfId="16692" xr:uid="{71C26481-5DDF-467E-AE3B-60E0FB427C1F}"/>
    <cellStyle name="Note 6 9 2" xfId="16693" xr:uid="{4478DA2F-FE32-4217-8D73-FB88A2F3722F}"/>
    <cellStyle name="Note 60" xfId="16694" xr:uid="{3A7666D0-D3AD-4863-8474-DCB4B76F6E65}"/>
    <cellStyle name="Note 60 2" xfId="16695" xr:uid="{2B6FC99E-69BD-45E6-A146-669879095695}"/>
    <cellStyle name="Note 61" xfId="16696" xr:uid="{894A002C-29A0-435D-A1E3-E128D0FDACE6}"/>
    <cellStyle name="Note 61 2" xfId="16697" xr:uid="{B1EDE6EC-CE4E-4FBE-8684-2FA24DB4938C}"/>
    <cellStyle name="Note 62" xfId="16698" xr:uid="{C284D6B9-BE91-4807-9F60-A29600F108F8}"/>
    <cellStyle name="Note 62 2" xfId="16699" xr:uid="{4DAB794E-F475-464E-BA2F-768EF7298540}"/>
    <cellStyle name="Note 63" xfId="16700" xr:uid="{D74D1BF0-81B2-46A5-904B-F99AF1F90AD8}"/>
    <cellStyle name="Note 63 2" xfId="16701" xr:uid="{F6066681-8278-4A71-99C7-66E63A047F60}"/>
    <cellStyle name="Note 64" xfId="16702" xr:uid="{0587321F-DF72-4254-8746-26F09A3614BE}"/>
    <cellStyle name="Note 64 2" xfId="16703" xr:uid="{606A9B57-9A40-4D1B-A6E3-E49E26FD45F5}"/>
    <cellStyle name="Note 65" xfId="16704" xr:uid="{F507AD77-FEB1-482E-9CB7-F42A5C4BFFF5}"/>
    <cellStyle name="Note 65 2" xfId="16705" xr:uid="{E1C3F436-2296-4A4F-97D7-767C78531EBA}"/>
    <cellStyle name="Note 66" xfId="16706" xr:uid="{EA6EB9C4-1CE8-4199-ADBE-5C856D55B123}"/>
    <cellStyle name="Note 66 2" xfId="16707" xr:uid="{79148CF9-F2AE-4C8D-9443-265799536F8C}"/>
    <cellStyle name="Note 67" xfId="16708" xr:uid="{AE760DF0-20CB-4DDA-8DEA-063ED828C31B}"/>
    <cellStyle name="Note 67 2" xfId="16709" xr:uid="{5F676536-AF92-43F1-802B-EA1EABEE90D3}"/>
    <cellStyle name="Note 68" xfId="16710" xr:uid="{0FEC9A37-C381-431A-8A1C-3FA247D0662F}"/>
    <cellStyle name="Note 68 2" xfId="16711" xr:uid="{12B1BC23-7BFE-4435-B246-5AA79970E840}"/>
    <cellStyle name="Note 69" xfId="16712" xr:uid="{B7C5364E-0949-4668-82C0-1A3A497E6AE6}"/>
    <cellStyle name="Note 69 2" xfId="16713" xr:uid="{983BA3F4-A312-438B-A8CA-BFF663E8F5E8}"/>
    <cellStyle name="Note 7" xfId="1198" xr:uid="{3A93076D-131D-41DC-BE0D-03CEEE24A083}"/>
    <cellStyle name="Note 7 10" xfId="16715" xr:uid="{6165E48B-CEE4-4659-967D-2F0B37594D8C}"/>
    <cellStyle name="Note 7 10 2" xfId="16716" xr:uid="{4F77ED5A-1C93-45E7-A702-6CC1780677CF}"/>
    <cellStyle name="Note 7 11" xfId="16717" xr:uid="{3BDB7872-97FE-4132-A1BA-C57807966AA1}"/>
    <cellStyle name="Note 7 12" xfId="16714" xr:uid="{1374062D-F814-419A-BF23-1DBE38E603C7}"/>
    <cellStyle name="Note 7 13" xfId="36389" xr:uid="{441AB830-12DE-45FE-858F-215A1FA81233}"/>
    <cellStyle name="Note 7 2" xfId="4549" xr:uid="{5C033F1B-6B8F-47BA-84E6-60C3702F992E}"/>
    <cellStyle name="Note 7 2 10" xfId="16719" xr:uid="{D555A4B6-98D7-4FF7-828F-A54F53BEDBEA}"/>
    <cellStyle name="Note 7 2 10 2" xfId="26062" xr:uid="{F9F948EC-7634-45E4-A710-5E0A760681B3}"/>
    <cellStyle name="Note 7 2 10 2 2" xfId="36060" xr:uid="{A5373C50-078E-446B-AE56-5B442EC8431A}"/>
    <cellStyle name="Note 7 2 10 3" xfId="31168" xr:uid="{9C64F877-36D5-42EF-A058-90E3942B8C44}"/>
    <cellStyle name="Note 7 2 11" xfId="16720" xr:uid="{6D9FBE2E-FC10-4564-A23F-A4DC5FE64C50}"/>
    <cellStyle name="Note 7 2 11 2" xfId="26063" xr:uid="{54E19F60-5C0E-40F3-AEBE-9E684B2AD69E}"/>
    <cellStyle name="Note 7 2 11 2 2" xfId="36061" xr:uid="{87D0D0EB-9EEC-4EC3-9D98-B905109E5BD4}"/>
    <cellStyle name="Note 7 2 11 3" xfId="31169" xr:uid="{8E706CA7-EA5A-4685-9F99-4C67FD04CB69}"/>
    <cellStyle name="Note 7 2 12" xfId="16718" xr:uid="{A2EABC5B-DB8A-4E00-8417-39CE2C047D5B}"/>
    <cellStyle name="Note 7 2 12 2" xfId="26061" xr:uid="{569D22E5-E9BD-42AE-824A-2B5FD27CB436}"/>
    <cellStyle name="Note 7 2 12 2 2" xfId="36059" xr:uid="{CCC5564D-31A9-447A-B363-8D04A47BF4E4}"/>
    <cellStyle name="Note 7 2 12 3" xfId="31167" xr:uid="{55A38C96-AC4F-4AC5-B6F1-128EA652A94E}"/>
    <cellStyle name="Note 7 2 13" xfId="37493" xr:uid="{DCE7273E-335C-46E7-B895-24D93187A5F5}"/>
    <cellStyle name="Note 7 2 2" xfId="16721" xr:uid="{169E34D3-FD87-43BC-94A9-41A68C966844}"/>
    <cellStyle name="Note 7 2 2 10" xfId="26064" xr:uid="{EDB06127-4013-4E53-AE98-9408ADB5DA54}"/>
    <cellStyle name="Note 7 2 2 10 2" xfId="36062" xr:uid="{C65F70BE-DF4D-4817-97D3-9C5DC0ED0ADC}"/>
    <cellStyle name="Note 7 2 2 11" xfId="31170" xr:uid="{5D731D93-D7DD-4DAF-BF60-4705F593D79E}"/>
    <cellStyle name="Note 7 2 2 2" xfId="16722" xr:uid="{A02C1EB5-C4C9-4160-A071-AD190FB18ECF}"/>
    <cellStyle name="Note 7 2 2 2 2" xfId="16723" xr:uid="{BB74B427-ECEC-4C71-B3FB-6A5F1EC10713}"/>
    <cellStyle name="Note 7 2 2 2 2 2" xfId="16724" xr:uid="{EAF5AC97-B5D0-408A-9F2C-F629C7078BDE}"/>
    <cellStyle name="Note 7 2 2 2 2 2 2" xfId="16725" xr:uid="{BF1DCBA4-9CBF-428D-B5CA-90D81E1FFC20}"/>
    <cellStyle name="Note 7 2 2 2 2 2 2 2" xfId="26068" xr:uid="{B6F6E25D-2A2D-45D0-8E81-8E7114E35B45}"/>
    <cellStyle name="Note 7 2 2 2 2 2 2 2 2" xfId="36066" xr:uid="{484BF26D-A91C-446A-9760-DD51E6FE755F}"/>
    <cellStyle name="Note 7 2 2 2 2 2 2 3" xfId="31174" xr:uid="{EFD9C112-C751-4CCE-AC09-1432F31DFD84}"/>
    <cellStyle name="Note 7 2 2 2 2 2 3" xfId="26067" xr:uid="{9F3785C8-D740-44B9-AF6D-B15CB95D3439}"/>
    <cellStyle name="Note 7 2 2 2 2 2 3 2" xfId="36065" xr:uid="{1F8FB3A0-AAC3-44E9-8548-02764EF0AC0C}"/>
    <cellStyle name="Note 7 2 2 2 2 2 4" xfId="31173" xr:uid="{DD170510-8ECB-407C-A5AB-2FB522B89261}"/>
    <cellStyle name="Note 7 2 2 2 2 3" xfId="16726" xr:uid="{93B40601-BA35-4100-89B5-AD600211CC7A}"/>
    <cellStyle name="Note 7 2 2 2 2 3 2" xfId="26069" xr:uid="{DAB5934E-9106-4E96-8D41-45128ED84148}"/>
    <cellStyle name="Note 7 2 2 2 2 3 2 2" xfId="36067" xr:uid="{37E18D78-7912-45C9-9C1D-463FAA001BBD}"/>
    <cellStyle name="Note 7 2 2 2 2 3 3" xfId="31175" xr:uid="{6781499C-59B7-4FCA-8A38-6BF4C6498257}"/>
    <cellStyle name="Note 7 2 2 2 2 4" xfId="26066" xr:uid="{F3C5EABA-E870-4B16-9F37-5274A06DE5B5}"/>
    <cellStyle name="Note 7 2 2 2 2 4 2" xfId="36064" xr:uid="{128242D7-D45C-4AA7-B430-F3A5C44626DE}"/>
    <cellStyle name="Note 7 2 2 2 2 5" xfId="31172" xr:uid="{866CB902-2AB3-484A-88B7-75327C805FB0}"/>
    <cellStyle name="Note 7 2 2 2 3" xfId="16727" xr:uid="{8DA3D673-B81B-4D74-A25F-319611230062}"/>
    <cellStyle name="Note 7 2 2 2 3 2" xfId="16728" xr:uid="{6AD1579D-5077-4E6C-A7F9-1CA406FA504B}"/>
    <cellStyle name="Note 7 2 2 2 3 2 2" xfId="26071" xr:uid="{9F9A6337-009D-4EF6-BC80-DF5D20C5DC2C}"/>
    <cellStyle name="Note 7 2 2 2 3 2 2 2" xfId="36069" xr:uid="{E02EE8C3-5D6D-4DC9-9235-23E430EAEC5F}"/>
    <cellStyle name="Note 7 2 2 2 3 2 3" xfId="31177" xr:uid="{FC2685E2-70C9-47BF-85F0-38C66DAD1F8B}"/>
    <cellStyle name="Note 7 2 2 2 3 3" xfId="26070" xr:uid="{EA17C281-CF3B-4662-88D1-30663A98F585}"/>
    <cellStyle name="Note 7 2 2 2 3 3 2" xfId="36068" xr:uid="{4141AAB6-C901-4728-8A32-894CD4484092}"/>
    <cellStyle name="Note 7 2 2 2 3 4" xfId="31176" xr:uid="{C54E550C-3EA8-4E12-9BB0-D70617CEF481}"/>
    <cellStyle name="Note 7 2 2 2 4" xfId="16729" xr:uid="{3631D0C2-1DA8-4B8C-AC59-8724A538CF45}"/>
    <cellStyle name="Note 7 2 2 2 4 2" xfId="16730" xr:uid="{0F88EEDA-5E3D-4794-AB5D-A64B56E17C44}"/>
    <cellStyle name="Note 7 2 2 2 4 2 2" xfId="26073" xr:uid="{C60B3CA7-E644-45A0-9F63-D9BE20C76176}"/>
    <cellStyle name="Note 7 2 2 2 4 2 2 2" xfId="36071" xr:uid="{4F0A8EE7-FDEE-4DE5-B107-8C538B16AB44}"/>
    <cellStyle name="Note 7 2 2 2 4 2 3" xfId="31179" xr:uid="{2881EB62-DFA7-4BC2-B150-E7B8B445B9EE}"/>
    <cellStyle name="Note 7 2 2 2 4 3" xfId="26072" xr:uid="{B7B11525-6227-4FCF-B4AD-0A596A8403D4}"/>
    <cellStyle name="Note 7 2 2 2 4 3 2" xfId="36070" xr:uid="{6525C28A-54F4-4A19-81D9-1B8D6FE23C90}"/>
    <cellStyle name="Note 7 2 2 2 4 4" xfId="31178" xr:uid="{EAD41A74-9B2C-4245-86BE-4C3E5275CED6}"/>
    <cellStyle name="Note 7 2 2 2 5" xfId="16731" xr:uid="{12979DC5-7E4B-46E9-83AC-1D32F02EFBB8}"/>
    <cellStyle name="Note 7 2 2 2 5 2" xfId="16732" xr:uid="{09B8E511-02F6-427B-A2C2-2FC6FB151432}"/>
    <cellStyle name="Note 7 2 2 2 5 2 2" xfId="26075" xr:uid="{17BE67A9-BAA7-497C-B1F7-FC3E2CC54090}"/>
    <cellStyle name="Note 7 2 2 2 5 2 2 2" xfId="36073" xr:uid="{B73CA22B-638B-4050-B8B6-36BC8608154E}"/>
    <cellStyle name="Note 7 2 2 2 5 2 3" xfId="31181" xr:uid="{7D52AFC6-A4CB-48AB-BA39-7E06CB0DA876}"/>
    <cellStyle name="Note 7 2 2 2 5 3" xfId="26074" xr:uid="{F387F05E-7F5A-4F7F-B663-19D356F6B017}"/>
    <cellStyle name="Note 7 2 2 2 5 3 2" xfId="36072" xr:uid="{A64AF336-9A50-42F3-BD65-9583CDD54D6C}"/>
    <cellStyle name="Note 7 2 2 2 5 4" xfId="31180" xr:uid="{FCD7AA41-D41C-43A6-8351-78F7026EC649}"/>
    <cellStyle name="Note 7 2 2 2 6" xfId="16733" xr:uid="{1F42586A-8BF5-43D0-BA16-ED4F079757B8}"/>
    <cellStyle name="Note 7 2 2 2 6 2" xfId="16734" xr:uid="{522AE7E8-AB4A-4F89-A840-8EB0773EFE8A}"/>
    <cellStyle name="Note 7 2 2 2 6 2 2" xfId="26077" xr:uid="{C4BCC700-1463-4549-B0A1-7F25FEE4B119}"/>
    <cellStyle name="Note 7 2 2 2 6 2 2 2" xfId="36075" xr:uid="{CC8E2E55-29D2-4835-BFC5-B340270A7790}"/>
    <cellStyle name="Note 7 2 2 2 6 2 3" xfId="31183" xr:uid="{36F6E58C-5D8A-4CB3-824B-275DC9EAD64C}"/>
    <cellStyle name="Note 7 2 2 2 6 3" xfId="26076" xr:uid="{B0CD049E-3CD3-43DB-AE0A-2CDBBF096AD7}"/>
    <cellStyle name="Note 7 2 2 2 6 3 2" xfId="36074" xr:uid="{CD8124F5-BADA-474D-A60E-F1B92F808BCF}"/>
    <cellStyle name="Note 7 2 2 2 6 4" xfId="31182" xr:uid="{C71FC64C-1C55-4953-ACDA-B1E7C00B2B06}"/>
    <cellStyle name="Note 7 2 2 2 7" xfId="16735" xr:uid="{40B59009-858E-40A5-826C-476DD2B170D0}"/>
    <cellStyle name="Note 7 2 2 2 7 2" xfId="26078" xr:uid="{B92B9937-9EDD-4CED-B311-7940287B73A9}"/>
    <cellStyle name="Note 7 2 2 2 7 2 2" xfId="36076" xr:uid="{D0805D43-8962-4779-9490-9A6FAD09DC3A}"/>
    <cellStyle name="Note 7 2 2 2 7 3" xfId="31184" xr:uid="{A194800C-0817-4A0C-A9BC-11E351C9A9EC}"/>
    <cellStyle name="Note 7 2 2 2 8" xfId="26065" xr:uid="{6E86B009-C967-4902-BB20-BD88F6936C3F}"/>
    <cellStyle name="Note 7 2 2 2 8 2" xfId="36063" xr:uid="{3CA8B1B6-C2D6-4BCA-9429-47DEEC140FAC}"/>
    <cellStyle name="Note 7 2 2 2 9" xfId="31171" xr:uid="{9F288B4A-A7B7-4083-9422-53A76D48940D}"/>
    <cellStyle name="Note 7 2 2 3" xfId="16736" xr:uid="{A5E37093-33E3-4F27-BE21-F674D0E2D3EA}"/>
    <cellStyle name="Note 7 2 2 3 2" xfId="16737" xr:uid="{4E2ABC68-4594-4B10-9D0B-746D19EA4757}"/>
    <cellStyle name="Note 7 2 2 3 2 2" xfId="16738" xr:uid="{469EC5A2-36D9-44C8-900B-4AEE77D3896B}"/>
    <cellStyle name="Note 7 2 2 3 2 2 2" xfId="26081" xr:uid="{55125A1A-D676-41EE-8DB2-C79F9FD8474B}"/>
    <cellStyle name="Note 7 2 2 3 2 2 2 2" xfId="36079" xr:uid="{1D08F9C9-DCC9-4684-B430-AFF7185834C7}"/>
    <cellStyle name="Note 7 2 2 3 2 2 3" xfId="31187" xr:uid="{FAC996AB-1647-47CB-89E6-BE65556D7E17}"/>
    <cellStyle name="Note 7 2 2 3 2 3" xfId="26080" xr:uid="{9C648CB2-FC29-4952-8724-B10CA8614180}"/>
    <cellStyle name="Note 7 2 2 3 2 3 2" xfId="36078" xr:uid="{8D7BB220-6B79-446C-A20D-AB3EE46DAC87}"/>
    <cellStyle name="Note 7 2 2 3 2 4" xfId="31186" xr:uid="{DF42CD41-6EA3-4FD3-80E6-15D7CEC2E2C4}"/>
    <cellStyle name="Note 7 2 2 3 3" xfId="16739" xr:uid="{B42B4F28-2120-4E50-BE24-57B0321EAC15}"/>
    <cellStyle name="Note 7 2 2 3 3 2" xfId="16740" xr:uid="{6A09D41A-EF69-4C16-A1FD-8A5584318EE9}"/>
    <cellStyle name="Note 7 2 2 3 3 2 2" xfId="26083" xr:uid="{F2DAE35C-518D-495E-B6CF-C119F0B10DEF}"/>
    <cellStyle name="Note 7 2 2 3 3 2 2 2" xfId="36081" xr:uid="{4D043E31-5846-4E32-8386-B8AC08709101}"/>
    <cellStyle name="Note 7 2 2 3 3 2 3" xfId="31189" xr:uid="{33219A74-097F-408C-90C2-04E2716DA869}"/>
    <cellStyle name="Note 7 2 2 3 3 3" xfId="26082" xr:uid="{84D60167-F7D9-443B-9038-BB77C1D7C263}"/>
    <cellStyle name="Note 7 2 2 3 3 3 2" xfId="36080" xr:uid="{E6F8EEF6-B138-406E-AE2C-72662023A076}"/>
    <cellStyle name="Note 7 2 2 3 3 4" xfId="31188" xr:uid="{C0600EDE-5D14-4C00-8DD8-A755F9AB6988}"/>
    <cellStyle name="Note 7 2 2 3 4" xfId="16741" xr:uid="{32EB9D80-90E8-40F4-B49C-12D40D8BE92D}"/>
    <cellStyle name="Note 7 2 2 3 4 2" xfId="26084" xr:uid="{07681BDC-093B-4A2F-873E-1AADE6B02633}"/>
    <cellStyle name="Note 7 2 2 3 4 2 2" xfId="36082" xr:uid="{C21D42A8-6440-422D-9C3D-ABB3B0A7C99A}"/>
    <cellStyle name="Note 7 2 2 3 4 3" xfId="31190" xr:uid="{02C1983A-104F-43FA-A12D-2C4AF89EA0A1}"/>
    <cellStyle name="Note 7 2 2 3 5" xfId="26079" xr:uid="{DF92A641-474C-4236-B6FB-993354BF1E90}"/>
    <cellStyle name="Note 7 2 2 3 5 2" xfId="36077" xr:uid="{561E46A9-69B3-4430-9FAB-33817AAE1927}"/>
    <cellStyle name="Note 7 2 2 3 6" xfId="31185" xr:uid="{0A186578-076A-4E87-B37A-A7271B453A10}"/>
    <cellStyle name="Note 7 2 2 4" xfId="16742" xr:uid="{0022DB8C-D066-4D63-9CD0-18528A691755}"/>
    <cellStyle name="Note 7 2 2 4 2" xfId="16743" xr:uid="{CC30C808-DD13-4E38-AFE9-319C437F7594}"/>
    <cellStyle name="Note 7 2 2 4 2 2" xfId="16744" xr:uid="{7F291D9E-8B05-4416-87F3-565EF33FE494}"/>
    <cellStyle name="Note 7 2 2 4 2 2 2" xfId="26087" xr:uid="{2A82A3C7-FFDF-4E3D-BF2F-2C2A221DA376}"/>
    <cellStyle name="Note 7 2 2 4 2 2 2 2" xfId="36085" xr:uid="{BEDF5CAB-223D-496D-A3B3-F154CB13EFBF}"/>
    <cellStyle name="Note 7 2 2 4 2 2 3" xfId="31193" xr:uid="{8C184C2F-3CFB-4DE4-9BA8-13A8AD99EE44}"/>
    <cellStyle name="Note 7 2 2 4 2 3" xfId="26086" xr:uid="{A7FA4439-CB62-4E40-8FC5-1E29C40FBC03}"/>
    <cellStyle name="Note 7 2 2 4 2 3 2" xfId="36084" xr:uid="{6B6510C4-769C-4E8F-AAA3-3141D1E806E9}"/>
    <cellStyle name="Note 7 2 2 4 2 4" xfId="31192" xr:uid="{058DB9F7-2707-4B5B-B037-5AEA9BEAA0A2}"/>
    <cellStyle name="Note 7 2 2 4 3" xfId="16745" xr:uid="{67BCBF07-8F76-4A1F-961D-D90766F6BD46}"/>
    <cellStyle name="Note 7 2 2 4 3 2" xfId="26088" xr:uid="{BF252076-2E7E-450A-9EC2-4ECCEACF1242}"/>
    <cellStyle name="Note 7 2 2 4 3 2 2" xfId="36086" xr:uid="{9A1494B8-DA6F-4CB4-A3A3-201AA8D94558}"/>
    <cellStyle name="Note 7 2 2 4 3 3" xfId="31194" xr:uid="{FDA8F575-193D-4BAF-8599-5E6B9859044C}"/>
    <cellStyle name="Note 7 2 2 4 4" xfId="26085" xr:uid="{67E9F9B5-0CC9-47DD-B591-37F624BDBEEF}"/>
    <cellStyle name="Note 7 2 2 4 4 2" xfId="36083" xr:uid="{42640726-A250-44A8-BC57-162B8CFFC0B5}"/>
    <cellStyle name="Note 7 2 2 4 5" xfId="31191" xr:uid="{7E4EC8FF-4A33-4A49-A209-AE98F9DBB647}"/>
    <cellStyle name="Note 7 2 2 5" xfId="16746" xr:uid="{BA497F13-B556-43AB-B6C2-3D3A91E1DFE3}"/>
    <cellStyle name="Note 7 2 2 5 2" xfId="16747" xr:uid="{20C543D0-A831-4F12-9484-91631DAC896D}"/>
    <cellStyle name="Note 7 2 2 5 2 2" xfId="26090" xr:uid="{DC096447-6370-4B9D-8153-2D368868B120}"/>
    <cellStyle name="Note 7 2 2 5 2 2 2" xfId="36088" xr:uid="{552D1BC3-EF50-4044-A332-3A30D64C635B}"/>
    <cellStyle name="Note 7 2 2 5 2 3" xfId="31196" xr:uid="{59564F52-D603-4622-847B-09F84038C7F4}"/>
    <cellStyle name="Note 7 2 2 5 3" xfId="26089" xr:uid="{A48EB383-1716-4E53-95E1-D722CD5B0C89}"/>
    <cellStyle name="Note 7 2 2 5 3 2" xfId="36087" xr:uid="{B67172E6-74D6-4E41-836F-4E9CDA380D59}"/>
    <cellStyle name="Note 7 2 2 5 4" xfId="31195" xr:uid="{385A45BD-BD9E-4AF1-9217-B5128F7C1B57}"/>
    <cellStyle name="Note 7 2 2 6" xfId="16748" xr:uid="{2DA93B5E-61DF-4A7E-BC66-32C0A4B07305}"/>
    <cellStyle name="Note 7 2 2 6 2" xfId="16749" xr:uid="{73241EC0-1AFB-4DA2-8514-AA907552EDB6}"/>
    <cellStyle name="Note 7 2 2 6 2 2" xfId="26092" xr:uid="{D59F3611-6575-491D-94A5-6219B4E289C8}"/>
    <cellStyle name="Note 7 2 2 6 2 2 2" xfId="36090" xr:uid="{F301285F-9E31-43B7-8F31-58291B3CDBCB}"/>
    <cellStyle name="Note 7 2 2 6 2 3" xfId="31198" xr:uid="{13C59E3E-FAD2-49BE-A251-0A09C679B627}"/>
    <cellStyle name="Note 7 2 2 6 3" xfId="26091" xr:uid="{656EAA94-E143-45FA-9324-2E5636DD6D50}"/>
    <cellStyle name="Note 7 2 2 6 3 2" xfId="36089" xr:uid="{A2A7830E-3C6B-4A46-8C4D-5AFE2CF65A14}"/>
    <cellStyle name="Note 7 2 2 6 4" xfId="31197" xr:uid="{A90B265D-C71F-43D8-8D4D-207E1C486703}"/>
    <cellStyle name="Note 7 2 2 7" xfId="16750" xr:uid="{D86DA15E-0DDB-46F1-8AA3-665B62395D0A}"/>
    <cellStyle name="Note 7 2 2 7 2" xfId="16751" xr:uid="{8F2D8179-0C66-42AF-8CA7-FD0AA52BBB8B}"/>
    <cellStyle name="Note 7 2 2 7 2 2" xfId="26094" xr:uid="{0C4EEDB1-35EF-4A20-BBC8-43CCBD3989FE}"/>
    <cellStyle name="Note 7 2 2 7 2 2 2" xfId="36092" xr:uid="{5699F7DF-055B-4947-853B-3B21C45095C8}"/>
    <cellStyle name="Note 7 2 2 7 2 3" xfId="31200" xr:uid="{CC5779B8-2D54-4C14-BE53-88C59660B2FE}"/>
    <cellStyle name="Note 7 2 2 7 3" xfId="26093" xr:uid="{000473A4-2F3E-4E36-B234-317FF4EF8C11}"/>
    <cellStyle name="Note 7 2 2 7 3 2" xfId="36091" xr:uid="{0ACCF287-8BBF-45F7-958E-CC0CBB1932CE}"/>
    <cellStyle name="Note 7 2 2 7 4" xfId="31199" xr:uid="{9CF523A0-2A27-4D2F-8782-5A3C84D9A404}"/>
    <cellStyle name="Note 7 2 2 8" xfId="16752" xr:uid="{C7F0B935-826A-4CCF-9886-2CB4FF0CE18F}"/>
    <cellStyle name="Note 7 2 2 8 2" xfId="26095" xr:uid="{8CE48669-5D06-4D5A-951D-E2C56DD92B89}"/>
    <cellStyle name="Note 7 2 2 8 2 2" xfId="36093" xr:uid="{BA1DD813-532F-4E79-AEA5-1E1C4B706A72}"/>
    <cellStyle name="Note 7 2 2 8 3" xfId="31201" xr:uid="{57107429-2F59-403E-A1E8-6785532FA719}"/>
    <cellStyle name="Note 7 2 2 9" xfId="16753" xr:uid="{37D03304-A7FD-4A36-8F38-AE83CDDF4F52}"/>
    <cellStyle name="Note 7 2 2 9 2" xfId="26096" xr:uid="{BCDF9055-C5A3-4BD7-B4D8-694F0ED776C2}"/>
    <cellStyle name="Note 7 2 2 9 2 2" xfId="36094" xr:uid="{415A5401-15E1-4529-B227-07D86D365C7E}"/>
    <cellStyle name="Note 7 2 2 9 3" xfId="31202" xr:uid="{BD6B9F5A-C8D3-4773-B5E6-3354747459D8}"/>
    <cellStyle name="Note 7 2 3" xfId="16754" xr:uid="{832D7E95-ACE9-4484-A79C-D4B3DCD6B861}"/>
    <cellStyle name="Note 7 2 3 2" xfId="16755" xr:uid="{9D93E67C-D742-4600-8BD8-A52011D4B2E9}"/>
    <cellStyle name="Note 7 2 3 2 2" xfId="16756" xr:uid="{056B0E1B-33BD-493A-9413-89FE0A459DBA}"/>
    <cellStyle name="Note 7 2 3 2 2 2" xfId="16757" xr:uid="{959C7606-9759-497E-B5EE-52C178AD7D28}"/>
    <cellStyle name="Note 7 2 3 2 2 2 2" xfId="26099" xr:uid="{E6234CEB-C407-4EA2-8422-7E4373B54653}"/>
    <cellStyle name="Note 7 2 3 2 2 2 2 2" xfId="36097" xr:uid="{797D788F-A526-4DF9-8A13-92E5676D4C85}"/>
    <cellStyle name="Note 7 2 3 2 2 2 3" xfId="31205" xr:uid="{2215E4E5-5308-4B2A-833F-7AE6BF8CDBE7}"/>
    <cellStyle name="Note 7 2 3 2 2 3" xfId="26098" xr:uid="{E46D87F9-0EC6-486C-83B7-DA3BB19E9C30}"/>
    <cellStyle name="Note 7 2 3 2 2 3 2" xfId="36096" xr:uid="{F7789ED7-4AF8-4478-9641-40633DAB4C7F}"/>
    <cellStyle name="Note 7 2 3 2 2 4" xfId="31204" xr:uid="{A6D887B7-9E28-4633-8827-1AF8148263B4}"/>
    <cellStyle name="Note 7 2 3 2 3" xfId="16758" xr:uid="{36C46D86-4E19-4007-95B8-7ABF82DE2FA1}"/>
    <cellStyle name="Note 7 2 3 2 3 2" xfId="26100" xr:uid="{4080619E-AFAB-494D-A7BA-ECDECFCF7951}"/>
    <cellStyle name="Note 7 2 3 2 3 2 2" xfId="36098" xr:uid="{661A1BD9-C7D3-43E0-A1F9-639CE4A40B48}"/>
    <cellStyle name="Note 7 2 3 2 3 3" xfId="31206" xr:uid="{72734228-C2BC-4770-A3D4-7F04AD811009}"/>
    <cellStyle name="Note 7 2 3 2 4" xfId="26097" xr:uid="{35F75B28-6A01-488C-AC82-9A2D710C7995}"/>
    <cellStyle name="Note 7 2 3 2 4 2" xfId="36095" xr:uid="{EAE02DA5-A2BE-4DB0-B4AA-D74C1CEC2F45}"/>
    <cellStyle name="Note 7 2 3 2 5" xfId="31203" xr:uid="{831672E9-68EC-440C-A470-43A4173AAAAC}"/>
    <cellStyle name="Note 7 2 3 3" xfId="16759" xr:uid="{BDCEFA8D-3987-4B2D-A141-335ACB1BB7E3}"/>
    <cellStyle name="Note 7 2 3 3 2" xfId="16760" xr:uid="{39E3F117-AE16-4508-B67D-DB56B1282BEE}"/>
    <cellStyle name="Note 7 2 3 3 2 2" xfId="26102" xr:uid="{69CE3F1A-342D-43DF-A428-CC795E69057F}"/>
    <cellStyle name="Note 7 2 3 3 2 2 2" xfId="36100" xr:uid="{D67FD702-5779-43FE-8C90-FAAF859D1E57}"/>
    <cellStyle name="Note 7 2 3 3 2 3" xfId="31208" xr:uid="{DA1B3F50-8D9E-4AE5-A301-02EB8AB7540E}"/>
    <cellStyle name="Note 7 2 3 3 3" xfId="26101" xr:uid="{75F3FF12-9E8B-4AB3-BBE7-67CFD3EE7ADF}"/>
    <cellStyle name="Note 7 2 3 3 3 2" xfId="36099" xr:uid="{DEE2A3B0-23B1-4105-A8A0-614D29C4265A}"/>
    <cellStyle name="Note 7 2 3 3 4" xfId="31207" xr:uid="{F3AC3F1D-25EE-40DF-A71E-7538C653B99C}"/>
    <cellStyle name="Note 7 2 3 4" xfId="16761" xr:uid="{6285ECF2-3AD8-4451-AF7C-6D600035076A}"/>
    <cellStyle name="Note 7 2 3 4 2" xfId="16762" xr:uid="{AE3D0707-10E7-48F6-8075-B8127A5F52D7}"/>
    <cellStyle name="Note 7 2 3 4 2 2" xfId="26104" xr:uid="{78B450EC-4683-4681-9980-E84488113C0B}"/>
    <cellStyle name="Note 7 2 3 4 2 2 2" xfId="36102" xr:uid="{54CC0716-2B41-4226-B2BD-07328DE1F7B0}"/>
    <cellStyle name="Note 7 2 3 4 2 3" xfId="31210" xr:uid="{B167F506-13E5-4D30-A786-A1515365DF3C}"/>
    <cellStyle name="Note 7 2 3 4 3" xfId="26103" xr:uid="{B5C7BBB3-121E-4D36-B21B-C835A242A552}"/>
    <cellStyle name="Note 7 2 3 4 3 2" xfId="36101" xr:uid="{7EDFB4CC-E30C-48D8-B341-C0F360C808F5}"/>
    <cellStyle name="Note 7 2 3 4 4" xfId="31209" xr:uid="{B8C46934-8165-4A55-8090-EEE19A97548F}"/>
    <cellStyle name="Note 7 2 3 5" xfId="16763" xr:uid="{925969D7-C93C-4470-943A-6CC96FDAA81E}"/>
    <cellStyle name="Note 7 2 3 5 2" xfId="16764" xr:uid="{DA477218-CA1F-4F13-A863-98D96211EDA7}"/>
    <cellStyle name="Note 7 2 3 5 2 2" xfId="26106" xr:uid="{D9A2E76F-FA97-4FDF-9DC1-B256110620BE}"/>
    <cellStyle name="Note 7 2 3 5 2 2 2" xfId="36104" xr:uid="{7CD181AF-4E5B-4DC4-9EDA-B8AA5DAE49F9}"/>
    <cellStyle name="Note 7 2 3 5 2 3" xfId="31212" xr:uid="{FDD8D627-22F4-4289-8C57-19C0C5D5FE13}"/>
    <cellStyle name="Note 7 2 3 5 3" xfId="26105" xr:uid="{6562BDED-18FA-4FE4-8ABC-F54B6B2F036A}"/>
    <cellStyle name="Note 7 2 3 5 3 2" xfId="36103" xr:uid="{60B8A37B-FA5C-4D15-AE58-3F9618A9635A}"/>
    <cellStyle name="Note 7 2 3 5 4" xfId="31211" xr:uid="{5FF15A4D-D8AA-4512-BA3D-49F97187D7C4}"/>
    <cellStyle name="Note 7 2 3 6" xfId="16765" xr:uid="{88E1197B-9A1A-4006-819D-89805BF7DC99}"/>
    <cellStyle name="Note 7 2 3 6 2" xfId="16766" xr:uid="{15BFCE5C-E5D6-4A65-96D3-AC12E17C57AF}"/>
    <cellStyle name="Note 7 2 3 7" xfId="16767" xr:uid="{73B3DB41-B015-4BCA-AD59-6DD76231140F}"/>
    <cellStyle name="Note 7 2 4" xfId="16768" xr:uid="{551CAFD1-43C8-42D7-90A4-4847C978D9B4}"/>
    <cellStyle name="Note 7 2 4 2" xfId="16769" xr:uid="{F5CC83E5-7A0F-4B0C-A581-C302A2FBF087}"/>
    <cellStyle name="Note 7 2 5" xfId="16770" xr:uid="{66E96A31-5F82-43C4-8CDE-B0DCC99467C5}"/>
    <cellStyle name="Note 7 2 5 2" xfId="16771" xr:uid="{8FF36874-4096-498C-9F2F-6A98C0452383}"/>
    <cellStyle name="Note 7 2 5 2 2" xfId="26108" xr:uid="{A9984084-73BC-4A4B-BB6B-468BE271F0E0}"/>
    <cellStyle name="Note 7 2 5 2 2 2" xfId="36106" xr:uid="{CEBB2C93-C44E-4B47-86D4-B3652406E800}"/>
    <cellStyle name="Note 7 2 5 2 3" xfId="31214" xr:uid="{819E67C1-E6B2-449C-98DE-991BDB12A142}"/>
    <cellStyle name="Note 7 2 5 3" xfId="26107" xr:uid="{40DE303A-9208-4E0B-A40B-D84FDB69DCF8}"/>
    <cellStyle name="Note 7 2 5 3 2" xfId="36105" xr:uid="{AD41DA45-1263-4907-8D0A-F4629648D23D}"/>
    <cellStyle name="Note 7 2 5 4" xfId="31213" xr:uid="{2705F33D-436B-4DA1-8EE6-41965EC59C8A}"/>
    <cellStyle name="Note 7 2 6" xfId="16772" xr:uid="{7E786826-42BD-4EBF-9662-80ABA1C162D2}"/>
    <cellStyle name="Note 7 2 6 2" xfId="16773" xr:uid="{284217A0-25FD-4C45-B423-65298044C64E}"/>
    <cellStyle name="Note 7 2 6 2 2" xfId="26110" xr:uid="{72865223-85E9-4DC4-A024-25C331896D3C}"/>
    <cellStyle name="Note 7 2 6 2 2 2" xfId="36108" xr:uid="{6D6E3ABC-964E-4A44-BF4B-DED622B9244A}"/>
    <cellStyle name="Note 7 2 6 2 3" xfId="31216" xr:uid="{C769E503-FF48-40DD-A2F3-1E4CA8FCD5B8}"/>
    <cellStyle name="Note 7 2 6 3" xfId="26109" xr:uid="{EC825213-266B-4D0A-B1D6-703F321A38AF}"/>
    <cellStyle name="Note 7 2 6 3 2" xfId="36107" xr:uid="{C231AB84-0F3F-499F-9086-7492C856B8F8}"/>
    <cellStyle name="Note 7 2 6 4" xfId="31215" xr:uid="{75C9A2E9-C152-4D08-98D7-F837A0CD81DF}"/>
    <cellStyle name="Note 7 2 7" xfId="16774" xr:uid="{F0AC4E1E-6FE6-4073-B2A0-0DF1E8C760B6}"/>
    <cellStyle name="Note 7 2 7 2" xfId="16775" xr:uid="{EEA650F7-A3CE-42A8-B399-62DA463E4DE8}"/>
    <cellStyle name="Note 7 2 7 2 2" xfId="26112" xr:uid="{FDC70A43-0D00-47FE-B333-FBDDCDB6EF4C}"/>
    <cellStyle name="Note 7 2 7 2 2 2" xfId="36110" xr:uid="{C314BE6F-3037-4CE3-8F09-C804E72C35A5}"/>
    <cellStyle name="Note 7 2 7 2 3" xfId="31218" xr:uid="{AED79D47-CAA8-477A-9D72-BBABA27E9495}"/>
    <cellStyle name="Note 7 2 7 3" xfId="26111" xr:uid="{5B2B2416-65CE-4267-94FA-21B60409C21C}"/>
    <cellStyle name="Note 7 2 7 3 2" xfId="36109" xr:uid="{DAB75C7D-3E01-4B15-9293-3D7F38D3A258}"/>
    <cellStyle name="Note 7 2 7 4" xfId="31217" xr:uid="{377464A6-CD2B-4DEE-968C-3238D3AE08CB}"/>
    <cellStyle name="Note 7 2 8" xfId="16776" xr:uid="{F78D8522-CDE6-4A38-A4F2-D403A9535121}"/>
    <cellStyle name="Note 7 2 8 2" xfId="16777" xr:uid="{572AC8CC-ACD5-4B76-806A-5A1E75C509FA}"/>
    <cellStyle name="Note 7 2 8 2 2" xfId="26114" xr:uid="{694D2F51-F19B-4881-A76F-7347E6623AAB}"/>
    <cellStyle name="Note 7 2 8 2 2 2" xfId="36112" xr:uid="{A0AE4776-F5F8-48AE-A5AF-604192A6C42B}"/>
    <cellStyle name="Note 7 2 8 2 3" xfId="31220" xr:uid="{4522D098-0169-4383-90A0-9F50EB9B6369}"/>
    <cellStyle name="Note 7 2 8 3" xfId="26113" xr:uid="{2AE2AEBE-D6F6-4324-85EC-87901036A66E}"/>
    <cellStyle name="Note 7 2 8 3 2" xfId="36111" xr:uid="{38BD39A5-1620-452F-B6F9-3E58B0CDB0FC}"/>
    <cellStyle name="Note 7 2 8 4" xfId="31219" xr:uid="{96ACA3E4-951B-4BC3-8BC2-D1B4750362A4}"/>
    <cellStyle name="Note 7 2 9" xfId="16778" xr:uid="{96D42F03-97A4-4048-8A5F-7A63B4CC6858}"/>
    <cellStyle name="Note 7 2 9 2" xfId="16779" xr:uid="{85908E1E-3AF2-483F-9558-BAB5890A0F63}"/>
    <cellStyle name="Note 7 2_Sheet6" xfId="16780" xr:uid="{98689248-3970-4234-B816-91FE6C4812E9}"/>
    <cellStyle name="Note 7 3" xfId="4548" xr:uid="{11C55302-70FF-47AC-9DD6-509C455B4A71}"/>
    <cellStyle name="Note 7 3 2" xfId="16782" xr:uid="{9D7E5345-742C-492B-83B9-4C6A4C9FB9D8}"/>
    <cellStyle name="Note 7 3 2 2" xfId="16783" xr:uid="{79B3151A-F2B8-4F5A-9581-D7864F8A10B7}"/>
    <cellStyle name="Note 7 3 2 2 2" xfId="16784" xr:uid="{7E2EE690-F8CC-416A-97B5-C870EB81F261}"/>
    <cellStyle name="Note 7 3 2 2 2 2" xfId="16785" xr:uid="{90AC15A1-022F-4229-9461-82F37379EE7C}"/>
    <cellStyle name="Note 7 3 2 2 2 2 2" xfId="26117" xr:uid="{993E1A4A-9A46-48A3-8302-764A495A5AD6}"/>
    <cellStyle name="Note 7 3 2 2 2 2 2 2" xfId="36115" xr:uid="{2CC2E45A-2CD9-41A4-B7E5-A2EF9A6C64A8}"/>
    <cellStyle name="Note 7 3 2 2 2 2 3" xfId="31223" xr:uid="{5D5F944A-E947-44FA-9765-4B495B363076}"/>
    <cellStyle name="Note 7 3 2 2 2 3" xfId="26116" xr:uid="{45742702-6971-4B6A-8255-7E53F5609E88}"/>
    <cellStyle name="Note 7 3 2 2 2 3 2" xfId="36114" xr:uid="{686F381B-8881-4F0A-AE95-EFDA72E0CB63}"/>
    <cellStyle name="Note 7 3 2 2 2 4" xfId="31222" xr:uid="{F41D20AF-BC2C-4481-846E-78576F1DA84B}"/>
    <cellStyle name="Note 7 3 2 2 3" xfId="16786" xr:uid="{19180060-1BF0-4C64-B9D1-00648EE2D5F5}"/>
    <cellStyle name="Note 7 3 2 2 3 2" xfId="26118" xr:uid="{C49CA90B-84B6-49BD-B575-C8AF710964A1}"/>
    <cellStyle name="Note 7 3 2 2 3 2 2" xfId="36116" xr:uid="{39A729A6-FF76-4CC4-9C10-F3F35555AA67}"/>
    <cellStyle name="Note 7 3 2 2 3 3" xfId="31224" xr:uid="{917C4C6D-97FC-4480-8DBA-25BCF87FEEDE}"/>
    <cellStyle name="Note 7 3 2 2 4" xfId="26115" xr:uid="{59FACF67-221B-4BD5-986F-9DE5427C0227}"/>
    <cellStyle name="Note 7 3 2 2 4 2" xfId="36113" xr:uid="{4BEE2E85-E10B-450A-9C95-0B117286B921}"/>
    <cellStyle name="Note 7 3 2 2 5" xfId="31221" xr:uid="{60E817F9-10E1-4219-9217-2FE73512F440}"/>
    <cellStyle name="Note 7 3 2 3" xfId="16787" xr:uid="{3F8E9B75-029D-499A-8749-DCD94C7DE804}"/>
    <cellStyle name="Note 7 3 2 3 2" xfId="16788" xr:uid="{3FC1E2B3-1D19-4FD4-A3D4-5872406DA43F}"/>
    <cellStyle name="Note 7 3 2 4" xfId="16789" xr:uid="{DACAE49D-5067-435D-8538-8EAA103C39F8}"/>
    <cellStyle name="Note 7 3 3" xfId="16790" xr:uid="{F877B12A-6DAA-460E-B2FD-2D812CCFCF6B}"/>
    <cellStyle name="Note 7 3 3 2" xfId="16791" xr:uid="{54DF1B8C-CBAA-4DAB-937C-AF43AD1482BE}"/>
    <cellStyle name="Note 7 3 3 2 2" xfId="16792" xr:uid="{DE48DF2C-3262-4E92-90BC-285BD812A133}"/>
    <cellStyle name="Note 7 3 3 2 2 2" xfId="26121" xr:uid="{098294F9-1AB2-4F8E-8717-5D39FA555B70}"/>
    <cellStyle name="Note 7 3 3 2 2 2 2" xfId="36119" xr:uid="{3ABBC430-E6FA-4EE1-8EBF-4125A445205B}"/>
    <cellStyle name="Note 7 3 3 2 2 3" xfId="31227" xr:uid="{1940DB9A-AA82-46AF-A364-1B10DA81CD2F}"/>
    <cellStyle name="Note 7 3 3 2 3" xfId="26120" xr:uid="{04896CCF-2849-4384-A66E-9B52C1940B8E}"/>
    <cellStyle name="Note 7 3 3 2 3 2" xfId="36118" xr:uid="{2DCE4877-05ED-49E4-84BA-9A1C400D2258}"/>
    <cellStyle name="Note 7 3 3 2 4" xfId="31226" xr:uid="{7CAB5383-10DC-4D1C-86B9-6885296252DA}"/>
    <cellStyle name="Note 7 3 3 3" xfId="16793" xr:uid="{DBC3A19A-6F30-451B-8A54-10AB6B0DD980}"/>
    <cellStyle name="Note 7 3 3 3 2" xfId="26122" xr:uid="{49187766-494B-48CD-93E6-37F12C2B359F}"/>
    <cellStyle name="Note 7 3 3 3 2 2" xfId="36120" xr:uid="{AE313C58-9620-44F9-ADC3-E01C125D9B67}"/>
    <cellStyle name="Note 7 3 3 3 3" xfId="31228" xr:uid="{768445A9-90A6-41C7-9804-8E1AB4A47918}"/>
    <cellStyle name="Note 7 3 3 4" xfId="26119" xr:uid="{898872A3-B5C2-4247-9B2D-2E4A51E2DC97}"/>
    <cellStyle name="Note 7 3 3 4 2" xfId="36117" xr:uid="{3262441E-6CC6-4C92-914E-FFDD501ADDF3}"/>
    <cellStyle name="Note 7 3 3 5" xfId="31225" xr:uid="{89A3B87D-352B-4A4A-8711-73DBF6A7B8A3}"/>
    <cellStyle name="Note 7 3 4" xfId="16794" xr:uid="{0AF79E6E-6198-49F3-8138-514E0E52BFD6}"/>
    <cellStyle name="Note 7 3 4 2" xfId="16795" xr:uid="{B14E21F0-4497-4743-96E1-67349B459929}"/>
    <cellStyle name="Note 7 3 5" xfId="16796" xr:uid="{5BD8000A-CB03-474F-8FB5-E9B28AB6F4AD}"/>
    <cellStyle name="Note 7 3 6" xfId="16797" xr:uid="{DB29C2FE-0C3B-45E5-ADBD-4C2AF4279E4F}"/>
    <cellStyle name="Note 7 3 7" xfId="16798" xr:uid="{296303AC-6546-40BA-BCF6-59159202CBB3}"/>
    <cellStyle name="Note 7 3 8" xfId="16781" xr:uid="{B26DBDCD-E50B-4F35-9E26-682843F25A44}"/>
    <cellStyle name="Note 7 3 9" xfId="37492" xr:uid="{B9CE6B47-E2C3-4053-BA35-1993E27B243F}"/>
    <cellStyle name="Note 7 4" xfId="7081" xr:uid="{A0C8F07B-BEBD-464F-9E37-9844466EC637}"/>
    <cellStyle name="Note 7 4 2" xfId="16800" xr:uid="{7FEF3E07-3272-480E-9363-BAFC558CEC0A}"/>
    <cellStyle name="Note 7 4 2 2" xfId="16801" xr:uid="{E02F986F-E6F9-4C58-BD1A-EF118E3B9D68}"/>
    <cellStyle name="Note 7 4 2 2 2" xfId="16802" xr:uid="{AC3B7193-BB71-4A33-83E7-3D71B2BEC53C}"/>
    <cellStyle name="Note 7 4 2 3" xfId="16803" xr:uid="{45BCB889-E91B-4B5B-A4DC-D82E1C54EC80}"/>
    <cellStyle name="Note 7 4 2 3 2" xfId="16804" xr:uid="{24425A01-C2B1-48D7-8ACC-688C3C5816C4}"/>
    <cellStyle name="Note 7 4 2 3 2 2" xfId="26124" xr:uid="{5DA1912D-B49C-48DD-9694-925FE19D19EB}"/>
    <cellStyle name="Note 7 4 2 3 2 2 2" xfId="36122" xr:uid="{FB308B63-3F75-4DA8-B34F-E1859D214995}"/>
    <cellStyle name="Note 7 4 2 3 2 3" xfId="31230" xr:uid="{0F890EC3-2614-49FA-B382-26C5F7A33273}"/>
    <cellStyle name="Note 7 4 2 3 3" xfId="26123" xr:uid="{B8568D7E-6FD9-4393-A35C-D54D7947AD79}"/>
    <cellStyle name="Note 7 4 2 3 3 2" xfId="36121" xr:uid="{8E35844F-3AF2-432F-87E4-7F147E84C8FE}"/>
    <cellStyle name="Note 7 4 2 3 4" xfId="31229" xr:uid="{7DDEAA2D-4FEF-4645-B0D9-D603FB2F7397}"/>
    <cellStyle name="Note 7 4 2 4" xfId="16805" xr:uid="{BA22A909-6E01-4E6D-8910-C2AF8B859560}"/>
    <cellStyle name="Note 7 4 2 5" xfId="38391" xr:uid="{E6851DE9-9B58-4388-B2AD-5747A75BA54B}"/>
    <cellStyle name="Note 7 4 3" xfId="16806" xr:uid="{9501BA97-B165-40B6-AE29-6D429E7C6238}"/>
    <cellStyle name="Note 7 4 3 2" xfId="16807" xr:uid="{263FF57E-FB37-4D6E-BF8E-C6ED045836F8}"/>
    <cellStyle name="Note 7 4 3 3" xfId="39051" xr:uid="{5D2741C2-9581-483A-9BE6-17E697775AE4}"/>
    <cellStyle name="Note 7 4 4" xfId="16808" xr:uid="{E3847461-19C8-4648-A6CE-D8390938E1C6}"/>
    <cellStyle name="Note 7 4 4 2" xfId="16809" xr:uid="{200350B0-CDB0-4D8C-B78C-DDEC6EB08305}"/>
    <cellStyle name="Note 7 4 4 2 2" xfId="26126" xr:uid="{8508CCF1-A314-4D1A-B3BB-6A7A7BF6CAE2}"/>
    <cellStyle name="Note 7 4 4 2 2 2" xfId="36124" xr:uid="{5A6049CB-70E9-422E-A9AE-CE5D953F1BA5}"/>
    <cellStyle name="Note 7 4 4 2 3" xfId="31232" xr:uid="{84405979-2C21-46E5-940A-50336156DCF8}"/>
    <cellStyle name="Note 7 4 4 3" xfId="26125" xr:uid="{3803EB37-922E-4905-A7A8-23C87AAB5E30}"/>
    <cellStyle name="Note 7 4 4 3 2" xfId="36123" xr:uid="{9E76892A-1E8B-487E-AC93-087817ED76DB}"/>
    <cellStyle name="Note 7 4 4 4" xfId="31231" xr:uid="{CB0741D2-D3FE-466F-B692-059173AA5481}"/>
    <cellStyle name="Note 7 4 5" xfId="16810" xr:uid="{7CDEACE9-89B4-4F5B-B9E5-6161E041A745}"/>
    <cellStyle name="Note 7 4 6" xfId="16811" xr:uid="{FE584092-5064-4849-8C60-865A0B04A9F1}"/>
    <cellStyle name="Note 7 4 7" xfId="16812" xr:uid="{41CEDDD7-3869-46BB-B86C-A6B2E785917C}"/>
    <cellStyle name="Note 7 4 8" xfId="16799" xr:uid="{D45FA1FC-387C-4CBA-B1DE-211423434420}"/>
    <cellStyle name="Note 7 4 9" xfId="37751" xr:uid="{F73FA0FD-5919-42C8-8709-21E1444CEB25}"/>
    <cellStyle name="Note 7 5" xfId="16813" xr:uid="{9BC14F93-E3D7-4CC8-B917-68E8E85F3D1C}"/>
    <cellStyle name="Note 7 5 2" xfId="16814" xr:uid="{17AC4CED-B9AF-4A74-AD04-E0E0FA3AB9E3}"/>
    <cellStyle name="Note 7 5 3" xfId="38098" xr:uid="{60E76CF1-8A98-4FA9-9C71-D0BE72047B4D}"/>
    <cellStyle name="Note 7 6" xfId="16815" xr:uid="{0EB51B78-9461-4BE3-8996-4558A2158EA8}"/>
    <cellStyle name="Note 7 6 2" xfId="16816" xr:uid="{D154F9B6-FC4E-43F1-8369-5C4974A288E0}"/>
    <cellStyle name="Note 7 6 3" xfId="38753" xr:uid="{6B938E06-30BE-4C00-B245-BE9FF80778B3}"/>
    <cellStyle name="Note 7 7" xfId="16817" xr:uid="{D0B1D397-8B97-4265-9170-9487FB25A70C}"/>
    <cellStyle name="Note 7 7 2" xfId="16818" xr:uid="{0C211C61-AF7F-411E-B64C-A09D4272250E}"/>
    <cellStyle name="Note 7 8" xfId="16819" xr:uid="{ADFC705D-18F6-42EC-93B9-761408D5CCD2}"/>
    <cellStyle name="Note 7 8 2" xfId="16820" xr:uid="{5691E90D-149F-4098-91EB-F4F44DC6D4DC}"/>
    <cellStyle name="Note 7 9" xfId="16821" xr:uid="{14AB526C-5231-4459-840D-72BA1A96F7A1}"/>
    <cellStyle name="Note 7 9 2" xfId="16822" xr:uid="{55555910-A1BE-420C-88AA-95176695E966}"/>
    <cellStyle name="Note 70" xfId="16823" xr:uid="{A64665F5-3305-43AC-9298-0837BEEC6B34}"/>
    <cellStyle name="Note 70 2" xfId="16824" xr:uid="{A97871D0-5B7F-4CD8-9DF7-2EDF43EA7288}"/>
    <cellStyle name="Note 71" xfId="16825" xr:uid="{EE811C2A-12EB-47DC-BA8A-4DE600BB1C83}"/>
    <cellStyle name="Note 71 2" xfId="16826" xr:uid="{2CA11022-38A6-46A8-BFA2-1FF0364842A8}"/>
    <cellStyle name="Note 72" xfId="16827" xr:uid="{13C883CD-1B6E-4441-BB39-B0F66645AFA3}"/>
    <cellStyle name="Note 72 2" xfId="16828" xr:uid="{0EE52E16-61A7-458A-8100-64B11F806AA4}"/>
    <cellStyle name="Note 73" xfId="16829" xr:uid="{EDE2B298-EC20-406F-AF2A-A5889AF6910D}"/>
    <cellStyle name="Note 73 2" xfId="16830" xr:uid="{CFEC73C0-CA78-4DB1-9031-3054D57F46A5}"/>
    <cellStyle name="Note 74" xfId="16831" xr:uid="{0B5CBDE3-002F-4200-8FA2-0CD9D862D591}"/>
    <cellStyle name="Note 74 2" xfId="16832" xr:uid="{494EA30B-995E-434E-8CF6-48165F8A5564}"/>
    <cellStyle name="Note 75" xfId="16833" xr:uid="{7756FB3F-68E0-49D9-A834-9C04B58E698E}"/>
    <cellStyle name="Note 75 2" xfId="16834" xr:uid="{8F31FEC7-0E4B-4AE4-8CE0-913B2FFF113E}"/>
    <cellStyle name="Note 76" xfId="16835" xr:uid="{19052C78-8DA3-4A5C-B9E9-11F4BBF9BDC6}"/>
    <cellStyle name="Note 76 2" xfId="16836" xr:uid="{9C695BB1-0981-4E40-8BCE-D58D1161AF9C}"/>
    <cellStyle name="Note 77" xfId="16837" xr:uid="{5D79EA5C-AB5E-49E6-A47F-D50A4BD804C8}"/>
    <cellStyle name="Note 77 2" xfId="16838" xr:uid="{27C79D29-0A83-4616-AF06-C241DF2F4DC9}"/>
    <cellStyle name="Note 78" xfId="16839" xr:uid="{77240042-CE47-49F1-8622-84F88C6A56FA}"/>
    <cellStyle name="Note 78 2" xfId="16840" xr:uid="{D1610771-1159-4F6F-8344-6352D18677F5}"/>
    <cellStyle name="Note 79" xfId="16841" xr:uid="{BC40F05F-394A-4BCF-B312-281FC9B53859}"/>
    <cellStyle name="Note 79 2" xfId="16842" xr:uid="{3912310D-C7F7-46A3-8416-ADE76603DB13}"/>
    <cellStyle name="Note 8" xfId="4550" xr:uid="{5F3FAC3C-B64D-423A-9F5F-A8EE6EC3BB20}"/>
    <cellStyle name="Note 8 10" xfId="16844" xr:uid="{A0665587-75DC-4A0B-ABD4-AB0E66AD3A26}"/>
    <cellStyle name="Note 8 11" xfId="16843" xr:uid="{444E44E2-7830-41D7-82F1-2338C3AC86EC}"/>
    <cellStyle name="Note 8 12" xfId="36403" xr:uid="{D54C1A3B-430C-469B-B257-533C78EA9ED3}"/>
    <cellStyle name="Note 8 2" xfId="4551" xr:uid="{92723BE9-9064-49A8-BACF-D4B291000F00}"/>
    <cellStyle name="Note 8 2 2" xfId="16846" xr:uid="{AFBCCC48-F5F9-46C3-A646-7DD710718F67}"/>
    <cellStyle name="Note 8 2 2 2" xfId="16847" xr:uid="{76838BD3-AF36-4472-9501-788F94FC93EF}"/>
    <cellStyle name="Note 8 2 2 2 2" xfId="16848" xr:uid="{036CF391-CF0B-4F16-ACAB-9DDA5EF37B0C}"/>
    <cellStyle name="Note 8 2 2 2 2 2" xfId="16849" xr:uid="{FE60BA92-6D9C-4222-8529-CB932E3F46D6}"/>
    <cellStyle name="Note 8 2 2 2 2 2 2" xfId="26129" xr:uid="{524915DD-728D-4FFD-BD02-AB157D85C1F5}"/>
    <cellStyle name="Note 8 2 2 2 2 2 2 2" xfId="36127" xr:uid="{7194DB33-CE08-43C7-9CEE-C81DBB6529AC}"/>
    <cellStyle name="Note 8 2 2 2 2 2 3" xfId="31235" xr:uid="{B3D76B81-D996-4A14-93BB-F69B00CF00E0}"/>
    <cellStyle name="Note 8 2 2 2 2 3" xfId="26128" xr:uid="{8D3BA9BF-C363-4228-BACA-22A2BBBC378F}"/>
    <cellStyle name="Note 8 2 2 2 2 3 2" xfId="36126" xr:uid="{01B96770-384D-4FBC-A51F-FA117AEED139}"/>
    <cellStyle name="Note 8 2 2 2 2 4" xfId="31234" xr:uid="{C3D2642E-ADEE-417D-AA5B-78A429925981}"/>
    <cellStyle name="Note 8 2 2 2 3" xfId="16850" xr:uid="{3CE8B9CA-07DD-48E1-AB98-BDE383F7731E}"/>
    <cellStyle name="Note 8 2 2 2 3 2" xfId="26130" xr:uid="{9A71A2B6-1F21-4783-B787-35771899E6CC}"/>
    <cellStyle name="Note 8 2 2 2 3 2 2" xfId="36128" xr:uid="{FDAD3BBF-A907-4853-B5D0-B2FCA2ECDD2D}"/>
    <cellStyle name="Note 8 2 2 2 3 3" xfId="31236" xr:uid="{3C8B3C9B-BC83-4137-9542-6769B824D76F}"/>
    <cellStyle name="Note 8 2 2 2 4" xfId="26127" xr:uid="{3DFCF81F-5C6C-471B-96D1-5E09F775A5F2}"/>
    <cellStyle name="Note 8 2 2 2 4 2" xfId="36125" xr:uid="{B4F29D48-DC4A-4015-9690-E985019F17F7}"/>
    <cellStyle name="Note 8 2 2 2 5" xfId="31233" xr:uid="{6ECBF337-4449-447E-B15D-860E4B4FD389}"/>
    <cellStyle name="Note 8 2 2 3" xfId="16851" xr:uid="{2C3A1515-A97A-4740-8BA2-EDCF516F1F5E}"/>
    <cellStyle name="Note 8 2 2 3 2" xfId="16852" xr:uid="{8770C0C8-30F9-4984-9286-2EA7D2671E6D}"/>
    <cellStyle name="Note 8 2 2 4" xfId="16853" xr:uid="{0FA277E5-AEA4-4290-98FA-7C9CC7E06786}"/>
    <cellStyle name="Note 8 2 3" xfId="16854" xr:uid="{859F62ED-796F-41E0-8F55-6E03E151B2DD}"/>
    <cellStyle name="Note 8 2 3 2" xfId="16855" xr:uid="{8344E49C-9173-4D2C-B303-BD8097315905}"/>
    <cellStyle name="Note 8 2 3 2 2" xfId="16856" xr:uid="{555BB384-994B-40F9-AE54-58BAB34202E8}"/>
    <cellStyle name="Note 8 2 3 3" xfId="16857" xr:uid="{C704A850-83BE-4691-A728-E5B789114CF1}"/>
    <cellStyle name="Note 8 2 3 3 2" xfId="16858" xr:uid="{04DF004D-3A37-48B6-9F90-E2CAFAE44DEF}"/>
    <cellStyle name="Note 8 2 3 3 2 2" xfId="26132" xr:uid="{35C063A2-4E2F-4E70-B8E0-CE1593B3C82F}"/>
    <cellStyle name="Note 8 2 3 3 2 2 2" xfId="36130" xr:uid="{A7C0476E-4034-4F29-8731-AFD5DE5E5F9F}"/>
    <cellStyle name="Note 8 2 3 3 2 3" xfId="31238" xr:uid="{BD14FE16-D793-4CC3-950C-C5D33D9E9BF8}"/>
    <cellStyle name="Note 8 2 3 3 3" xfId="26131" xr:uid="{628316BA-E98C-4596-A9A7-543931A98CEB}"/>
    <cellStyle name="Note 8 2 3 3 3 2" xfId="36129" xr:uid="{8186EEA7-0D22-4CF2-BAAD-1A1BCC6F3E7B}"/>
    <cellStyle name="Note 8 2 3 3 4" xfId="31237" xr:uid="{33F9A177-F606-44E5-B5E7-00EC8E8B8953}"/>
    <cellStyle name="Note 8 2 3 4" xfId="16859" xr:uid="{B7213CBF-04A8-4055-B836-05931FBCEA0C}"/>
    <cellStyle name="Note 8 2 4" xfId="16860" xr:uid="{8B5BF114-E414-4B1E-AD0F-22EDA4A18B37}"/>
    <cellStyle name="Note 8 2 4 2" xfId="16861" xr:uid="{DE04FB59-B2C9-45A0-9646-04C73EC47343}"/>
    <cellStyle name="Note 8 2 5" xfId="16862" xr:uid="{C133AB2B-F9A3-4646-998F-159F44145096}"/>
    <cellStyle name="Note 8 2 5 2" xfId="16863" xr:uid="{596BF6B7-7D24-419D-ADE6-FC761D70FA94}"/>
    <cellStyle name="Note 8 2 6" xfId="16864" xr:uid="{0A2E7E24-6BD2-4730-ADEB-E2AAC6765E57}"/>
    <cellStyle name="Note 8 2 7" xfId="16865" xr:uid="{8A63A65B-B2ED-47B8-AFDB-E012CD53F372}"/>
    <cellStyle name="Note 8 2 8" xfId="16845" xr:uid="{283985E1-4452-43A8-A527-13A7DA9E34FB}"/>
    <cellStyle name="Note 8 2 9" xfId="37495" xr:uid="{437D3DC1-10BD-4F8F-8E48-EBE96FCF0270}"/>
    <cellStyle name="Note 8 3" xfId="7082" xr:uid="{73501939-DDB2-4434-B999-37F4DF8CD1CA}"/>
    <cellStyle name="Note 8 3 2" xfId="16867" xr:uid="{7B1C54B9-6D81-4489-8095-429BE5A2ABAC}"/>
    <cellStyle name="Note 8 3 2 2" xfId="16868" xr:uid="{FC5CE4A4-76AB-438A-86C2-48B085570BD9}"/>
    <cellStyle name="Note 8 3 2 2 2" xfId="16869" xr:uid="{4AA42CE6-7CA2-487B-AE3F-E6BACBFF6FB3}"/>
    <cellStyle name="Note 8 3 2 3" xfId="16870" xr:uid="{A519B7F1-7724-49FD-8195-C339C2C8F5D6}"/>
    <cellStyle name="Note 8 3 2 3 2" xfId="16871" xr:uid="{BF0A7567-1929-42B4-829F-47C431CA210B}"/>
    <cellStyle name="Note 8 3 2 3 2 2" xfId="26134" xr:uid="{F0F2917B-20B3-40D1-9302-DD6A77463569}"/>
    <cellStyle name="Note 8 3 2 3 2 2 2" xfId="36132" xr:uid="{4AF96D91-4077-4CE0-A2A7-E2CCD11A4DA9}"/>
    <cellStyle name="Note 8 3 2 3 2 3" xfId="31240" xr:uid="{2499AB3D-F11F-4B9A-AF30-4A5231F76300}"/>
    <cellStyle name="Note 8 3 2 3 3" xfId="26133" xr:uid="{D70ED25A-AA7F-4F3A-A780-0C8E76DB8F3D}"/>
    <cellStyle name="Note 8 3 2 3 3 2" xfId="36131" xr:uid="{B3FDA5B1-C1A3-4BED-A6F8-45B19E142980}"/>
    <cellStyle name="Note 8 3 2 3 4" xfId="31239" xr:uid="{B82AC3F1-8A01-4D0B-9C9F-E9311DD9F308}"/>
    <cellStyle name="Note 8 3 2 4" xfId="16872" xr:uid="{387AE43C-B21C-4416-8101-EEAEFC650C6B}"/>
    <cellStyle name="Note 8 3 3" xfId="16873" xr:uid="{EDD14577-4E74-49D4-B88D-FD2CAB8AE54D}"/>
    <cellStyle name="Note 8 3 3 2" xfId="16874" xr:uid="{DA4B6C66-3DF4-4492-942B-859091D33BD3}"/>
    <cellStyle name="Note 8 3 4" xfId="16875" xr:uid="{1F00B4D3-9927-4BE6-B1BB-9629D9F3FCEF}"/>
    <cellStyle name="Note 8 3 4 2" xfId="16876" xr:uid="{121CEB10-6723-4EE2-80A8-EFF8FBECAD07}"/>
    <cellStyle name="Note 8 3 4 2 2" xfId="26136" xr:uid="{F672AA12-CF91-44D0-86A4-B1B7C4279CFD}"/>
    <cellStyle name="Note 8 3 4 2 2 2" xfId="36134" xr:uid="{E5822852-D848-415C-A857-1F021DAF7FD7}"/>
    <cellStyle name="Note 8 3 4 2 3" xfId="31242" xr:uid="{D0AC396E-F2D9-4B8C-A164-CB7EC712E637}"/>
    <cellStyle name="Note 8 3 4 3" xfId="26135" xr:uid="{12697B9D-A3BD-49A4-9E58-3E1415D811F9}"/>
    <cellStyle name="Note 8 3 4 3 2" xfId="36133" xr:uid="{A32D90DE-89DB-478A-87F8-A8E265E37267}"/>
    <cellStyle name="Note 8 3 4 4" xfId="31241" xr:uid="{D8A2E0F3-1FE7-4364-ABAE-7E4288C232E1}"/>
    <cellStyle name="Note 8 3 5" xfId="16877" xr:uid="{1B1CF217-8B07-4E83-A0D1-5C0FFE697293}"/>
    <cellStyle name="Note 8 3 6" xfId="16878" xr:uid="{9B9C720B-36DC-4704-BAA3-FEA0FC87AFCD}"/>
    <cellStyle name="Note 8 3 7" xfId="16879" xr:uid="{10D4E94E-8A55-4C23-A6E0-F8D76DF7C5C0}"/>
    <cellStyle name="Note 8 3 8" xfId="16866" xr:uid="{51DAC664-3488-4616-B7EA-B24554BB9AA5}"/>
    <cellStyle name="Note 8 3 9" xfId="37494" xr:uid="{9AC01317-1405-4276-9630-A8208C4DE344}"/>
    <cellStyle name="Note 8 4" xfId="16880" xr:uid="{04BFEC56-5A62-424F-A9ED-E543FF919492}"/>
    <cellStyle name="Note 8 4 2" xfId="16881" xr:uid="{A623F1E9-5C34-4349-BD9E-812E1DF48163}"/>
    <cellStyle name="Note 8 4 2 2" xfId="16882" xr:uid="{307CAC02-B2C7-4FF2-962B-3C38E2859195}"/>
    <cellStyle name="Note 8 4 2 3" xfId="38405" xr:uid="{13DE5DE1-7F4A-4AE1-95C7-044EFD578E03}"/>
    <cellStyle name="Note 8 4 3" xfId="16883" xr:uid="{3BE3FB22-EE51-4607-B417-1E6A097677F0}"/>
    <cellStyle name="Note 8 4 3 2" xfId="39065" xr:uid="{BE7AF81E-D7CF-47F2-9CA5-941376C1785A}"/>
    <cellStyle name="Note 8 4 4" xfId="16884" xr:uid="{C61225F7-87CA-4E80-AF49-8177BAA6B607}"/>
    <cellStyle name="Note 8 4 5" xfId="16885" xr:uid="{697B2E6C-9B05-44A5-9538-EFD95079D76C}"/>
    <cellStyle name="Note 8 4 6" xfId="16886" xr:uid="{32709093-66B0-489C-9F20-3B7AC273856A}"/>
    <cellStyle name="Note 8 4 7" xfId="16887" xr:uid="{04ECFB67-052C-4903-B3CF-60A31C9F3538}"/>
    <cellStyle name="Note 8 4 8" xfId="37765" xr:uid="{4339D183-27A0-47A2-A907-C0D948477513}"/>
    <cellStyle name="Note 8 5" xfId="16888" xr:uid="{B0F0BBE5-8893-4A56-B0A9-E0CBB3184E0C}"/>
    <cellStyle name="Note 8 5 2" xfId="16889" xr:uid="{ACF00551-38F3-4B93-A87C-670B8EDC52E2}"/>
    <cellStyle name="Note 8 5 3" xfId="38112" xr:uid="{104CF4F0-EA2D-494A-A09D-482D037D2130}"/>
    <cellStyle name="Note 8 6" xfId="16890" xr:uid="{C64C5CCD-95A6-4770-B4DA-608D1D190921}"/>
    <cellStyle name="Note 8 6 2" xfId="16891" xr:uid="{4C738A34-663D-4A15-BD14-C255E972C8E5}"/>
    <cellStyle name="Note 8 6 3" xfId="38767" xr:uid="{4E62C9BD-EC0B-4708-AB57-9BB209FDD47E}"/>
    <cellStyle name="Note 8 7" xfId="16892" xr:uid="{591432D2-FBBC-41A1-894C-8725A40E4CA5}"/>
    <cellStyle name="Note 8 7 2" xfId="16893" xr:uid="{F59FE231-6801-4750-900F-1B41F18AA3C2}"/>
    <cellStyle name="Note 8 8" xfId="16894" xr:uid="{E00989E3-FD33-4E59-A65F-EA4F59CF0DFD}"/>
    <cellStyle name="Note 8 8 2" xfId="16895" xr:uid="{7EA12A84-6A8C-40EC-A7FB-FF828823D395}"/>
    <cellStyle name="Note 8 9" xfId="16896" xr:uid="{0810755F-3022-4994-8823-202907EA0FD5}"/>
    <cellStyle name="Note 80" xfId="16897" xr:uid="{90D39CBB-52DA-49EA-9CAA-A078D241457E}"/>
    <cellStyle name="Note 80 2" xfId="16898" xr:uid="{15C23DE8-6680-44D3-A712-389446B07B81}"/>
    <cellStyle name="Note 81" xfId="16899" xr:uid="{20A2EDD1-DC6E-4A29-9AA1-D3473B16CEDD}"/>
    <cellStyle name="Note 81 2" xfId="16900" xr:uid="{278C73F6-49FE-4ED6-89F8-5BF0D68E8405}"/>
    <cellStyle name="Note 82" xfId="16901" xr:uid="{676505CB-1B25-4758-BC27-68DBEE2F29E1}"/>
    <cellStyle name="Note 82 2" xfId="16902" xr:uid="{EBD12427-0D6E-48EF-8E1A-C39D3784223F}"/>
    <cellStyle name="Note 83" xfId="16903" xr:uid="{10342448-6134-490D-AC82-71782C8BE849}"/>
    <cellStyle name="Note 83 2" xfId="16904" xr:uid="{150FCDCC-E9C9-4922-AE9B-6E4DFA05A60A}"/>
    <cellStyle name="Note 84" xfId="16905" xr:uid="{CF6155F1-A193-42D9-BB88-C55C3FC36D1B}"/>
    <cellStyle name="Note 84 2" xfId="16906" xr:uid="{3AB94B95-4C6B-493E-8FEB-A4C4EF6B8160}"/>
    <cellStyle name="Note 85" xfId="16907" xr:uid="{AA04AFE6-DCAC-42C0-A9BD-A4DF6FA20EF1}"/>
    <cellStyle name="Note 85 2" xfId="16908" xr:uid="{F5AD37D0-8A24-45D3-B243-18C62A592705}"/>
    <cellStyle name="Note 86" xfId="16909" xr:uid="{C32237DA-CA15-4FF4-86FE-C7DBFEA430E2}"/>
    <cellStyle name="Note 86 2" xfId="16910" xr:uid="{0A8CDC13-D6A8-4FC6-B2BF-133B682D1552}"/>
    <cellStyle name="Note 87" xfId="16911" xr:uid="{C402A5C9-BCA2-488B-895C-773A1059FB51}"/>
    <cellStyle name="Note 87 2" xfId="16912" xr:uid="{4C894F1C-37BC-4A03-9A53-31A581415EEB}"/>
    <cellStyle name="Note 88" xfId="16913" xr:uid="{AE3DEF21-EDC0-4B04-98D2-DF06F809352F}"/>
    <cellStyle name="Note 88 2" xfId="16914" xr:uid="{C4653580-9F29-4192-A91B-C529AF153159}"/>
    <cellStyle name="Note 89" xfId="16915" xr:uid="{5FB8A2E2-C71F-434B-9AF0-C79D7673464B}"/>
    <cellStyle name="Note 89 2" xfId="16916" xr:uid="{DBDD1CD1-A615-4C13-B8E6-DDD23BFD1A94}"/>
    <cellStyle name="Note 9" xfId="4552" xr:uid="{2E0A9FB1-D351-447C-ADC3-3E823B05DF24}"/>
    <cellStyle name="Note 9 10" xfId="16918" xr:uid="{C80FE9F1-3B66-4C6B-9F9D-0B6F81C144CE}"/>
    <cellStyle name="Note 9 11" xfId="16917" xr:uid="{E04EFC6A-AFCE-4BD9-946B-172245E9FABF}"/>
    <cellStyle name="Note 9 12" xfId="36416" xr:uid="{420EC933-A086-46DA-8222-79D86D3CB112}"/>
    <cellStyle name="Note 9 2" xfId="4553" xr:uid="{AFA97EFF-B9E6-4497-95CF-A00D8C4D7DCD}"/>
    <cellStyle name="Note 9 2 2" xfId="16920" xr:uid="{B36211E8-DA55-461D-B4E5-194B89D72166}"/>
    <cellStyle name="Note 9 2 2 2" xfId="16921" xr:uid="{BC49727B-EE70-45A5-B476-54EDD9D1AAEE}"/>
    <cellStyle name="Note 9 2 2 2 2" xfId="16922" xr:uid="{5C861290-4BFD-4FDE-863D-F9FDAE0B57EE}"/>
    <cellStyle name="Note 9 2 2 2 2 2" xfId="16923" xr:uid="{AE8850C0-CE5B-40F5-802A-F6BECD3B58AA}"/>
    <cellStyle name="Note 9 2 2 2 2 2 2" xfId="26139" xr:uid="{64E2BD5A-6052-4D4D-863D-CB699700A5AE}"/>
    <cellStyle name="Note 9 2 2 2 2 2 2 2" xfId="36137" xr:uid="{5EB86EB9-878B-4082-9156-E8835B12C9A7}"/>
    <cellStyle name="Note 9 2 2 2 2 2 3" xfId="31245" xr:uid="{450881F3-B7B1-41EB-B6B2-44BA882438A8}"/>
    <cellStyle name="Note 9 2 2 2 2 3" xfId="26138" xr:uid="{DF44BA7C-383A-4226-B2F0-65B60358583D}"/>
    <cellStyle name="Note 9 2 2 2 2 3 2" xfId="36136" xr:uid="{57DEB234-9626-410D-B4FD-8BBA1CC95B11}"/>
    <cellStyle name="Note 9 2 2 2 2 4" xfId="31244" xr:uid="{1A893C19-397E-45A6-80C0-819D223B2581}"/>
    <cellStyle name="Note 9 2 2 2 3" xfId="16924" xr:uid="{3ED080DA-82B9-48F1-9030-41FF23047134}"/>
    <cellStyle name="Note 9 2 2 2 3 2" xfId="26140" xr:uid="{BD30CFEA-7927-408B-93B8-20C05961A666}"/>
    <cellStyle name="Note 9 2 2 2 3 2 2" xfId="36138" xr:uid="{7C924B44-3CF4-4315-AEB7-A42F9C5E48BC}"/>
    <cellStyle name="Note 9 2 2 2 3 3" xfId="31246" xr:uid="{F6B32258-960A-4182-B78E-14069DC431A7}"/>
    <cellStyle name="Note 9 2 2 2 4" xfId="26137" xr:uid="{2ECBECE3-D642-4A5D-8323-47459D104CE2}"/>
    <cellStyle name="Note 9 2 2 2 4 2" xfId="36135" xr:uid="{0E7DE814-3ABA-4790-AE84-AD6D3562D76E}"/>
    <cellStyle name="Note 9 2 2 2 5" xfId="31243" xr:uid="{960CF095-DD0D-4CFB-8DFD-0651DD404905}"/>
    <cellStyle name="Note 9 2 2 3" xfId="16925" xr:uid="{37FE6D9A-EDA6-4940-AAAF-C77CE9BD338F}"/>
    <cellStyle name="Note 9 2 2 3 2" xfId="16926" xr:uid="{4B49177D-78D8-46CD-B5ED-3750CFA9CF5E}"/>
    <cellStyle name="Note 9 2 2 4" xfId="16927" xr:uid="{13A603B4-602C-4701-85EC-DF1BCA33E45E}"/>
    <cellStyle name="Note 9 2 3" xfId="16928" xr:uid="{2DEDEA90-1309-406A-B804-C4DCF0E594AB}"/>
    <cellStyle name="Note 9 2 3 2" xfId="16929" xr:uid="{93EAD36F-9CD5-46F3-9727-FDF38CB6EC5F}"/>
    <cellStyle name="Note 9 2 3 2 2" xfId="16930" xr:uid="{B96B7677-AE88-42F1-8197-1EE5C9C85EF6}"/>
    <cellStyle name="Note 9 2 3 3" xfId="16931" xr:uid="{CF17939D-4C9D-4E3D-B377-FBD68FDD4734}"/>
    <cellStyle name="Note 9 2 3 3 2" xfId="16932" xr:uid="{B9CB4B61-8565-4F8B-A5B8-F04A74AC748E}"/>
    <cellStyle name="Note 9 2 3 3 2 2" xfId="26142" xr:uid="{1CA2193D-C618-47A7-9002-A5E1BE343B52}"/>
    <cellStyle name="Note 9 2 3 3 2 2 2" xfId="36140" xr:uid="{28881A5A-7D94-491A-AE5A-4168FAB1DCDB}"/>
    <cellStyle name="Note 9 2 3 3 2 3" xfId="31248" xr:uid="{2A90D128-16A0-45E0-9781-699B36FA010B}"/>
    <cellStyle name="Note 9 2 3 3 3" xfId="26141" xr:uid="{6F90D1F4-EAF6-4099-9C77-B61AEDA2ECA0}"/>
    <cellStyle name="Note 9 2 3 3 3 2" xfId="36139" xr:uid="{8634E472-B109-46F9-B9C5-9F9BB61524ED}"/>
    <cellStyle name="Note 9 2 3 3 4" xfId="31247" xr:uid="{68F00088-56AD-4027-AAD4-98A9AFF0A9F6}"/>
    <cellStyle name="Note 9 2 3 4" xfId="16933" xr:uid="{907791E7-A1F8-40AB-9574-D841633FA952}"/>
    <cellStyle name="Note 9 2 4" xfId="16934" xr:uid="{B905A374-C2AA-4A8D-AFBD-61CF55F4252F}"/>
    <cellStyle name="Note 9 2 4 2" xfId="16935" xr:uid="{9F58091C-6EDF-4C55-B03C-5EFF552E8D50}"/>
    <cellStyle name="Note 9 2 5" xfId="16936" xr:uid="{8ABDDF6B-1F2C-4E56-BC7C-E710D93247AE}"/>
    <cellStyle name="Note 9 2 5 2" xfId="16937" xr:uid="{917681CC-25CA-4D40-8728-A397B95D1B85}"/>
    <cellStyle name="Note 9 2 6" xfId="16938" xr:uid="{A7EC2D6C-A0A9-4AF6-9A7A-5A9BA0050D6F}"/>
    <cellStyle name="Note 9 2 7" xfId="16939" xr:uid="{31087F8B-4E2A-4DD8-8F4F-218C37CAD24A}"/>
    <cellStyle name="Note 9 2 8" xfId="16919" xr:uid="{02CA23DB-15B2-4C0D-96E1-5F67B6637C18}"/>
    <cellStyle name="Note 9 2 9" xfId="37497" xr:uid="{3844FDAC-79C6-4190-B660-A607CC07EB1C}"/>
    <cellStyle name="Note 9 3" xfId="7083" xr:uid="{DAFF169B-41E8-4169-85A6-EE17755D6B51}"/>
    <cellStyle name="Note 9 3 2" xfId="16941" xr:uid="{F77C081A-CCA2-4C6A-8733-96F4A1B1535E}"/>
    <cellStyle name="Note 9 3 2 2" xfId="16942" xr:uid="{F3BCA9DB-2C2D-4BE1-B56A-C5F8CDB6B6ED}"/>
    <cellStyle name="Note 9 3 2 2 2" xfId="16943" xr:uid="{C8ED8FFC-066C-4F3E-B731-6396321CCDE7}"/>
    <cellStyle name="Note 9 3 2 3" xfId="16944" xr:uid="{34E63B82-F018-4E66-A858-683F4E618C6A}"/>
    <cellStyle name="Note 9 3 2 3 2" xfId="16945" xr:uid="{B37090CB-9FA6-4F11-9B7E-89EA3BDFDA7E}"/>
    <cellStyle name="Note 9 3 2 3 2 2" xfId="26144" xr:uid="{17327192-2D6B-4C7F-A1A9-5839508944F5}"/>
    <cellStyle name="Note 9 3 2 3 2 2 2" xfId="36142" xr:uid="{156FD134-0ABC-493E-A3B0-8850AF3CA5CF}"/>
    <cellStyle name="Note 9 3 2 3 2 3" xfId="31250" xr:uid="{E448FA34-FBBB-4799-A5A4-75872A5AA087}"/>
    <cellStyle name="Note 9 3 2 3 3" xfId="26143" xr:uid="{B7D27070-5E2C-429D-B09F-E7B265E28A89}"/>
    <cellStyle name="Note 9 3 2 3 3 2" xfId="36141" xr:uid="{E58E05D1-C9C5-4E6D-8D03-8914BC5DF8B5}"/>
    <cellStyle name="Note 9 3 2 3 4" xfId="31249" xr:uid="{FCFBC89D-C6F0-4A97-B6E8-2215640A9A7C}"/>
    <cellStyle name="Note 9 3 2 4" xfId="16946" xr:uid="{48959371-8B02-447C-B613-7BE13F35F01E}"/>
    <cellStyle name="Note 9 3 3" xfId="16947" xr:uid="{08541AD1-09E7-48F9-B704-E25BC0FC2D5F}"/>
    <cellStyle name="Note 9 3 3 2" xfId="16948" xr:uid="{2D2111E4-E03C-4CF2-AD2B-5D7E5987735A}"/>
    <cellStyle name="Note 9 3 4" xfId="16949" xr:uid="{D5A01507-0E0B-478C-A4E7-24AE839B7B3B}"/>
    <cellStyle name="Note 9 3 4 2" xfId="16950" xr:uid="{4753DEBD-0502-417D-B80E-1B0559103D3E}"/>
    <cellStyle name="Note 9 3 4 2 2" xfId="26146" xr:uid="{E83854A3-466C-4543-9045-140203A9D8E9}"/>
    <cellStyle name="Note 9 3 4 2 2 2" xfId="36144" xr:uid="{20ADEA8A-F202-4EE2-B3DF-D37377E7D2B9}"/>
    <cellStyle name="Note 9 3 4 2 3" xfId="31252" xr:uid="{D4257CFA-DE4C-4D95-96CA-5FA09439BA83}"/>
    <cellStyle name="Note 9 3 4 3" xfId="26145" xr:uid="{DC79C454-1CED-4780-AE20-3B9732601792}"/>
    <cellStyle name="Note 9 3 4 3 2" xfId="36143" xr:uid="{4C42A5CF-1C4E-4F92-B544-B5D7BE9DD6B0}"/>
    <cellStyle name="Note 9 3 4 4" xfId="31251" xr:uid="{BBFF816F-E850-4F01-9AEA-7BE87454A217}"/>
    <cellStyle name="Note 9 3 5" xfId="16951" xr:uid="{A42A1AE8-3EC2-4E21-841F-18EBB8A78EEB}"/>
    <cellStyle name="Note 9 3 6" xfId="16952" xr:uid="{FD4288DA-C1F5-4F6D-A947-66F4E17CAF9B}"/>
    <cellStyle name="Note 9 3 7" xfId="16953" xr:uid="{48E6BBCE-485F-413A-B32C-0F22D9CCB85F}"/>
    <cellStyle name="Note 9 3 8" xfId="16940" xr:uid="{8718E680-7AAB-47CF-BB88-4C3F6A63C6FF}"/>
    <cellStyle name="Note 9 3 9" xfId="37496" xr:uid="{A0FB379F-7993-4074-BA5C-B8510DB8DEE8}"/>
    <cellStyle name="Note 9 4" xfId="16954" xr:uid="{D0AA5723-E3CD-4534-925D-571C71422AF7}"/>
    <cellStyle name="Note 9 4 2" xfId="16955" xr:uid="{80C291EB-2703-428B-BF7A-4E481AD5F9B0}"/>
    <cellStyle name="Note 9 4 2 2" xfId="16956" xr:uid="{A5A14713-C6F3-4BEA-ABEA-6366D6230F08}"/>
    <cellStyle name="Note 9 4 2 3" xfId="38420" xr:uid="{CE1C9286-7452-4F76-96D7-0CA344CE1459}"/>
    <cellStyle name="Note 9 4 3" xfId="16957" xr:uid="{3CCDB9F1-5C3B-4F1C-BD62-5A3040DA0676}"/>
    <cellStyle name="Note 9 4 3 2" xfId="39079" xr:uid="{2096E5B9-F8BF-4232-A846-F02DC5EAAB6C}"/>
    <cellStyle name="Note 9 4 4" xfId="16958" xr:uid="{B81A2C78-3E0C-43E1-94D5-D6115025BEC3}"/>
    <cellStyle name="Note 9 4 5" xfId="16959" xr:uid="{2BE9A5BD-4963-40AE-928C-A2BD0A94E83C}"/>
    <cellStyle name="Note 9 4 6" xfId="16960" xr:uid="{301C9949-3C62-4D0C-839B-A044A63EEB09}"/>
    <cellStyle name="Note 9 4 7" xfId="16961" xr:uid="{1B8CA341-C127-43C9-8AE9-7B0FB8885696}"/>
    <cellStyle name="Note 9 4 8" xfId="37779" xr:uid="{0C836473-CF17-4F8F-B2FC-0E6F45A35D2A}"/>
    <cellStyle name="Note 9 5" xfId="16962" xr:uid="{EA27C37B-7777-4913-9277-C01079E5163C}"/>
    <cellStyle name="Note 9 5 2" xfId="16963" xr:uid="{31499D02-D211-4DAB-B334-1E94B6E0A335}"/>
    <cellStyle name="Note 9 5 3" xfId="38125" xr:uid="{6C799165-FE8E-4BB8-9BFF-7903EDBAFE28}"/>
    <cellStyle name="Note 9 6" xfId="16964" xr:uid="{C41A4586-5A0C-4319-90A2-85FCE5ADDC63}"/>
    <cellStyle name="Note 9 6 2" xfId="16965" xr:uid="{E2C33B5B-8C11-431C-B55D-50A253E264F1}"/>
    <cellStyle name="Note 9 6 3" xfId="38782" xr:uid="{F2C653A3-14EA-4A20-A06C-DB2448DB5DEA}"/>
    <cellStyle name="Note 9 7" xfId="16966" xr:uid="{D8EE4028-9564-4467-8F24-249AFEAAC251}"/>
    <cellStyle name="Note 9 7 2" xfId="16967" xr:uid="{984AC88F-8297-42EF-B9A9-966ADDC8A135}"/>
    <cellStyle name="Note 9 8" xfId="16968" xr:uid="{08155E12-1D1F-4645-910F-AC87C1970C6C}"/>
    <cellStyle name="Note 9 8 2" xfId="16969" xr:uid="{637427E6-77A8-4C9A-A2FA-2C2CD80EA9A8}"/>
    <cellStyle name="Note 9 9" xfId="16970" xr:uid="{AEC11DF8-FBCF-46B3-B206-B5E9E5661324}"/>
    <cellStyle name="Note 90" xfId="16971" xr:uid="{721FF5DB-D6FD-4AC3-8E6C-DF92510415A2}"/>
    <cellStyle name="Note 90 2" xfId="16972" xr:uid="{C47F5ECC-3B09-4A38-97B3-C7C13F1E14A3}"/>
    <cellStyle name="Note 91" xfId="21277" xr:uid="{48FAFC33-E4F2-4DD8-A9C3-92192BE4B7BA}"/>
    <cellStyle name="Note 92" xfId="26247" xr:uid="{66CAFDB6-5A52-4A44-91F2-214DD9656B92}"/>
    <cellStyle name="Note 93" xfId="26414" xr:uid="{7470B962-DEBB-4E50-8A14-A8A42C44909B}"/>
    <cellStyle name="Note 94" xfId="1159" xr:uid="{41C1762F-8616-43BB-826A-66B34A033A1F}"/>
    <cellStyle name="Note 95" xfId="114" xr:uid="{B301E134-31DB-43C7-A60B-E00ECF777826}"/>
    <cellStyle name="Noひ_x0008_蠀_x000a_ᔀ?　?ഀ?܀୻?ࡪ?_x0015_?0?_x000d_?_x0007_?_x0010_?_x0004_?Ĭ?Ĭ?ą?º?`?Î???" xfId="16973" xr:uid="{F9791B7C-C638-465C-889E-D82ABA6FEF66}"/>
    <cellStyle name="Noひ_x0008_蠀_x000a_ᔀ?　?ഀ?܀?က?Ѐ?Ⰰ_x0001_Ⰰ_x0001_?Ⰰ_x0001_?Ⰰ_x0001_?Ĭ?ą?????????" xfId="16974" xr:uid="{A0217B8E-3A74-49CF-BE4E-09C89ABA57FA}"/>
    <cellStyle name="Œ…‹æØ‚è [0.00]_4m stock" xfId="4554" xr:uid="{920F6501-5A14-401C-856E-0105802CAA14}"/>
    <cellStyle name="Œ…‹æØ‚è_4m stock" xfId="4555" xr:uid="{1A431C85-596D-4414-8E4D-D915ED7F61D5}"/>
    <cellStyle name="oft Excel]_x000d__x000a_Comment=The open=/f lines load custom functions into the Paste Function list._x000d__x000a_Maximized=3_x000d__x000a_Basics=1_x000d__x000a_A" xfId="4556" xr:uid="{0B0733E8-673A-4244-9556-7DE1F8972FE3}"/>
    <cellStyle name="oft Excel]_x000d__x000a_Comment=The open=/f lines load custom functions into the Paste Function list._x000d__x000a_Maximized=3_x000d__x000a_Basics=1_x000d__x000a_A 10" xfId="4557" xr:uid="{BB335BAC-9BE4-452B-B45D-63DA17613BC2}"/>
    <cellStyle name="oft Excel]_x000d__x000a_Comment=The open=/f lines load custom functions into the Paste Function list._x000d__x000a_Maximized=3_x000d__x000a_Basics=1_x000d__x000a_A 11" xfId="4558" xr:uid="{F5BACD0E-927B-4789-9A8E-B5A3758BDDF0}"/>
    <cellStyle name="oft Excel]_x000d__x000a_Comment=The open=/f lines load custom functions into the Paste Function list._x000d__x000a_Maximized=3_x000d__x000a_Basics=1_x000d__x000a_A 12" xfId="4559" xr:uid="{B5E5FD1E-AEC9-4F15-B411-5E641D55431B}"/>
    <cellStyle name="oft Excel]_x000d__x000a_Comment=The open=/f lines load custom functions into the Paste Function list._x000d__x000a_Maximized=3_x000d__x000a_Basics=1_x000d__x000a_A 13" xfId="4560" xr:uid="{F0FDB1FF-8D08-41F0-85F3-CEF0C7FD7E00}"/>
    <cellStyle name="oft Excel]_x000d__x000a_Comment=The open=/f lines load custom functions into the Paste Function list._x000d__x000a_Maximized=3_x000d__x000a_Basics=1_x000d__x000a_A 14" xfId="4561" xr:uid="{9E4CC036-DCA1-4764-948E-12B275CAF7CB}"/>
    <cellStyle name="oft Excel]_x000d__x000a_Comment=The open=/f lines load custom functions into the Paste Function list._x000d__x000a_Maximized=3_x000d__x000a_Basics=1_x000d__x000a_A 15" xfId="4562" xr:uid="{CA1CE3DA-B73B-497A-AD8D-2B4A8B032657}"/>
    <cellStyle name="oft Excel]_x000d__x000a_Comment=The open=/f lines load custom functions into the Paste Function list._x000d__x000a_Maximized=3_x000d__x000a_Basics=1_x000d__x000a_A 16" xfId="4563" xr:uid="{104A6B0F-0F8D-42FC-8415-D5DB76650DC6}"/>
    <cellStyle name="oft Excel]_x000d__x000a_Comment=The open=/f lines load custom functions into the Paste Function list._x000d__x000a_Maximized=3_x000d__x000a_Basics=1_x000d__x000a_A 17" xfId="4564" xr:uid="{E819A2CA-BE44-424C-8B84-D9B3D6ABB61F}"/>
    <cellStyle name="oft Excel]_x000d__x000a_Comment=The open=/f lines load custom functions into the Paste Function list._x000d__x000a_Maximized=3_x000d__x000a_Basics=1_x000d__x000a_A 18" xfId="4565" xr:uid="{FEFD9121-25C6-4658-96C3-EBE09DB5353A}"/>
    <cellStyle name="oft Excel]_x000d__x000a_Comment=The open=/f lines load custom functions into the Paste Function list._x000d__x000a_Maximized=3_x000d__x000a_Basics=1_x000d__x000a_A 19" xfId="4566" xr:uid="{4ABAA1BD-4C1E-4847-A5DD-04DBD401B8EB}"/>
    <cellStyle name="oft Excel]_x000d__x000a_Comment=The open=/f lines load custom functions into the Paste Function list._x000d__x000a_Maximized=3_x000d__x000a_Basics=1_x000d__x000a_A 2" xfId="4567" xr:uid="{492CDA00-65D4-4D25-B308-26E5A32D22CF}"/>
    <cellStyle name="oft Excel]_x000d__x000a_Comment=The open=/f lines load custom functions into the Paste Function list._x000d__x000a_Maximized=3_x000d__x000a_Basics=1_x000d__x000a_A 20" xfId="4568" xr:uid="{6031EE7E-A291-4EB3-BDA4-BDF861EBA28F}"/>
    <cellStyle name="oft Excel]_x000d__x000a_Comment=The open=/f lines load custom functions into the Paste Function list._x000d__x000a_Maximized=3_x000d__x000a_Basics=1_x000d__x000a_A 21" xfId="4569" xr:uid="{2145E739-8A80-457F-937C-A83E1468DA2A}"/>
    <cellStyle name="oft Excel]_x000d__x000a_Comment=The open=/f lines load custom functions into the Paste Function list._x000d__x000a_Maximized=3_x000d__x000a_Basics=1_x000d__x000a_A 3" xfId="4570" xr:uid="{1BB438DF-3243-48E8-8A29-A3501858B926}"/>
    <cellStyle name="oft Excel]_x000d__x000a_Comment=The open=/f lines load custom functions into the Paste Function list._x000d__x000a_Maximized=3_x000d__x000a_Basics=1_x000d__x000a_A 4" xfId="4571" xr:uid="{28A24C26-5BCE-4C04-9110-4CBF27B7EDE9}"/>
    <cellStyle name="oft Excel]_x000d__x000a_Comment=The open=/f lines load custom functions into the Paste Function list._x000d__x000a_Maximized=3_x000d__x000a_Basics=1_x000d__x000a_A 5" xfId="4572" xr:uid="{39808C26-86F7-4C6B-8DB5-65BA388E44BC}"/>
    <cellStyle name="oft Excel]_x000d__x000a_Comment=The open=/f lines load custom functions into the Paste Function list._x000d__x000a_Maximized=3_x000d__x000a_Basics=1_x000d__x000a_A 6" xfId="4573" xr:uid="{1AED71D5-CA2F-4045-AF65-E8523E69F2A2}"/>
    <cellStyle name="oft Excel]_x000d__x000a_Comment=The open=/f lines load custom functions into the Paste Function list._x000d__x000a_Maximized=3_x000d__x000a_Basics=1_x000d__x000a_A 7" xfId="4574" xr:uid="{54F88941-F239-4896-8525-58EAD8D4EEAC}"/>
    <cellStyle name="oft Excel]_x000d__x000a_Comment=The open=/f lines load custom functions into the Paste Function list._x000d__x000a_Maximized=3_x000d__x000a_Basics=1_x000d__x000a_A 8" xfId="4575" xr:uid="{63EEE665-70A1-41AF-9BB1-F96330DB3331}"/>
    <cellStyle name="oft Excel]_x000d__x000a_Comment=The open=/f lines load custom functions into the Paste Function list._x000d__x000a_Maximized=3_x000d__x000a_Basics=1_x000d__x000a_A 9" xfId="4576" xr:uid="{8FC5E0D8-6BDB-40A6-AFDF-ACBA8CA11CDA}"/>
    <cellStyle name="Output" xfId="20" builtinId="21" customBuiltin="1"/>
    <cellStyle name="Output 10" xfId="4577" xr:uid="{711E2BB1-707F-4810-99F6-672B0A2F0BFD}"/>
    <cellStyle name="Output 10 2" xfId="16975" xr:uid="{628B3523-7F44-49F6-A3C7-1DA1F1EE467E}"/>
    <cellStyle name="Output 10 3" xfId="37498" xr:uid="{DC515F14-2997-4A51-B07D-4849579A2628}"/>
    <cellStyle name="Output 11" xfId="4578" xr:uid="{4729470E-1321-4CBC-AEAC-A407981E7BB0}"/>
    <cellStyle name="Output 11 2" xfId="16976" xr:uid="{78E059F8-0D0F-40C3-BE4A-A8BB8597EF08}"/>
    <cellStyle name="Output 11 3" xfId="37499" xr:uid="{77D56AF6-BCC5-4D00-86D2-7462ECF7CD95}"/>
    <cellStyle name="Output 12" xfId="4579" xr:uid="{CA3E37DB-619C-483F-BF87-A47E7AF80A6D}"/>
    <cellStyle name="Output 12 2" xfId="37500" xr:uid="{C4CC98FA-500A-430E-9777-2CAEE2880658}"/>
    <cellStyle name="Output 13" xfId="4580" xr:uid="{934F0A30-40B9-4460-9D41-6FF27A261F70}"/>
    <cellStyle name="Output 13 2" xfId="37501" xr:uid="{2841BBCD-F204-4B4D-9372-BFABDB8AA4D9}"/>
    <cellStyle name="Output 14" xfId="4581" xr:uid="{2DF71E32-8330-4481-ADD2-B8DA1772980D}"/>
    <cellStyle name="Output 14 2" xfId="37502" xr:uid="{D2CA7414-35A0-4E7C-8EF8-919BF2B47247}"/>
    <cellStyle name="Output 15" xfId="4582" xr:uid="{90C91A5A-1357-42EF-A9A9-D0BDF7F02D00}"/>
    <cellStyle name="Output 15 2" xfId="37503" xr:uid="{BC105D93-F1DF-4DC2-AB34-0D9AC1973DD8}"/>
    <cellStyle name="Output 16" xfId="21280" xr:uid="{04393C17-5368-4029-8774-66D4E724A5F1}"/>
    <cellStyle name="Output 16 2" xfId="37504" xr:uid="{0F7177EB-FF99-4DA5-98F8-A589A4EBFA01}"/>
    <cellStyle name="Output 17" xfId="1199" xr:uid="{99B9B63C-C0CF-430D-9D6F-4C2BA008C5E2}"/>
    <cellStyle name="Output 17 2" xfId="37505" xr:uid="{333D0F24-23DC-4BBE-9984-A7250B9CDE94}"/>
    <cellStyle name="Output 18" xfId="37506" xr:uid="{D8C72AB3-BF23-4762-BD07-001860E1A03D}"/>
    <cellStyle name="Output 19" xfId="37507" xr:uid="{A626E36F-0274-4B1A-B072-DC68EE987CA4}"/>
    <cellStyle name="Output 2" xfId="125" xr:uid="{2F2FF1EC-EF31-4DAB-A450-14FD2D7B3A75}"/>
    <cellStyle name="Output 2 10" xfId="16978" xr:uid="{BE00FC1B-8E1B-45F7-BBCD-A8D8C07F80C5}"/>
    <cellStyle name="Output 2 11" xfId="16979" xr:uid="{D1F4D0B9-8C93-4845-BD6D-2008BF0C3CD5}"/>
    <cellStyle name="Output 2 12" xfId="16977" xr:uid="{AED4E9AC-CA33-4ED3-9AAE-D024FFAFE73B}"/>
    <cellStyle name="Output 2 13" xfId="1200" xr:uid="{D7EB25D8-BCAF-40EB-B46F-97A1A5AB69C6}"/>
    <cellStyle name="Output 2 2" xfId="1201" xr:uid="{DD7F2EB8-6970-4E19-8256-036AFED23AE4}"/>
    <cellStyle name="Output 2 2 2" xfId="7086" xr:uid="{8B80A87D-1B3B-42E6-96A5-7E3C05FAB95C}"/>
    <cellStyle name="Output 2 2 2 2" xfId="16982" xr:uid="{BB1E9120-F5C5-4AC4-9F88-553EB31F75E7}"/>
    <cellStyle name="Output 2 2 2 2 2" xfId="16983" xr:uid="{5002EF2F-21CD-4495-B225-7071CF42AA1B}"/>
    <cellStyle name="Output 2 2 2 3" xfId="16984" xr:uid="{95D2D8A8-69C3-439A-BC33-368EBCF25CD4}"/>
    <cellStyle name="Output 2 2 2 3 2" xfId="16985" xr:uid="{5C605D71-1B2B-4251-936E-D00F12BFF116}"/>
    <cellStyle name="Output 2 2 2 4" xfId="16986" xr:uid="{9FEDF4EC-124C-4128-85F8-965597F018C6}"/>
    <cellStyle name="Output 2 2 2 5" xfId="16987" xr:uid="{3E074B86-6005-4DFC-9E12-257E2D593EC2}"/>
    <cellStyle name="Output 2 2 2 6" xfId="16981" xr:uid="{B766D8F2-A50F-4D8F-9F5F-E8C675F0D9D1}"/>
    <cellStyle name="Output 2 2 3" xfId="16988" xr:uid="{3DF2A59D-3A52-4B5C-AACA-4C102122728A}"/>
    <cellStyle name="Output 2 2 3 2" xfId="16989" xr:uid="{6F6BD05F-7153-4D5D-8DF0-61B239F53EFE}"/>
    <cellStyle name="Output 2 2 3 3" xfId="16990" xr:uid="{CD1500A4-64E4-4002-9467-0AA3E016CE70}"/>
    <cellStyle name="Output 2 2 4" xfId="16991" xr:uid="{050D1865-E88C-4F3D-A4A3-4EFE0F6D507C}"/>
    <cellStyle name="Output 2 2 4 2" xfId="16992" xr:uid="{C2FE12F5-4CE5-4BE1-BB8B-23C11638C583}"/>
    <cellStyle name="Output 2 2 5" xfId="16993" xr:uid="{4817F8C3-4299-4D1E-83C6-789B94CBEB25}"/>
    <cellStyle name="Output 2 2 6" xfId="16994" xr:uid="{49952A22-9249-4341-8241-2D79E0BC8B37}"/>
    <cellStyle name="Output 2 2 7" xfId="16995" xr:uid="{4F83BE3E-A2A3-4812-A040-CF157C3340C1}"/>
    <cellStyle name="Output 2 2 8" xfId="16980" xr:uid="{3EB537AC-B2CD-490E-9F19-C8CB8A037055}"/>
    <cellStyle name="Output 2 2 9" xfId="37508" xr:uid="{0B7077A2-6A0D-480D-AE5E-37986CB78BA7}"/>
    <cellStyle name="Output 2 2_Sheet6" xfId="16996" xr:uid="{518F70E4-96C7-48A7-A8E4-F1E7285C8762}"/>
    <cellStyle name="Output 2 3" xfId="1202" xr:uid="{68D46C71-4EEE-4644-86A2-64B54238446D}"/>
    <cellStyle name="Output 2 3 2" xfId="4583" xr:uid="{C4E658C3-9BBA-4F01-9B34-23C49A27769F}"/>
    <cellStyle name="Output 2 3 2 2" xfId="16999" xr:uid="{E1F09A14-36FB-4DF7-94F9-12FD46196514}"/>
    <cellStyle name="Output 2 3 2 3" xfId="17000" xr:uid="{C1B90D57-5535-49E2-BC5C-349F39E43F2E}"/>
    <cellStyle name="Output 2 3 2 4" xfId="16998" xr:uid="{C4CC3B92-9262-4453-9610-882F98FD15ED}"/>
    <cellStyle name="Output 2 3 3" xfId="7087" xr:uid="{8D1734F0-ABE2-4092-92E2-8234A13C2911}"/>
    <cellStyle name="Output 2 3 3 2" xfId="17002" xr:uid="{DC26C7DF-3BD8-402C-93A7-F65E28D1A40A}"/>
    <cellStyle name="Output 2 3 3 3" xfId="17001" xr:uid="{C72F41AC-1D09-4DA1-86BC-29FD6ABF3A6F}"/>
    <cellStyle name="Output 2 3 4" xfId="17003" xr:uid="{D1F80ED9-DB0D-4E48-97D8-EB54F8469AF5}"/>
    <cellStyle name="Output 2 3 4 2" xfId="17004" xr:uid="{2DDBD173-F7DC-4263-A03E-C7AA52E46532}"/>
    <cellStyle name="Output 2 3 5" xfId="17005" xr:uid="{6403F05A-4668-4AB5-A29D-E44F88972DE8}"/>
    <cellStyle name="Output 2 3 5 2" xfId="17006" xr:uid="{E9F3B1D3-6DAE-400D-B723-DAB3A94DF682}"/>
    <cellStyle name="Output 2 3 6" xfId="17007" xr:uid="{2498AFED-0F33-4F34-A1F6-FF3D75104443}"/>
    <cellStyle name="Output 2 3 7" xfId="17008" xr:uid="{C34925A6-83EF-4523-8923-BD5A51808882}"/>
    <cellStyle name="Output 2 3 8" xfId="16997" xr:uid="{BBF9D9E3-7B48-4F5F-8119-1605429C8E8E}"/>
    <cellStyle name="Output 2 3_Sheet6" xfId="17009" xr:uid="{668A1979-28C4-4867-B70F-6CF03A32C289}"/>
    <cellStyle name="Output 2 4" xfId="17010" xr:uid="{EC246AA3-554D-4134-9976-E7DEF6CB55E2}"/>
    <cellStyle name="Output 2 4 2" xfId="17011" xr:uid="{AF3C69C6-9093-477B-84E3-F2E704D7CB3F}"/>
    <cellStyle name="Output 2 4 2 2" xfId="17012" xr:uid="{2AF4B527-88B4-4F96-82CD-1BB1D6DE53DC}"/>
    <cellStyle name="Output 2 4 2 3" xfId="17013" xr:uid="{7B00C5C4-B757-4E8E-9C15-70609142EE64}"/>
    <cellStyle name="Output 2 4 3" xfId="17014" xr:uid="{8E33F074-4211-4308-81B1-31C4C71B8FDB}"/>
    <cellStyle name="Output 2 4 4" xfId="17015" xr:uid="{7A54A7C3-5616-4D99-907D-E67A1247A74A}"/>
    <cellStyle name="Output 2 4 5" xfId="17016" xr:uid="{21CB81E3-3707-417C-A036-ECC45C8311DF}"/>
    <cellStyle name="Output 2 4 6" xfId="17017" xr:uid="{70A497B1-A744-47EF-9524-0C01A3FD74BF}"/>
    <cellStyle name="Output 2 4 7" xfId="17018" xr:uid="{261E7AD6-24FF-406D-98D8-C56FA543FAAC}"/>
    <cellStyle name="Output 2 4_Sheet6" xfId="17019" xr:uid="{79DB227B-931F-4AE6-83BE-ABAB53E7D9DC}"/>
    <cellStyle name="Output 2 5" xfId="17020" xr:uid="{E47C1DB0-2D02-4A0F-B4F5-05FBE5800BF2}"/>
    <cellStyle name="Output 2 5 2" xfId="17021" xr:uid="{6D20D907-726A-4E4A-B1EF-5404E76BF919}"/>
    <cellStyle name="Output 2 5 2 2" xfId="17022" xr:uid="{2C7CED59-43C5-4133-8099-6CAA42BC7477}"/>
    <cellStyle name="Output 2 5 2 3" xfId="17023" xr:uid="{4D267D03-6068-49CE-8731-AA3ACB44C987}"/>
    <cellStyle name="Output 2 5 3" xfId="17024" xr:uid="{3FB2B540-F4F7-4A58-A841-74C9E79451B1}"/>
    <cellStyle name="Output 2 5 4" xfId="17025" xr:uid="{EDA3B51D-3C91-4BFA-A418-94F0AB1BB7CD}"/>
    <cellStyle name="Output 2 5 5" xfId="17026" xr:uid="{F1C403D7-BAFB-4208-8B8D-CB1591915D4B}"/>
    <cellStyle name="Output 2 5 6" xfId="17027" xr:uid="{5D44576E-3305-4CBB-BD73-D91FC8C25D0E}"/>
    <cellStyle name="Output 2 5 7" xfId="17028" xr:uid="{9528C344-090D-42A2-AC96-F1217F723A50}"/>
    <cellStyle name="Output 2 5_Sheet6" xfId="17029" xr:uid="{720580E0-7010-4305-835D-170D368AC43C}"/>
    <cellStyle name="Output 2 6" xfId="17030" xr:uid="{5A568776-8BC6-469B-A00B-7D512E51CCF3}"/>
    <cellStyle name="Output 2 6 2" xfId="17031" xr:uid="{2E0429BB-C649-4A2F-93FD-1B7888FEB149}"/>
    <cellStyle name="Output 2 6 3" xfId="17032" xr:uid="{0CDFA85C-9257-430E-8907-FDB0C666E835}"/>
    <cellStyle name="Output 2 7" xfId="17033" xr:uid="{A0CA9038-61EF-4AC5-8F87-8D340E49CE67}"/>
    <cellStyle name="Output 2 8" xfId="17034" xr:uid="{9B2AF8E4-55D5-4AEA-8795-0D39F10B6D58}"/>
    <cellStyle name="Output 2 9" xfId="17035" xr:uid="{FDC25492-027B-4E1D-8A2D-8B7D91DB7EFC}"/>
    <cellStyle name="Output 20" xfId="37509" xr:uid="{91FEA56A-23E1-41CC-ADDE-E28A61B7E495}"/>
    <cellStyle name="Output 21" xfId="37510" xr:uid="{A90E52F1-15F5-49EA-83D3-6670FB5F13EB}"/>
    <cellStyle name="Output 21 2" xfId="37511" xr:uid="{47169F3E-7EFE-4534-8941-46983D6B88AE}"/>
    <cellStyle name="Output 22" xfId="37512" xr:uid="{A465B913-8E41-42B2-A3ED-9A60885A3E39}"/>
    <cellStyle name="Output 22 2" xfId="37513" xr:uid="{191A56B2-0CA5-4169-860F-F3F41D15DA93}"/>
    <cellStyle name="Output 23" xfId="37514" xr:uid="{30F600F2-1ABE-4A76-B1BC-2A7D3407C7A0}"/>
    <cellStyle name="Output 24" xfId="37515" xr:uid="{06ED3DA5-B5F0-44EE-8DDB-2206E6F29EDB}"/>
    <cellStyle name="Output 25" xfId="37516" xr:uid="{83719267-C046-4B2C-9B02-11B8D06CE9E6}"/>
    <cellStyle name="Output 26" xfId="36265" xr:uid="{B52CD5C1-89D4-47A1-88CA-17B77A371443}"/>
    <cellStyle name="Output 3" xfId="1203" xr:uid="{5ABBCF88-C857-4056-A495-D5E77D24C34E}"/>
    <cellStyle name="Output 3 10" xfId="17037" xr:uid="{9D41DF60-71DB-40FA-A02C-70F9575D175A}"/>
    <cellStyle name="Output 3 11" xfId="17038" xr:uid="{9B7598C6-DDE9-46BF-8CD3-A4AD0FFEEB28}"/>
    <cellStyle name="Output 3 12" xfId="17036" xr:uid="{78608FE8-9A99-4446-BE8E-8242E469CD4F}"/>
    <cellStyle name="Output 3 13" xfId="37517" xr:uid="{0D073595-00DF-4FC9-927F-3A7B27A11333}"/>
    <cellStyle name="Output 3 2" xfId="17039" xr:uid="{1E897304-5CFB-407E-8956-A6EAA9EAC643}"/>
    <cellStyle name="Output 3 2 2" xfId="17040" xr:uid="{EE1DFD08-AF21-40E9-8E46-9247EA0B6ADF}"/>
    <cellStyle name="Output 3 2 2 2" xfId="17041" xr:uid="{8B51F81C-5868-4AD7-977C-A6502D927E78}"/>
    <cellStyle name="Output 3 2 2 3" xfId="17042" xr:uid="{71791B63-417B-4E38-8BDA-DD78C98C6356}"/>
    <cellStyle name="Output 3 2 3" xfId="17043" xr:uid="{65CC6413-E7BE-4255-8D1D-F9B72A54FC96}"/>
    <cellStyle name="Output 3 2 3 2" xfId="17044" xr:uid="{3172DDFA-5F0E-45DA-8964-2A59957B0F6E}"/>
    <cellStyle name="Output 3 2 3 3" xfId="17045" xr:uid="{ECCC9CEA-8017-437C-B03A-3A43DB2B656E}"/>
    <cellStyle name="Output 3 2 4" xfId="17046" xr:uid="{1B950603-0703-46AD-8111-CB4B57FB0AD1}"/>
    <cellStyle name="Output 3 2 4 2" xfId="17047" xr:uid="{5D4CB65A-4C95-4E5F-B200-8C0ED99623C0}"/>
    <cellStyle name="Output 3 2 5" xfId="17048" xr:uid="{D0AF1821-A22A-4948-88D5-C1FF88959E98}"/>
    <cellStyle name="Output 3 2 5 2" xfId="17049" xr:uid="{4EFDD1A2-2B6A-411D-8DC1-6A5509D63333}"/>
    <cellStyle name="Output 3 2 6" xfId="17050" xr:uid="{1D983594-FFD1-4136-87D8-247BAB02B0C1}"/>
    <cellStyle name="Output 3 2 7" xfId="17051" xr:uid="{A48B2186-4C8F-4ACB-885C-074E3F0FFD5F}"/>
    <cellStyle name="Output 3 2_Sheet6" xfId="17052" xr:uid="{427E00B4-0B4F-49B6-8BB2-29A3D798B5D4}"/>
    <cellStyle name="Output 3 3" xfId="17053" xr:uid="{311C4101-4B52-4644-BD15-D1C22916DDC4}"/>
    <cellStyle name="Output 3 3 2" xfId="17054" xr:uid="{7070B3FA-B71A-4CC9-A00E-B29394796D82}"/>
    <cellStyle name="Output 3 3 2 2" xfId="17055" xr:uid="{A2808678-5E6D-42F2-B546-2A6996899136}"/>
    <cellStyle name="Output 3 3 2 3" xfId="17056" xr:uid="{1E539A4C-C62D-4B2A-BD2C-A35C52639082}"/>
    <cellStyle name="Output 3 3 3" xfId="17057" xr:uid="{7F21194D-EC2D-41DD-9FC0-48A0676D0B02}"/>
    <cellStyle name="Output 3 3 4" xfId="17058" xr:uid="{57591695-01A9-4563-B643-B7F005D37F35}"/>
    <cellStyle name="Output 3 3 5" xfId="17059" xr:uid="{14FD7CA9-55B6-43EA-A658-ED21F6786896}"/>
    <cellStyle name="Output 3 3 6" xfId="17060" xr:uid="{CE83C079-C3A4-486A-A982-1EA6CF14AE7C}"/>
    <cellStyle name="Output 3 3 7" xfId="17061" xr:uid="{DE33F2D1-F4C0-4DB6-ACF3-0BAAC4B6E19C}"/>
    <cellStyle name="Output 3 3_Sheet6" xfId="17062" xr:uid="{5D2F711D-721C-4973-BDE8-8939073E7485}"/>
    <cellStyle name="Output 3 4" xfId="17063" xr:uid="{F56EC17B-D3E8-4AE2-9197-B011A3D9F57D}"/>
    <cellStyle name="Output 3 4 2" xfId="17064" xr:uid="{CA91893D-4620-4A02-A766-D0743932B721}"/>
    <cellStyle name="Output 3 4 2 2" xfId="17065" xr:uid="{343B7FA4-0678-4CD1-A1FB-AAB87D4C5079}"/>
    <cellStyle name="Output 3 4 2 3" xfId="17066" xr:uid="{FFCAF30A-2F01-43F8-89AB-76FC536D08EB}"/>
    <cellStyle name="Output 3 4 3" xfId="17067" xr:uid="{DD50E994-BB40-4F85-B439-7A5C1CFD56F0}"/>
    <cellStyle name="Output 3 4 4" xfId="17068" xr:uid="{F1DCED3D-791B-4544-96AF-6472CBDDDEF8}"/>
    <cellStyle name="Output 3 4 5" xfId="17069" xr:uid="{675436F9-AF79-4638-BA08-7B29F362B245}"/>
    <cellStyle name="Output 3 4 6" xfId="17070" xr:uid="{17F1919F-3974-4DC0-BB01-73046B5D53E1}"/>
    <cellStyle name="Output 3 4 7" xfId="17071" xr:uid="{0BAD8767-9C6F-4FD2-8237-55685780C30F}"/>
    <cellStyle name="Output 3 4_Sheet6" xfId="17072" xr:uid="{BEFF3301-A1DC-46DA-9EA1-59C9013BDBF2}"/>
    <cellStyle name="Output 3 5" xfId="17073" xr:uid="{60F298C6-6445-4707-AE52-1125FF77EDD7}"/>
    <cellStyle name="Output 3 5 2" xfId="17074" xr:uid="{5799FD37-BDF1-4925-A2DD-8B6124500038}"/>
    <cellStyle name="Output 3 5 2 2" xfId="17075" xr:uid="{E68B3519-95AA-4BCD-95F3-379964C108F1}"/>
    <cellStyle name="Output 3 5 2 3" xfId="17076" xr:uid="{C719BD2F-F663-400E-B931-4E716916ACA2}"/>
    <cellStyle name="Output 3 5 3" xfId="17077" xr:uid="{B8113E0B-20AF-4965-99FA-2A5773BD8C35}"/>
    <cellStyle name="Output 3 5 4" xfId="17078" xr:uid="{78B1FDF7-0F79-452D-B50C-2B935DA8A906}"/>
    <cellStyle name="Output 3 5 5" xfId="17079" xr:uid="{C7F1A130-F5AA-4663-A868-1B9BD6B6AD66}"/>
    <cellStyle name="Output 3 5 6" xfId="17080" xr:uid="{333E5370-8466-4D2C-B8D3-80FD7FE6F906}"/>
    <cellStyle name="Output 3 5 7" xfId="17081" xr:uid="{0B938E08-6B7C-40AB-8992-9A34E540B030}"/>
    <cellStyle name="Output 3 5_Sheet6" xfId="17082" xr:uid="{B8F55C97-C58F-487D-8845-A83C843105A2}"/>
    <cellStyle name="Output 3 6" xfId="17083" xr:uid="{84DFE017-83B1-4C4D-9964-523AA5EE5CEE}"/>
    <cellStyle name="Output 3 6 2" xfId="17084" xr:uid="{8236EBFB-1B5A-40FE-A0E8-D45BB380CA22}"/>
    <cellStyle name="Output 3 6 3" xfId="17085" xr:uid="{1FE8C98F-2BAE-4BBD-A023-33DECE55B613}"/>
    <cellStyle name="Output 3 7" xfId="17086" xr:uid="{749E2C9D-27C9-4E5E-9081-C23A5DD9C204}"/>
    <cellStyle name="Output 3 8" xfId="17087" xr:uid="{093D9DA4-4C95-4515-AD70-16DB96956043}"/>
    <cellStyle name="Output 3 9" xfId="17088" xr:uid="{50FCD6FC-238D-4667-AF8D-5CEE91F86DCF}"/>
    <cellStyle name="Output 3_Sheet6" xfId="17089" xr:uid="{2ED0A09A-6584-45AD-B9E6-7E03760C84B1}"/>
    <cellStyle name="Output 4" xfId="1204" xr:uid="{476868A4-189B-40FD-B113-F3D3A882D2DB}"/>
    <cellStyle name="Output 4 2" xfId="4585" xr:uid="{68853BEE-ABC7-4256-B87A-BE79C074DFEB}"/>
    <cellStyle name="Output 4 2 2" xfId="17091" xr:uid="{3A3C937B-D60D-44B6-89E4-166B6A96CE42}"/>
    <cellStyle name="Output 4 3" xfId="4586" xr:uid="{ED18DBD7-E787-4E1F-8949-9F0DA87E4E55}"/>
    <cellStyle name="Output 4 3 2" xfId="17092" xr:uid="{0FF99201-1B73-4AA4-80B0-14A6BB09B3C9}"/>
    <cellStyle name="Output 4 4" xfId="4584" xr:uid="{F993732E-6288-4F65-A642-E9D241106786}"/>
    <cellStyle name="Output 4 5" xfId="7089" xr:uid="{72BA9ABD-B140-420F-BBF4-19C0C7AEC53D}"/>
    <cellStyle name="Output 4 6" xfId="17090" xr:uid="{9F2A9F77-AB93-45A0-AEA4-D04328D4D2D6}"/>
    <cellStyle name="Output 5" xfId="1205" xr:uid="{4C6A1ECC-AEC7-42C1-A381-DFBAD87AA41E}"/>
    <cellStyle name="Output 5 2" xfId="4587" xr:uid="{FAF1F2B7-7F6F-4EC6-AFDE-4974407E90A4}"/>
    <cellStyle name="Output 5 3" xfId="7090" xr:uid="{D75863B0-4FD2-4824-9A5F-3F6C9639CDA9}"/>
    <cellStyle name="Output 5 4" xfId="17093" xr:uid="{1FEB29DA-B421-4D35-AEC4-30FDAB2F7BD8}"/>
    <cellStyle name="Output 6" xfId="4588" xr:uid="{B15826C2-6221-4C8B-816E-8BE30271449A}"/>
    <cellStyle name="Output 6 2" xfId="4589" xr:uid="{7B4A12DC-5164-408D-A442-EA53624D8E6B}"/>
    <cellStyle name="Output 6 3" xfId="17094" xr:uid="{54624CE6-7F40-41C1-B0E8-3679E30114E1}"/>
    <cellStyle name="Output 7" xfId="4590" xr:uid="{A8C4C99B-D6EC-493F-ACE0-DB766F812F1D}"/>
    <cellStyle name="Output 7 2" xfId="4591" xr:uid="{2792D8FD-0B89-4D02-B183-4758EFBB8DC3}"/>
    <cellStyle name="Output 7 3" xfId="7092" xr:uid="{557605A1-3333-46D5-BE85-9A1F808D0190}"/>
    <cellStyle name="Output 8" xfId="4592" xr:uid="{CCC2DFCB-C6FC-49AA-BB8A-5D279901B8F9}"/>
    <cellStyle name="Output 8 2" xfId="4593" xr:uid="{613422AE-69DB-4C56-853F-2D338A07B19E}"/>
    <cellStyle name="Output 8 3" xfId="7093" xr:uid="{ED94E09A-7E5C-4F28-9D2C-EAAA7986F44B}"/>
    <cellStyle name="Output 8 4" xfId="17095" xr:uid="{B73D9CA5-BAB6-4060-BE87-F1487DDE13F7}"/>
    <cellStyle name="Output 8 5" xfId="37518" xr:uid="{04750E62-AF09-4453-947B-AA84B7B1EEE1}"/>
    <cellStyle name="Output 9" xfId="4594" xr:uid="{F86CBB95-8420-45DE-B0C8-0B1907951033}"/>
    <cellStyle name="Output 9 2" xfId="4595" xr:uid="{104D9D54-E074-4808-BDD3-7CB22D30DE46}"/>
    <cellStyle name="Output 9 3" xfId="17096" xr:uid="{5F0A4E40-F252-45B3-8F08-4B2ED9E5B791}"/>
    <cellStyle name="Output 9 4" xfId="37519" xr:uid="{CA365F2C-CC34-429F-8B05-82288A5B6350}"/>
    <cellStyle name="Output Amounts" xfId="7094" xr:uid="{DEF7C4A2-A796-490C-8383-03450457A2DE}"/>
    <cellStyle name="Output Column Headings" xfId="7095" xr:uid="{E59315F9-06C5-4FD6-865D-74583EED6D1D}"/>
    <cellStyle name="Output Line Items" xfId="7096" xr:uid="{2A4087D9-DABE-42A3-A7C3-CF8A42B1FE3B}"/>
    <cellStyle name="Output Report Heading" xfId="7097" xr:uid="{D39F56E9-D9CB-47FA-8914-4464F8CBC96C}"/>
    <cellStyle name="Output Report Title" xfId="7098" xr:uid="{0AD2326C-7B2E-4169-AC1D-B3E59EBAD0E2}"/>
    <cellStyle name="Page Number" xfId="1206" xr:uid="{14167986-25B1-4121-88A8-EF0B8836B6A1}"/>
    <cellStyle name="PageSubTitle" xfId="7100" xr:uid="{D03638A7-A519-4740-AEC7-3D91DED36007}"/>
    <cellStyle name="PageTitle" xfId="7101" xr:uid="{BA89A6D3-101B-4ABC-88F3-4521D17C5C8F}"/>
    <cellStyle name="paint" xfId="7102" xr:uid="{03D878A5-B21A-471C-BF9E-966D76C1382B}"/>
    <cellStyle name="Pattern" xfId="7103" xr:uid="{040B5253-F13A-498D-8D1C-993091676423}"/>
    <cellStyle name="per.style" xfId="7104" xr:uid="{905DE8A0-AA54-4680-A299-9F03B7C975D3}"/>
    <cellStyle name="Percen - Style2" xfId="17097" xr:uid="{76F3A803-910F-4452-86BE-DA2FA896F951}"/>
    <cellStyle name="Percent" xfId="5" builtinId="5"/>
    <cellStyle name="Percent (0%)" xfId="7105" xr:uid="{24069986-5451-42D9-8887-3A2334958179}"/>
    <cellStyle name="Percent (0%) 2" xfId="7106" xr:uid="{4CCD2C92-5C34-4DC9-8829-C20F7D97818A}"/>
    <cellStyle name="Percent (0%) 3" xfId="17098" xr:uid="{B4456EB6-874F-44E5-BC16-699D45FF98C6}"/>
    <cellStyle name="Percent (0%)_2009&amp;_32_Template(1)" xfId="7107" xr:uid="{3C189297-5BA0-413F-A6E8-87C1F1E0B9A1}"/>
    <cellStyle name="Percent (0)" xfId="7108" xr:uid="{126D94C1-7BEA-48E1-B4FB-3319A00613DE}"/>
    <cellStyle name="Percent (0.0%)" xfId="7109" xr:uid="{E5C2EA07-6B29-408C-9A96-B0CC29B32308}"/>
    <cellStyle name="Percent (0.0%) 2" xfId="7110" xr:uid="{0440ECEE-B45D-4A07-8073-EFB0AC9A3CB2}"/>
    <cellStyle name="Percent (0.0%) 3" xfId="17099" xr:uid="{BEF5FA85-682B-4F39-A01D-4E80C7AFB660}"/>
    <cellStyle name="Percent (0.0%)_2009&amp;_32_Template(1)" xfId="7111" xr:uid="{135F1254-0CCA-475B-9D98-1A041253A109}"/>
    <cellStyle name="Percent (0.00%)" xfId="7112" xr:uid="{F61F4C88-508F-4071-8889-CFDF962AB5C6}"/>
    <cellStyle name="Percent (0.00%) 2" xfId="7113" xr:uid="{874DF769-F679-4BD6-9BFC-4E856C041448}"/>
    <cellStyle name="Percent (0.00%) 3" xfId="17100" xr:uid="{95E3F06E-BCC5-487C-841A-1674957C2003}"/>
    <cellStyle name="Percent (0.00%)_2009&amp;_32_Template(1)" xfId="7114" xr:uid="{BC1B4150-B41E-4B20-BF7C-279D833B1335}"/>
    <cellStyle name="Percent [0]" xfId="1207" xr:uid="{A6A0F126-0979-4267-B72D-76280661E818}"/>
    <cellStyle name="Percent [0] 2" xfId="4597" xr:uid="{F2383DA0-5753-4835-AD17-7115B2265147}"/>
    <cellStyle name="Percent [0] 2 2" xfId="17103" xr:uid="{674746F9-863C-42CC-97A5-1A65DEFA8D67}"/>
    <cellStyle name="Percent [0] 2 3" xfId="17102" xr:uid="{D99D23EE-FD73-43F0-9741-781458DEF0AF}"/>
    <cellStyle name="Percent [0] 3" xfId="4596" xr:uid="{0C4F1280-7A7E-4327-8C01-0936467CA4F1}"/>
    <cellStyle name="Percent [0] 3 2" xfId="17105" xr:uid="{A97AD10A-2CED-4BFE-84A7-9F1E19AF4D77}"/>
    <cellStyle name="Percent [0] 3 3" xfId="17106" xr:uid="{4D92C7E3-E00A-4F4B-97F8-39B05B085E11}"/>
    <cellStyle name="Percent [0] 3 4" xfId="17104" xr:uid="{AEE29E33-E5F8-4A7F-BB7A-5EAFF9E67B0E}"/>
    <cellStyle name="Percent [0] 4" xfId="17101" xr:uid="{A832ACF3-DD81-42D8-9346-CD4E1975424E}"/>
    <cellStyle name="Percent [00]" xfId="1208" xr:uid="{907A576E-8A71-4400-BD28-A4F38D0E409A}"/>
    <cellStyle name="Percent [00] 2" xfId="4599" xr:uid="{71FC5D6E-1E45-437A-B4F1-EB160B7286F4}"/>
    <cellStyle name="Percent [00] 2 2" xfId="17108" xr:uid="{FE48120A-9E4F-4206-B50C-6B5667F0648A}"/>
    <cellStyle name="Percent [00] 2 3" xfId="17107" xr:uid="{162FC265-4F5B-4FDE-874F-947A9BC330C1}"/>
    <cellStyle name="Percent [00] 3" xfId="4598" xr:uid="{AAF123B9-F5A0-41AF-AD94-105D6C18EC7B}"/>
    <cellStyle name="Percent [00] 3 2" xfId="17110" xr:uid="{44EC33D3-C457-416C-8CE0-E18984780803}"/>
    <cellStyle name="Percent [00] 3 3" xfId="17111" xr:uid="{77D3F941-7B9F-4542-880C-72BAD0E5A6A6}"/>
    <cellStyle name="Percent [00] 3 4" xfId="17109" xr:uid="{C1D3F0A1-D3E1-4F20-A1C8-06BEB624C329}"/>
    <cellStyle name="Percent [00] 4" xfId="7116" xr:uid="{529FE2B7-C212-4B71-AF77-D28650A9BB4A}"/>
    <cellStyle name="Percent [2]" xfId="1209" xr:uid="{17EEBCC3-7B02-44C8-BA65-3E3935CD0F79}"/>
    <cellStyle name="Percent [2] 10" xfId="4600" xr:uid="{E6156BD5-6058-45D0-925D-FC18D27B1666}"/>
    <cellStyle name="Percent [2] 11" xfId="4601" xr:uid="{9617638B-64EB-444A-B287-8C5BF92BC8E9}"/>
    <cellStyle name="Percent [2] 12" xfId="4602" xr:uid="{AD2943F4-1353-422B-A589-609BA5B56621}"/>
    <cellStyle name="Percent [2] 13" xfId="4603" xr:uid="{84F8D0F7-5E57-4484-B84F-A86F51A7E112}"/>
    <cellStyle name="Percent [2] 14" xfId="4604" xr:uid="{8A222549-1621-4AA1-8CB8-FBB6A733078F}"/>
    <cellStyle name="Percent [2] 15" xfId="4605" xr:uid="{0D319415-2798-487F-8014-93ECA45247CB}"/>
    <cellStyle name="Percent [2] 16" xfId="4606" xr:uid="{91ACB3C5-8BDA-40EA-A08D-DF3D12C30779}"/>
    <cellStyle name="Percent [2] 17" xfId="4607" xr:uid="{BCECB4F6-21F0-4312-8A82-558C25599BDF}"/>
    <cellStyle name="Percent [2] 18" xfId="4608" xr:uid="{20E5A778-D7DB-4658-8553-E6F10F60D048}"/>
    <cellStyle name="Percent [2] 19" xfId="4609" xr:uid="{D3DC0BF0-BB24-4302-8A43-1DFD4A99B62A}"/>
    <cellStyle name="Percent [2] 2" xfId="1210" xr:uid="{C59C954E-4E9B-4079-AE48-DCAD1385918D}"/>
    <cellStyle name="Percent [2] 2 2" xfId="4610" xr:uid="{2595EACB-B8C2-4BB9-91BC-8AE77D4947D9}"/>
    <cellStyle name="Percent [2] 2 3" xfId="17112" xr:uid="{2F9498F6-5BF3-4B55-804E-9235341E4BF1}"/>
    <cellStyle name="Percent [2] 20" xfId="4611" xr:uid="{B85DCEBF-35C8-47F1-89A7-B33A0A4C7415}"/>
    <cellStyle name="Percent [2] 21" xfId="4612" xr:uid="{1CCA56EF-34C2-47E7-8D25-CDEE8EB19E69}"/>
    <cellStyle name="Percent [2] 3" xfId="1211" xr:uid="{5EAB978A-55A4-4404-B4B6-A45C8903099C}"/>
    <cellStyle name="Percent [2] 3 2" xfId="4613" xr:uid="{FF57682E-B618-4402-82E2-9D587664187F}"/>
    <cellStyle name="Percent [2] 4" xfId="1212" xr:uid="{FA60E984-F333-4C4B-9C92-297E77071EBF}"/>
    <cellStyle name="Percent [2] 5" xfId="1213" xr:uid="{4079AF95-99DE-4966-876B-AD00473FC693}"/>
    <cellStyle name="Percent [2] 6" xfId="1214" xr:uid="{EE15E081-57C8-4A9D-957F-6BDA99DA2F15}"/>
    <cellStyle name="Percent [2] 7" xfId="1215" xr:uid="{B77B54B8-4BF8-4451-BCBF-267FA33AF2FE}"/>
    <cellStyle name="Percent [2] 8" xfId="1216" xr:uid="{5D38BF38-E341-48FE-B016-AC1C0801216C}"/>
    <cellStyle name="Percent [2] 9" xfId="1217" xr:uid="{94F7CAEA-28A8-4598-AA59-52CC27D7DAD8}"/>
    <cellStyle name="Percent 10" xfId="1218" xr:uid="{60A47622-0B87-409F-91AA-6153720FA19A}"/>
    <cellStyle name="Percent 10 2" xfId="1219" xr:uid="{965DC2B5-3CC9-49EA-BC64-BB07E7600BA5}"/>
    <cellStyle name="Percent 10 2 2" xfId="4616" xr:uid="{CF9E8168-2998-47D1-94CD-66C0FB43F8D3}"/>
    <cellStyle name="Percent 10 2 3" xfId="4615" xr:uid="{FAEE7201-298C-4DBB-A823-4D8D8C696BB7}"/>
    <cellStyle name="Percent 10 2 4" xfId="7121" xr:uid="{4D3F2817-09F6-449F-A6F4-6296FA79840D}"/>
    <cellStyle name="Percent 10 3" xfId="4617" xr:uid="{ED1B6CA3-2C91-455C-9B4E-858CC621AF95}"/>
    <cellStyle name="Percent 10 4" xfId="4618" xr:uid="{00A963EF-8299-49C3-A39F-8D518888CF7D}"/>
    <cellStyle name="Percent 10 5" xfId="4619" xr:uid="{4FC837B4-59F7-4E4E-8095-1486909A9401}"/>
    <cellStyle name="Percent 10 6" xfId="4614" xr:uid="{501009A1-8D19-4BCB-AFF0-B608BB4AAF04}"/>
    <cellStyle name="Percent 10 7" xfId="17113" xr:uid="{441EFDD6-60E3-414C-B3CD-26FDD1701678}"/>
    <cellStyle name="Percent 11" xfId="1220" xr:uid="{41A1E135-31E6-47A9-9E53-A0B2F0FA7D4D}"/>
    <cellStyle name="Percent 11 2" xfId="4620" xr:uid="{D90B064F-41D2-4DFD-8CE6-E53F2060CD22}"/>
    <cellStyle name="Percent 11 3" xfId="5546" xr:uid="{C4FE3166-0276-4E9F-BCD6-98A4E3A89387}"/>
    <cellStyle name="Percent 11 3 2" xfId="17114" xr:uid="{15EE5A42-8E0D-4C3C-8F21-727314C6102A}"/>
    <cellStyle name="Percent 11 4" xfId="7122" xr:uid="{25B5688D-159B-4935-8DAF-A36F30BC77B5}"/>
    <cellStyle name="Percent 11 5" xfId="37520" xr:uid="{5140A684-9476-4459-BDFF-018CB89AA994}"/>
    <cellStyle name="Percent 12" xfId="161" xr:uid="{0DB6D402-F0B4-4B28-A725-3DF1332C3AB9}"/>
    <cellStyle name="Percent 12 2" xfId="4622" xr:uid="{9A8AF131-CA00-4061-89F1-645E6523DD6E}"/>
    <cellStyle name="Percent 12 2 2" xfId="37521" xr:uid="{495D0DB9-CCF2-4950-BC25-17667A5BC349}"/>
    <cellStyle name="Percent 12 3" xfId="4621" xr:uid="{EAA7C46A-3A8B-4AF1-8540-051D754D6C4F}"/>
    <cellStyle name="Percent 12 3 2" xfId="17116" xr:uid="{45F5FD6D-DA75-49E7-A6D6-75358AFF41B2}"/>
    <cellStyle name="Percent 12 4" xfId="7123" xr:uid="{836CD6D7-3DA9-4FFF-9465-9CF8A866538E}"/>
    <cellStyle name="Percent 12 4 2" xfId="17117" xr:uid="{8D6692AF-ED8D-43D5-89C8-D737CB3A539B}"/>
    <cellStyle name="Percent 12 5" xfId="17115" xr:uid="{E10C4ED5-20AE-4C38-AB72-1DFABBE2D72F}"/>
    <cellStyle name="Percent 12 6" xfId="1221" xr:uid="{0A13F6F8-01D9-4D96-B2F7-21C015043972}"/>
    <cellStyle name="Percent 13" xfId="83" xr:uid="{DE4C9048-0168-4C74-B4CC-AF86357E1BFF}"/>
    <cellStyle name="Percent 13 2" xfId="4624" xr:uid="{17807F7B-E7F8-44E3-BEB0-07276E2547A6}"/>
    <cellStyle name="Percent 13 2 2" xfId="17119" xr:uid="{5478E541-5155-4D7D-8915-E5A81555C717}"/>
    <cellStyle name="Percent 13 2 2 2" xfId="38260" xr:uid="{1CC7459A-2885-4461-B989-012B7E2C14C3}"/>
    <cellStyle name="Percent 13 2 3" xfId="38918" xr:uid="{1C21EBCF-4BE4-4F92-AE1C-909B44C87E6F}"/>
    <cellStyle name="Percent 13 2 4" xfId="37619" xr:uid="{48D8BFBB-9F67-410A-8148-ECFA6234E073}"/>
    <cellStyle name="Percent 13 3" xfId="4623" xr:uid="{D87F3C08-6EA8-4601-876C-B24509F88BFC}"/>
    <cellStyle name="Percent 13 3 2" xfId="17120" xr:uid="{9B6C69C1-85BB-4ECE-B577-91B76C41A8A4}"/>
    <cellStyle name="Percent 13 4" xfId="7124" xr:uid="{171386A6-C9FB-45E7-B4E1-D0E3C48CD2C0}"/>
    <cellStyle name="Percent 13 4 2" xfId="7578" xr:uid="{AF7294A4-8AC6-4B62-97BF-28B456BAD471}"/>
    <cellStyle name="Percent 13 5" xfId="17118" xr:uid="{5CE6020E-888A-468C-BF0C-FBFCAEA47011}"/>
    <cellStyle name="Percent 13 6" xfId="1222" xr:uid="{ED125508-1D57-4617-A852-3C1908B72D36}"/>
    <cellStyle name="Percent 14" xfId="1223" xr:uid="{9FE87C14-ACE6-441E-BE75-91EC0D043288}"/>
    <cellStyle name="Percent 14 2" xfId="4626" xr:uid="{99364509-9950-4732-89E3-A6E512606639}"/>
    <cellStyle name="Percent 14 2 2" xfId="17122" xr:uid="{C5CB6F4C-F1DA-453B-903C-19DEFCA7A3BC}"/>
    <cellStyle name="Percent 14 2 3" xfId="21401" xr:uid="{4D1586FF-D7E0-43B3-8EC3-DFE3137433B0}"/>
    <cellStyle name="Percent 14 2 3 2" xfId="31435" xr:uid="{B68E807C-6A87-41A6-8ADC-6EED81AC1ED0}"/>
    <cellStyle name="Percent 14 2 4" xfId="26544" xr:uid="{2DB599E8-640D-437A-90A4-F9BD8ECD1991}"/>
    <cellStyle name="Percent 14 3" xfId="4627" xr:uid="{165AD366-28AB-45B0-912B-40586084A569}"/>
    <cellStyle name="Percent 14 3 2" xfId="17123" xr:uid="{55373936-30D5-4AF1-AF33-A592B0926A7F}"/>
    <cellStyle name="Percent 14 3 3" xfId="21402" xr:uid="{5CCD0C4E-B00A-42DE-AB8D-47811F7152F4}"/>
    <cellStyle name="Percent 14 3 3 2" xfId="31436" xr:uid="{81C97ADB-FF5F-43BD-B27B-03C834AB5964}"/>
    <cellStyle name="Percent 14 3 4" xfId="26545" xr:uid="{A74B1457-69D5-4C4D-8201-FCD998D5311B}"/>
    <cellStyle name="Percent 14 4" xfId="4628" xr:uid="{A7FE3564-8BA9-4BDE-B662-831B129A7C22}"/>
    <cellStyle name="Percent 14 4 2" xfId="17124" xr:uid="{0EF7419C-9AA7-4F90-8E63-1D145B11F6AF}"/>
    <cellStyle name="Percent 14 4 2 2" xfId="26147" xr:uid="{C5CD1D70-A83F-4A4E-89AE-0CE06455E75B}"/>
    <cellStyle name="Percent 14 4 2 2 2" xfId="36145" xr:uid="{DF3D6753-FCF4-4CA4-9AAD-A103A26E569D}"/>
    <cellStyle name="Percent 14 4 2 3" xfId="31253" xr:uid="{71F6AC29-565D-49E7-8F7E-9F53701EB168}"/>
    <cellStyle name="Percent 14 5" xfId="4625" xr:uid="{674FDC01-FE34-4788-93B3-3992998CE930}"/>
    <cellStyle name="Percent 14 6" xfId="7125" xr:uid="{FC1512AA-173D-4542-9CFD-6D2556FA9861}"/>
    <cellStyle name="Percent 14 6 2" xfId="21719" xr:uid="{79DDB6C0-362A-48C4-85D8-7D235AAF4A63}"/>
    <cellStyle name="Percent 14 6 2 2" xfId="31738" xr:uid="{A025F2C7-D4BF-4C76-A292-B4BB7EA688D6}"/>
    <cellStyle name="Percent 14 6 3" xfId="26846" xr:uid="{CC51CBD0-4088-4E54-8A2F-B651E5BBD0B8}"/>
    <cellStyle name="Percent 14 7" xfId="17121" xr:uid="{C2E5CAE7-61EE-4FAD-853B-4AE715251A01}"/>
    <cellStyle name="Percent 14 8" xfId="37912" xr:uid="{18EC3B14-4802-47DB-A8D2-37815BC9F3B3}"/>
    <cellStyle name="Percent 15" xfId="4629" xr:uid="{3DDAD3AF-EB30-4037-9628-B1775004804B}"/>
    <cellStyle name="Percent 15 2" xfId="4630" xr:uid="{43C83614-7247-44AD-BA50-227B3677C05B}"/>
    <cellStyle name="Percent 15 2 2" xfId="17126" xr:uid="{EAD718A5-4B3A-4B94-B434-EFAA6DB7698E}"/>
    <cellStyle name="Percent 15 3" xfId="4631" xr:uid="{3427DE37-DFB3-4523-AB3D-342C58ED7E40}"/>
    <cellStyle name="Percent 15 3 2" xfId="17127" xr:uid="{E442396E-A207-4A35-A4CB-0B7FEF811CD1}"/>
    <cellStyle name="Percent 15 4" xfId="17125" xr:uid="{0D231DA8-90B4-4E4F-899E-4ACE6BBBC187}"/>
    <cellStyle name="Percent 15 5" xfId="38588" xr:uid="{81C7ADF8-2970-4095-AAD7-A5B6DFAE6A85}"/>
    <cellStyle name="Percent 16" xfId="4632" xr:uid="{EEE69891-26EA-4BE5-9029-0014E80E3E75}"/>
    <cellStyle name="Percent 16 2" xfId="4633" xr:uid="{ADAAEF79-B87C-4906-9EBA-8F36A693F078}"/>
    <cellStyle name="Percent 16 2 2" xfId="17129" xr:uid="{57E0D70E-9F2C-4787-A3FA-F4AFED40A49C}"/>
    <cellStyle name="Percent 16 3" xfId="4634" xr:uid="{C8B0B96F-2C94-49A2-A993-DC77774076AB}"/>
    <cellStyle name="Percent 16 3 2" xfId="17130" xr:uid="{92CC6603-6C1E-4407-AACC-A64456AD3411}"/>
    <cellStyle name="Percent 16 4" xfId="17128" xr:uid="{844B58B7-6E8D-4186-BDE0-D81259B6F4CF}"/>
    <cellStyle name="Percent 17" xfId="4635" xr:uid="{31CB2DE7-8752-4DF5-9FC5-C6B9C3F7F12C}"/>
    <cellStyle name="Percent 17 2" xfId="4636" xr:uid="{22A76E17-C2CB-4D09-85A9-2E026EC0D8CA}"/>
    <cellStyle name="Percent 17 3" xfId="4637" xr:uid="{5BEDA447-53D6-4C23-9CD8-6EEC806AD5B2}"/>
    <cellStyle name="Percent 17 3 2" xfId="17131" xr:uid="{1B4F29F0-CF05-40E1-A688-CCF4EB6EFF07}"/>
    <cellStyle name="Percent 18" xfId="4638" xr:uid="{18F85F61-B7C4-4DAD-8DF6-CBACFD7AA24C}"/>
    <cellStyle name="Percent 18 2" xfId="4639" xr:uid="{35655414-4B18-4AE3-829F-712BECDB33AB}"/>
    <cellStyle name="Percent 18 2 2" xfId="17133" xr:uid="{E620BE8E-8AA8-4AD9-A08C-EEE5FFF7AA04}"/>
    <cellStyle name="Percent 18 3" xfId="17134" xr:uid="{03235CDC-BBDF-4FD8-94EF-8ADDA08F6D7F}"/>
    <cellStyle name="Percent 18 4" xfId="17132" xr:uid="{76654C1D-802F-4F5D-A574-259FE231EC92}"/>
    <cellStyle name="Percent 19" xfId="4640" xr:uid="{963D5691-ED7E-4DF8-B343-A3A47F5B4C7A}"/>
    <cellStyle name="Percent 19 2" xfId="4641" xr:uid="{F4C44675-FCF3-4212-B815-B53DC9088D0E}"/>
    <cellStyle name="Percent 19 3" xfId="4642" xr:uid="{F8452B82-9880-4318-BA81-E3AA9272F26E}"/>
    <cellStyle name="Percent 19 4" xfId="17135" xr:uid="{F284572F-95D0-4DA6-9CE3-69D5ADA79A41}"/>
    <cellStyle name="Percent 2" xfId="58" xr:uid="{51E1E1E1-1D81-47B1-9364-4ED525CB98C8}"/>
    <cellStyle name="Percent 2 10" xfId="1224" xr:uid="{36527E0D-98C4-4D64-AD63-8FBB36943025}"/>
    <cellStyle name="Percent 2 10 2" xfId="17136" xr:uid="{6116F2BB-AF6F-42AF-A017-6E41A5095B74}"/>
    <cellStyle name="Percent 2 10 3" xfId="37522" xr:uid="{946A7CA1-969C-4F3A-AC43-4D2873584DB2}"/>
    <cellStyle name="Percent 2 11" xfId="1225" xr:uid="{330D831A-066C-4AD9-9046-F64C5D941E7A}"/>
    <cellStyle name="Percent 2 11 2" xfId="17137" xr:uid="{7A602734-8EA4-40AD-AFC4-3B7447714760}"/>
    <cellStyle name="Percent 2 12" xfId="1226" xr:uid="{1E764E7A-8037-4957-9701-05B6513C0678}"/>
    <cellStyle name="Percent 2 12 2" xfId="17138" xr:uid="{BD676686-AC9C-44B0-9E62-535984B591FC}"/>
    <cellStyle name="Percent 2 12 2 2" xfId="38555" xr:uid="{863B1458-A2A4-473F-9CD7-B5A77D3EE3C1}"/>
    <cellStyle name="Percent 2 12 3" xfId="39218" xr:uid="{5AB88DAE-29A9-487E-A874-DD1623831CA5}"/>
    <cellStyle name="Percent 2 12 4" xfId="37916" xr:uid="{7C9428CA-8BCD-4945-A29C-10554EAEA2A6}"/>
    <cellStyle name="Percent 2 13" xfId="1227" xr:uid="{BC7EA75A-8393-4CDA-BCAC-AF74764A525B}"/>
    <cellStyle name="Percent 2 13 2" xfId="17139" xr:uid="{2BFA1075-61F3-40D1-AFB3-783A9C5C50F2}"/>
    <cellStyle name="Percent 2 13 3" xfId="37947" xr:uid="{387D9253-8407-4EAD-A31B-DB6F54F7BE10}"/>
    <cellStyle name="Percent 2 14" xfId="1228" xr:uid="{87B1A077-A367-4B7B-A0B6-77D24F4820E4}"/>
    <cellStyle name="Percent 2 14 2" xfId="17140" xr:uid="{A19A9362-4023-4F32-BC97-2A8F7FB0E5C7}"/>
    <cellStyle name="Percent 2 14 3" xfId="38598" xr:uid="{DD0B3EB4-2F0E-4578-A1B4-93C6A1A1800B}"/>
    <cellStyle name="Percent 2 15" xfId="1229" xr:uid="{A3BC2F29-4C79-4C99-95BB-C97CBEBA4B6A}"/>
    <cellStyle name="Percent 2 15 2" xfId="17141" xr:uid="{57FBB012-A698-4EF6-B598-E76C6D0EB1A0}"/>
    <cellStyle name="Percent 2 16" xfId="1230" xr:uid="{B230EDB4-EA16-4DC4-A152-E3EE7C169924}"/>
    <cellStyle name="Percent 2 16 2" xfId="17142" xr:uid="{97D1A3F4-9C40-44C0-890B-AA8DF10DA7C7}"/>
    <cellStyle name="Percent 2 17" xfId="1231" xr:uid="{222E1E7A-A9EE-4EC8-8420-7DB4BE5810EF}"/>
    <cellStyle name="Percent 2 17 2" xfId="17143" xr:uid="{79C00CD1-8EB5-4D56-AD62-711882D97BB0}"/>
    <cellStyle name="Percent 2 18" xfId="1232" xr:uid="{22777E7B-EEFD-4EA6-B306-E33B4764DB0A}"/>
    <cellStyle name="Percent 2 18 2" xfId="17144" xr:uid="{9CBF97EC-A201-46AA-A662-259F59A45CD5}"/>
    <cellStyle name="Percent 2 19" xfId="1233" xr:uid="{47DB97CA-EA83-4355-9C2F-F9285838B6F2}"/>
    <cellStyle name="Percent 2 19 2" xfId="17145" xr:uid="{B693578E-0452-43E6-8B59-A229D163182F}"/>
    <cellStyle name="Percent 2 2" xfId="74" xr:uid="{91EBFF2F-D5BE-4BF4-BD5F-CD9541CD1736}"/>
    <cellStyle name="Percent 2 2 2" xfId="178" xr:uid="{58B8CB1E-D330-4C81-BA28-3F0B00B7ED63}"/>
    <cellStyle name="Percent 2 2 2 2" xfId="4645" xr:uid="{2C8E3123-38E4-4041-8369-C7B96DF2B516}"/>
    <cellStyle name="Percent 2 2 2 2 2" xfId="4646" xr:uid="{08C6FE8E-7A67-4C37-983C-CAFA039BACD1}"/>
    <cellStyle name="Percent 2 2 2 3" xfId="7128" xr:uid="{226420AF-ECA6-4B56-987C-3592B03D3179}"/>
    <cellStyle name="Percent 2 2 2 4" xfId="17147" xr:uid="{DB153A3B-D586-4231-B0D2-CDF28E51A5A8}"/>
    <cellStyle name="Percent 2 2 2 5" xfId="4644" xr:uid="{C3175272-0C6F-418C-BC8E-2F98FCEBDBF6}"/>
    <cellStyle name="Percent 2 2 3" xfId="400" xr:uid="{5B03DA4D-761F-4F88-A568-25E08924E967}"/>
    <cellStyle name="Percent 2 2 3 2" xfId="4648" xr:uid="{793A9236-B27F-4ABA-B8B2-0B2DD31A0C4D}"/>
    <cellStyle name="Percent 2 2 3 2 2" xfId="38565" xr:uid="{56365E62-98F4-4C75-B58E-A568FB6C1A54}"/>
    <cellStyle name="Percent 2 2 3 3" xfId="17148" xr:uid="{A8F69F02-1149-40D7-9C94-771D244CF67C}"/>
    <cellStyle name="Percent 2 2 3 3 2" xfId="39231" xr:uid="{4FF007E1-47BD-46E5-BA5D-49154F3C5D37}"/>
    <cellStyle name="Percent 2 2 3 4" xfId="4647" xr:uid="{5841893A-14F5-451D-A364-6C8B3D5A427C}"/>
    <cellStyle name="Percent 2 2 3 5" xfId="37923" xr:uid="{1ACAA8DC-B3FE-499B-ADF9-9F160A795D23}"/>
    <cellStyle name="Percent 2 2 4" xfId="4649" xr:uid="{2662053A-9698-435F-95FB-823B7FD60A7E}"/>
    <cellStyle name="Percent 2 2 4 2" xfId="37959" xr:uid="{5326FDB0-FBD2-4E77-B72D-C75B3BF760A1}"/>
    <cellStyle name="Percent 2 2 5" xfId="4643" xr:uid="{BD419701-E99A-4975-937E-29AFD378ACC7}"/>
    <cellStyle name="Percent 2 2 5 2" xfId="38612" xr:uid="{12F23C88-036A-4EAA-B430-FCF3F6C47B81}"/>
    <cellStyle name="Percent 2 2 6" xfId="17146" xr:uid="{B099A09E-FBFF-4C8D-BEA3-739FAC8EE466}"/>
    <cellStyle name="Percent 2 2 7" xfId="10218" xr:uid="{40D62DBA-453C-45C8-A20A-45C034C9608A}"/>
    <cellStyle name="Percent 2 2 8" xfId="1234" xr:uid="{6B90D426-1A2C-47B1-B829-9536AFBE73CE}"/>
    <cellStyle name="Percent 2 20" xfId="1235" xr:uid="{E21183D8-0FBD-423C-9A91-577BFFA57504}"/>
    <cellStyle name="Percent 2 20 2" xfId="17149" xr:uid="{D1F2DCD7-9885-4FA5-A778-060B9CF73295}"/>
    <cellStyle name="Percent 2 21" xfId="1236" xr:uid="{A0CD1064-D4B4-4809-8AE3-BE11723E6BA3}"/>
    <cellStyle name="Percent 2 21 2" xfId="17150" xr:uid="{DAAAB3CF-A115-4978-A03E-FC6C003933BF}"/>
    <cellStyle name="Percent 2 22" xfId="1237" xr:uid="{8C716466-4CB7-4C86-82D1-9ED7BF960108}"/>
    <cellStyle name="Percent 2 22 2" xfId="17151" xr:uid="{0FCAA79F-CF97-4391-94F6-C51072C64614}"/>
    <cellStyle name="Percent 2 23" xfId="17152" xr:uid="{9287FEF0-8B00-459C-8247-0633636CC605}"/>
    <cellStyle name="Percent 2 24" xfId="17153" xr:uid="{2E76AD75-96EF-4CDC-9B93-378D965A831C}"/>
    <cellStyle name="Percent 2 25" xfId="17154" xr:uid="{3B3149E0-DBE6-4D4C-879E-5041DC615E68}"/>
    <cellStyle name="Percent 2 26" xfId="17155" xr:uid="{3EC1596D-84B9-4BDA-A370-375523A2B373}"/>
    <cellStyle name="Percent 2 27" xfId="17156" xr:uid="{52DA52BF-A9D2-4FD8-B17E-4F88B72F2FF9}"/>
    <cellStyle name="Percent 2 28" xfId="17157" xr:uid="{A57A5651-D92F-4B44-9415-11C00129BC2D}"/>
    <cellStyle name="Percent 2 29" xfId="17158" xr:uid="{6080777E-901C-42FD-A6BD-82C3D9D8F576}"/>
    <cellStyle name="Percent 2 3" xfId="102" xr:uid="{5F4D4D65-5A31-45F5-B763-FE2A185E6EDF}"/>
    <cellStyle name="Percent 2 3 2" xfId="193" xr:uid="{BDD3C7B6-3429-46EE-BDB4-18A8409B113C}"/>
    <cellStyle name="Percent 2 3 2 2" xfId="17160" xr:uid="{E5C580A6-D945-480A-A54F-66127E78207B}"/>
    <cellStyle name="Percent 2 3 3" xfId="4651" xr:uid="{6C103CA0-1E33-412F-8C08-D94AD109F885}"/>
    <cellStyle name="Percent 2 3 3 2" xfId="17161" xr:uid="{425690DC-5F6B-4796-A77B-3173349DA6FC}"/>
    <cellStyle name="Percent 2 3 4" xfId="4650" xr:uid="{A40718C8-265D-47B7-BCDF-C3691CFFC2B4}"/>
    <cellStyle name="Percent 2 3 4 2" xfId="7576" xr:uid="{986475EA-7EF2-4846-9A8B-FFA8194679E0}"/>
    <cellStyle name="Percent 2 3 5" xfId="7130" xr:uid="{132E7933-AF2D-452F-9A95-F712C3F85FDF}"/>
    <cellStyle name="Percent 2 3 6" xfId="17159" xr:uid="{CF916BC2-8982-40D8-AF33-A83332A96C68}"/>
    <cellStyle name="Percent 2 30" xfId="17162" xr:uid="{9FDEAFF7-522C-4A62-8746-267779ACC7EC}"/>
    <cellStyle name="Percent 2 31" xfId="17163" xr:uid="{08507A5D-0911-4BB3-8372-CA34093F48EF}"/>
    <cellStyle name="Percent 2 32" xfId="17164" xr:uid="{376A9D28-4424-4CAB-998E-57824355B8E9}"/>
    <cellStyle name="Percent 2 33" xfId="17165" xr:uid="{65A74400-05B2-4D44-AAC8-DF6D5575A00F}"/>
    <cellStyle name="Percent 2 34" xfId="17166" xr:uid="{A59F62D8-D76D-42C3-B44C-C783CBD1840D}"/>
    <cellStyle name="Percent 2 35" xfId="17167" xr:uid="{2EC6046C-8DC9-4497-9D28-14B7CD9AF2E5}"/>
    <cellStyle name="Percent 2 36" xfId="17168" xr:uid="{0C1DF0C6-9B35-4D37-A5AC-420AD399FF4F}"/>
    <cellStyle name="Percent 2 37" xfId="17169" xr:uid="{2AE7022B-8FAC-44BA-B754-937A019269A4}"/>
    <cellStyle name="Percent 2 38" xfId="17170" xr:uid="{09AC75CE-D4EC-44E6-8C75-8082FDA90429}"/>
    <cellStyle name="Percent 2 39" xfId="17171" xr:uid="{364D9235-9E92-49A8-A790-9A09B2721379}"/>
    <cellStyle name="Percent 2 4" xfId="226" xr:uid="{4C906744-8CAF-4F3A-9269-875A91A12F12}"/>
    <cellStyle name="Percent 2 4 2" xfId="4653" xr:uid="{24619342-EDE5-4E4A-9D29-FE272F099B0D}"/>
    <cellStyle name="Percent 2 4 2 2" xfId="17173" xr:uid="{9E1B6A0F-DE53-44A5-AA42-1539555DBD21}"/>
    <cellStyle name="Percent 2 4 3" xfId="4652" xr:uid="{5626FD9A-8856-4E98-8DCD-A78EDD341817}"/>
    <cellStyle name="Percent 2 4 3 2" xfId="17174" xr:uid="{AB71CF14-E086-4E6D-86F8-7F5C200D9AE1}"/>
    <cellStyle name="Percent 2 4 3 3" xfId="37523" xr:uid="{AFA3B00B-E71A-4A47-AB8D-63237B4A84A1}"/>
    <cellStyle name="Percent 2 4 4" xfId="7131" xr:uid="{467DB731-5410-41BA-B42D-FC482233C1F0}"/>
    <cellStyle name="Percent 2 4 4 2" xfId="17175" xr:uid="{8C47BC18-66DA-4155-AE18-8FB11DC3E199}"/>
    <cellStyle name="Percent 2 4 4 2 2" xfId="37525" xr:uid="{F2AA13CD-4EF3-4B35-9F24-4E75160881DA}"/>
    <cellStyle name="Percent 2 4 4 3" xfId="37524" xr:uid="{9ECB7536-A0D5-42A7-9DF2-BA55C3B48C93}"/>
    <cellStyle name="Percent 2 4 5" xfId="17176" xr:uid="{8F7AEB3A-C34E-4D70-B5B3-9F0B1530FA6C}"/>
    <cellStyle name="Percent 2 4 5 2" xfId="37526" xr:uid="{6B926772-8171-48F3-BE8A-3FA6A6A12F63}"/>
    <cellStyle name="Percent 2 4 6" xfId="17172" xr:uid="{6FFD2373-24CC-4FA1-9BF7-68C5EAF533F1}"/>
    <cellStyle name="Percent 2 4 7" xfId="21101" xr:uid="{82ED5926-1F40-43F5-B433-275989027172}"/>
    <cellStyle name="Percent 2 4 8" xfId="1238" xr:uid="{67E96B36-96DF-490F-9899-B818FFD0D8D4}"/>
    <cellStyle name="Percent 2 40" xfId="17177" xr:uid="{B4B1D211-0EF2-4DBA-96A5-1A6650F4AB9C}"/>
    <cellStyle name="Percent 2 41" xfId="17178" xr:uid="{F2B6F0B9-CB63-4F3C-9267-4926B45024B8}"/>
    <cellStyle name="Percent 2 42" xfId="17179" xr:uid="{B8C762CA-4826-467D-96D9-6954825A3573}"/>
    <cellStyle name="Percent 2 43" xfId="17180" xr:uid="{5095E9AA-48EF-4305-894A-368DEE5CF68C}"/>
    <cellStyle name="Percent 2 44" xfId="17181" xr:uid="{58470C13-634F-4F58-BA68-14B2A9B69F1B}"/>
    <cellStyle name="Percent 2 45" xfId="17182" xr:uid="{37B9D097-64EE-4639-8DC0-BD745546883A}"/>
    <cellStyle name="Percent 2 46" xfId="17183" xr:uid="{90BEEE8C-0D24-46BF-825C-8EFA48E33945}"/>
    <cellStyle name="Percent 2 47" xfId="17184" xr:uid="{C7239D5A-0368-44B6-AAB9-FA0C89182658}"/>
    <cellStyle name="Percent 2 48" xfId="17185" xr:uid="{6C19212F-FDFA-4968-BA05-FD7E8B11B757}"/>
    <cellStyle name="Percent 2 49" xfId="17186" xr:uid="{328E9EA8-C97A-4722-9DA9-B8E6187D2236}"/>
    <cellStyle name="Percent 2 5" xfId="341" xr:uid="{BD805EBA-8BF4-4D59-94AA-96016CE9FC39}"/>
    <cellStyle name="Percent 2 5 2" xfId="7132" xr:uid="{8233E386-6799-4988-BCFE-F3280D5C67DE}"/>
    <cellStyle name="Percent 2 5 2 2" xfId="37527" xr:uid="{C85208A9-45FC-4D9B-BC0C-08F33FC6D6B8}"/>
    <cellStyle name="Percent 2 5 3" xfId="17187" xr:uid="{1CA1D20C-8A18-4591-97DF-24E50184105F}"/>
    <cellStyle name="Percent 2 5 3 2" xfId="37528" xr:uid="{E6DB8B52-B1E0-4930-AFE0-EA7218A8E1B3}"/>
    <cellStyle name="Percent 2 5 4" xfId="21102" xr:uid="{9C9B95F9-204C-4BD4-B2E1-8BF22A62CB1C}"/>
    <cellStyle name="Percent 2 5 5" xfId="1239" xr:uid="{9C26FA76-C6F9-4D6E-B0BB-182334A05F51}"/>
    <cellStyle name="Percent 2 50" xfId="17188" xr:uid="{59AB131B-016C-4A1D-B016-9F9F6AA98C52}"/>
    <cellStyle name="Percent 2 51" xfId="17189" xr:uid="{A5886F9C-5317-424D-93DE-42D954D0126B}"/>
    <cellStyle name="Percent 2 52" xfId="17190" xr:uid="{A97BAE5D-B154-4B83-963B-FE6353599CFE}"/>
    <cellStyle name="Percent 2 53" xfId="17191" xr:uid="{6F8FA789-4EA9-4B73-9DD3-B081BD43CAFF}"/>
    <cellStyle name="Percent 2 54" xfId="17192" xr:uid="{8B0AAC7F-5C8C-49B7-8868-4314503F340A}"/>
    <cellStyle name="Percent 2 55" xfId="17193" xr:uid="{52DDC336-2169-4DB6-852F-F5E77AA3C455}"/>
    <cellStyle name="Percent 2 56" xfId="17194" xr:uid="{BBDC744C-681A-4152-ADB7-F1B6879CE3D7}"/>
    <cellStyle name="Percent 2 57" xfId="17195" xr:uid="{AA4E3820-F967-4CE6-BDA9-483A96E3C4AC}"/>
    <cellStyle name="Percent 2 58" xfId="17196" xr:uid="{94035FBA-804C-4EA3-8D43-6518FDC8D05B}"/>
    <cellStyle name="Percent 2 59" xfId="17197" xr:uid="{6FA84D83-FAD2-47B2-91B1-8A680CB5E3AB}"/>
    <cellStyle name="Percent 2 6" xfId="1240" xr:uid="{A23FBF8D-9B61-4000-A456-3AF1EA730F14}"/>
    <cellStyle name="Percent 2 6 2" xfId="17198" xr:uid="{CA626555-319A-41E8-8AC4-B666FD30D60A}"/>
    <cellStyle name="Percent 2 6 3" xfId="17199" xr:uid="{0C897BCC-E48B-4157-B723-AAE6B7982658}"/>
    <cellStyle name="Percent 2 6 4" xfId="37529" xr:uid="{B56A9AD7-3E2F-4AAE-BEC7-2CE304F34D08}"/>
    <cellStyle name="Percent 2 60" xfId="17200" xr:uid="{15F764FF-9698-49D3-9E40-D15F4C277C52}"/>
    <cellStyle name="Percent 2 60 2" xfId="17201" xr:uid="{86636F8A-2025-4CE8-96C8-167557011D3E}"/>
    <cellStyle name="Percent 2 61" xfId="17202" xr:uid="{88C5353E-24F5-4E2E-94EA-B4CA88919937}"/>
    <cellStyle name="Percent 2 7" xfId="1241" xr:uid="{11E97F06-9909-46DA-8210-BCE97CD841D5}"/>
    <cellStyle name="Percent 2 7 2" xfId="17203" xr:uid="{DF789BAC-F8F9-4820-B521-64D330DDF5E6}"/>
    <cellStyle name="Percent 2 7 3" xfId="17204" xr:uid="{6F66E5BF-52AD-429D-8D1B-8FDFAEAA1808}"/>
    <cellStyle name="Percent 2 7 4" xfId="37530" xr:uid="{96774C87-8E12-4B75-BB56-C9BF6802F4DD}"/>
    <cellStyle name="Percent 2 8" xfId="1242" xr:uid="{ABE0A0EC-67CE-4748-AC2D-11DA1B6B6C89}"/>
    <cellStyle name="Percent 2 8 2" xfId="17205" xr:uid="{F4CD1BFC-2C09-4162-B2A1-9855F450A6AB}"/>
    <cellStyle name="Percent 2 8 3" xfId="17206" xr:uid="{2B7967E3-AAFF-4776-9531-1ACA65FE9DD2}"/>
    <cellStyle name="Percent 2 9" xfId="1243" xr:uid="{32A1F5EA-B16D-4F55-9050-272A8AE3816C}"/>
    <cellStyle name="Percent 2 9 2" xfId="17207" xr:uid="{449D1909-867F-435D-8784-5869BEEA26CC}"/>
    <cellStyle name="Percent 2 9 2 2" xfId="38547" xr:uid="{1A6DFF7A-C1A4-46B0-9BC0-F1BB8146952B}"/>
    <cellStyle name="Percent 2 9 2 3" xfId="39209" xr:uid="{7C8A891F-5132-4248-8DD3-DA503A2DD80A}"/>
    <cellStyle name="Percent 2 9 2 4" xfId="37903" xr:uid="{DB8E6C0F-2B42-4BE8-AA9A-FFA0FC32721D}"/>
    <cellStyle name="Percent 2 9 3" xfId="38256" xr:uid="{9A6C2484-CD83-409C-91B6-3F452038B0DA}"/>
    <cellStyle name="Percent 2 9 4" xfId="38914" xr:uid="{7AABF624-C899-4B6D-8B7D-57EDB1546B21}"/>
    <cellStyle name="Percent 2 9 5" xfId="37531" xr:uid="{61EE060F-2027-482A-985A-6F04ED1058CA}"/>
    <cellStyle name="Percent 20" xfId="4654" xr:uid="{A19EC4EA-119B-4F12-B2B4-645F9246EF61}"/>
    <cellStyle name="Percent 20 2" xfId="4655" xr:uid="{039EAF10-3B35-4F5B-BE30-AAD4D33903B0}"/>
    <cellStyle name="Percent 20 2 2" xfId="4656" xr:uid="{18284106-1DD5-458C-A05A-B0CFE48BA304}"/>
    <cellStyle name="Percent 20 2 2 2" xfId="4657" xr:uid="{AA0508BA-AFDA-40A9-A109-DA5341013C68}"/>
    <cellStyle name="Percent 20 2 3" xfId="4658" xr:uid="{28524ACD-826E-4246-8D5B-0609164B2CC8}"/>
    <cellStyle name="Percent 20 2 4" xfId="4659" xr:uid="{B62F38BE-9597-4860-A251-BEF411D14A34}"/>
    <cellStyle name="Percent 20 3" xfId="4660" xr:uid="{572D7EDE-EA00-4D5D-B46C-2E89F2A63FC8}"/>
    <cellStyle name="Percent 20 3 2" xfId="4661" xr:uid="{8C211049-CC8D-452B-A6B8-32EB4BE214B5}"/>
    <cellStyle name="Percent 20 3 2 2" xfId="4662" xr:uid="{50FBB7BA-8971-482A-B042-7E5CCDAE5594}"/>
    <cellStyle name="Percent 20 3 3" xfId="4663" xr:uid="{1A396BE5-E355-42F0-919D-1EFA84B4628E}"/>
    <cellStyle name="Percent 20 3 4" xfId="4664" xr:uid="{81665638-FB25-4634-B81B-1D7618AA20DF}"/>
    <cellStyle name="Percent 20 4" xfId="4665" xr:uid="{4B9CADF6-FF4D-42EB-9C59-F7AD77AACA1B}"/>
    <cellStyle name="Percent 20 4 2" xfId="4666" xr:uid="{9F717950-B28D-48A6-80F0-3CD3CA34C0BF}"/>
    <cellStyle name="Percent 20 5" xfId="4667" xr:uid="{26BA0E9C-1004-4E4E-A885-0388E3921314}"/>
    <cellStyle name="Percent 20 6" xfId="4668" xr:uid="{727F2402-882C-4356-8A34-914A5D506220}"/>
    <cellStyle name="Percent 20 7" xfId="4669" xr:uid="{D67F7DAB-590E-483B-B622-7D577D24DC75}"/>
    <cellStyle name="Percent 20 8" xfId="17208" xr:uid="{2EC67BB1-E510-43CB-ACAE-05F41E9B139C}"/>
    <cellStyle name="Percent 21" xfId="4670" xr:uid="{DA533FE8-2980-4302-81AE-54C883B6284A}"/>
    <cellStyle name="Percent 21 2" xfId="4671" xr:uid="{A7556C91-6A54-453D-81C7-DA9D4D466C3A}"/>
    <cellStyle name="Percent 21 2 2" xfId="4672" xr:uid="{DAAE9B6C-07AC-4091-BE8A-9C0A846BDB30}"/>
    <cellStyle name="Percent 21 2 2 2" xfId="4673" xr:uid="{BADD6147-F7D4-420B-88EE-A9E96DF97755}"/>
    <cellStyle name="Percent 21 2 3" xfId="4674" xr:uid="{BB6CB596-CAEB-41E4-9A6D-0E98C37FD7FC}"/>
    <cellStyle name="Percent 21 2 4" xfId="4675" xr:uid="{4D00C7B7-4C61-4FF0-8506-BF4092AD3BCF}"/>
    <cellStyle name="Percent 21 3" xfId="4676" xr:uid="{AB2F38F6-2407-4983-BD16-BF82CFBA773D}"/>
    <cellStyle name="Percent 21 3 2" xfId="4677" xr:uid="{BAB912CD-D733-4A8D-8DC9-BD42A195038A}"/>
    <cellStyle name="Percent 21 3 2 2" xfId="4678" xr:uid="{C7B419BA-AE71-4159-B98A-A50298D785C8}"/>
    <cellStyle name="Percent 21 3 3" xfId="4679" xr:uid="{5329BD0E-0FE2-4CA0-A446-0728DCD02F47}"/>
    <cellStyle name="Percent 21 3 4" xfId="4680" xr:uid="{C9209E70-44FA-4707-8575-28042EC4F2F8}"/>
    <cellStyle name="Percent 21 4" xfId="4681" xr:uid="{1F7D466E-B64E-4CE7-A3B2-16F2C898A41D}"/>
    <cellStyle name="Percent 21 4 2" xfId="4682" xr:uid="{F7A64903-7ADD-4044-82FD-C0414B4A6818}"/>
    <cellStyle name="Percent 21 5" xfId="4683" xr:uid="{57F0A7F6-9661-41C4-AF0A-960B2B9E45FA}"/>
    <cellStyle name="Percent 21 6" xfId="4684" xr:uid="{9DA837C1-D236-483F-98F4-8644499930DC}"/>
    <cellStyle name="Percent 21 7" xfId="4685" xr:uid="{E2AA7502-FCAD-450B-AFC6-9E4189C6AD79}"/>
    <cellStyle name="Percent 21 8" xfId="17209" xr:uid="{65141057-8F4D-4B4B-BA49-4C95BEDB06D3}"/>
    <cellStyle name="Percent 22" xfId="4686" xr:uid="{83F2ACEA-F9CD-49FF-B028-8FEB18CAB245}"/>
    <cellStyle name="Percent 22 2" xfId="4687" xr:uid="{8036869F-BFB1-4DB7-9864-75994E909670}"/>
    <cellStyle name="Percent 22 2 2" xfId="4688" xr:uid="{CB1377AC-59D5-45E9-9832-BD27F1F03FE0}"/>
    <cellStyle name="Percent 22 2 2 2" xfId="4689" xr:uid="{3B310F87-93A7-4FE1-82C5-202B4A855498}"/>
    <cellStyle name="Percent 22 2 3" xfId="4690" xr:uid="{95831845-46EE-45BA-A9EF-0BFF0003F243}"/>
    <cellStyle name="Percent 22 2 4" xfId="4691" xr:uid="{92EBB501-E7F8-41BA-BC48-D3A5F899B4A8}"/>
    <cellStyle name="Percent 22 2 5" xfId="17211" xr:uid="{22CB930A-DB20-40AC-956F-589659B5006B}"/>
    <cellStyle name="Percent 22 3" xfId="4692" xr:uid="{248D9524-57DE-47D8-B40B-C35D74004026}"/>
    <cellStyle name="Percent 22 3 2" xfId="4693" xr:uid="{B141C4CD-EE84-4251-865F-2D4592D6F58C}"/>
    <cellStyle name="Percent 22 3 2 2" xfId="4694" xr:uid="{3E563F49-4168-4C44-8FE1-93CC866F4500}"/>
    <cellStyle name="Percent 22 3 3" xfId="4695" xr:uid="{0E7AB9AB-5447-4405-A05E-34A57E472245}"/>
    <cellStyle name="Percent 22 3 4" xfId="4696" xr:uid="{3EFF8E7C-9D34-42AA-9848-A253C078D1EF}"/>
    <cellStyle name="Percent 22 4" xfId="4697" xr:uid="{FD11ACCD-0933-499B-8EED-A870A8F6E9D3}"/>
    <cellStyle name="Percent 22 4 2" xfId="4698" xr:uid="{4057CFD2-1F54-4CB1-AD9A-D1BEF18784F7}"/>
    <cellStyle name="Percent 22 5" xfId="4699" xr:uid="{D12DA9FC-3404-468E-9274-DBBCF6588403}"/>
    <cellStyle name="Percent 22 6" xfId="4700" xr:uid="{72E6232E-A46C-4D2A-8933-256BA96BFE2B}"/>
    <cellStyle name="Percent 22 7" xfId="4701" xr:uid="{2AA69E19-0D77-4665-B1E4-7504CF2E3F4A}"/>
    <cellStyle name="Percent 22 8" xfId="17210" xr:uid="{C5C88795-47BD-44D7-921C-EC6C9A2B688D}"/>
    <cellStyle name="Percent 22 9" xfId="21103" xr:uid="{8370E289-3F1B-4EFA-B944-694CDF376213}"/>
    <cellStyle name="Percent 22 9 2" xfId="26220" xr:uid="{B2B1966B-C8FD-48AE-A2ED-64697861293D}"/>
    <cellStyle name="Percent 22 9 2 2" xfId="36201" xr:uid="{F1F3C837-80F5-45FC-83F9-75021A0E7629}"/>
    <cellStyle name="Percent 22 9 3" xfId="31304" xr:uid="{FA325731-3103-45FA-9FF9-0C548293DAAB}"/>
    <cellStyle name="Percent 23" xfId="4702" xr:uid="{E311DAF7-E685-4ACA-B448-AC89370A2564}"/>
    <cellStyle name="Percent 23 2" xfId="4703" xr:uid="{9B70EB99-01D8-4D08-A8DC-08E6E179ECE3}"/>
    <cellStyle name="Percent 23 2 2" xfId="4704" xr:uid="{857C2ED2-C440-43E9-9A30-5C1CB4E2ACA7}"/>
    <cellStyle name="Percent 23 3" xfId="4705" xr:uid="{D43FE377-9B1F-4B20-A084-879D29693951}"/>
    <cellStyle name="Percent 23 4" xfId="4706" xr:uid="{4099C970-A032-48DB-9D17-A19A897FAC0C}"/>
    <cellStyle name="Percent 23 5" xfId="4707" xr:uid="{1C7DEB8D-EABA-4CAC-B094-63F5427342F1}"/>
    <cellStyle name="Percent 23 6" xfId="17212" xr:uid="{E1D152BE-9447-4C06-A6DE-C8BD7B75DD66}"/>
    <cellStyle name="Percent 23 7" xfId="21403" xr:uid="{336EE98A-9BA5-42ED-BC5E-48EF2E6D6175}"/>
    <cellStyle name="Percent 23 7 2" xfId="31437" xr:uid="{275F0671-A145-4F0C-9841-9B9F272F939D}"/>
    <cellStyle name="Percent 23 8" xfId="26546" xr:uid="{B4627C8B-2EA5-460B-83C7-CED58CBA3D85}"/>
    <cellStyle name="Percent 24" xfId="4708" xr:uid="{65906AB2-1E24-4F55-A8F2-32304A55E9C5}"/>
    <cellStyle name="Percent 24 2" xfId="17213" xr:uid="{4B69E6F3-A1C8-498A-8002-44A151CED340}"/>
    <cellStyle name="Percent 25" xfId="4709" xr:uid="{1D00DB93-8848-4504-A14F-5602C5AFC598}"/>
    <cellStyle name="Percent 25 2" xfId="17214" xr:uid="{EA8C79FE-678A-45F4-91E1-FF9ADCA532E0}"/>
    <cellStyle name="Percent 26" xfId="4710" xr:uid="{12BEBC0E-9CE1-4FC8-95DB-640AC58B488C}"/>
    <cellStyle name="Percent 26 2" xfId="17215" xr:uid="{29EC7B98-0F2B-4F31-B8A0-AF302EAFC2DF}"/>
    <cellStyle name="Percent 27" xfId="5561" xr:uid="{11C82DEF-AAED-4B59-A0D4-14645FF4D830}"/>
    <cellStyle name="Percent 27 2" xfId="17216" xr:uid="{127EEFD2-C4DD-4DCA-A129-20FF32C23DD3}"/>
    <cellStyle name="Percent 28" xfId="5478" xr:uid="{DB7E4439-5A96-44F1-AD78-BFB096432495}"/>
    <cellStyle name="Percent 28 2" xfId="17218" xr:uid="{63686FCA-2289-482D-9E60-59A8DF813F4B}"/>
    <cellStyle name="Percent 28 3" xfId="17217" xr:uid="{51EED6D0-852B-4C59-9F47-99C1B126EECC}"/>
    <cellStyle name="Percent 29" xfId="5371" xr:uid="{E6A06067-8D81-46C5-9929-1CD4DF47FAA0}"/>
    <cellStyle name="Percent 29 2" xfId="17219" xr:uid="{A4F5C5EB-1D8D-402B-A36C-3A17D7526CC2}"/>
    <cellStyle name="Percent 3" xfId="85" xr:uid="{4C169A0E-83E2-4648-8393-C07FD455EA40}"/>
    <cellStyle name="Percent 3 2" xfId="88" xr:uid="{5D30C286-A432-4C34-9D6C-0F66074B8DFA}"/>
    <cellStyle name="Percent 3 2 2" xfId="4711" xr:uid="{195FCF49-17CF-4C6F-A906-4B60EA162054}"/>
    <cellStyle name="Percent 3 2 2 2" xfId="4712" xr:uid="{8DE0CF32-A136-4615-82D5-FC5A89236034}"/>
    <cellStyle name="Percent 3 2 3" xfId="4713" xr:uid="{C60BC151-762C-4C4D-A950-813C1F506514}"/>
    <cellStyle name="Percent 3 2 3 2" xfId="17222" xr:uid="{B47AC1DE-ED18-4C18-B9F0-049F0F2AA8F2}"/>
    <cellStyle name="Percent 3 2 3 2 2" xfId="26153" xr:uid="{0EDD3B44-6A1D-4681-BA2A-757CFA5DF812}"/>
    <cellStyle name="Percent 3 2 3 2 2 2" xfId="36150" xr:uid="{285ACD96-4E2D-4CF3-A5A3-99117185595C}"/>
    <cellStyle name="Percent 3 2 3 2 3" xfId="31256" xr:uid="{DE3948F3-7A1C-4217-A6E1-2227738F4E91}"/>
    <cellStyle name="Percent 3 2 3 3" xfId="17221" xr:uid="{852C9BE7-F959-465B-817E-FFC1378AB5B4}"/>
    <cellStyle name="Percent 3 2 3 3 2" xfId="26152" xr:uid="{A5FBD30F-297E-455F-ADEE-598FB7A45C3F}"/>
    <cellStyle name="Percent 3 2 3 3 2 2" xfId="36149" xr:uid="{B3B31FDF-44AF-4363-B0F4-C418CE59836C}"/>
    <cellStyle name="Percent 3 2 3 3 3" xfId="31255" xr:uid="{DD35C1DD-68A9-46F8-91C6-9ED0CDB8100A}"/>
    <cellStyle name="Percent 3 2 4" xfId="17223" xr:uid="{79D6DC5C-27B8-4F9F-9863-9B0CD180A44E}"/>
    <cellStyle name="Percent 3 2 4 2" xfId="37533" xr:uid="{375921BE-8E39-49DF-BA91-D09DE2673CE7}"/>
    <cellStyle name="Percent 3 2 5" xfId="17224" xr:uid="{799E8F2A-3133-420D-90C3-4DFDBED01D67}"/>
    <cellStyle name="Percent 3 2 5 2" xfId="26154" xr:uid="{CD72B8E4-D08A-4FDC-8DEF-F11D6DE0DC58}"/>
    <cellStyle name="Percent 3 2 5 2 2" xfId="36151" xr:uid="{5CAA3A10-5B8C-4604-9D30-9FC954FD7B1F}"/>
    <cellStyle name="Percent 3 2 5 3" xfId="31257" xr:uid="{245757E9-4630-46EA-BEA3-EC7019976329}"/>
    <cellStyle name="Percent 3 2 5 4" xfId="37532" xr:uid="{1775B4E2-C51C-481B-95FC-79C811105A66}"/>
    <cellStyle name="Percent 3 2 6" xfId="17225" xr:uid="{FC353BA7-64AA-44C1-8929-12D003D50FA8}"/>
    <cellStyle name="Percent 3 2 6 2" xfId="37975" xr:uid="{1B674D9D-C14D-4652-92D4-BDA263BABBA2}"/>
    <cellStyle name="Percent 3 2 7" xfId="17220" xr:uid="{C8ABC02B-212C-48EB-A543-4EFC526ED39F}"/>
    <cellStyle name="Percent 3 2 7 2" xfId="26151" xr:uid="{FAAD8D10-5A2F-47C1-A497-CD97FEABC3AB}"/>
    <cellStyle name="Percent 3 2 7 2 2" xfId="36148" xr:uid="{812E7748-5CCF-4382-A1B2-EB365D578A52}"/>
    <cellStyle name="Percent 3 2 7 3" xfId="31254" xr:uid="{E7FAA135-D2E4-491F-BA94-92E2FF8FCB78}"/>
    <cellStyle name="Percent 3 2 8" xfId="1245" xr:uid="{53728C6C-D36C-4815-B38E-9D1AA1B6AF72}"/>
    <cellStyle name="Percent 3 3" xfId="111" xr:uid="{FEC23354-93C8-41C0-8430-3E4A4D6DEB65}"/>
    <cellStyle name="Percent 3 3 2" xfId="4715" xr:uid="{197ED08A-4199-4490-A290-E51D448DC25D}"/>
    <cellStyle name="Percent 3 3 2 2" xfId="17227" xr:uid="{FAA4D5DA-7466-4A0A-8E70-06C991A4A587}"/>
    <cellStyle name="Percent 3 3 3" xfId="4716" xr:uid="{D6CA20FD-2197-4B05-B30C-ED57E32B0A6F}"/>
    <cellStyle name="Percent 3 3 3 2" xfId="17228" xr:uid="{97657A55-F7E9-4D46-A899-6EA5C03B4117}"/>
    <cellStyle name="Percent 3 3 4" xfId="4714" xr:uid="{8A834F56-386F-4F6B-87D6-BE51E3D3FF5F}"/>
    <cellStyle name="Percent 3 3 4 2" xfId="17229" xr:uid="{ECFD8D46-5C10-4845-987E-86986F4B0DBA}"/>
    <cellStyle name="Percent 3 3 5" xfId="7135" xr:uid="{EA8CA74E-571A-4966-A886-FE8437DE6242}"/>
    <cellStyle name="Percent 3 3 5 2" xfId="17230" xr:uid="{75067656-1511-4E54-9035-BF604BCBA774}"/>
    <cellStyle name="Percent 3 3 6" xfId="17226" xr:uid="{C249AA50-EDE8-4ECA-9BC0-C277431B34A7}"/>
    <cellStyle name="Percent 3 3 7" xfId="1246" xr:uid="{9C233FA2-5F28-41EA-A0DB-E12171559EA7}"/>
    <cellStyle name="Percent 3 3 8" xfId="37534" xr:uid="{0514239F-DA1D-44B3-BE89-E41EF7E9F33D}"/>
    <cellStyle name="Percent 3 4" xfId="4717" xr:uid="{DB75CEA7-3B04-4382-BF08-0FD9B83D7457}"/>
    <cellStyle name="Percent 3 4 2" xfId="17231" xr:uid="{8409755C-7EDD-4165-A668-3B0BA4319379}"/>
    <cellStyle name="Percent 3 5" xfId="7133" xr:uid="{A3BDF8F6-6B8C-49D7-B90B-0DE186CAB810}"/>
    <cellStyle name="Percent 3 5 2" xfId="17232" xr:uid="{9633DA67-178E-4797-8CAA-13E6F4CDBDE8}"/>
    <cellStyle name="Percent 3 5 3" xfId="36460" xr:uid="{8FCC9EE3-BF7F-4148-9825-D1BD514F5D42}"/>
    <cellStyle name="Percent 3 6" xfId="17233" xr:uid="{25215172-52D8-405F-87ED-373BC5D57125}"/>
    <cellStyle name="Percent 3 6 2" xfId="38574" xr:uid="{B27F2857-BC50-4787-9C30-CD573E8CAD71}"/>
    <cellStyle name="Percent 3 6 3" xfId="39240" xr:uid="{8CD39BBD-B612-4433-A2F3-36A9ED71393D}"/>
    <cellStyle name="Percent 3 6 4" xfId="37931" xr:uid="{DBB0AEE5-637A-4CAA-863D-759A2E2BE406}"/>
    <cellStyle name="Percent 3 7" xfId="1244" xr:uid="{BCBFEB4B-C939-43C4-88CD-CDE005529B3F}"/>
    <cellStyle name="Percent 3 7 2" xfId="37968" xr:uid="{174B1790-19B8-4690-9BC9-CD797D1C68F1}"/>
    <cellStyle name="Percent 3 8" xfId="38623" xr:uid="{A270016A-0160-4FC8-9DC4-84BFEDC61278}"/>
    <cellStyle name="Percent 30" xfId="17234" xr:uid="{B13E706A-E8B3-466B-94C9-58B8C7F01595}"/>
    <cellStyle name="Percent 31" xfId="17235" xr:uid="{6CFFA4DF-9E5A-43C5-A672-4FAB3719387C}"/>
    <cellStyle name="Percent 31 2" xfId="17236" xr:uid="{EDFE17BA-391C-4A35-BE53-4CC5525C51EA}"/>
    <cellStyle name="Percent 31 3" xfId="17237" xr:uid="{13E0D072-85F1-4E65-890C-9B78E0EDEB1B}"/>
    <cellStyle name="Percent 32" xfId="17238" xr:uid="{D625ACD5-CD26-424E-BF4E-B02597FF059A}"/>
    <cellStyle name="Percent 32 2" xfId="17239" xr:uid="{A9CFB3D7-50B5-43EF-97A4-5BD7319424AB}"/>
    <cellStyle name="Percent 32 3" xfId="17240" xr:uid="{400D789E-F758-4D41-84CC-65641B133E6C}"/>
    <cellStyle name="Percent 33" xfId="17241" xr:uid="{C7831807-BD70-4B14-ABCE-63383D62526E}"/>
    <cellStyle name="Percent 33 2" xfId="17242" xr:uid="{AA6CE1E7-76D6-4D80-85A1-B98700C68E21}"/>
    <cellStyle name="Percent 33 3" xfId="17243" xr:uid="{F3AB2448-4F15-4C08-853A-88137BD46593}"/>
    <cellStyle name="Percent 34" xfId="17244" xr:uid="{FD489A95-48D3-463D-8BE6-4DCC7669C584}"/>
    <cellStyle name="Percent 34 2" xfId="17245" xr:uid="{9A6678DE-B7BF-45E3-BB23-DC0DE00D1AD2}"/>
    <cellStyle name="Percent 34 3" xfId="17246" xr:uid="{6E20C1DC-F830-4DC7-BB74-D3A59E9F820D}"/>
    <cellStyle name="Percent 35" xfId="17247" xr:uid="{1A2490D1-7C57-4B7D-B926-85F1741AB1E6}"/>
    <cellStyle name="Percent 36" xfId="17248" xr:uid="{6036A037-7BA6-4201-B991-BA9F23B18EAF}"/>
    <cellStyle name="Percent 37" xfId="17249" xr:uid="{83DE31AE-0021-48F9-9D8A-F96760C8F710}"/>
    <cellStyle name="Percent 37 2" xfId="17250" xr:uid="{CAA79290-A682-49AA-A6BE-6C9047C0EC4E}"/>
    <cellStyle name="Percent 37 3" xfId="17251" xr:uid="{597A6418-C0EB-4C1D-95ED-01534AD690CA}"/>
    <cellStyle name="Percent 38" xfId="17252" xr:uid="{A0C362B8-1113-4A2C-9739-B0927B9FA89C}"/>
    <cellStyle name="Percent 38 2" xfId="17253" xr:uid="{45150CF6-7BE8-4B3F-AB65-CBA3DE9D3303}"/>
    <cellStyle name="Percent 38 3" xfId="17254" xr:uid="{AA05725A-62DF-438B-A87F-73F4D3CF760E}"/>
    <cellStyle name="Percent 39" xfId="17255" xr:uid="{5C0E795A-5AF8-43F6-B1BA-2EB16EB8D334}"/>
    <cellStyle name="Percent 4" xfId="208" xr:uid="{B5AE3F8C-83B0-46F0-8216-C95920F884CD}"/>
    <cellStyle name="Percent 4 2" xfId="4718" xr:uid="{8B4609DD-18FE-4746-92CF-DDF35FB8B36A}"/>
    <cellStyle name="Percent 4 2 2" xfId="4719" xr:uid="{E829DA6D-39D7-4C57-A956-4338D372F2F1}"/>
    <cellStyle name="Percent 4 2 2 2" xfId="17257" xr:uid="{0220A650-72FB-408B-8AD3-A5AA009D746F}"/>
    <cellStyle name="Percent 4 2 2 3" xfId="37536" xr:uid="{52C19EF8-0ECD-4857-A432-B820D054A42E}"/>
    <cellStyle name="Percent 4 2 3" xfId="4720" xr:uid="{BDCF7A28-8DDD-44FB-B4AA-5C685E6DF675}"/>
    <cellStyle name="Percent 4 2 3 2" xfId="17258" xr:uid="{67AAE97A-6ED2-4144-87BF-E6B6CEF77D8C}"/>
    <cellStyle name="Percent 4 2 4" xfId="4721" xr:uid="{42F3B4B9-B98B-432A-BBE4-6C763B3CE597}"/>
    <cellStyle name="Percent 4 2 5" xfId="17256" xr:uid="{67FF9679-E909-4114-AC5E-F690C19411F6}"/>
    <cellStyle name="Percent 4 3" xfId="4722" xr:uid="{983C55B3-9DB2-4C8D-8E01-D44F24381660}"/>
    <cellStyle name="Percent 4 3 2" xfId="4723" xr:uid="{2FC78327-094A-438F-8DAA-D5B8A6994603}"/>
    <cellStyle name="Percent 4 3 2 2" xfId="17260" xr:uid="{74BB8D0F-1FDA-4B1F-846B-7FC86DADCBBD}"/>
    <cellStyle name="Percent 4 3 3" xfId="17261" xr:uid="{E80AB5E6-57CC-4D43-B761-F91EA366A395}"/>
    <cellStyle name="Percent 4 3 4" xfId="17259" xr:uid="{68C7A68F-4AA1-4AC6-BD29-AD974B9BE5C3}"/>
    <cellStyle name="Percent 4 4" xfId="5554" xr:uid="{976AC596-97ED-409E-A4E2-9832315F7632}"/>
    <cellStyle name="Percent 4 4 2" xfId="17262" xr:uid="{0E90A7F6-6FB6-4E3C-AAEB-15BA45E85F3F}"/>
    <cellStyle name="Percent 4 4 3" xfId="37535" xr:uid="{4CA91FD0-7585-4B97-AA06-2AB3092514CA}"/>
    <cellStyle name="Percent 4 5" xfId="17263" xr:uid="{410E60CF-24A8-4771-9DC6-80B45CC4F14B}"/>
    <cellStyle name="Percent 4 5 2" xfId="37908" xr:uid="{F9611980-E483-44F3-85B3-AD72212BE06C}"/>
    <cellStyle name="Percent 4 6" xfId="17264" xr:uid="{CA6E2993-BCB5-4502-9028-541A4B89A363}"/>
    <cellStyle name="Percent 4 7" xfId="36230" xr:uid="{B6E97B1B-D675-4EA4-A1DF-64CC82EBD7CF}"/>
    <cellStyle name="Percent 4 8" xfId="1247" xr:uid="{36A56CC2-EB9E-4BDF-B81D-580DA055D4C2}"/>
    <cellStyle name="Percent 40" xfId="17265" xr:uid="{124908BC-BCDA-43AE-A72F-C8A7F9839F8F}"/>
    <cellStyle name="Percent 41" xfId="17266" xr:uid="{DA885E37-0E64-41EB-A2B2-A7A597D69536}"/>
    <cellStyle name="Percent 42" xfId="17267" xr:uid="{E07A99FA-E7A2-4146-B5F0-B9BF2051F3D0}"/>
    <cellStyle name="Percent 42 2" xfId="17268" xr:uid="{994B3FEE-1CD7-4D8F-BF80-1F5F3CC2E4E4}"/>
    <cellStyle name="Percent 42 2 2" xfId="17269" xr:uid="{6B4B9AF0-553C-4F01-866B-898C5A42BEE2}"/>
    <cellStyle name="Percent 42 2 2 2" xfId="17270" xr:uid="{84D92E41-F09F-483F-9CE8-7ADBE73606A3}"/>
    <cellStyle name="Percent 42 2 2 2 2" xfId="26158" xr:uid="{64AD1638-B41E-47A9-9685-0B1302386471}"/>
    <cellStyle name="Percent 42 2 2 2 2 2" xfId="36155" xr:uid="{808D8FEA-70D6-4252-A677-E95AD19BE599}"/>
    <cellStyle name="Percent 42 2 2 2 3" xfId="31261" xr:uid="{05741A2A-284A-4153-8E4D-81E80B5E4891}"/>
    <cellStyle name="Percent 42 2 2 3" xfId="26157" xr:uid="{30201036-6B00-4DDD-94C8-11CE561187C2}"/>
    <cellStyle name="Percent 42 2 2 3 2" xfId="36154" xr:uid="{66322A0D-E1BF-4D1F-9E2A-A7FC060666D7}"/>
    <cellStyle name="Percent 42 2 2 4" xfId="31260" xr:uid="{AB5553D5-9925-4F56-872E-5601B294CB6F}"/>
    <cellStyle name="Percent 42 2 3" xfId="17271" xr:uid="{4E5BED6A-FF55-4EA7-BF29-3E61D9656437}"/>
    <cellStyle name="Percent 42 2 3 2" xfId="26159" xr:uid="{FB409B9B-17FE-43AE-850F-02B93F34A86F}"/>
    <cellStyle name="Percent 42 2 3 2 2" xfId="36156" xr:uid="{68C2D16D-BEC4-4581-BBE7-781CC64C88DF}"/>
    <cellStyle name="Percent 42 2 3 3" xfId="31262" xr:uid="{5E1D97A6-AB60-4A44-AF80-99FBD74B6E05}"/>
    <cellStyle name="Percent 42 2 4" xfId="17272" xr:uid="{1122E8C6-90A8-4E82-AEDC-1E755449B5AA}"/>
    <cellStyle name="Percent 42 2 4 2" xfId="17273" xr:uid="{9DAD1FAC-8F6C-4320-987B-2E2A58081301}"/>
    <cellStyle name="Percent 42 2 4 2 2" xfId="26161" xr:uid="{D0C108E7-CC3C-4C4B-AAAA-E64F589545E5}"/>
    <cellStyle name="Percent 42 2 4 2 2 2" xfId="36158" xr:uid="{364E82F8-7036-4251-A493-8BCFD255D878}"/>
    <cellStyle name="Percent 42 2 4 2 3" xfId="31264" xr:uid="{92AB198A-A173-4BDC-A4ED-94F37DB0230D}"/>
    <cellStyle name="Percent 42 2 4 3" xfId="26160" xr:uid="{184EF7A9-5384-4663-9A8A-40D73984E204}"/>
    <cellStyle name="Percent 42 2 4 3 2" xfId="36157" xr:uid="{CD88C865-AFA7-473C-93C6-6E03F8874956}"/>
    <cellStyle name="Percent 42 2 4 4" xfId="31263" xr:uid="{C80D01D6-414E-4BD3-B8D2-955E55E11033}"/>
    <cellStyle name="Percent 42 2 5" xfId="17274" xr:uid="{D5332460-36AA-46DE-AD52-106B1EF23B01}"/>
    <cellStyle name="Percent 42 2 5 2" xfId="17275" xr:uid="{AD90D4C9-71B7-4561-8675-A771E32FBAD5}"/>
    <cellStyle name="Percent 42 2 5 2 2" xfId="26163" xr:uid="{4B5C9B7E-5798-4B1A-8DE4-ED967448B909}"/>
    <cellStyle name="Percent 42 2 5 2 2 2" xfId="36160" xr:uid="{55B995BA-80A1-4453-A9D4-35FA7E0FA3C5}"/>
    <cellStyle name="Percent 42 2 5 2 3" xfId="31266" xr:uid="{8826151D-1A2A-4D4B-8711-B11A8FC8828F}"/>
    <cellStyle name="Percent 42 2 5 3" xfId="26162" xr:uid="{1812B4DB-C44C-444E-AB1A-75F8C38C0F46}"/>
    <cellStyle name="Percent 42 2 5 3 2" xfId="36159" xr:uid="{4F3E5D29-3373-41B8-9E50-8A1C3C6B232C}"/>
    <cellStyle name="Percent 42 2 5 4" xfId="31265" xr:uid="{FCA2AC2D-0B11-47CB-95FA-3B5AAFE039CA}"/>
    <cellStyle name="Percent 42 2 6" xfId="26156" xr:uid="{770ACEB0-E5DB-4418-8ED6-355E8A11A344}"/>
    <cellStyle name="Percent 42 2 6 2" xfId="36153" xr:uid="{52B01BDE-6AE3-4FA2-A758-5E54D63F912C}"/>
    <cellStyle name="Percent 42 2 7" xfId="31259" xr:uid="{EBA77197-9CED-4EA6-B378-CC39D4F0BBF0}"/>
    <cellStyle name="Percent 42 3" xfId="17276" xr:uid="{43128F96-DBE8-4861-A0A0-316C790D74D4}"/>
    <cellStyle name="Percent 42 3 2" xfId="26164" xr:uid="{AE86ADBC-94C5-42D4-9876-154349880F5C}"/>
    <cellStyle name="Percent 42 3 2 2" xfId="36161" xr:uid="{224481D3-395A-4D55-AB1E-7248FBF9F761}"/>
    <cellStyle name="Percent 42 3 3" xfId="31267" xr:uid="{D9923EB1-27C9-4CCD-B7E7-D1104975787F}"/>
    <cellStyle name="Percent 42 4" xfId="26155" xr:uid="{85060EA1-4842-4527-A4CB-31090A940660}"/>
    <cellStyle name="Percent 42 4 2" xfId="36152" xr:uid="{CEAE9414-C683-45E1-B87B-2550046DFCA3}"/>
    <cellStyle name="Percent 42 5" xfId="31258" xr:uid="{5D1023F0-6A71-441A-9D1B-E872B3F6CE84}"/>
    <cellStyle name="Percent 43" xfId="17277" xr:uid="{E714A003-532B-4256-894A-1BCEFFDC9B3B}"/>
    <cellStyle name="Percent 43 2" xfId="17278" xr:uid="{C377F9FF-C4EB-4221-ABC9-F845E7FEED0F}"/>
    <cellStyle name="Percent 43 2 2" xfId="26166" xr:uid="{FF5F8936-05CC-461A-B1B2-D199F48A5728}"/>
    <cellStyle name="Percent 43 2 2 2" xfId="36163" xr:uid="{9680C27C-0F04-40A5-A354-B7E885C99E36}"/>
    <cellStyle name="Percent 43 2 3" xfId="31269" xr:uid="{7D5DD092-B566-447E-B4CD-E486F4588980}"/>
    <cellStyle name="Percent 43 3" xfId="17279" xr:uid="{E57A49F3-3505-4624-A5DE-834A1B995FAE}"/>
    <cellStyle name="Percent 43 3 2" xfId="26167" xr:uid="{335DC5A9-B7AF-4CC8-87B7-3EA764D8F9B6}"/>
    <cellStyle name="Percent 43 3 2 2" xfId="36164" xr:uid="{4A406D3C-49E9-435F-A958-27D9C39D481F}"/>
    <cellStyle name="Percent 43 3 3" xfId="31270" xr:uid="{BE439FD0-8ED0-4685-B36C-47A19F7A436E}"/>
    <cellStyle name="Percent 43 4" xfId="26165" xr:uid="{92148237-E0CA-412D-BD4D-D612C83A0A80}"/>
    <cellStyle name="Percent 43 4 2" xfId="36162" xr:uid="{8D9F8C1D-55F0-41B5-A0B0-99A68F3D6C8D}"/>
    <cellStyle name="Percent 43 5" xfId="31268" xr:uid="{44F1A276-E17A-46E3-83EF-DE9B437A4398}"/>
    <cellStyle name="Percent 44" xfId="17280" xr:uid="{247D1DF6-1E85-491F-9FA0-C7DE1779B377}"/>
    <cellStyle name="Percent 45" xfId="17281" xr:uid="{8308FFD4-1586-4EF9-B7CD-DE7033FB4A08}"/>
    <cellStyle name="Percent 46" xfId="17282" xr:uid="{48EA62DC-586D-482E-AA56-F66B7FAF6279}"/>
    <cellStyle name="Percent 47" xfId="17283" xr:uid="{BA2092FF-02CB-4B6C-9BDC-DCE05753C450}"/>
    <cellStyle name="Percent 48" xfId="17284" xr:uid="{7721C560-10D6-436B-8B3A-5B4138747599}"/>
    <cellStyle name="Percent 49" xfId="7610" xr:uid="{D9C5F953-6A54-499F-B5A9-1AFBF7AB97A5}"/>
    <cellStyle name="Percent 49 2" xfId="21727" xr:uid="{7D62A30A-C598-4E32-A49C-D1992932BBA5}"/>
    <cellStyle name="Percent 49 2 2" xfId="31742" xr:uid="{43A95499-37D4-436A-B6A4-8A7F07F441B6}"/>
    <cellStyle name="Percent 49 3" xfId="26850" xr:uid="{F642E887-2721-41FA-9220-E51C3288AFCC}"/>
    <cellStyle name="Percent 5" xfId="63" xr:uid="{623E1198-5D2F-49ED-A648-476C7053CD1A}"/>
    <cellStyle name="Percent 5 2" xfId="73" xr:uid="{C2D4972C-43B4-4DD4-8EE9-D3BBFF4F6717}"/>
    <cellStyle name="Percent 5 2 2" xfId="179" xr:uid="{DAF97023-E52F-4A24-84E8-24E9311CFBC6}"/>
    <cellStyle name="Percent 5 2 2 2" xfId="243" xr:uid="{495C6B49-696B-4C8C-83C0-ACBB52F17990}"/>
    <cellStyle name="Percent 5 2 2 2 2" xfId="17287" xr:uid="{CBE37E75-3E7C-4C12-B554-E99D4143D008}"/>
    <cellStyle name="Percent 5 2 2 2 2 2" xfId="38567" xr:uid="{1F9BE11B-CC6B-4A9D-BE90-547492115DAA}"/>
    <cellStyle name="Percent 5 2 2 2 3" xfId="39233" xr:uid="{89B9195A-52AB-44C4-A0CE-EC6D53B18477}"/>
    <cellStyle name="Percent 5 2 2 3" xfId="4725" xr:uid="{FE8CE364-7120-4100-925F-9918DD10976C}"/>
    <cellStyle name="Percent 5 2 2 3 2" xfId="37961" xr:uid="{38E040E2-D40F-40A5-BBE7-BF675007E10A}"/>
    <cellStyle name="Percent 5 2 2 4" xfId="38614" xr:uid="{E7872FFF-8BDB-4603-806D-1A0FDAD8913E}"/>
    <cellStyle name="Percent 5 2 3" xfId="227" xr:uid="{29F2FC36-39DA-4941-AE73-110E25CE8272}"/>
    <cellStyle name="Percent 5 2 3 2" xfId="17288" xr:uid="{3EABDD99-EA42-41DA-AB84-CC236B27F352}"/>
    <cellStyle name="Percent 5 2 3 3" xfId="4726" xr:uid="{8B9976F5-AA09-49D8-9B63-3D003C0E8697}"/>
    <cellStyle name="Percent 5 2 3 4" xfId="37538" xr:uid="{D47A892C-C21B-4503-9BAE-16F6FA57B5D8}"/>
    <cellStyle name="Percent 5 2 4" xfId="17289" xr:uid="{6A8D2AC6-96A0-4EA3-8851-4031D0F28B7A}"/>
    <cellStyle name="Percent 5 2 4 2" xfId="38556" xr:uid="{DB0B16A7-62C9-401F-9BA3-5E893E35A415}"/>
    <cellStyle name="Percent 5 2 4 3" xfId="39219" xr:uid="{AA799DD3-1321-451C-AF0A-9AB2E963C56D}"/>
    <cellStyle name="Percent 5 2 4 4" xfId="37917" xr:uid="{DACE8374-5DAB-4EED-899D-6022BB52B712}"/>
    <cellStyle name="Percent 5 2 5" xfId="17290" xr:uid="{EC3E623C-0279-48F3-837C-F21897D76639}"/>
    <cellStyle name="Percent 5 2 5 2" xfId="37948" xr:uid="{1B2ECB90-F782-4ED3-9539-1B89D65B9D42}"/>
    <cellStyle name="Percent 5 2 6" xfId="17286" xr:uid="{50E9B041-FF43-4C04-B620-0A83CA6BC09F}"/>
    <cellStyle name="Percent 5 2 6 2" xfId="38599" xr:uid="{8FF707CD-3518-443C-9A1C-7D8F80507C93}"/>
    <cellStyle name="Percent 5 2 7" xfId="4724" xr:uid="{2853AE11-1DA4-4793-BA1C-ED9929174DF2}"/>
    <cellStyle name="Percent 5 3" xfId="169" xr:uid="{74DCEE42-B69E-45D7-A8EC-6A482E96765D}"/>
    <cellStyle name="Percent 5 3 2" xfId="183" xr:uid="{B67F3FAB-14FA-4ED3-88E6-873C043FC5F0}"/>
    <cellStyle name="Percent 5 3 2 2" xfId="247" xr:uid="{EDA2C588-DFD8-4543-AEA5-7201AF28D734}"/>
    <cellStyle name="Percent 5 3 2 2 2" xfId="17291" xr:uid="{656BFD1C-5F82-4DEC-93C2-6DC49020DD65}"/>
    <cellStyle name="Percent 5 3 2 2 2 2" xfId="38569" xr:uid="{4A15C291-EE43-4C90-A68C-A906DF4C1335}"/>
    <cellStyle name="Percent 5 3 2 2 3" xfId="39235" xr:uid="{B16D49DF-F31F-466D-8382-2ED4B8BBF4DC}"/>
    <cellStyle name="Percent 5 3 2 3" xfId="37963" xr:uid="{66C949B0-0EEA-4A98-AD98-1F933E31D4B6}"/>
    <cellStyle name="Percent 5 3 2 4" xfId="38617" xr:uid="{3D4F23A1-39E7-4317-899E-B935A5B9BB53}"/>
    <cellStyle name="Percent 5 3 3" xfId="231" xr:uid="{9F76B84A-49D0-4507-ACCA-2BD84C43CF9E}"/>
    <cellStyle name="Percent 5 3 3 2" xfId="4727" xr:uid="{0D94E3E0-9729-48FF-BF73-9F3C64BD8F11}"/>
    <cellStyle name="Percent 5 3 3 3" xfId="37539" xr:uid="{ECFA05A7-3A44-4D6E-81DA-0990A1AF7160}"/>
    <cellStyle name="Percent 5 3 4" xfId="37918" xr:uid="{89C1BABF-5498-4A68-973E-86DBFCADA2D9}"/>
    <cellStyle name="Percent 5 3 4 2" xfId="38558" xr:uid="{BB8E56F2-A516-4BBF-9CE4-67461B9EF2CD}"/>
    <cellStyle name="Percent 5 3 4 3" xfId="39222" xr:uid="{BACE6FDB-19BF-49B5-8BDE-FCDE78130443}"/>
    <cellStyle name="Percent 5 3 5" xfId="37952" xr:uid="{8D2DB478-83C3-4916-9845-656915F385E4}"/>
    <cellStyle name="Percent 5 3 6" xfId="38603" xr:uid="{EC6F5CED-4C4F-454D-B72F-14AD17FB0480}"/>
    <cellStyle name="Percent 5 4" xfId="171" xr:uid="{0449EF89-368D-4BE9-9173-89D7C29C1CCE}"/>
    <cellStyle name="Percent 5 4 2" xfId="235" xr:uid="{316DFA7D-F875-454F-8993-B83E9FA3282A}"/>
    <cellStyle name="Percent 5 4 2 2" xfId="17292" xr:uid="{EA4E7927-E360-4710-BE38-7AD137290F81}"/>
    <cellStyle name="Percent 5 4 2 2 2" xfId="38561" xr:uid="{F9B19F18-E530-4EB9-A6C1-449F4B35BFFE}"/>
    <cellStyle name="Percent 5 4 2 3" xfId="39226" xr:uid="{2927293C-349F-48BD-80ED-B048174BA44E}"/>
    <cellStyle name="Percent 5 4 3" xfId="37956" xr:uid="{B679A14D-9704-4065-A211-7F727B5AC4B5}"/>
    <cellStyle name="Percent 5 4 4" xfId="38607" xr:uid="{EA34B9D9-AFD4-432E-AE7C-61C813C884D8}"/>
    <cellStyle name="Percent 5 5" xfId="221" xr:uid="{DC9CBB03-BEE8-4D5B-9FCD-30B1D1827697}"/>
    <cellStyle name="Percent 5 5 2" xfId="17293" xr:uid="{3AD286C1-A8BA-4797-9E84-54AD070FC950}"/>
    <cellStyle name="Percent 5 5 3" xfId="37537" xr:uid="{CB93FA1F-DE82-4B92-BC5F-1B5CF7DD7090}"/>
    <cellStyle name="Percent 5 6" xfId="423" xr:uid="{5D6FE528-05BF-485D-AC9C-D0B9870A6A67}"/>
    <cellStyle name="Percent 5 6 2" xfId="17294" xr:uid="{E2A26FD6-9C17-4A9D-BBAB-1FDDFF1C8E92}"/>
    <cellStyle name="Percent 5 6 2 2" xfId="38550" xr:uid="{A6425E5C-293E-43CA-A82A-5B04CD727A18}"/>
    <cellStyle name="Percent 5 6 3" xfId="39213" xr:uid="{3D3B18C5-BC51-4046-9CC6-47C920B44FFF}"/>
    <cellStyle name="Percent 5 7" xfId="17285" xr:uid="{E53AFFE0-264E-40D6-9C7B-3F9ACB14E127}"/>
    <cellStyle name="Percent 5 7 2" xfId="37941" xr:uid="{F575F2E3-EBA0-4CCB-8F45-DAD3F39EF747}"/>
    <cellStyle name="Percent 5 8" xfId="21104" xr:uid="{35CFCBBD-CDDD-4A67-8EE7-D32CA711FA9D}"/>
    <cellStyle name="Percent 5 8 2" xfId="38592" xr:uid="{E86794E1-1196-467E-81A7-393501BB04E0}"/>
    <cellStyle name="Percent 5 9" xfId="1248" xr:uid="{980DBCF9-9731-4948-817B-645CB7BA9ABB}"/>
    <cellStyle name="Percent 50" xfId="20994" xr:uid="{2A1877F4-8218-4841-8AA5-C3494F571598}"/>
    <cellStyle name="Percent 51" xfId="21040" xr:uid="{C11EA49F-4A63-4C70-8535-062EF7A0EBD0}"/>
    <cellStyle name="Percent 51 2" xfId="26216" xr:uid="{8018E4EA-813F-437D-81A0-5116F2599BBF}"/>
    <cellStyle name="Percent 51 2 2" xfId="36197" xr:uid="{30B48B40-002B-4058-9469-92B01EA0465B}"/>
    <cellStyle name="Percent 51 3" xfId="31300" xr:uid="{076AC3EE-E5FD-4518-8D52-E9499D70F29C}"/>
    <cellStyle name="Percent 52" xfId="21161" xr:uid="{F0EE1D99-4C8E-4853-8CC4-B4E7E0A5101C}"/>
    <cellStyle name="Percent 53" xfId="21176" xr:uid="{5C6698A4-911F-4633-B49C-27AE565D7E91}"/>
    <cellStyle name="Percent 53 2" xfId="31314" xr:uid="{AB074F1C-CC13-460D-B0F2-CDCC0EB95720}"/>
    <cellStyle name="Percent 54" xfId="21179" xr:uid="{DF6F30A3-44DE-46B5-97F2-1DCD8D63BD4A}"/>
    <cellStyle name="Percent 54 2" xfId="31317" xr:uid="{C2D5291F-3BC9-4673-87C3-E7657C9F25A8}"/>
    <cellStyle name="Percent 55" xfId="21182" xr:uid="{F90CF8BC-D21E-46CB-83F9-0DB5687454EA}"/>
    <cellStyle name="Percent 55 2" xfId="31320" xr:uid="{B9D299D4-C302-4EA8-A746-5AD0F2D7511F}"/>
    <cellStyle name="Percent 56" xfId="21185" xr:uid="{771B630F-4F2D-4DB0-9C17-53014173FD75}"/>
    <cellStyle name="Percent 56 2" xfId="31323" xr:uid="{BE217DF8-CFBE-4608-800B-1110788397FC}"/>
    <cellStyle name="Percent 57" xfId="21187" xr:uid="{638ACCC3-2892-4D0C-8663-5372580E1E46}"/>
    <cellStyle name="Percent 57 2" xfId="31326" xr:uid="{5DD83D28-C72F-4F05-BB37-514FCE200C12}"/>
    <cellStyle name="Percent 58" xfId="21190" xr:uid="{C899FAFB-25FD-4D2F-AF2B-417BF6F9B44B}"/>
    <cellStyle name="Percent 58 2" xfId="31329" xr:uid="{119C7E36-A23E-49B0-BE37-E3CB2C047021}"/>
    <cellStyle name="Percent 59" xfId="21193" xr:uid="{C6B3F1A7-F9D9-483A-96E2-C496B6EC4F39}"/>
    <cellStyle name="Percent 59 2" xfId="31332" xr:uid="{A066D6D5-5DF6-4757-83CC-52A0659EF59C}"/>
    <cellStyle name="Percent 6" xfId="396" xr:uid="{74041E2C-ECA9-411C-B430-B326300BF7EC}"/>
    <cellStyle name="Percent 6 2" xfId="4729" xr:uid="{D12A1747-47CB-4E7A-A3A2-81857B82ED68}"/>
    <cellStyle name="Percent 6 2 2" xfId="4730" xr:uid="{D3FE8E7A-3D2A-46AB-96EC-DFDEC35E2AEF}"/>
    <cellStyle name="Percent 6 2 3" xfId="4731" xr:uid="{46B57EE7-0EF5-41E5-8A67-0C249A08D355}"/>
    <cellStyle name="Percent 6 2 3 2" xfId="17296" xr:uid="{620B3F52-A3A7-4748-A0A5-A4CA429A0E61}"/>
    <cellStyle name="Percent 6 2 4" xfId="37541" xr:uid="{055C6DF1-E8CF-45E6-8BFB-C09730AE7E8D}"/>
    <cellStyle name="Percent 6 3" xfId="4732" xr:uid="{0FE6C53E-8861-4D77-B6BF-480C260E67A4}"/>
    <cellStyle name="Percent 6 3 2" xfId="4733" xr:uid="{CC3C394A-0CC3-4B92-8B36-D7CA9A1093F8}"/>
    <cellStyle name="Percent 6 3 3" xfId="17297" xr:uid="{111361AF-1526-4509-A703-55BFEDC7BAF0}"/>
    <cellStyle name="Percent 6 4" xfId="4728" xr:uid="{9720DE7F-BBB2-4742-8E33-44F7465C8592}"/>
    <cellStyle name="Percent 6 4 2" xfId="17298" xr:uid="{50F1153B-743A-4347-A149-AA777CB6B8D8}"/>
    <cellStyle name="Percent 6 5" xfId="17295" xr:uid="{6D2C328C-FB95-4A32-9C8B-CC21D0B24B16}"/>
    <cellStyle name="Percent 6 6" xfId="21105" xr:uid="{E7E6A023-9E0E-459D-A924-A1BED7A7F42F}"/>
    <cellStyle name="Percent 6 7" xfId="1249" xr:uid="{4653C3E2-FB44-4E14-B786-CD69C9D6E52D}"/>
    <cellStyle name="Percent 60" xfId="26208" xr:uid="{3A6055DC-5F5F-4861-93AC-05C066C16BC4}"/>
    <cellStyle name="Percent 60 2" xfId="36189" xr:uid="{DA815342-4ABB-4832-A452-34E8D5FDD16C}"/>
    <cellStyle name="Percent 61" xfId="26438" xr:uid="{C7DB808D-70C2-4255-9DD5-143E3147C4FC}"/>
    <cellStyle name="Percent 61 2" xfId="36209" xr:uid="{4F580286-A479-43EE-89FF-CB0707116E14}"/>
    <cellStyle name="Percent 62" xfId="26150" xr:uid="{B701CCE5-E60A-475E-9BF9-708E1118FEE5}"/>
    <cellStyle name="Percent 62 2" xfId="36147" xr:uid="{E7E5D4CD-227D-47A0-8EA1-1DC6653DABA4}"/>
    <cellStyle name="Percent 63" xfId="36218" xr:uid="{8880E7B3-E713-4DE9-8DA8-7E39688ECAEE}"/>
    <cellStyle name="Percent 64" xfId="36241" xr:uid="{9FAB3F20-3A05-4E68-905A-4A1425C525C9}"/>
    <cellStyle name="Percent 65" xfId="36242" xr:uid="{7CFC137D-FA24-46C8-A2A1-E8EBB1CABF12}"/>
    <cellStyle name="Percent 66" xfId="39296" xr:uid="{EFE5B1C2-E7C5-4F9C-B288-FE8C2307A79D}"/>
    <cellStyle name="Percent 67" xfId="39274" xr:uid="{20D04EF5-5B20-4439-B0FC-E69CC2CD9B19}"/>
    <cellStyle name="Percent 68" xfId="39281" xr:uid="{D4C56511-066F-483B-8D7A-3F3887447453}"/>
    <cellStyle name="Percent 69" xfId="37402" xr:uid="{FEB99BEB-E412-4EDC-937A-1DBDEE4A35A9}"/>
    <cellStyle name="Percent 7" xfId="159" xr:uid="{F17CC211-8C24-452B-8AFF-BFC01156877B}"/>
    <cellStyle name="Percent 7 10" xfId="4735" xr:uid="{5612E9CC-87EF-4E57-B78A-DC345DA1163B}"/>
    <cellStyle name="Percent 7 11" xfId="4736" xr:uid="{2EA3D851-AF00-4E7F-9BDB-71322F72D547}"/>
    <cellStyle name="Percent 7 12" xfId="4737" xr:uid="{D480EF71-B2C5-4E83-BFEC-5F55AFD30EA8}"/>
    <cellStyle name="Percent 7 13" xfId="4738" xr:uid="{54C1B487-E3E4-4636-BBFD-A593AAF20A15}"/>
    <cellStyle name="Percent 7 14" xfId="4739" xr:uid="{7265958F-D96D-4581-8925-B7910291AEAC}"/>
    <cellStyle name="Percent 7 15" xfId="4740" xr:uid="{0BD4B149-DFE3-4D7D-AF27-5BE0437CE5ED}"/>
    <cellStyle name="Percent 7 16" xfId="4734" xr:uid="{2C2D5950-D1B0-4716-9B24-212776876DE5}"/>
    <cellStyle name="Percent 7 17" xfId="7139" xr:uid="{0473B2C8-DC5B-4814-9DF9-946FBDB37319}"/>
    <cellStyle name="Percent 7 18" xfId="1250" xr:uid="{2EC66FBE-BB19-465C-844A-D6501E2817E3}"/>
    <cellStyle name="Percent 7 2" xfId="79" xr:uid="{3CA09905-A90F-4257-9828-BEFCF389AF63}"/>
    <cellStyle name="Percent 7 2 10" xfId="4742" xr:uid="{7AD1D157-0E67-4BAE-BC63-1D20BEB80CF6}"/>
    <cellStyle name="Percent 7 2 11" xfId="4743" xr:uid="{290D65A7-F66D-4790-B0B8-F7AC15D53D38}"/>
    <cellStyle name="Percent 7 2 12" xfId="4744" xr:uid="{174E15E0-E461-4465-952D-F1B2A314D23E}"/>
    <cellStyle name="Percent 7 2 13" xfId="4741" xr:uid="{D72CEC7B-57D5-4D88-810C-31144EE40D75}"/>
    <cellStyle name="Percent 7 2 14" xfId="1251" xr:uid="{52A1AF06-8D91-4848-BB70-5DC272906AB9}"/>
    <cellStyle name="Percent 7 2 2" xfId="238" xr:uid="{F7DE887B-0F19-40CF-A578-BE670FB9E789}"/>
    <cellStyle name="Percent 7 2 2 2" xfId="4746" xr:uid="{94114975-B7D4-4549-B505-CF40677BAE1B}"/>
    <cellStyle name="Percent 7 2 2 2 2" xfId="4747" xr:uid="{F2F9167D-D516-4305-8748-3FB42AE6559A}"/>
    <cellStyle name="Percent 7 2 2 2 2 2" xfId="4748" xr:uid="{03DE5CFE-07E9-441F-BBD9-2383F9E7CE92}"/>
    <cellStyle name="Percent 7 2 2 2 2 2 2" xfId="4749" xr:uid="{B4A79DEA-BCD9-4288-A908-74051A9FC32D}"/>
    <cellStyle name="Percent 7 2 2 2 2 3" xfId="4750" xr:uid="{F1D1AE21-2C1C-43D3-AA7A-8288A7DECE75}"/>
    <cellStyle name="Percent 7 2 2 2 2 4" xfId="4751" xr:uid="{C2C513EA-9532-4D9F-9E5E-A868F44656FD}"/>
    <cellStyle name="Percent 7 2 2 2 3" xfId="4752" xr:uid="{D01BF5B6-FCE9-429E-911C-D4CEA3AC6161}"/>
    <cellStyle name="Percent 7 2 2 2 3 2" xfId="4753" xr:uid="{7D8BC272-A149-45B1-BC56-63CF6829057A}"/>
    <cellStyle name="Percent 7 2 2 2 3 2 2" xfId="4754" xr:uid="{25A376B9-F1E6-4948-8353-62E2D12FC23B}"/>
    <cellStyle name="Percent 7 2 2 2 3 3" xfId="4755" xr:uid="{70FD0CE5-D0FD-4A42-8363-AE25D71929AB}"/>
    <cellStyle name="Percent 7 2 2 2 3 4" xfId="4756" xr:uid="{1E34123A-E0E0-4CC9-ABD2-8FE868684886}"/>
    <cellStyle name="Percent 7 2 2 2 4" xfId="4757" xr:uid="{C8D2381C-81E7-4527-993B-34FF165F6C8E}"/>
    <cellStyle name="Percent 7 2 2 2 4 2" xfId="4758" xr:uid="{04B18EA7-CD34-4C82-AAA2-BF076ED687D9}"/>
    <cellStyle name="Percent 7 2 2 2 5" xfId="4759" xr:uid="{AD900BE7-9E66-48CE-9542-7269C8F7F830}"/>
    <cellStyle name="Percent 7 2 2 2 6" xfId="4760" xr:uid="{74F0DCA6-B198-421E-B04D-15C93619FB69}"/>
    <cellStyle name="Percent 7 2 2 2 7" xfId="38562" xr:uid="{0843CA49-7741-4FF7-919D-B6BB41173B12}"/>
    <cellStyle name="Percent 7 2 2 3" xfId="4745" xr:uid="{79628CB7-1B50-4840-846F-058CFE892E67}"/>
    <cellStyle name="Percent 7 2 2 3 2" xfId="39227" xr:uid="{5F44335E-9FB1-4FC9-83A7-9C617772AFE1}"/>
    <cellStyle name="Percent 7 2 3" xfId="4761" xr:uid="{4931D810-5A97-4898-B8C3-9B98B1C1645A}"/>
    <cellStyle name="Percent 7 2 3 2" xfId="4762" xr:uid="{9FF39FC0-2F54-4D05-A996-C31DDBC0EE3F}"/>
    <cellStyle name="Percent 7 2 3 2 2" xfId="4763" xr:uid="{7A6F7473-6B34-46A2-BE1B-A868B9AB0822}"/>
    <cellStyle name="Percent 7 2 3 2 2 2" xfId="4764" xr:uid="{CD71FEB1-09D8-4716-B8E3-A18C45996904}"/>
    <cellStyle name="Percent 7 2 3 2 3" xfId="4765" xr:uid="{E6132AE0-47E5-49A7-956F-509385048AAA}"/>
    <cellStyle name="Percent 7 2 3 2 4" xfId="4766" xr:uid="{975C9410-4BA2-4D8B-B531-54793B31A4F2}"/>
    <cellStyle name="Percent 7 2 3 3" xfId="4767" xr:uid="{AC6F0A63-1A24-43A3-8571-17588D3CCB58}"/>
    <cellStyle name="Percent 7 2 3 3 2" xfId="4768" xr:uid="{19536A19-8EFB-4D98-800A-5AD5DEF4F24D}"/>
    <cellStyle name="Percent 7 2 3 4" xfId="4769" xr:uid="{C69320CB-AF14-4C52-B4E2-1AD8015F82F4}"/>
    <cellStyle name="Percent 7 2 3 5" xfId="4770" xr:uid="{EABB2293-1C4B-4053-ABA9-B4204731FBA4}"/>
    <cellStyle name="Percent 7 2 3 6" xfId="37957" xr:uid="{CF46070A-F4F1-4EAF-B01E-CE23644A0E57}"/>
    <cellStyle name="Percent 7 2 4" xfId="4771" xr:uid="{F91D0C78-E8B4-4006-9266-263CB3C98EDA}"/>
    <cellStyle name="Percent 7 2 4 2" xfId="4772" xr:uid="{F3BFE0F9-F5D1-43FA-BBEF-8B3C33E0D0CB}"/>
    <cellStyle name="Percent 7 2 4 2 2" xfId="4773" xr:uid="{463A2036-F411-4D88-8A65-FF7D575E8DA4}"/>
    <cellStyle name="Percent 7 2 4 3" xfId="4774" xr:uid="{8AB689AA-B007-4E34-B652-2E7C7D67FE81}"/>
    <cellStyle name="Percent 7 2 4 4" xfId="4775" xr:uid="{32CAA068-DE0F-4FBD-B0F6-0F3279617494}"/>
    <cellStyle name="Percent 7 2 4 5" xfId="38609" xr:uid="{789B05C6-9473-4CE3-8346-D13772D51728}"/>
    <cellStyle name="Percent 7 2 5" xfId="4776" xr:uid="{B7F743E5-E66B-496E-B2E7-22405CFEA56F}"/>
    <cellStyle name="Percent 7 2 5 2" xfId="4777" xr:uid="{01165FD7-3977-41FE-AA3E-D25553F48783}"/>
    <cellStyle name="Percent 7 2 5 2 2" xfId="4778" xr:uid="{6C76D7A3-C3CA-4EFD-BA4C-812EB432EA24}"/>
    <cellStyle name="Percent 7 2 5 3" xfId="4779" xr:uid="{812542C4-6409-42B2-8021-FADE80CC0950}"/>
    <cellStyle name="Percent 7 2 5 4" xfId="4780" xr:uid="{A69A8173-EDF3-4D6B-AFE1-EF2120046724}"/>
    <cellStyle name="Percent 7 2 6" xfId="4781" xr:uid="{3E7D0BE1-6072-4E30-B200-0580AABC67A6}"/>
    <cellStyle name="Percent 7 2 6 2" xfId="4782" xr:uid="{149E3265-EABD-4CB1-B97F-CB68F23CB953}"/>
    <cellStyle name="Percent 7 2 6 2 2" xfId="4783" xr:uid="{039878A3-7E7E-4385-822C-AB97AD9F4A8E}"/>
    <cellStyle name="Percent 7 2 6 3" xfId="4784" xr:uid="{63C07456-BEC7-4236-89E1-33039D6B765B}"/>
    <cellStyle name="Percent 7 2 6 4" xfId="4785" xr:uid="{9D7F46B7-4258-470B-84D2-15D110EB593B}"/>
    <cellStyle name="Percent 7 2 7" xfId="4786" xr:uid="{3656C8AA-A6C0-4485-B605-BA6A4F8CB4C5}"/>
    <cellStyle name="Percent 7 2 7 2" xfId="4787" xr:uid="{345BABB9-3FAE-4E34-A1E3-46D55150411F}"/>
    <cellStyle name="Percent 7 2 8" xfId="4788" xr:uid="{03B74EBD-5EED-4C0A-9F9C-B697100AB730}"/>
    <cellStyle name="Percent 7 2 9" xfId="4789" xr:uid="{778E85F3-EE72-4FC8-9E5A-50B735F888F8}"/>
    <cellStyle name="Percent 7 3" xfId="207" xr:uid="{B6E5324A-3998-43A9-8C52-145E82911FE9}"/>
    <cellStyle name="Percent 7 3 2" xfId="4791" xr:uid="{B52BCB10-B02D-47DB-B473-9FE850471D4C}"/>
    <cellStyle name="Percent 7 3 2 2" xfId="37907" xr:uid="{004B3501-14F7-478E-B6D7-9945F4A547C5}"/>
    <cellStyle name="Percent 7 3 3" xfId="17299" xr:uid="{DF08405B-E653-4DA2-A4F9-9EEDE6921E86}"/>
    <cellStyle name="Percent 7 3 4" xfId="36229" xr:uid="{1B5791D7-5C3B-40C1-93FA-0083544362A1}"/>
    <cellStyle name="Percent 7 3 5" xfId="4790" xr:uid="{EEB75280-9958-4BB8-8910-AEBB847BC2B4}"/>
    <cellStyle name="Percent 7 4" xfId="224" xr:uid="{2604208F-119D-4E72-8722-9D9A12B09178}"/>
    <cellStyle name="Percent 7 4 2" xfId="4793" xr:uid="{1F5A2B6F-01DF-4AA4-ABC0-3A04287F2935}"/>
    <cellStyle name="Percent 7 4 2 2" xfId="4794" xr:uid="{50CA5E1B-2C54-423A-91A0-D403B5834B64}"/>
    <cellStyle name="Percent 7 4 2 2 2" xfId="4795" xr:uid="{4F6134B1-9AC4-4A84-9A82-778CDD6BCD13}"/>
    <cellStyle name="Percent 7 4 2 3" xfId="4796" xr:uid="{93F884BA-D1CE-44CA-AAB7-4CB2F4E5E026}"/>
    <cellStyle name="Percent 7 4 2 4" xfId="4797" xr:uid="{E12F9746-8D44-409E-BABC-F3A3A3B5541A}"/>
    <cellStyle name="Percent 7 4 2 5" xfId="38551" xr:uid="{7532EC67-AEA9-4F5C-983E-1E330867B4AF}"/>
    <cellStyle name="Percent 7 4 3" xfId="4798" xr:uid="{A6BC1C63-B1FC-4429-9A2F-88D864D7F991}"/>
    <cellStyle name="Percent 7 4 3 2" xfId="4799" xr:uid="{8978B6B0-4388-45A0-9E49-60E2F2B028E4}"/>
    <cellStyle name="Percent 7 4 3 2 2" xfId="4800" xr:uid="{26AC50DA-2D07-4792-9BC9-DB5869D48CEC}"/>
    <cellStyle name="Percent 7 4 3 3" xfId="4801" xr:uid="{6D3296F3-F226-4C51-A285-B9DE96BEA876}"/>
    <cellStyle name="Percent 7 4 3 4" xfId="4802" xr:uid="{DADEAE5C-ACEF-4E97-B243-CF9B5FDC8994}"/>
    <cellStyle name="Percent 7 4 3 5" xfId="39214" xr:uid="{EBFE0B19-B61C-4D81-BDB4-A22B603F01FD}"/>
    <cellStyle name="Percent 7 4 4" xfId="4803" xr:uid="{603B89FB-CACC-4600-9376-AFB7A229DA65}"/>
    <cellStyle name="Percent 7 4 4 2" xfId="4804" xr:uid="{95A25783-67D5-48D9-8A2E-1EB3826FC74E}"/>
    <cellStyle name="Percent 7 4 5" xfId="4805" xr:uid="{CE78074A-9926-4EEA-BE76-3294DB45B8FA}"/>
    <cellStyle name="Percent 7 4 6" xfId="4806" xr:uid="{B1C75A21-37E5-4834-B606-6C794BA585F8}"/>
    <cellStyle name="Percent 7 4 7" xfId="17300" xr:uid="{279F3A81-942B-4895-91AE-C44AFD7F9EF2}"/>
    <cellStyle name="Percent 7 4 8" xfId="4792" xr:uid="{4DB44DF2-CD55-4241-B9AC-F4B59FF7232F}"/>
    <cellStyle name="Percent 7 5" xfId="4807" xr:uid="{49BF2522-E5FC-4E07-A926-05178CB1AA6C}"/>
    <cellStyle name="Percent 7 5 2" xfId="4808" xr:uid="{A4B725C2-AF78-4B8C-B09A-41BD38F40B2D}"/>
    <cellStyle name="Percent 7 5 2 2" xfId="4809" xr:uid="{FA5794AE-0D47-45BD-8C7D-FD65DB57660B}"/>
    <cellStyle name="Percent 7 5 2 2 2" xfId="4810" xr:uid="{7CCB9DB2-9A14-407C-86E3-90D73585B636}"/>
    <cellStyle name="Percent 7 5 2 3" xfId="4811" xr:uid="{C7CF5264-B2E0-416F-A03C-C885A53155D8}"/>
    <cellStyle name="Percent 7 5 2 4" xfId="4812" xr:uid="{9CB996EC-9E8C-4166-855B-F3BBE43A7C3B}"/>
    <cellStyle name="Percent 7 5 3" xfId="4813" xr:uid="{A0454AD6-1F8B-4AFC-9E85-C77483D35753}"/>
    <cellStyle name="Percent 7 5 3 2" xfId="4814" xr:uid="{4F7C1782-1B70-4CF4-A770-BA46D6297D59}"/>
    <cellStyle name="Percent 7 5 4" xfId="4815" xr:uid="{01655E44-2F64-4E75-BE8C-C3D45CB12C1F}"/>
    <cellStyle name="Percent 7 5 5" xfId="4816" xr:uid="{AE775726-037B-4608-BA4D-2217F353F563}"/>
    <cellStyle name="Percent 7 5 6" xfId="37943" xr:uid="{12033D7C-8432-496A-B18D-D01045D303F6}"/>
    <cellStyle name="Percent 7 6" xfId="4817" xr:uid="{463BDEF6-FAD6-4218-9558-32548BE74D02}"/>
    <cellStyle name="Percent 7 6 2" xfId="4818" xr:uid="{D2DE0C67-E6C7-458E-837D-18A7BF467A46}"/>
    <cellStyle name="Percent 7 6 2 2" xfId="4819" xr:uid="{F19925A7-4447-4346-978F-6061388175C3}"/>
    <cellStyle name="Percent 7 6 3" xfId="4820" xr:uid="{D37C944C-2022-4512-BBE7-A90CB959AE63}"/>
    <cellStyle name="Percent 7 6 4" xfId="4821" xr:uid="{FAF8AB17-8BB9-4029-9966-DE9298B134D1}"/>
    <cellStyle name="Percent 7 6 5" xfId="38594" xr:uid="{05CDD6F4-418B-46F4-B01F-D155A6B530DA}"/>
    <cellStyle name="Percent 7 7" xfId="4822" xr:uid="{C474A719-D080-4139-AF6B-7B9C93A0AAB8}"/>
    <cellStyle name="Percent 7 7 2" xfId="4823" xr:uid="{5A13BB69-AC03-4D7C-8460-C337FEEA4D90}"/>
    <cellStyle name="Percent 7 7 2 2" xfId="4824" xr:uid="{4B20BA67-576A-40E0-9660-9D8D9D7D2584}"/>
    <cellStyle name="Percent 7 7 3" xfId="4825" xr:uid="{C3C28B96-997A-4915-A0FF-22F7ED58A828}"/>
    <cellStyle name="Percent 7 7 4" xfId="4826" xr:uid="{D1CF6528-FCEB-47D8-BB37-C9EA6F5AED65}"/>
    <cellStyle name="Percent 7 8" xfId="4827" xr:uid="{D1CE9C3B-3350-4920-9AC8-A96D1EE0ED60}"/>
    <cellStyle name="Percent 7 8 2" xfId="4828" xr:uid="{14F1E5CD-72E8-4BFA-A177-86A3613D0D9D}"/>
    <cellStyle name="Percent 7 8 2 2" xfId="4829" xr:uid="{216CF188-30A8-4E3E-BC46-98F104CD5E65}"/>
    <cellStyle name="Percent 7 8 3" xfId="4830" xr:uid="{22E4EA8D-BDEC-4B79-A4A2-F5ADCCFB714F}"/>
    <cellStyle name="Percent 7 8 4" xfId="4831" xr:uid="{DFE758E3-7B35-4B6A-92AB-C3784CBD7A85}"/>
    <cellStyle name="Percent 7 9" xfId="4832" xr:uid="{27656955-A1C9-4286-AA38-1F9BCBEDE9E7}"/>
    <cellStyle name="Percent 7 9 2" xfId="4833" xr:uid="{FAE81F08-1E9E-4C12-898E-CE3ED4079DC9}"/>
    <cellStyle name="Percent 70" xfId="39325" xr:uid="{D665B804-051B-481A-AC89-A4AF5753F12D}"/>
    <cellStyle name="Percent 71" xfId="39262" xr:uid="{6D046233-0A05-4D4D-ADC9-5BC578164D58}"/>
    <cellStyle name="Percent 72" xfId="36245" xr:uid="{4BD75181-C0C5-412F-9777-D363F93A059B}"/>
    <cellStyle name="Percent 73" xfId="53" xr:uid="{EF4882B2-415F-42C6-94D3-BB6AE26DAF08}"/>
    <cellStyle name="Percent 74" xfId="39334" xr:uid="{F5BFFD0B-D221-45DF-9160-72A48A84D35E}"/>
    <cellStyle name="Percent 8" xfId="1252" xr:uid="{5D3D6EDD-D734-4FAF-82EF-995A3D24AFA6}"/>
    <cellStyle name="Percent 8 2" xfId="4834" xr:uid="{8C83D407-266A-42B5-9C67-41CA5D833527}"/>
    <cellStyle name="Percent 8 2 2" xfId="4835" xr:uid="{861B76F9-1A38-4E2A-ABAA-D8B340DAD700}"/>
    <cellStyle name="Percent 8 2 3" xfId="17301" xr:uid="{1010F717-A9D0-45FA-8A97-354678EE1520}"/>
    <cellStyle name="Percent 8 3" xfId="4836" xr:uid="{C8A2EA2F-92D3-45AB-8E69-67687196C8B2}"/>
    <cellStyle name="Percent 9" xfId="1253" xr:uid="{0FA0DB5E-CFC7-44AF-83A2-494416F4D546}"/>
    <cellStyle name="Percent 9 2" xfId="4838" xr:uid="{5240AFF5-1838-47B6-8E92-271C8EF60E02}"/>
    <cellStyle name="Percent 9 2 2" xfId="4839" xr:uid="{3E48C634-D0CC-475F-B047-BA0716F25FE9}"/>
    <cellStyle name="Percent 9 3" xfId="4840" xr:uid="{9E3890D3-0ED4-43E7-9B1C-DF70DBD24DD8}"/>
    <cellStyle name="Percent 9 4" xfId="4837" xr:uid="{BCBA05A6-DAC0-4878-B87A-B648E44D0B43}"/>
    <cellStyle name="Percent 9 5" xfId="17302" xr:uid="{DDF51D2B-E605-4737-AEA0-A54176A3EFBA}"/>
    <cellStyle name="PERCENTAGE" xfId="1254" xr:uid="{76FFCA22-7361-4123-A9E8-38E1E301E6E8}"/>
    <cellStyle name="PERCENTAGE 2" xfId="4841" xr:uid="{D6268DDF-7A54-4142-A379-A0522E13E44D}"/>
    <cellStyle name="PERCENTAGE 2 2" xfId="17304" xr:uid="{02CCAF99-4E8C-48A7-BEDC-92F4F76A0BC7}"/>
    <cellStyle name="PERCENTAGE 2 3" xfId="17305" xr:uid="{FC95C197-9891-495E-A596-7E3ABAD4B86A}"/>
    <cellStyle name="PERCENTAGE 2 4" xfId="17303" xr:uid="{75BD83A7-6CDB-49F5-8F37-2B46A111C8B7}"/>
    <cellStyle name="PERCENTAGE 3" xfId="17306" xr:uid="{47DF65CE-333D-4CF7-918B-1CDCD2D0FFDD}"/>
    <cellStyle name="PERCENTAGE 4" xfId="17307" xr:uid="{0CA79750-8B77-414B-A493-3AB33A0916DF}"/>
    <cellStyle name="PERCENTAGE 5" xfId="17308" xr:uid="{950F7D72-B83A-49BA-98F1-5FBA1EAB29DA}"/>
    <cellStyle name="Pilkku_BINV" xfId="1255" xr:uid="{D7BC158B-1AE3-415F-8097-A973B4D09ABF}"/>
    <cellStyle name="PLAN" xfId="7143" xr:uid="{F3050E8D-875B-46CE-A516-2E4C5B528AC7}"/>
    <cellStyle name="PrePop Currency (0)" xfId="1256" xr:uid="{8AE289D2-8C2B-45B3-8F00-658409C673D9}"/>
    <cellStyle name="PrePop Currency (0) 2" xfId="4843" xr:uid="{8654D4EE-37A7-4C99-86D4-9DC980BC6D0C}"/>
    <cellStyle name="PrePop Currency (0) 2 2" xfId="17311" xr:uid="{20A6EF4B-70F7-4D29-BA01-DF2D4F835912}"/>
    <cellStyle name="PrePop Currency (0) 2 3" xfId="17310" xr:uid="{01D48395-6B69-4AC8-8B59-5F6EFA8D84BF}"/>
    <cellStyle name="PrePop Currency (0) 3" xfId="4842" xr:uid="{8D04F507-C7AA-490F-A005-CDB84831EB55}"/>
    <cellStyle name="PrePop Currency (0) 3 2" xfId="17313" xr:uid="{4F13F5A2-E617-42FF-A8A1-DE40FEA1AFD5}"/>
    <cellStyle name="PrePop Currency (0) 3 3" xfId="17314" xr:uid="{0B735499-6773-4953-96F5-518543793F1E}"/>
    <cellStyle name="PrePop Currency (0) 3 4" xfId="17312" xr:uid="{B61B0731-DD56-4EDA-BDB9-40BB25D3C44A}"/>
    <cellStyle name="PrePop Currency (0) 4" xfId="7144" xr:uid="{F958F772-1BB1-489F-9A9F-FBDED1EFD02B}"/>
    <cellStyle name="PrePop Currency (0) 5" xfId="17309" xr:uid="{59FD2A58-6F4F-4A03-9F75-075B44146213}"/>
    <cellStyle name="PrePop Currency (2)" xfId="1257" xr:uid="{1F0EA99A-913B-4A5E-9C8A-5B8986BEDD11}"/>
    <cellStyle name="PrePop Currency (2) 2" xfId="4845" xr:uid="{A1040BCA-66DA-4980-BB33-11016712DD0B}"/>
    <cellStyle name="PrePop Currency (2) 2 2" xfId="17317" xr:uid="{D9F073BD-E4BD-40C7-B85A-6D1885C86696}"/>
    <cellStyle name="PrePop Currency (2) 2 3" xfId="17316" xr:uid="{681DEDDE-0C66-42D0-A161-885F3D4F9AD3}"/>
    <cellStyle name="PrePop Currency (2) 3" xfId="4844" xr:uid="{B21739EC-5A5C-45A0-AEC0-0C5C5350CA25}"/>
    <cellStyle name="PrePop Currency (2) 3 2" xfId="17319" xr:uid="{0DB158DA-FF7B-4DF7-AEDE-4E9FF9B41A54}"/>
    <cellStyle name="PrePop Currency (2) 3 3" xfId="17320" xr:uid="{EE8C3DBB-0F3B-4410-ACF0-5EA3CEF5B72E}"/>
    <cellStyle name="PrePop Currency (2) 3 4" xfId="17318" xr:uid="{33A843B1-E225-465C-880B-C3D80E045D4E}"/>
    <cellStyle name="PrePop Currency (2) 4" xfId="7145" xr:uid="{5D489FB1-6C2B-4AD2-80CF-1027A1A1D75E}"/>
    <cellStyle name="PrePop Currency (2) 5" xfId="17315" xr:uid="{8101B7E5-7C30-427F-914C-C5CECD96133F}"/>
    <cellStyle name="PrePop Units (0)" xfId="1258" xr:uid="{749B58B8-08AB-481A-9839-C9263D4087A1}"/>
    <cellStyle name="PrePop Units (0) 2" xfId="4847" xr:uid="{91425B17-A10C-4B20-B903-9B39B0527868}"/>
    <cellStyle name="PrePop Units (0) 2 2" xfId="17323" xr:uid="{EBDB7295-2205-4CD0-9DE9-7E70353E5D44}"/>
    <cellStyle name="PrePop Units (0) 2 3" xfId="17322" xr:uid="{BD39AC13-67B6-4843-B860-DBF896178118}"/>
    <cellStyle name="PrePop Units (0) 3" xfId="4846" xr:uid="{6ECA86B8-7F82-4255-8C92-7E37777D1006}"/>
    <cellStyle name="PrePop Units (0) 3 2" xfId="17325" xr:uid="{BC9392EF-5125-4ED1-BCB8-C6C8CC50141B}"/>
    <cellStyle name="PrePop Units (0) 3 3" xfId="17326" xr:uid="{004A79A2-761E-49AD-AB2F-6002F454BB1F}"/>
    <cellStyle name="PrePop Units (0) 3 4" xfId="17324" xr:uid="{F0E6E752-5B8E-43DE-B085-3C30C54BF779}"/>
    <cellStyle name="PrePop Units (0) 4" xfId="7146" xr:uid="{06AE0C8F-84E0-44D6-9601-BCA559DA24D4}"/>
    <cellStyle name="PrePop Units (0) 5" xfId="17321" xr:uid="{898B3F52-BDAF-4221-919A-2EC810C66E0D}"/>
    <cellStyle name="PrePop Units (1)" xfId="1259" xr:uid="{869BAEED-9A5D-4990-8ACF-714F4DF0B951}"/>
    <cellStyle name="PrePop Units (1) 2" xfId="4849" xr:uid="{B501682C-082F-471A-BE1F-8E959159DDF1}"/>
    <cellStyle name="PrePop Units (1) 2 2" xfId="17329" xr:uid="{04BDA3CA-68E3-414E-84D2-B0F2B31CBC0E}"/>
    <cellStyle name="PrePop Units (1) 2 3" xfId="17328" xr:uid="{4E08619D-B5A1-4BD2-9292-9A96848471E6}"/>
    <cellStyle name="PrePop Units (1) 3" xfId="4848" xr:uid="{A25B8EA0-8BB2-44A9-8C62-E2AE746D5EEA}"/>
    <cellStyle name="PrePop Units (1) 3 2" xfId="17331" xr:uid="{EF6521AF-36FB-440F-81EB-3FBCBBF0FCC5}"/>
    <cellStyle name="PrePop Units (1) 3 3" xfId="17332" xr:uid="{4E0F3144-E7BB-4D58-94C9-848178A510EA}"/>
    <cellStyle name="PrePop Units (1) 3 4" xfId="17330" xr:uid="{FA583D81-E0F7-42E4-BD82-0F9DF521223B}"/>
    <cellStyle name="PrePop Units (1) 4" xfId="7147" xr:uid="{423E5F1A-C2A2-43AB-9DF1-0A47782333CF}"/>
    <cellStyle name="PrePop Units (1) 5" xfId="17327" xr:uid="{C7CDC978-5483-404C-BE60-DD4CFE0A9DF4}"/>
    <cellStyle name="PrePop Units (1)_Sheet6" xfId="17333" xr:uid="{C9D8E84B-ABC1-42EA-B911-E49D76730EBE}"/>
    <cellStyle name="PrePop Units (2)" xfId="1260" xr:uid="{782D5623-D5B6-42B3-AAE4-00C207BC0B6A}"/>
    <cellStyle name="PrePop Units (2) 2" xfId="4851" xr:uid="{E6E94A61-1F05-4CBA-ACC6-02A2445A0830}"/>
    <cellStyle name="PrePop Units (2) 2 2" xfId="17336" xr:uid="{01CD9DB4-0A2F-4A4D-9FCE-306A89AF14E1}"/>
    <cellStyle name="PrePop Units (2) 2 3" xfId="17335" xr:uid="{81C42D3E-C4DA-430C-A2D7-D25A3D2FF9BF}"/>
    <cellStyle name="PrePop Units (2) 3" xfId="4850" xr:uid="{32E5D7FD-A8E2-4C3D-9B6B-4A83DD686143}"/>
    <cellStyle name="PrePop Units (2) 3 2" xfId="17338" xr:uid="{35E3D9F8-B42B-4CEB-976A-D307894C054A}"/>
    <cellStyle name="PrePop Units (2) 3 3" xfId="17339" xr:uid="{F732CB53-EE53-4F7C-8BBA-77C502DA2C51}"/>
    <cellStyle name="PrePop Units (2) 3 4" xfId="17337" xr:uid="{D87D9FB7-D229-4DE6-8F16-42A50DD8EBDB}"/>
    <cellStyle name="PrePop Units (2) 4" xfId="7148" xr:uid="{31AEEE42-6F08-4452-862B-D47A38B73C87}"/>
    <cellStyle name="PrePop Units (2) 5" xfId="17334" xr:uid="{2D29114E-ABB2-4B17-BD1D-CE4A71BC01EA}"/>
    <cellStyle name="price" xfId="7149" xr:uid="{0A5A3798-A804-4CA1-B941-D4DE76AE1D0D}"/>
    <cellStyle name="Prices" xfId="1261" xr:uid="{569785DB-CF0A-4B55-BD7D-CC10FC58A0F2}"/>
    <cellStyle name="pricing" xfId="17340" xr:uid="{5322194F-A0FD-4032-AF53-BE731E516AA0}"/>
    <cellStyle name="prot" xfId="17341" xr:uid="{4B8250EE-4D6D-457B-BDF3-6900D0F86397}"/>
    <cellStyle name="PSChar" xfId="1262" xr:uid="{D8370D0A-4B14-4DFD-BA25-FF20F64000F2}"/>
    <cellStyle name="PSChar 2" xfId="7151" xr:uid="{A411D7FB-089B-42C3-9443-7AA092CB1606}"/>
    <cellStyle name="PSChar 3" xfId="17342" xr:uid="{B43EA13D-96AE-4403-8FC7-FE78A6AE8FF0}"/>
    <cellStyle name="PSDate" xfId="1263" xr:uid="{94197DB0-7F9A-4DE2-9B6B-05E22E3AC030}"/>
    <cellStyle name="PSDec" xfId="7153" xr:uid="{DA29CF84-F173-4085-95A1-5AEED1225868}"/>
    <cellStyle name="PSHeading" xfId="7154" xr:uid="{6811ACC5-D221-4F93-B209-BBBF4AD4C244}"/>
    <cellStyle name="PSInt" xfId="7155" xr:uid="{6D0D55B3-191E-47E6-AE0E-48FAE750F264}"/>
    <cellStyle name="PSSpacer" xfId="7156" xr:uid="{3822AE86-4B2A-4B17-9FED-2F011FF32E31}"/>
    <cellStyle name="pwstyle" xfId="1264" xr:uid="{86A34808-0F78-4BE5-8FA6-7CC94DED57A1}"/>
    <cellStyle name="Pyör. luku_BINV" xfId="1265" xr:uid="{6B195C62-428F-435A-A68A-8A5BEF4AC4DD}"/>
    <cellStyle name="Pyör. valuutta_BINV" xfId="1266" xr:uid="{9E742496-0F17-460B-8477-3FAAAF03DB87}"/>
    <cellStyle name="Q" xfId="1267" xr:uid="{F00019AB-A7FA-4281-9121-BE93328D7A70}"/>
    <cellStyle name="Q 2" xfId="4852" xr:uid="{543E393F-1909-47E1-99A4-3FC065BED087}"/>
    <cellStyle name="Q_C1" xfId="1268" xr:uid="{A9867876-E2AA-4BD0-9B07-4F641EBF912F}"/>
    <cellStyle name="Q_C1-R.T" xfId="1269" xr:uid="{DBDDEB67-1AC1-4F58-8F10-751AE0DCF84A}"/>
    <cellStyle name="Q_CSS_Q2'51_C1_Nop" xfId="1270" xr:uid="{2BB6836B-5CE5-4FF4-A739-49ED84B98FFF}"/>
    <cellStyle name="Q_CSS_Q2'51_C1_Nop 2" xfId="4853" xr:uid="{EFB85978-6724-4D67-ADDC-378A9B89EC04}"/>
    <cellStyle name="Q_CSS_Q2'51_C1_Nop_C1" xfId="1271" xr:uid="{2728D08B-C0F3-4018-A154-C314D79C128B}"/>
    <cellStyle name="Q_CSS_Q2'51_C1_Nop_C1-R.T" xfId="1272" xr:uid="{169DE383-4114-4E9F-9D76-7561020298FB}"/>
    <cellStyle name="Q_CSS_Q2'51_C1_Nop_FF" xfId="4854" xr:uid="{7913C6E7-0D3D-43B3-966F-0920565CBC29}"/>
    <cellStyle name="Q_CSS_Q2'51_C1_Nop_PLE_Q2'52_C1" xfId="1273" xr:uid="{D25B7F0C-A007-4D3D-AD1B-C55ED6F10FA6}"/>
    <cellStyle name="Q_FF" xfId="4855" xr:uid="{64B7BBCA-2A1D-4870-A84D-87DF6A7DF144}"/>
    <cellStyle name="Q_PLE_Q2'52_C1" xfId="1274" xr:uid="{2782082F-A3BB-4F20-B5FA-6AE5DA08E777}"/>
    <cellStyle name="Q_PLE_Q2'52_J" xfId="1275" xr:uid="{2D76DABA-6DB9-4C41-8944-7CAA5CAE5387}"/>
    <cellStyle name="QTR94_95_INCOME CTMP#1 98" xfId="7159" xr:uid="{C2719825-F7F5-4716-A087-131D1FF59A2C}"/>
    <cellStyle name="Quantity" xfId="1276" xr:uid="{BE7DCE91-A37A-4116-AABC-250C6AAC4784}"/>
    <cellStyle name="Quantity 10" xfId="4856" xr:uid="{7E89AD98-E3AF-49AA-940C-BCE1E0669414}"/>
    <cellStyle name="Quantity 11" xfId="4857" xr:uid="{EACAF22B-9E49-4232-A5E6-4A6D108575CD}"/>
    <cellStyle name="Quantity 12" xfId="4858" xr:uid="{683056B5-3F5A-415D-97F4-F1F565DC0521}"/>
    <cellStyle name="Quantity 13" xfId="4859" xr:uid="{CBBD4BAC-6039-46AD-A6EA-F735DC365293}"/>
    <cellStyle name="Quantity 14" xfId="4860" xr:uid="{ABAB4CA4-1835-4D08-BD93-65D1E45832C3}"/>
    <cellStyle name="Quantity 15" xfId="4861" xr:uid="{C3F4059F-14BE-48E1-930C-A364735695F1}"/>
    <cellStyle name="Quantity 16" xfId="4862" xr:uid="{7884F052-3C1A-4C8E-A7C6-0FA056B96C58}"/>
    <cellStyle name="Quantity 17" xfId="4863" xr:uid="{C617F297-1097-4102-8757-D26F20EA108B}"/>
    <cellStyle name="Quantity 18" xfId="4864" xr:uid="{6FF6492D-BD7F-49F6-9CD1-C192E2EA3F02}"/>
    <cellStyle name="Quantity 19" xfId="4865" xr:uid="{A9FDC20B-FAA1-44BD-B37E-44083782696B}"/>
    <cellStyle name="Quantity 2" xfId="1277" xr:uid="{DFEE1A54-03B3-4DAD-9D5B-A9A4D074D8C0}"/>
    <cellStyle name="Quantity 2 2" xfId="4866" xr:uid="{A53545E6-1CC0-4F6E-900E-A7B94A4F7D72}"/>
    <cellStyle name="Quantity 2 2 2" xfId="17345" xr:uid="{757AD1A3-D90A-4DBA-9A2A-184634E85208}"/>
    <cellStyle name="Quantity 2 2 2 2" xfId="17346" xr:uid="{6D57C09F-53D0-4C56-A5CF-A0A6BF87DA11}"/>
    <cellStyle name="Quantity 2 2 2 2 2" xfId="17347" xr:uid="{5C59E78E-B51D-414A-9816-6835F718ACAA}"/>
    <cellStyle name="Quantity 2 2 2 2 2 2" xfId="17348" xr:uid="{7E26C064-670D-4908-9D28-84042DC08D37}"/>
    <cellStyle name="Quantity 2 2 2 2 2 2 2" xfId="17349" xr:uid="{C915F11E-A81E-4990-8105-1EC1203C55CD}"/>
    <cellStyle name="Quantity 2 2 2 2 2 2 2 2" xfId="17350" xr:uid="{CF59E393-5232-4B81-AE21-929CDD979AD9}"/>
    <cellStyle name="Quantity 2 2 2 2 2 2 3" xfId="17351" xr:uid="{F9CE47EE-9CA4-4BFD-B7C6-CE941A5F7D55}"/>
    <cellStyle name="Quantity 2 2 2 2 2 2 3 2" xfId="17352" xr:uid="{61D039FB-9308-4F09-A6EC-38AFB4AD71F9}"/>
    <cellStyle name="Quantity 2 2 2 2 2 2 4" xfId="17353" xr:uid="{F4D96117-302D-44E5-871F-E831CF543BD6}"/>
    <cellStyle name="Quantity 2 2 2 2 2 3" xfId="17354" xr:uid="{75CE3C6C-C202-472E-BCC4-203B085DFF5A}"/>
    <cellStyle name="Quantity 2 2 2 2 2 3 2" xfId="17355" xr:uid="{5C9553C5-3C21-4804-8017-AFE9874A2C87}"/>
    <cellStyle name="Quantity 2 2 2 2 2 4" xfId="17356" xr:uid="{BA1792E6-BCBD-4D0B-9F49-1401B6E6D973}"/>
    <cellStyle name="Quantity 2 2 2 2 2 4 2" xfId="17357" xr:uid="{E60B0245-84A5-46F2-BA9F-B68B099DA150}"/>
    <cellStyle name="Quantity 2 2 2 2 2 5" xfId="17358" xr:uid="{523A8E1C-F398-4353-8749-E4DB7844E70D}"/>
    <cellStyle name="Quantity 2 2 2 2 3" xfId="17359" xr:uid="{CCB8A6D8-9FAE-4DEC-A863-A3E18FACE527}"/>
    <cellStyle name="Quantity 2 2 2 2 3 2" xfId="17360" xr:uid="{2A4CF14B-67E7-41E5-87FC-D1F46C4B2A46}"/>
    <cellStyle name="Quantity 2 2 2 2 3 2 2" xfId="17361" xr:uid="{6B779357-CCC8-483E-9D8C-E2DB6F01B841}"/>
    <cellStyle name="Quantity 2 2 2 2 3 3" xfId="17362" xr:uid="{F8620C41-9A9F-4078-B219-7EAFF6C00750}"/>
    <cellStyle name="Quantity 2 2 2 2 3 3 2" xfId="17363" xr:uid="{5BFB9B49-4329-4515-9FE3-C96E3DC0691A}"/>
    <cellStyle name="Quantity 2 2 2 2 3 4" xfId="17364" xr:uid="{0440B5D6-44C0-4854-98DE-D62822EE509F}"/>
    <cellStyle name="Quantity 2 2 2 2 4" xfId="17365" xr:uid="{D1707172-608F-468B-B1FD-0068B750E039}"/>
    <cellStyle name="Quantity 2 2 2 2 4 2" xfId="17366" xr:uid="{59D62D10-BD03-45E5-9EBB-9522F6994101}"/>
    <cellStyle name="Quantity 2 2 2 2 5" xfId="17367" xr:uid="{0C5B53FA-1803-4A38-BD3F-B13A4B033669}"/>
    <cellStyle name="Quantity 2 2 2 2 5 2" xfId="17368" xr:uid="{B1E61558-F9CB-4F66-AC82-72AC42A3E850}"/>
    <cellStyle name="Quantity 2 2 2 2 6" xfId="17369" xr:uid="{E9BF343D-12A9-4CB7-9CD6-055867841A96}"/>
    <cellStyle name="Quantity 2 2 2 3" xfId="17370" xr:uid="{8303DAC5-8F86-46EE-B7B1-61E890F1D6FA}"/>
    <cellStyle name="Quantity 2 2 2 3 2" xfId="17371" xr:uid="{3D08209F-1CD4-4BEB-AA07-8A0D42172823}"/>
    <cellStyle name="Quantity 2 2 2 3 2 2" xfId="17372" xr:uid="{81B68BA1-3CF2-4A59-B22E-3FA00D9E5E59}"/>
    <cellStyle name="Quantity 2 2 2 3 3" xfId="17373" xr:uid="{7A301D4B-43E1-4BCB-BB85-41D88A70B002}"/>
    <cellStyle name="Quantity 2 2 2 4" xfId="17374" xr:uid="{76AD5306-FB91-48A1-8F7A-C401FAC53337}"/>
    <cellStyle name="Quantity 2 2 2 4 2" xfId="17375" xr:uid="{5C8DA556-390A-4E83-BF4D-DE8CE0CC5354}"/>
    <cellStyle name="Quantity 2 2 2 5" xfId="17376" xr:uid="{8A2E743A-04FC-404D-9070-6179949B9A48}"/>
    <cellStyle name="Quantity 2 2 3" xfId="17377" xr:uid="{C02A96A6-35F3-4BA1-937E-01BD5D502F5B}"/>
    <cellStyle name="Quantity 2 2 3 2" xfId="17378" xr:uid="{DC296187-7CC2-4F5A-A977-C21725C90AE1}"/>
    <cellStyle name="Quantity 2 2 3 2 2" xfId="17379" xr:uid="{6DB7A7A3-F0B7-4973-A7ED-7CCE1E3DF815}"/>
    <cellStyle name="Quantity 2 2 3 2 2 2" xfId="17380" xr:uid="{CF3401D0-F6A5-4002-97E9-AA98B521C755}"/>
    <cellStyle name="Quantity 2 2 3 2 3" xfId="17381" xr:uid="{5DDA8F9E-1AE6-41AA-B2B2-463D5E0AE9A2}"/>
    <cellStyle name="Quantity 2 2 3 2 3 2" xfId="17382" xr:uid="{CE53BC6D-0AB3-46DD-BF11-09B9D3415C2F}"/>
    <cellStyle name="Quantity 2 2 3 2 4" xfId="17383" xr:uid="{CD4AF552-E72B-4159-BB3F-7CC09CA0C795}"/>
    <cellStyle name="Quantity 2 2 3 3" xfId="17384" xr:uid="{2B2750E2-8AC4-4A1B-A310-42BF397CEA1D}"/>
    <cellStyle name="Quantity 2 2 3 3 2" xfId="17385" xr:uid="{632E0165-D135-4742-A9A0-A68191A8FA53}"/>
    <cellStyle name="Quantity 2 2 3 4" xfId="17386" xr:uid="{8A885FCA-1B9F-4E98-8B97-09FBC841358C}"/>
    <cellStyle name="Quantity 2 2 3 4 2" xfId="17387" xr:uid="{DD5F7E38-EB80-4524-9D57-A6772817BC91}"/>
    <cellStyle name="Quantity 2 2 3 5" xfId="17388" xr:uid="{9573AE95-AFF2-4601-ACA5-04418764797C}"/>
    <cellStyle name="Quantity 2 2 4" xfId="17389" xr:uid="{2AD37DE6-8DB1-4687-9CA0-4FB3A4B12406}"/>
    <cellStyle name="Quantity 2 2 4 2" xfId="17390" xr:uid="{73363B46-5F15-491C-84FC-06233CA2FA7F}"/>
    <cellStyle name="Quantity 2 2 4 2 2" xfId="17391" xr:uid="{E4A166E5-3270-42CB-9993-FD7AC6AF13FC}"/>
    <cellStyle name="Quantity 2 2 4 3" xfId="17392" xr:uid="{CE042750-373E-4D4A-A1DF-AEF90123FBAE}"/>
    <cellStyle name="Quantity 2 2 5" xfId="17393" xr:uid="{43254006-492D-4F37-B9C7-0FD52D321628}"/>
    <cellStyle name="Quantity 2 2 5 2" xfId="17394" xr:uid="{E4550212-ECA3-4861-9E8E-E859CCCECF45}"/>
    <cellStyle name="Quantity 2 2 6" xfId="17395" xr:uid="{A4E5B7BC-8EAB-43F0-B162-EAE1FBFDD167}"/>
    <cellStyle name="Quantity 2 2 7" xfId="17344" xr:uid="{9D1A5F1F-9E79-4541-B464-6E1E5F63DEB5}"/>
    <cellStyle name="Quantity 2 3" xfId="17396" xr:uid="{FDDFD164-CA73-4AE8-8453-34A58796D31A}"/>
    <cellStyle name="Quantity 2 3 2" xfId="17397" xr:uid="{90A8366E-4352-45A3-AFBB-9FE1883964B4}"/>
    <cellStyle name="Quantity 2 3 2 2" xfId="17398" xr:uid="{80A5390B-92FE-49C5-B1B8-60E6D7837341}"/>
    <cellStyle name="Quantity 2 3 2 2 2" xfId="17399" xr:uid="{5B041C5A-D03D-49C2-A788-81E82FBCB047}"/>
    <cellStyle name="Quantity 2 3 2 3" xfId="17400" xr:uid="{289696AC-A9D7-46E7-9BC2-FF3A79C27350}"/>
    <cellStyle name="Quantity 2 3 2 3 2" xfId="17401" xr:uid="{77F52ABC-E489-4CCC-BD36-7D3A3522596C}"/>
    <cellStyle name="Quantity 2 3 2 4" xfId="17402" xr:uid="{52946352-376F-4242-91B2-1C8E49056618}"/>
    <cellStyle name="Quantity 2 3 3" xfId="17403" xr:uid="{B29055F9-D839-4B71-BE3D-F4831C9A299C}"/>
    <cellStyle name="Quantity 2 3 3 2" xfId="17404" xr:uid="{AE034426-7AB2-42C0-8D02-2F24AA992776}"/>
    <cellStyle name="Quantity 2 3 4" xfId="17405" xr:uid="{ABF1C5BD-8B9D-4C63-80C3-FBF8F610B39F}"/>
    <cellStyle name="Quantity 2 3 4 2" xfId="17406" xr:uid="{C43F6E8F-4415-4D98-AC95-150871E1C028}"/>
    <cellStyle name="Quantity 2 3 5" xfId="17407" xr:uid="{FB6C3EC3-90CB-46CE-A4FF-DBE7850118A4}"/>
    <cellStyle name="Quantity 2 4" xfId="17408" xr:uid="{B82C4B0A-9146-4D97-B0BC-E6A20446E7BA}"/>
    <cellStyle name="Quantity 2 4 2" xfId="17409" xr:uid="{CFC7D366-0CA1-4523-ABCF-003AB6F6AD26}"/>
    <cellStyle name="Quantity 2 4 2 2" xfId="17410" xr:uid="{D7E8AE46-854C-49D4-BEAA-80C4CE03C0CF}"/>
    <cellStyle name="Quantity 2 4 3" xfId="17411" xr:uid="{3DFA2B07-D545-40E8-A885-D9BA8F226713}"/>
    <cellStyle name="Quantity 2 4 3 2" xfId="17412" xr:uid="{DA8F2EE5-B505-40D7-AC5E-9C01A7DB054B}"/>
    <cellStyle name="Quantity 2 4 4" xfId="17413" xr:uid="{73362DA9-05B1-4E33-AECB-CE1965D9522D}"/>
    <cellStyle name="Quantity 2 5" xfId="17414" xr:uid="{3A3B7C0D-A6A9-4AAF-BA2F-75E72C579C16}"/>
    <cellStyle name="Quantity 2 6" xfId="17343" xr:uid="{A3D9783B-6EB9-4289-8B87-4502DEE864EF}"/>
    <cellStyle name="Quantity 2_X2" xfId="4867" xr:uid="{23589FAB-9DF0-48C0-A18F-EEC1C32AAAAB}"/>
    <cellStyle name="Quantity 20" xfId="4868" xr:uid="{36F82BEA-B25E-4A63-83DB-58076767BC08}"/>
    <cellStyle name="Quantity 21" xfId="4869" xr:uid="{F30EF09A-F8E5-40CF-A1F6-465E12B89B35}"/>
    <cellStyle name="Quantity 3" xfId="1278" xr:uid="{FDAF520B-1022-4FEC-BDD6-E5933440922B}"/>
    <cellStyle name="Quantity 3 2" xfId="4870" xr:uid="{BD839340-6FF3-4EAE-906E-02F2A325E1DE}"/>
    <cellStyle name="Quantity 3 2 2" xfId="17416" xr:uid="{CD9A77EF-5338-4AD7-B41B-FBBB39284851}"/>
    <cellStyle name="Quantity 3 2 2 2" xfId="17417" xr:uid="{13EC4166-BDC7-4BB9-87E1-C7DAE1E4F69F}"/>
    <cellStyle name="Quantity 3 2 2 2 2" xfId="17418" xr:uid="{1E3FB3C1-1FEA-4B25-AEF6-1446CA043F16}"/>
    <cellStyle name="Quantity 3 2 2 2 2 2" xfId="17419" xr:uid="{427A95F6-D5C5-45A8-ACC4-FEAB4F6F024C}"/>
    <cellStyle name="Quantity 3 2 2 2 2 2 2" xfId="17420" xr:uid="{A6C6E286-B86B-4AF7-92EC-01A2F91CC214}"/>
    <cellStyle name="Quantity 3 2 2 2 2 3" xfId="17421" xr:uid="{FEC4D5BB-2553-4B3C-9461-850F3F0B23A7}"/>
    <cellStyle name="Quantity 3 2 2 2 2 3 2" xfId="17422" xr:uid="{F8850F89-3453-4857-A7D4-558AED57B29E}"/>
    <cellStyle name="Quantity 3 2 2 2 2 4" xfId="17423" xr:uid="{C09CBE98-F85D-4585-A4EA-F5ED2927BEB1}"/>
    <cellStyle name="Quantity 3 2 2 2 3" xfId="17424" xr:uid="{6B5C2632-65D4-4547-AE6F-1EB80017A081}"/>
    <cellStyle name="Quantity 3 2 2 2 3 2" xfId="17425" xr:uid="{0014E80D-E3AA-4E93-957E-88C980B5DF0D}"/>
    <cellStyle name="Quantity 3 2 2 2 4" xfId="17426" xr:uid="{6E0B8F41-9693-401C-BCBD-7A14308EDEA4}"/>
    <cellStyle name="Quantity 3 2 2 2 4 2" xfId="17427" xr:uid="{674A0DB0-9BF5-41BD-BA27-9DF8E54C3999}"/>
    <cellStyle name="Quantity 3 2 2 2 5" xfId="17428" xr:uid="{2896F05C-7720-425D-99ED-6EEAF98B52D5}"/>
    <cellStyle name="Quantity 3 2 2 3" xfId="17429" xr:uid="{AB7F8D94-3CAC-4D26-884A-3770871BE90B}"/>
    <cellStyle name="Quantity 3 2 2 3 2" xfId="17430" xr:uid="{C296431A-CBEA-48E2-B338-2E3E8A3CBD75}"/>
    <cellStyle name="Quantity 3 2 2 3 2 2" xfId="17431" xr:uid="{AA9937BE-8E54-46E5-BC8B-55949F6D0739}"/>
    <cellStyle name="Quantity 3 2 2 3 3" xfId="17432" xr:uid="{922815F9-D30B-41FF-B71D-E73A0B68EA70}"/>
    <cellStyle name="Quantity 3 2 2 3 3 2" xfId="17433" xr:uid="{B58893C9-561F-41AA-9724-7B2E005D058F}"/>
    <cellStyle name="Quantity 3 2 2 3 4" xfId="17434" xr:uid="{EEEA9153-4375-46E6-921D-FC1A9C95765E}"/>
    <cellStyle name="Quantity 3 2 2 4" xfId="17435" xr:uid="{1DCF1F30-2F0C-4746-A171-6E4B807BFB97}"/>
    <cellStyle name="Quantity 3 2 2 4 2" xfId="17436" xr:uid="{0DF85276-9037-4744-A924-E9F3D2285105}"/>
    <cellStyle name="Quantity 3 2 2 5" xfId="17437" xr:uid="{2DFFD11B-1506-4588-90BE-22623C10E1D7}"/>
    <cellStyle name="Quantity 3 2 2 5 2" xfId="17438" xr:uid="{BAB42E6A-7A82-474E-9113-771131ABFDFA}"/>
    <cellStyle name="Quantity 3 2 2 6" xfId="17439" xr:uid="{E52A1097-2EB7-4CEB-B09F-F713B393F6FD}"/>
    <cellStyle name="Quantity 3 2 3" xfId="17440" xr:uid="{498FC73A-750D-423F-8ED6-CAE7C3EE4FA6}"/>
    <cellStyle name="Quantity 3 2 3 2" xfId="17441" xr:uid="{E398AB5A-662A-48E4-9ED3-0C0C74BE6FD1}"/>
    <cellStyle name="Quantity 3 2 3 2 2" xfId="17442" xr:uid="{323E0C28-28F0-4639-9EC4-E0876B07A625}"/>
    <cellStyle name="Quantity 3 2 3 3" xfId="17443" xr:uid="{5CD4F2B5-755C-4B4A-BEF3-5582C9294CEC}"/>
    <cellStyle name="Quantity 3 2 4" xfId="17444" xr:uid="{60E5E844-D964-4F04-82BF-0F8A085A69F2}"/>
    <cellStyle name="Quantity 3 2 4 2" xfId="17445" xr:uid="{2E090C10-E70D-49EF-9560-73C243F2C1EE}"/>
    <cellStyle name="Quantity 3 2 5" xfId="17446" xr:uid="{3EFF2658-262B-4C43-BEC4-E14F419BDF78}"/>
    <cellStyle name="Quantity 3 2 6" xfId="17415" xr:uid="{C60E27F0-9869-4DC3-8FD4-7709EC947703}"/>
    <cellStyle name="Quantity 3 3" xfId="17447" xr:uid="{7BB1C8DF-FB54-4E3D-8466-21D58D1704F7}"/>
    <cellStyle name="Quantity 3 3 2" xfId="17448" xr:uid="{23B90C8D-3510-48E3-8318-BA8F78B457BA}"/>
    <cellStyle name="Quantity 3 3 2 2" xfId="17449" xr:uid="{65ADF552-A54D-4231-B119-85FD5F3630A6}"/>
    <cellStyle name="Quantity 3 3 2 2 2" xfId="17450" xr:uid="{B47A4C2D-5C0B-44D0-A2B1-C97BB615257F}"/>
    <cellStyle name="Quantity 3 3 2 3" xfId="17451" xr:uid="{7AC040DB-B863-4CB2-863B-1962C8E0E69A}"/>
    <cellStyle name="Quantity 3 3 2 3 2" xfId="17452" xr:uid="{44797FEF-32B7-4C5D-849A-46F6771EA520}"/>
    <cellStyle name="Quantity 3 3 2 4" xfId="17453" xr:uid="{FF5FB22D-5F26-4D28-9E62-5668E96A713F}"/>
    <cellStyle name="Quantity 3 3 3" xfId="17454" xr:uid="{B2570953-8030-447D-AAAA-2ADA9C105E72}"/>
    <cellStyle name="Quantity 3 3 3 2" xfId="17455" xr:uid="{73CADEDD-9CCA-4653-BEED-7C4B4F9072CF}"/>
    <cellStyle name="Quantity 3 3 4" xfId="17456" xr:uid="{23CC156E-46AF-4B08-A7B4-E0C1DA57F545}"/>
    <cellStyle name="Quantity 3 3 4 2" xfId="17457" xr:uid="{8C1D40EE-21EE-4D57-BF6C-235D7DB8C881}"/>
    <cellStyle name="Quantity 3 3 5" xfId="17458" xr:uid="{EB381617-E2AA-448D-8BB7-A0D3D062816B}"/>
    <cellStyle name="Quantity 3 4" xfId="17459" xr:uid="{05CBEC0A-1454-47D9-9450-971A33FD69BD}"/>
    <cellStyle name="Quantity 3 4 2" xfId="17460" xr:uid="{F35AB405-A8E1-4646-8BBA-E77062ECE725}"/>
    <cellStyle name="Quantity 3 4 2 2" xfId="17461" xr:uid="{B55F491C-C207-46F4-9420-4208A7498F4D}"/>
    <cellStyle name="Quantity 3 4 3" xfId="17462" xr:uid="{EA210155-525E-409A-84D1-794AA54888DD}"/>
    <cellStyle name="Quantity 3 5" xfId="17463" xr:uid="{FAB87CA2-559D-4D06-AC71-F29A7418912A}"/>
    <cellStyle name="Quantity 3 5 2" xfId="17464" xr:uid="{7D9CEB17-A30A-41E4-A944-58F87BAD84B9}"/>
    <cellStyle name="Quantity 3 6" xfId="17465" xr:uid="{97FCA051-648B-4D75-8795-36F517D547A6}"/>
    <cellStyle name="Quantity 3_X2" xfId="4871" xr:uid="{AA856151-BE51-4D5E-9C85-9BDC1197EA3B}"/>
    <cellStyle name="Quantity 4" xfId="1279" xr:uid="{842B8D61-2C18-4C58-87C2-3C90BFA94FD0}"/>
    <cellStyle name="Quantity 4 2" xfId="17467" xr:uid="{2FAD3821-6876-4DBB-B4E7-8AED7882D254}"/>
    <cellStyle name="Quantity 4 2 2" xfId="17468" xr:uid="{DAB20305-A6C4-42F2-9DFF-B1A83861A442}"/>
    <cellStyle name="Quantity 4 2 2 2" xfId="17469" xr:uid="{F6664E76-B67C-4D3A-8599-C2DF1034EA6D}"/>
    <cellStyle name="Quantity 4 2 2 2 2" xfId="17470" xr:uid="{AEA33A79-5F6E-441B-977F-40352BD5D19C}"/>
    <cellStyle name="Quantity 4 2 2 3" xfId="17471" xr:uid="{E914CFA7-92EB-4EA4-BEDE-759FCDC52916}"/>
    <cellStyle name="Quantity 4 2 2 3 2" xfId="17472" xr:uid="{48B97116-3B17-4645-8035-2A0FF57E4E20}"/>
    <cellStyle name="Quantity 4 2 2 4" xfId="17473" xr:uid="{2A2B305E-389B-4130-ABF2-FE1B53C37BE8}"/>
    <cellStyle name="Quantity 4 2 3" xfId="17474" xr:uid="{2AC2AD46-B049-422A-A098-B40F90650351}"/>
    <cellStyle name="Quantity 4 2 3 2" xfId="17475" xr:uid="{DBA7EE6E-E144-439B-A30F-ABF596595EAC}"/>
    <cellStyle name="Quantity 4 2 4" xfId="17476" xr:uid="{888DBD5E-BA4A-4732-91AB-8A724F518DDE}"/>
    <cellStyle name="Quantity 4 2 4 2" xfId="17477" xr:uid="{1901E6C5-B21D-4D5E-9F46-0260EEC01907}"/>
    <cellStyle name="Quantity 4 2 5" xfId="17478" xr:uid="{780F3157-D641-40B4-BE0D-E698C8E0B0C9}"/>
    <cellStyle name="Quantity 4 3" xfId="17479" xr:uid="{F999335E-B658-4FC4-B895-29586EB53740}"/>
    <cellStyle name="Quantity 4 3 2" xfId="17480" xr:uid="{D1F8523B-BD71-441B-B6E0-B69CF25EA86C}"/>
    <cellStyle name="Quantity 4 3 2 2" xfId="17481" xr:uid="{EB44EE3F-7ED0-47B3-B1C0-49B99AB58CA1}"/>
    <cellStyle name="Quantity 4 3 3" xfId="17482" xr:uid="{68921C9E-477C-4914-A81D-298B35E961AF}"/>
    <cellStyle name="Quantity 4 3 3 2" xfId="17483" xr:uid="{EC4F537E-7E98-49AA-88DD-A9111967C100}"/>
    <cellStyle name="Quantity 4 3 4" xfId="17484" xr:uid="{5613433A-656A-4893-802C-CA38085F4195}"/>
    <cellStyle name="Quantity 4 4" xfId="17485" xr:uid="{913869E8-8931-4E6E-8CA3-C31958E327AA}"/>
    <cellStyle name="Quantity 4 4 2" xfId="17486" xr:uid="{2568E0A2-ADBB-48F4-BE9A-B7983C0641E1}"/>
    <cellStyle name="Quantity 4 5" xfId="17487" xr:uid="{EBD676B4-E185-4ED8-B304-79875BE6E2F3}"/>
    <cellStyle name="Quantity 4 5 2" xfId="17488" xr:uid="{5D8745A5-0409-4DC9-ABD3-9B555A383C40}"/>
    <cellStyle name="Quantity 4 6" xfId="17489" xr:uid="{3A88D9B5-5C1B-4263-977F-09824D4ED7B2}"/>
    <cellStyle name="Quantity 4 7" xfId="17466" xr:uid="{08F18F89-DCD6-4B8E-87F1-321EE61C3824}"/>
    <cellStyle name="Quantity 5" xfId="1280" xr:uid="{E86B1406-27F4-4676-B9DC-59E9F057C33A}"/>
    <cellStyle name="Quantity 5 2" xfId="17491" xr:uid="{7CA92510-E83B-414B-8D0E-C32CA78B9910}"/>
    <cellStyle name="Quantity 5 2 2" xfId="17492" xr:uid="{781BE6CF-F20D-46B8-A8EB-D1E30620BDB2}"/>
    <cellStyle name="Quantity 5 3" xfId="17493" xr:uid="{3541D0C1-B4CD-4906-B0ED-53B7F9747667}"/>
    <cellStyle name="Quantity 5 3 2" xfId="17494" xr:uid="{FB5F71E8-D878-4C7C-AE53-AC979642C363}"/>
    <cellStyle name="Quantity 5 4" xfId="17495" xr:uid="{C6D90399-6C17-41E1-861A-6433CF884D83}"/>
    <cellStyle name="Quantity 5 5" xfId="17490" xr:uid="{767E97AD-8A5A-423D-8EF6-826B3BB85D9E}"/>
    <cellStyle name="Quantity 6" xfId="1281" xr:uid="{45563AED-CC99-40C5-A820-7E2AB72282E2}"/>
    <cellStyle name="Quantity 7" xfId="1282" xr:uid="{62DE4366-9B57-47C3-B698-6416CEB6EB8D}"/>
    <cellStyle name="Quantity 8" xfId="1283" xr:uid="{CC428E57-D170-4197-81A3-8631BF5ED58F}"/>
    <cellStyle name="Quantity 9" xfId="1284" xr:uid="{2BF6D726-66B8-471F-B076-8B8BFAEDB60D}"/>
    <cellStyle name="Quantity_10" xfId="4872" xr:uid="{4DFE3AD4-DC73-4EE6-AF9D-40BFA394F5D7}"/>
    <cellStyle name="regstoresfromspecstores" xfId="7164" xr:uid="{D9CD4D9D-5C89-4EAF-88B7-B576EF4CF920}"/>
    <cellStyle name="report_title" xfId="7165" xr:uid="{EE54E140-7933-486B-8C1B-D8E38A1D41C5}"/>
    <cellStyle name="Result 1" xfId="17496" xr:uid="{8C8DAB92-4D26-48D9-ABC8-7A9CDB6748B3}"/>
    <cellStyle name="Result 2" xfId="17497" xr:uid="{A3552889-FC46-4B03-8FC1-816F9988EC3E}"/>
    <cellStyle name="revised" xfId="7166" xr:uid="{DCAC3F8C-2705-4F71-B653-7C90CE0D5172}"/>
    <cellStyle name="RevList" xfId="7167" xr:uid="{0EC176CA-32A6-4CC6-B87A-9F59A47273C7}"/>
    <cellStyle name="RevList 2" xfId="17498" xr:uid="{B234764A-3301-4B57-89BE-04235F320A34}"/>
    <cellStyle name="ri" xfId="17499" xr:uid="{C1F0564E-7970-49B5-9C6D-0DCED58FA196}"/>
    <cellStyle name="Rittichai" xfId="4873" xr:uid="{14779A46-8DE0-46A5-8767-1710A64C8145}"/>
    <cellStyle name="Rittichai 2" xfId="17500" xr:uid="{7A7083C0-1A92-4942-9EC8-4BE2B82A8DA1}"/>
    <cellStyle name="Rittichai 2 2" xfId="17501" xr:uid="{2E78546F-980B-456A-9AD6-6884CBCB6743}"/>
    <cellStyle name="Rittichai 3" xfId="17502" xr:uid="{74551EA8-8D0F-45EE-86B1-208B4546E6A4}"/>
    <cellStyle name="Rittichai 3 2" xfId="17503" xr:uid="{3DBD748B-8926-4BFB-9448-4E5E0E74AC41}"/>
    <cellStyle name="Rittichai 4" xfId="17504" xr:uid="{2FE78F3E-16FF-4E06-9BF5-0886FDC804E2}"/>
    <cellStyle name="RMG - PB01.93" xfId="17505" xr:uid="{80E9365B-DFB8-4143-8D68-08050C1BD9EA}"/>
    <cellStyle name="RMG - PB01.93 2" xfId="17506" xr:uid="{B7204799-AF06-4D1A-8FAF-E6EEA17123E3}"/>
    <cellStyle name="RMG - PB01.93 2 2" xfId="17507" xr:uid="{FB760B36-E112-4CC2-8ACA-9AB993038A94}"/>
    <cellStyle name="RMG - PB01.93 3" xfId="17508" xr:uid="{397D7E24-0F24-4DD5-A698-2A1688AFFCAB}"/>
    <cellStyle name="rowStyleNumber" xfId="4874" xr:uid="{535775CB-7ABF-4935-862F-98B7D6B22FE3}"/>
    <cellStyle name="rowStyleNumber 10" xfId="4875" xr:uid="{1130768D-BA1A-4633-8D7F-445668004F93}"/>
    <cellStyle name="rowStyleNumber 2" xfId="4876" xr:uid="{8B38D058-5EBA-486F-90D0-315954046C7A}"/>
    <cellStyle name="rowStyleNumber 3" xfId="4877" xr:uid="{CAD55C8E-D3B7-4296-AC02-11BF7A8AB9B2}"/>
    <cellStyle name="rowStyleNumber 4" xfId="4878" xr:uid="{31061CC4-ED08-41C4-B767-65EF725B9646}"/>
    <cellStyle name="rowStyleNumber 5" xfId="4879" xr:uid="{E57E90A1-6B05-4DCC-9FC6-08CF57F0495D}"/>
    <cellStyle name="rowStyleNumber 6" xfId="4880" xr:uid="{30DCDB20-580E-4370-9AF4-8685996FCB76}"/>
    <cellStyle name="rowStyleNumber 7" xfId="4881" xr:uid="{75F439B1-2103-493C-B529-27690A7E14DE}"/>
    <cellStyle name="rowStyleNumber 8" xfId="4882" xr:uid="{A5600854-36D8-4DCE-966A-D9D95DD4422F}"/>
    <cellStyle name="rowStyleNumber 9" xfId="4883" xr:uid="{CB83A953-2B8B-413A-A4DF-C5CE25A034F4}"/>
    <cellStyle name="rowStyleNumber_Book1" xfId="4884" xr:uid="{B37D0A11-D032-441E-A98C-C2FC2D588027}"/>
    <cellStyle name="rowStyleStringLeft" xfId="4885" xr:uid="{B9D8F21F-52A7-49FD-A99A-EAD660952329}"/>
    <cellStyle name="rowStyleStringLeft 10" xfId="4886" xr:uid="{21E25589-6688-46A8-915D-D33499FE6A13}"/>
    <cellStyle name="rowStyleStringLeft 2" xfId="4887" xr:uid="{7CE791F7-FD73-4C96-BBD6-A7D4C07F1820}"/>
    <cellStyle name="rowStyleStringLeft 3" xfId="4888" xr:uid="{DA31E961-7210-479C-9D9E-9F7E3B4DA9A0}"/>
    <cellStyle name="rowStyleStringLeft 4" xfId="4889" xr:uid="{2A9A5607-8861-47B1-BCB5-481A01FDE59D}"/>
    <cellStyle name="rowStyleStringLeft 5" xfId="4890" xr:uid="{1A33EF29-F1D5-427E-850D-62B6325CDF50}"/>
    <cellStyle name="rowStyleStringLeft 6" xfId="4891" xr:uid="{630CDA4A-3C73-4CC7-A2FF-A1543F3F31B2}"/>
    <cellStyle name="rowStyleStringLeft 7" xfId="4892" xr:uid="{05BFF50C-3B9B-4EE4-9984-8008BA6325EE}"/>
    <cellStyle name="rowStyleStringLeft 8" xfId="4893" xr:uid="{E3E1DA3F-6887-484F-B7A4-BC6E7DEEF63B}"/>
    <cellStyle name="rowStyleStringLeft 9" xfId="4894" xr:uid="{E2355009-43E6-467F-9BAA-C547546E1ED5}"/>
    <cellStyle name="rowStyleStringLeft_Book1" xfId="4895" xr:uid="{735800E5-FC13-45E5-9712-68CDF856DE1A}"/>
    <cellStyle name="S0" xfId="1285" xr:uid="{7ADCB4DC-50A3-46DE-9752-6FDB092C4C9C}"/>
    <cellStyle name="S0 2" xfId="7169" xr:uid="{550A0274-0DDF-4146-AEFE-84F50931563C}"/>
    <cellStyle name="S1" xfId="1286" xr:uid="{ADF7F4D4-AFBB-4F76-B374-3D52CB7071CF}"/>
    <cellStyle name="S1 2" xfId="7170" xr:uid="{21C0368F-79AA-43B9-BA0F-2687993B4215}"/>
    <cellStyle name="S2" xfId="1287" xr:uid="{FD096248-B9E5-4B16-AA94-4CABA22812E4}"/>
    <cellStyle name="S2 2" xfId="7171" xr:uid="{918E4874-FC1E-44FF-AFFB-62F1E70A331C}"/>
    <cellStyle name="S3" xfId="1288" xr:uid="{1DA64C2F-7E45-49B8-A47E-2A9EEFE449FF}"/>
    <cellStyle name="S3 2" xfId="7172" xr:uid="{4ABAF91F-F8CF-46BA-B1E9-8B5644A379BA}"/>
    <cellStyle name="S4" xfId="1289" xr:uid="{CB8F20CA-F2B6-4C91-B62F-B5E061D6F446}"/>
    <cellStyle name="S4 2" xfId="7173" xr:uid="{F87BE67F-F2B6-450D-B667-5BF211E551E0}"/>
    <cellStyle name="S5" xfId="1290" xr:uid="{05EF99B0-415E-4377-AB03-F0300EE66F9D}"/>
    <cellStyle name="S5 2" xfId="7174" xr:uid="{09698648-24AA-46DF-B16B-F51E1FDC502D}"/>
    <cellStyle name="S6" xfId="1291" xr:uid="{51F4427B-2544-47C2-A65A-F8D6CFE583FE}"/>
    <cellStyle name="S6 2" xfId="7175" xr:uid="{5FBF280F-CE50-4571-A558-0B9189632580}"/>
    <cellStyle name="S7" xfId="1292" xr:uid="{F8A1B8B6-F58C-4D78-87D1-6AF9C752C549}"/>
    <cellStyle name="S7 2" xfId="7176" xr:uid="{646D216C-E90F-4533-8094-5ECC33D561B6}"/>
    <cellStyle name="S8" xfId="1293" xr:uid="{FF5FCD06-210E-4E74-BC31-46FA94461BD3}"/>
    <cellStyle name="S8 2" xfId="7177" xr:uid="{E710E9BE-F223-44D7-8F8B-330DC518D982}"/>
    <cellStyle name="S9" xfId="1294" xr:uid="{4ABD1769-ED47-44F4-A1BA-C61C43FE6413}"/>
    <cellStyle name="S9 2" xfId="7178" xr:uid="{30E5B034-5F10-4AE5-BA92-0BD74A06211B}"/>
    <cellStyle name="Salomon Logo" xfId="1295" xr:uid="{7E7E088C-737F-4189-B082-16B12F37F195}"/>
    <cellStyle name="SAPBEXaggData" xfId="1296" xr:uid="{E6B411EB-41F3-4382-829C-6F053E25652C}"/>
    <cellStyle name="SAPBEXaggData 10" xfId="17510" xr:uid="{FBFF8D01-FB66-488F-A2F5-C32CE2A16E8B}"/>
    <cellStyle name="SAPBEXaggData 11" xfId="17511" xr:uid="{E59AFC88-6AA4-4086-8F2A-4905F2EDEBEA}"/>
    <cellStyle name="SAPBEXaggData 12" xfId="17512" xr:uid="{94E858DD-C10F-4114-A93D-E81C27296FB9}"/>
    <cellStyle name="SAPBEXaggData 13" xfId="17513" xr:uid="{6A464579-8E76-4C36-891F-3CB9EA325279}"/>
    <cellStyle name="SAPBEXaggData 14" xfId="17509" xr:uid="{183A6F43-2CE7-4BD6-A4D2-81EE90EEF3F8}"/>
    <cellStyle name="SAPBEXaggData 2" xfId="7180" xr:uid="{EC8DA313-BD9F-450A-957F-3C528A15E257}"/>
    <cellStyle name="SAPBEXaggData 2 2" xfId="17515" xr:uid="{B0FBA260-E73D-4574-97D1-B91F309BEF0B}"/>
    <cellStyle name="SAPBEXaggData 2 2 2" xfId="17516" xr:uid="{4FE11120-8733-4EDF-B554-1BB405591860}"/>
    <cellStyle name="SAPBEXaggData 2 3" xfId="17517" xr:uid="{E5F8891D-9054-491A-80C1-AAAFF16F4923}"/>
    <cellStyle name="SAPBEXaggData 2 3 2" xfId="17518" xr:uid="{0CCA20BB-AB90-4912-839C-D64247F0F750}"/>
    <cellStyle name="SAPBEXaggData 2 4" xfId="17519" xr:uid="{5CA786B8-5EE6-4040-89D4-1DEFEDA1A94C}"/>
    <cellStyle name="SAPBEXaggData 2 5" xfId="17520" xr:uid="{8221510D-E964-4E70-B6DC-3E45AA175552}"/>
    <cellStyle name="SAPBEXaggData 2 6" xfId="17521" xr:uid="{21FB4B9B-277A-4B3A-8C22-5E5253E3C2DD}"/>
    <cellStyle name="SAPBEXaggData 2 7" xfId="17522" xr:uid="{355161F1-E9CE-49DE-8249-830716BE8D71}"/>
    <cellStyle name="SAPBEXaggData 2 8" xfId="17523" xr:uid="{3BDC066C-9A51-483D-BA3A-A9ECEF9F6B01}"/>
    <cellStyle name="SAPBEXaggData 2 9" xfId="17514" xr:uid="{00747424-AFCF-407A-9224-B52A6E24C046}"/>
    <cellStyle name="SAPBEXaggData 3" xfId="17524" xr:uid="{712B0257-F59C-40C5-A1B1-F6A9529687E1}"/>
    <cellStyle name="SAPBEXaggData 3 2" xfId="17525" xr:uid="{73043087-1EEB-4C97-A02D-A03CB9C4B8D0}"/>
    <cellStyle name="SAPBEXaggData 3 2 2" xfId="17526" xr:uid="{5322C1C2-2EFB-46CC-9677-CEC2067C7A88}"/>
    <cellStyle name="SAPBEXaggData 3 3" xfId="17527" xr:uid="{2C93F724-CFF7-49A0-8BE5-CEC4484042B8}"/>
    <cellStyle name="SAPBEXaggData 3 3 2" xfId="17528" xr:uid="{ADE8A3BC-215A-4A5E-B11E-374B14D2120D}"/>
    <cellStyle name="SAPBEXaggData 3 4" xfId="17529" xr:uid="{44878E3F-5275-4794-90CA-9E884C10BA80}"/>
    <cellStyle name="SAPBEXaggData 3 5" xfId="17530" xr:uid="{53EA4099-C14C-4164-938C-BFF91838E3B2}"/>
    <cellStyle name="SAPBEXaggData 3 6" xfId="17531" xr:uid="{ED475DF8-82E6-438E-96EE-886D4C0210AC}"/>
    <cellStyle name="SAPBEXaggData 3 7" xfId="17532" xr:uid="{CA39B197-A666-48A8-9EE2-3ED96DAC1E43}"/>
    <cellStyle name="SAPBEXaggData 3 8" xfId="17533" xr:uid="{8FA72D4D-1038-4D7E-9ABB-5CFE09F22E8E}"/>
    <cellStyle name="SAPBEXaggData 4" xfId="17534" xr:uid="{400987D1-3C1A-442A-959A-2CF15F6A292F}"/>
    <cellStyle name="SAPBEXaggData 4 2" xfId="17535" xr:uid="{68BEEF03-95C3-479C-A51A-537EF038D1B9}"/>
    <cellStyle name="SAPBEXaggData 4 2 2" xfId="17536" xr:uid="{51E5ED78-84DB-4B92-8462-464D13287D44}"/>
    <cellStyle name="SAPBEXaggData 4 3" xfId="17537" xr:uid="{79EF4B09-C066-4E2D-8CA3-7A5311DD056E}"/>
    <cellStyle name="SAPBEXaggData 4 4" xfId="17538" xr:uid="{5A28BD46-6865-4EEA-9DAC-90B5B6221810}"/>
    <cellStyle name="SAPBEXaggData 4 5" xfId="17539" xr:uid="{CE33750D-15DC-4B45-A5CC-999C1118BFAD}"/>
    <cellStyle name="SAPBEXaggData 4 6" xfId="17540" xr:uid="{17B50C30-833C-44C2-957B-40F84E3F0404}"/>
    <cellStyle name="SAPBEXaggData 4 7" xfId="17541" xr:uid="{7BEFC471-21EF-43AE-9D03-70A38F5BFE0C}"/>
    <cellStyle name="SAPBEXaggData 4 8" xfId="17542" xr:uid="{DD04E7A3-A081-40A1-8E77-3B0E7C577F72}"/>
    <cellStyle name="SAPBEXaggData 5" xfId="17543" xr:uid="{3A2E429D-DD9F-4DE9-9543-DD9375DA1639}"/>
    <cellStyle name="SAPBEXaggData 5 2" xfId="17544" xr:uid="{0CDBEEF1-772D-47D7-8643-41C0D1241386}"/>
    <cellStyle name="SAPBEXaggData 5 2 2" xfId="17545" xr:uid="{07D571D6-1332-4BDA-BF26-1D5852877353}"/>
    <cellStyle name="SAPBEXaggData 5 3" xfId="17546" xr:uid="{E948120C-58A1-4B63-BF54-DED3C232EEB0}"/>
    <cellStyle name="SAPBEXaggData 5 4" xfId="17547" xr:uid="{0126346B-8356-4A6D-A86D-D207611D3CB3}"/>
    <cellStyle name="SAPBEXaggData 5 5" xfId="17548" xr:uid="{1667C450-2359-421B-8C54-F89BEAA27A4C}"/>
    <cellStyle name="SAPBEXaggData 5 6" xfId="17549" xr:uid="{C00DE931-C308-4E7D-8A4A-FC82D4BAFC56}"/>
    <cellStyle name="SAPBEXaggData 5 7" xfId="17550" xr:uid="{C1358A79-639E-4E96-89F7-2F552153CDDF}"/>
    <cellStyle name="SAPBEXaggData 5 8" xfId="17551" xr:uid="{9861D844-54FF-4E4D-B136-A17B779B8DD5}"/>
    <cellStyle name="SAPBEXaggData 6" xfId="17552" xr:uid="{1C0FC213-46D4-48B3-BD3D-C9435B4CCD42}"/>
    <cellStyle name="SAPBEXaggData 6 2" xfId="17553" xr:uid="{79463136-7E00-4FE9-9A78-B2AAA1BD54E1}"/>
    <cellStyle name="SAPBEXaggData 7" xfId="17554" xr:uid="{F0BA753B-0F24-4060-BB03-A2D402BF971B}"/>
    <cellStyle name="SAPBEXaggData 7 2" xfId="17555" xr:uid="{32CD8C48-5683-4EFD-9745-CD488FEB8DDE}"/>
    <cellStyle name="SAPBEXaggData 8" xfId="17556" xr:uid="{B96BECF1-6EE6-44E7-95C1-27AAE2D324A3}"/>
    <cellStyle name="SAPBEXaggData 9" xfId="17557" xr:uid="{24C6DC48-D533-419B-A868-FB9C8EFC4C33}"/>
    <cellStyle name="SAPBEXaggDataEmph" xfId="7181" xr:uid="{229C8D4B-EABA-4C74-9DA4-2A77BACF9295}"/>
    <cellStyle name="SAPBEXaggDataEmph 10" xfId="17559" xr:uid="{A4A94440-DDCD-441C-9BEA-354754233F4D}"/>
    <cellStyle name="SAPBEXaggDataEmph 11" xfId="17560" xr:uid="{99A1D8FD-4D4A-4752-8F18-BC978341E6F2}"/>
    <cellStyle name="SAPBEXaggDataEmph 12" xfId="17561" xr:uid="{7F605EB9-45D7-4E41-BC51-F02706A2F091}"/>
    <cellStyle name="SAPBEXaggDataEmph 13" xfId="17562" xr:uid="{501700D9-7A36-47BE-9336-7E7CDAD164AE}"/>
    <cellStyle name="SAPBEXaggDataEmph 14" xfId="17558" xr:uid="{4214D6FC-9D5F-48D5-A274-CCAA88BB46C4}"/>
    <cellStyle name="SAPBEXaggDataEmph 2" xfId="17563" xr:uid="{B7344550-6237-47A8-ADFF-7F5AE69C0AE0}"/>
    <cellStyle name="SAPBEXaggDataEmph 2 2" xfId="17564" xr:uid="{86057C3F-39BD-48C1-BDF7-A8BF4FF53275}"/>
    <cellStyle name="SAPBEXaggDataEmph 2 2 2" xfId="17565" xr:uid="{603ACF79-7107-49B3-A413-66E2473DB3F2}"/>
    <cellStyle name="SAPBEXaggDataEmph 2 3" xfId="17566" xr:uid="{90F2BD01-1955-4AA1-9D86-308D36AF4184}"/>
    <cellStyle name="SAPBEXaggDataEmph 2 3 2" xfId="17567" xr:uid="{B4854C43-F5B2-4871-92E5-B639E5C6478E}"/>
    <cellStyle name="SAPBEXaggDataEmph 2 4" xfId="17568" xr:uid="{877037ED-DABD-4E3E-8BEA-672BD90B1E8F}"/>
    <cellStyle name="SAPBEXaggDataEmph 2 5" xfId="17569" xr:uid="{043A4368-0051-471C-B16D-B529FCDF26FC}"/>
    <cellStyle name="SAPBEXaggDataEmph 2 6" xfId="17570" xr:uid="{B61CA49A-985B-46E4-AB46-BAD588EEFC38}"/>
    <cellStyle name="SAPBEXaggDataEmph 2 7" xfId="17571" xr:uid="{EA801876-2D00-48D9-A060-FDB39B86D58F}"/>
    <cellStyle name="SAPBEXaggDataEmph 2 8" xfId="17572" xr:uid="{D71F4B82-B60B-4397-B476-0C7FEEF600C2}"/>
    <cellStyle name="SAPBEXaggDataEmph 3" xfId="17573" xr:uid="{4D2C42D1-64BC-4546-AA95-37EBAE84DD0F}"/>
    <cellStyle name="SAPBEXaggDataEmph 3 2" xfId="17574" xr:uid="{38669DF7-44CE-47E1-8156-A00395AC1AA1}"/>
    <cellStyle name="SAPBEXaggDataEmph 3 2 2" xfId="17575" xr:uid="{E029F8D4-516C-4C86-8D91-0301D9ECFB3A}"/>
    <cellStyle name="SAPBEXaggDataEmph 3 3" xfId="17576" xr:uid="{7B872517-2D53-441C-92C4-4BE13182D194}"/>
    <cellStyle name="SAPBEXaggDataEmph 3 3 2" xfId="17577" xr:uid="{CC9DAA5E-A259-4289-9DD5-A4C287D7D8A5}"/>
    <cellStyle name="SAPBEXaggDataEmph 3 4" xfId="17578" xr:uid="{F4CBFEDF-1084-4B1D-9E41-B5DD48F2C509}"/>
    <cellStyle name="SAPBEXaggDataEmph 3 5" xfId="17579" xr:uid="{18ED5A4D-15FC-4B30-A9D2-3B1B446B7418}"/>
    <cellStyle name="SAPBEXaggDataEmph 3 6" xfId="17580" xr:uid="{37CD8E5F-D928-4A87-9084-E333A6CC415C}"/>
    <cellStyle name="SAPBEXaggDataEmph 3 7" xfId="17581" xr:uid="{D9DDFE51-7368-4B44-81F5-D7FDCE8CA131}"/>
    <cellStyle name="SAPBEXaggDataEmph 3 8" xfId="17582" xr:uid="{618CB5A6-F4CF-445A-9968-8C559CD03D73}"/>
    <cellStyle name="SAPBEXaggDataEmph 4" xfId="17583" xr:uid="{3E244906-79CD-4947-90C5-2C220A570335}"/>
    <cellStyle name="SAPBEXaggDataEmph 4 2" xfId="17584" xr:uid="{D9186A74-8CB2-46FF-84A5-54D2F394EA96}"/>
    <cellStyle name="SAPBEXaggDataEmph 4 2 2" xfId="17585" xr:uid="{C19E5244-DE2B-4A14-B8E5-9B5A93626D04}"/>
    <cellStyle name="SAPBEXaggDataEmph 4 3" xfId="17586" xr:uid="{109AC789-1062-43D9-A9CF-FD9C247A70B7}"/>
    <cellStyle name="SAPBEXaggDataEmph 4 4" xfId="17587" xr:uid="{C9C1D7AC-9D73-4089-A261-9892ACEDDAB1}"/>
    <cellStyle name="SAPBEXaggDataEmph 4 5" xfId="17588" xr:uid="{0C5D74E2-17B0-4203-BD2E-BB2DDF9AD965}"/>
    <cellStyle name="SAPBEXaggDataEmph 4 6" xfId="17589" xr:uid="{801EFEA2-A226-4F7A-A96D-0BBA64693F1E}"/>
    <cellStyle name="SAPBEXaggDataEmph 4 7" xfId="17590" xr:uid="{AC9A994A-F670-4451-A3D8-BB95DA583F24}"/>
    <cellStyle name="SAPBEXaggDataEmph 4 8" xfId="17591" xr:uid="{75D6E7F7-CFDD-4756-AA13-730AAB577B24}"/>
    <cellStyle name="SAPBEXaggDataEmph 5" xfId="17592" xr:uid="{F86D6CC8-C8F2-4FF4-8F04-31C7FFA5302D}"/>
    <cellStyle name="SAPBEXaggDataEmph 5 2" xfId="17593" xr:uid="{DD1C26E9-6951-4D73-9B31-C178F77BB5C8}"/>
    <cellStyle name="SAPBEXaggDataEmph 5 2 2" xfId="17594" xr:uid="{0313EE2D-1B20-4633-826F-2FD103956418}"/>
    <cellStyle name="SAPBEXaggDataEmph 5 3" xfId="17595" xr:uid="{BA9A0E55-B044-422C-848B-97301A97ADF6}"/>
    <cellStyle name="SAPBEXaggDataEmph 5 4" xfId="17596" xr:uid="{10BD6EBD-7F41-4BC1-97F0-097884075E6F}"/>
    <cellStyle name="SAPBEXaggDataEmph 5 5" xfId="17597" xr:uid="{F909766A-B933-4DBD-A3E4-8DB152E79117}"/>
    <cellStyle name="SAPBEXaggDataEmph 5 6" xfId="17598" xr:uid="{CD25ACAF-B711-4820-83AC-9D543D06D3B6}"/>
    <cellStyle name="SAPBEXaggDataEmph 5 7" xfId="17599" xr:uid="{D5CE2380-70CF-451A-A575-F1BA9AA285D7}"/>
    <cellStyle name="SAPBEXaggDataEmph 5 8" xfId="17600" xr:uid="{08E1473F-F8C6-4A6F-AC3C-E9B5D210CBC5}"/>
    <cellStyle name="SAPBEXaggDataEmph 6" xfId="17601" xr:uid="{39615BF7-9D77-434B-B76A-CC138E9EFEAC}"/>
    <cellStyle name="SAPBEXaggDataEmph 6 2" xfId="17602" xr:uid="{36CE5513-D6B5-4689-A20A-AAA01E871FE3}"/>
    <cellStyle name="SAPBEXaggDataEmph 7" xfId="17603" xr:uid="{DFFFAF84-9318-4315-9807-0B0031858FC7}"/>
    <cellStyle name="SAPBEXaggDataEmph 7 2" xfId="17604" xr:uid="{A1CCC66B-61D0-497A-9676-8B65A0FB07D8}"/>
    <cellStyle name="SAPBEXaggDataEmph 8" xfId="17605" xr:uid="{C177C34A-F779-4B31-AD06-EBFF0059FB7F}"/>
    <cellStyle name="SAPBEXaggDataEmph 9" xfId="17606" xr:uid="{2F0EE241-5359-4F77-8585-030D8F54BC78}"/>
    <cellStyle name="SAPBEXaggItem" xfId="1297" xr:uid="{D6C9AEFA-6902-4C36-BAFA-388AB0CC2232}"/>
    <cellStyle name="SAPBEXaggItem 10" xfId="17608" xr:uid="{1B9ADC06-284B-48CA-B565-340E7142C0C7}"/>
    <cellStyle name="SAPBEXaggItem 11" xfId="17609" xr:uid="{1295FC09-D8D9-47E4-BA98-CF339ED2DC30}"/>
    <cellStyle name="SAPBEXaggItem 12" xfId="17610" xr:uid="{8A155497-BC92-42D8-A018-8F2F364AF8CA}"/>
    <cellStyle name="SAPBEXaggItem 13" xfId="17611" xr:uid="{394207BF-DF23-4EDE-88A7-558581FF2F00}"/>
    <cellStyle name="SAPBEXaggItem 14" xfId="17607" xr:uid="{C230DB19-E343-4131-AEC4-C314783ED53F}"/>
    <cellStyle name="SAPBEXaggItem 2" xfId="7182" xr:uid="{D79118E3-7F15-4F16-A8FE-CB9556C556CB}"/>
    <cellStyle name="SAPBEXaggItem 2 2" xfId="17613" xr:uid="{8F5B20E1-F2BD-4210-9CC0-9898F077FC83}"/>
    <cellStyle name="SAPBEXaggItem 2 2 2" xfId="17614" xr:uid="{BAB39A5D-7198-48B7-8557-EFA3E10C67F1}"/>
    <cellStyle name="SAPBEXaggItem 2 3" xfId="17615" xr:uid="{87ED5D54-D1F7-4DAC-BFA9-F252A95BAD51}"/>
    <cellStyle name="SAPBEXaggItem 2 3 2" xfId="17616" xr:uid="{0C704281-7E8E-4B1A-B5E7-19FFBDB896E4}"/>
    <cellStyle name="SAPBEXaggItem 2 4" xfId="17617" xr:uid="{50889A44-9856-48AB-B596-BC7BB02DB175}"/>
    <cellStyle name="SAPBEXaggItem 2 5" xfId="17618" xr:uid="{B0C91CB0-93C7-4DD2-BE10-3B57869C4497}"/>
    <cellStyle name="SAPBEXaggItem 2 6" xfId="17619" xr:uid="{4A6AD9D8-C856-458C-9EF0-E8200DD80DB4}"/>
    <cellStyle name="SAPBEXaggItem 2 7" xfId="17620" xr:uid="{54425C8C-642E-41D5-B1D4-A240FC69DE6D}"/>
    <cellStyle name="SAPBEXaggItem 2 8" xfId="17621" xr:uid="{09F44444-3F27-46B4-8A41-112263C376B9}"/>
    <cellStyle name="SAPBEXaggItem 2 9" xfId="17612" xr:uid="{0979D87C-2D4B-4CE1-92D0-BEA0B0909147}"/>
    <cellStyle name="SAPBEXaggItem 3" xfId="17622" xr:uid="{C9F84A14-E09C-4E89-A979-73C0511F7529}"/>
    <cellStyle name="SAPBEXaggItem 3 2" xfId="17623" xr:uid="{708B624F-60E0-4C75-8F94-543CA849C1E5}"/>
    <cellStyle name="SAPBEXaggItem 3 2 2" xfId="17624" xr:uid="{16DC8E28-56AE-429E-976A-D7CAA9551D2E}"/>
    <cellStyle name="SAPBEXaggItem 3 3" xfId="17625" xr:uid="{55827EEB-A1B6-45EE-B3F7-7132931B2BCA}"/>
    <cellStyle name="SAPBEXaggItem 3 3 2" xfId="17626" xr:uid="{6F33567A-7B4E-41AE-AA02-6568F155CF30}"/>
    <cellStyle name="SAPBEXaggItem 3 4" xfId="17627" xr:uid="{DD0192CF-9129-472B-AF44-7E4A6610286C}"/>
    <cellStyle name="SAPBEXaggItem 3 5" xfId="17628" xr:uid="{BD3847DD-D1B1-4751-8A96-590B82F27028}"/>
    <cellStyle name="SAPBEXaggItem 3 6" xfId="17629" xr:uid="{55F6AFEF-263C-4D69-9C5B-C0C4E5E765EE}"/>
    <cellStyle name="SAPBEXaggItem 3 7" xfId="17630" xr:uid="{A80AAF71-F08E-40F1-BCC5-354B26A8EFC5}"/>
    <cellStyle name="SAPBEXaggItem 3 8" xfId="17631" xr:uid="{D5880355-3503-4735-88EA-5B44CF5F6DE7}"/>
    <cellStyle name="SAPBEXaggItem 4" xfId="17632" xr:uid="{052DF938-6C42-459A-8D29-C085FB253B82}"/>
    <cellStyle name="SAPBEXaggItem 4 2" xfId="17633" xr:uid="{E18ED56C-3F49-4BE2-A854-8E28926E1265}"/>
    <cellStyle name="SAPBEXaggItem 4 2 2" xfId="17634" xr:uid="{2C37890F-4B50-439E-BFD3-D39BF8E5A727}"/>
    <cellStyle name="SAPBEXaggItem 4 3" xfId="17635" xr:uid="{A417AA9A-7435-4715-B95E-D44ACF7FA7DE}"/>
    <cellStyle name="SAPBEXaggItem 4 4" xfId="17636" xr:uid="{8C9612E1-85B6-4731-8866-8D2208F3F73A}"/>
    <cellStyle name="SAPBEXaggItem 4 5" xfId="17637" xr:uid="{1476AA47-0C8C-4849-A5F0-BDE8027A1B82}"/>
    <cellStyle name="SAPBEXaggItem 4 6" xfId="17638" xr:uid="{AAF432E9-8FC9-40B2-97DC-AEF179536AC9}"/>
    <cellStyle name="SAPBEXaggItem 4 7" xfId="17639" xr:uid="{8ADC9263-590D-4BF3-8024-8A57EE9E4319}"/>
    <cellStyle name="SAPBEXaggItem 4 8" xfId="17640" xr:uid="{6D49E06C-57CE-4A69-A6DC-C93A3F9DEDB2}"/>
    <cellStyle name="SAPBEXaggItem 5" xfId="17641" xr:uid="{7B739965-3785-4198-BE26-8181CA927C3E}"/>
    <cellStyle name="SAPBEXaggItem 5 2" xfId="17642" xr:uid="{032C213E-508F-4999-B949-135D35E8D7E3}"/>
    <cellStyle name="SAPBEXaggItem 5 2 2" xfId="17643" xr:uid="{96D2EBDE-85DC-4590-BED0-167DA3048D0F}"/>
    <cellStyle name="SAPBEXaggItem 5 3" xfId="17644" xr:uid="{5917D73F-AAC3-48EC-AF5C-6F15F46F238E}"/>
    <cellStyle name="SAPBEXaggItem 5 4" xfId="17645" xr:uid="{FB97CB83-EE19-41CA-863D-93C00F755215}"/>
    <cellStyle name="SAPBEXaggItem 5 5" xfId="17646" xr:uid="{8EF86EE1-A3D0-4048-AF8A-B5063E6875D9}"/>
    <cellStyle name="SAPBEXaggItem 5 6" xfId="17647" xr:uid="{E07EC6A2-E184-4A49-815F-D7BEF9317EDF}"/>
    <cellStyle name="SAPBEXaggItem 5 7" xfId="17648" xr:uid="{EA4D3F25-61BA-4C6B-9A4F-B1B5F21CBB71}"/>
    <cellStyle name="SAPBEXaggItem 5 8" xfId="17649" xr:uid="{6D274E7B-B888-4D80-9B88-C241134E7492}"/>
    <cellStyle name="SAPBEXaggItem 6" xfId="17650" xr:uid="{C31C48A9-420D-4D03-8E95-18C56DC74544}"/>
    <cellStyle name="SAPBEXaggItem 6 2" xfId="17651" xr:uid="{6B3E412B-A09D-4E03-8E1C-DF1C08EA22A8}"/>
    <cellStyle name="SAPBEXaggItem 7" xfId="17652" xr:uid="{370AF4A7-C502-416E-8313-0D2020F24C4D}"/>
    <cellStyle name="SAPBEXaggItem 7 2" xfId="17653" xr:uid="{9820FEEB-C285-4913-AEDE-0181C8CD2CFD}"/>
    <cellStyle name="SAPBEXaggItem 8" xfId="17654" xr:uid="{87DDE648-D8D8-46CA-B1EE-AF179BC076E7}"/>
    <cellStyle name="SAPBEXaggItem 9" xfId="17655" xr:uid="{2DBC2B1F-2FDD-42C0-996E-75B5E802D09D}"/>
    <cellStyle name="SAPBEXaggItem_Sheet6" xfId="17656" xr:uid="{F4F7EC39-347D-49B4-9D77-FFBBB350CE32}"/>
    <cellStyle name="SAPBEXaggItemX" xfId="7183" xr:uid="{6C381B93-40C0-4FAF-B587-EBAC15DED592}"/>
    <cellStyle name="SAPBEXaggItemX 10" xfId="17657" xr:uid="{F3480B8C-5043-44E4-ADE7-D7F7F2102005}"/>
    <cellStyle name="SAPBEXaggItemX 11" xfId="17658" xr:uid="{949BCE11-E18D-40CD-8FFC-DCC6D4BC93CF}"/>
    <cellStyle name="SAPBEXaggItemX 12" xfId="17659" xr:uid="{49C75964-D3E9-4C6A-8782-6F028AEFD0DA}"/>
    <cellStyle name="SAPBEXaggItemX 13" xfId="17660" xr:uid="{0AAA5602-218E-43E9-989C-73A80910918E}"/>
    <cellStyle name="SAPBEXaggItemX 2" xfId="17661" xr:uid="{704000F3-DB98-40D6-8FD6-E796515CDAB4}"/>
    <cellStyle name="SAPBEXaggItemX 2 2" xfId="17662" xr:uid="{20C6EFB8-6AD7-4C28-ABF9-7179743BA6A7}"/>
    <cellStyle name="SAPBEXaggItemX 2 2 2" xfId="17663" xr:uid="{1F4B119A-2CC9-4CC3-B14B-B9B6842660FF}"/>
    <cellStyle name="SAPBEXaggItemX 2 3" xfId="17664" xr:uid="{DA43CBDD-CDEE-4200-A8A8-8ABDDB0E85A8}"/>
    <cellStyle name="SAPBEXaggItemX 2 3 2" xfId="17665" xr:uid="{C983AAF3-A777-4A8F-BC41-E89D58124D56}"/>
    <cellStyle name="SAPBEXaggItemX 2 4" xfId="17666" xr:uid="{A817ED93-4228-4C2A-A8D3-7C7A51CCE373}"/>
    <cellStyle name="SAPBEXaggItemX 2 5" xfId="17667" xr:uid="{CB874CCC-2E37-4BCA-8B21-1A9226F354F7}"/>
    <cellStyle name="SAPBEXaggItemX 2 6" xfId="17668" xr:uid="{45D0E14C-B7A9-4A6E-94BF-DD30A0519959}"/>
    <cellStyle name="SAPBEXaggItemX 2 7" xfId="17669" xr:uid="{4291E933-3B3F-4486-908E-E53C82AE9152}"/>
    <cellStyle name="SAPBEXaggItemX 2 8" xfId="17670" xr:uid="{A7B6BBC7-4E42-4EC3-A0D7-E264EEFA92FE}"/>
    <cellStyle name="SAPBEXaggItemX 3" xfId="17671" xr:uid="{397387CB-8E34-459B-A757-853FA8F008E4}"/>
    <cellStyle name="SAPBEXaggItemX 3 2" xfId="17672" xr:uid="{817D24A1-DF1B-4E8E-9D85-69940EB04996}"/>
    <cellStyle name="SAPBEXaggItemX 3 2 2" xfId="17673" xr:uid="{86F2F41B-F01F-4B57-8EEE-6F1E4658AE21}"/>
    <cellStyle name="SAPBEXaggItemX 3 3" xfId="17674" xr:uid="{838BC05A-9E34-4D48-BD98-6508DB967592}"/>
    <cellStyle name="SAPBEXaggItemX 3 3 2" xfId="17675" xr:uid="{BE92799B-0E50-4FD2-A634-7367B8DBD3BA}"/>
    <cellStyle name="SAPBEXaggItemX 3 4" xfId="17676" xr:uid="{613B11FE-663D-4D32-9BF7-249B5272AD6B}"/>
    <cellStyle name="SAPBEXaggItemX 3 5" xfId="17677" xr:uid="{A252EA04-C2BC-4FF0-B461-C5C476778861}"/>
    <cellStyle name="SAPBEXaggItemX 3 6" xfId="17678" xr:uid="{48B1B60C-51BE-477D-89A9-000990CF87C4}"/>
    <cellStyle name="SAPBEXaggItemX 3 7" xfId="17679" xr:uid="{474288A2-7B8F-4061-A15B-EFD108717219}"/>
    <cellStyle name="SAPBEXaggItemX 3 8" xfId="17680" xr:uid="{E260D79B-B92B-4707-84B9-0C0D894C7DCA}"/>
    <cellStyle name="SAPBEXaggItemX 4" xfId="17681" xr:uid="{0638C03C-164B-460C-B976-46E5D7A33D7B}"/>
    <cellStyle name="SAPBEXaggItemX 4 2" xfId="17682" xr:uid="{EF4C6FA2-DCF3-46AC-8A6C-8F79AB3C21E7}"/>
    <cellStyle name="SAPBEXaggItemX 4 2 2" xfId="17683" xr:uid="{3F1BDC5F-9991-4E89-8373-4344AAE6629F}"/>
    <cellStyle name="SAPBEXaggItemX 4 3" xfId="17684" xr:uid="{0D97452E-FAE7-4C52-A79F-03FCEEC2E054}"/>
    <cellStyle name="SAPBEXaggItemX 4 4" xfId="17685" xr:uid="{1F5A6426-6784-4FEC-A471-2E67B72038AA}"/>
    <cellStyle name="SAPBEXaggItemX 4 5" xfId="17686" xr:uid="{95E1A500-EC0D-4965-84DD-E3B003C2D1E2}"/>
    <cellStyle name="SAPBEXaggItemX 4 6" xfId="17687" xr:uid="{992259D2-4074-4B30-8F7E-5E422764BB76}"/>
    <cellStyle name="SAPBEXaggItemX 4 7" xfId="17688" xr:uid="{023C0373-BF76-4F15-AA90-BE8BB5823025}"/>
    <cellStyle name="SAPBEXaggItemX 4 8" xfId="17689" xr:uid="{641405EE-1376-41D8-964A-DA3FD7284858}"/>
    <cellStyle name="SAPBEXaggItemX 5" xfId="17690" xr:uid="{D07A75AA-9078-4259-8623-16D9BA273079}"/>
    <cellStyle name="SAPBEXaggItemX 5 2" xfId="17691" xr:uid="{795372F7-B68C-4111-A414-37FDC5935403}"/>
    <cellStyle name="SAPBEXaggItemX 5 2 2" xfId="17692" xr:uid="{B52EDF79-E952-4265-A1C4-6AF999F3680E}"/>
    <cellStyle name="SAPBEXaggItemX 5 3" xfId="17693" xr:uid="{F19AD1FB-22A2-48B8-A373-A0EB7A736912}"/>
    <cellStyle name="SAPBEXaggItemX 5 4" xfId="17694" xr:uid="{B158875B-36CD-4280-98D8-71540B992FDF}"/>
    <cellStyle name="SAPBEXaggItemX 5 5" xfId="17695" xr:uid="{392E20AE-A574-45D9-9EBA-DC7085A6A11E}"/>
    <cellStyle name="SAPBEXaggItemX 5 6" xfId="17696" xr:uid="{0E3B05B7-9087-47A4-82F4-8F043468EE61}"/>
    <cellStyle name="SAPBEXaggItemX 5 7" xfId="17697" xr:uid="{738F64BB-96DB-4D55-B329-BE7B4F180C5B}"/>
    <cellStyle name="SAPBEXaggItemX 5 8" xfId="17698" xr:uid="{95A71A21-A56A-4304-B403-A53F154ADC07}"/>
    <cellStyle name="SAPBEXaggItemX 6" xfId="17699" xr:uid="{34F6B61F-23B3-4749-9CF6-1AC372E09BE2}"/>
    <cellStyle name="SAPBEXaggItemX 6 2" xfId="17700" xr:uid="{1E7ECFFF-F485-48CE-A9DD-998AB2D72367}"/>
    <cellStyle name="SAPBEXaggItemX 7" xfId="17701" xr:uid="{B269857E-A9B5-4CF2-9D8B-CAFDB919CF17}"/>
    <cellStyle name="SAPBEXaggItemX 7 2" xfId="17702" xr:uid="{5EB4394F-853E-4C51-A725-ABA0047B202C}"/>
    <cellStyle name="SAPBEXaggItemX 8" xfId="17703" xr:uid="{3D815F17-0E6A-454F-AA7F-BB031FD097A8}"/>
    <cellStyle name="SAPBEXaggItemX 9" xfId="17704" xr:uid="{B77B723E-0BAC-406F-9522-4C37A6B190C3}"/>
    <cellStyle name="SAPBEXaggItemX_Sheet6" xfId="17705" xr:uid="{FD9E0DD9-BB59-403F-AEBB-DF3B13DD5B4C}"/>
    <cellStyle name="SAPBEXchaText" xfId="1298" xr:uid="{B96BA281-27B1-468C-98BC-6FC5E633F5FF}"/>
    <cellStyle name="SAPBEXchaText 2" xfId="7184" xr:uid="{511B582C-C92D-46DA-9F61-C7717FC083FB}"/>
    <cellStyle name="SAPBEXchaText 2 2" xfId="17708" xr:uid="{657EB2B6-681D-4B54-ADCC-4B3F3A8F3C2F}"/>
    <cellStyle name="SAPBEXchaText 2 3" xfId="17707" xr:uid="{F1A2402C-A84E-42F5-955C-AFF22286BE27}"/>
    <cellStyle name="SAPBEXchaText 3" xfId="17709" xr:uid="{470AD030-04C8-4D30-BB47-436BFA334C68}"/>
    <cellStyle name="SAPBEXchaText 4" xfId="17706" xr:uid="{70C6768C-6969-4230-8EF3-D63B0A1A27FE}"/>
    <cellStyle name="SAPBEXchaText_Sheet6" xfId="17710" xr:uid="{36F0211D-1D7E-4CAB-90E2-2ACDE1EC6ADC}"/>
    <cellStyle name="SAPBEXexcBad7" xfId="7185" xr:uid="{04CDD1E0-C9FC-4C87-A5E2-CAF961B22DFA}"/>
    <cellStyle name="SAPBEXexcBad7 10" xfId="17712" xr:uid="{80300137-BB77-46CD-BF40-CC3A690DFC1D}"/>
    <cellStyle name="SAPBEXexcBad7 11" xfId="17713" xr:uid="{B861242C-B14F-4AAB-B578-574596324EDE}"/>
    <cellStyle name="SAPBEXexcBad7 12" xfId="17714" xr:uid="{1A111D44-2B70-440A-A6DD-DE413A9365E1}"/>
    <cellStyle name="SAPBEXexcBad7 13" xfId="17715" xr:uid="{3A1F5B60-4413-463A-9C9A-4D7749317286}"/>
    <cellStyle name="SAPBEXexcBad7 14" xfId="17711" xr:uid="{F1AE314B-8093-4B4E-AF30-A5987FC6BD08}"/>
    <cellStyle name="SAPBEXexcBad7 2" xfId="17716" xr:uid="{EB57D644-9644-4BBE-A55D-6C57CF071461}"/>
    <cellStyle name="SAPBEXexcBad7 2 2" xfId="17717" xr:uid="{90503310-D45D-4065-8744-5DE2818246DB}"/>
    <cellStyle name="SAPBEXexcBad7 2 2 2" xfId="17718" xr:uid="{1BAF6AC4-A6CA-4D14-A4B6-AF9F6052EB43}"/>
    <cellStyle name="SAPBEXexcBad7 2 3" xfId="17719" xr:uid="{46560988-8615-4E8F-B9BC-06AD1F2F8B55}"/>
    <cellStyle name="SAPBEXexcBad7 2 3 2" xfId="17720" xr:uid="{89EE0380-F377-40EF-B655-B5DF0B2A3A5D}"/>
    <cellStyle name="SAPBEXexcBad7 2 4" xfId="17721" xr:uid="{4EA15957-F51F-4027-9F46-150019342E78}"/>
    <cellStyle name="SAPBEXexcBad7 2 5" xfId="17722" xr:uid="{0BC953CE-161D-4D4A-A578-893AF4DD898B}"/>
    <cellStyle name="SAPBEXexcBad7 2 6" xfId="17723" xr:uid="{F0308142-5489-4566-9DA9-BAC76A863FAB}"/>
    <cellStyle name="SAPBEXexcBad7 2 7" xfId="17724" xr:uid="{A2F37F01-CF0C-4AB9-9324-27283AC57379}"/>
    <cellStyle name="SAPBEXexcBad7 2 8" xfId="17725" xr:uid="{44D68B08-8480-4484-9C62-E11B0F0C5803}"/>
    <cellStyle name="SAPBEXexcBad7 3" xfId="17726" xr:uid="{24D1BB8E-54F5-4557-9629-22291E86A31F}"/>
    <cellStyle name="SAPBEXexcBad7 3 2" xfId="17727" xr:uid="{DDA2E1A6-D9C6-4F3F-AC63-CBE8C8558224}"/>
    <cellStyle name="SAPBEXexcBad7 3 2 2" xfId="17728" xr:uid="{BAA087DA-61E7-4883-86AC-8027EE4CF0FD}"/>
    <cellStyle name="SAPBEXexcBad7 3 3" xfId="17729" xr:uid="{355E0F05-1DF1-4F20-BAB1-E94CCAB9E29C}"/>
    <cellStyle name="SAPBEXexcBad7 3 3 2" xfId="17730" xr:uid="{E1D49B26-E4E9-4DBA-841B-D0B9384F61D0}"/>
    <cellStyle name="SAPBEXexcBad7 3 4" xfId="17731" xr:uid="{CBCE3DB6-A864-4EC1-98BE-746573313EE1}"/>
    <cellStyle name="SAPBEXexcBad7 3 5" xfId="17732" xr:uid="{446A7DF7-FF7C-48D1-AB31-C76C6D515593}"/>
    <cellStyle name="SAPBEXexcBad7 3 6" xfId="17733" xr:uid="{C74279D2-773B-4D8D-B934-168FFE619A15}"/>
    <cellStyle name="SAPBEXexcBad7 3 7" xfId="17734" xr:uid="{C0BB86C3-D468-4D1B-94D7-3BB4B8590D55}"/>
    <cellStyle name="SAPBEXexcBad7 3 8" xfId="17735" xr:uid="{1CB320E0-2CB2-4E6F-BB94-22C07AB905C3}"/>
    <cellStyle name="SAPBEXexcBad7 4" xfId="17736" xr:uid="{8E794468-0650-41B4-8F3D-CA7615DB1DF9}"/>
    <cellStyle name="SAPBEXexcBad7 4 2" xfId="17737" xr:uid="{C64D6637-5FFC-4D57-A30E-3B664075CA34}"/>
    <cellStyle name="SAPBEXexcBad7 4 2 2" xfId="17738" xr:uid="{7F193EA9-0A10-45E6-8109-7C2A6560DFD4}"/>
    <cellStyle name="SAPBEXexcBad7 4 3" xfId="17739" xr:uid="{96FC29AB-F63D-46FD-8BE1-DD3D62E36160}"/>
    <cellStyle name="SAPBEXexcBad7 4 4" xfId="17740" xr:uid="{3CC3755D-0D37-4FC1-8A4A-510A8EC061C8}"/>
    <cellStyle name="SAPBEXexcBad7 4 5" xfId="17741" xr:uid="{8511C989-F0B1-4428-A3F4-E96C63ECCF0C}"/>
    <cellStyle name="SAPBEXexcBad7 4 6" xfId="17742" xr:uid="{724D4F06-B52E-4216-BB2A-7A186DA127DA}"/>
    <cellStyle name="SAPBEXexcBad7 4 7" xfId="17743" xr:uid="{B4DC0532-BE4D-4FB4-8F62-37A76ABC8F27}"/>
    <cellStyle name="SAPBEXexcBad7 4 8" xfId="17744" xr:uid="{86E07E0D-EF6D-4BDB-A99D-64BC119E39F8}"/>
    <cellStyle name="SAPBEXexcBad7 5" xfId="17745" xr:uid="{6BF98B1D-3E91-409E-92A5-0FCCF2A58C17}"/>
    <cellStyle name="SAPBEXexcBad7 5 2" xfId="17746" xr:uid="{66FAE6E2-4765-485D-8D5F-027D4C439E8E}"/>
    <cellStyle name="SAPBEXexcBad7 5 2 2" xfId="17747" xr:uid="{EB75C3C8-E614-4694-97E1-D894E92F5435}"/>
    <cellStyle name="SAPBEXexcBad7 5 3" xfId="17748" xr:uid="{C5CAFBDD-A33D-4B0A-B000-D537383E3681}"/>
    <cellStyle name="SAPBEXexcBad7 5 4" xfId="17749" xr:uid="{B548C687-A3A3-4EA1-B4AF-6647B2F2AE38}"/>
    <cellStyle name="SAPBEXexcBad7 5 5" xfId="17750" xr:uid="{CBB84926-8717-4965-9AE2-8F6B460DA1E7}"/>
    <cellStyle name="SAPBEXexcBad7 5 6" xfId="17751" xr:uid="{246C1C28-4B7E-42D6-A189-5CAD52489AC0}"/>
    <cellStyle name="SAPBEXexcBad7 5 7" xfId="17752" xr:uid="{3088F5A8-5C86-41FF-9C0E-0870899BA0A2}"/>
    <cellStyle name="SAPBEXexcBad7 5 8" xfId="17753" xr:uid="{7E87CB7E-34DD-45FC-BA7D-096DE279AD92}"/>
    <cellStyle name="SAPBEXexcBad7 6" xfId="17754" xr:uid="{0B4FF30F-0C42-4663-8BF4-53B813B27610}"/>
    <cellStyle name="SAPBEXexcBad7 6 2" xfId="17755" xr:uid="{EB10613C-ECF6-4C2A-B85F-04154C8A2C1E}"/>
    <cellStyle name="SAPBEXexcBad7 7" xfId="17756" xr:uid="{0AC86BFF-FD63-427A-A3C9-F7A06A17B661}"/>
    <cellStyle name="SAPBEXexcBad7 7 2" xfId="17757" xr:uid="{184161AD-4F8D-4320-935B-910E4708A3FF}"/>
    <cellStyle name="SAPBEXexcBad7 8" xfId="17758" xr:uid="{0799DCE7-8F83-4FA5-9251-C1BFF7A3EA30}"/>
    <cellStyle name="SAPBEXexcBad7 9" xfId="17759" xr:uid="{4CE9F122-5C38-4EA4-B703-165F57158489}"/>
    <cellStyle name="SAPBEXexcBad8" xfId="7186" xr:uid="{3D05A0C1-218B-42DC-891C-C3B3AB4D1A1C}"/>
    <cellStyle name="SAPBEXexcBad8 10" xfId="17761" xr:uid="{47589DFE-71EA-44D6-8DA8-1747D812910A}"/>
    <cellStyle name="SAPBEXexcBad8 11" xfId="17762" xr:uid="{F3E95A8D-133F-492D-B310-7D2FE48F493D}"/>
    <cellStyle name="SAPBEXexcBad8 12" xfId="17763" xr:uid="{39F8BA80-2721-416B-AB42-A445B1225AD5}"/>
    <cellStyle name="SAPBEXexcBad8 13" xfId="17764" xr:uid="{7F03EFB4-5969-4D3B-9190-4FB7917FAA0A}"/>
    <cellStyle name="SAPBEXexcBad8 14" xfId="17760" xr:uid="{0EE3EAB8-D37D-4826-9C12-6F1F07EA3061}"/>
    <cellStyle name="SAPBEXexcBad8 2" xfId="17765" xr:uid="{8563489A-E7C0-4274-99F7-2B27E14B852C}"/>
    <cellStyle name="SAPBEXexcBad8 2 2" xfId="17766" xr:uid="{B9139C14-9CEA-4EA6-B2BB-B398415DC9AF}"/>
    <cellStyle name="SAPBEXexcBad8 2 2 2" xfId="17767" xr:uid="{462E6773-CEC3-4827-8CAF-F5F50C2B76E9}"/>
    <cellStyle name="SAPBEXexcBad8 2 3" xfId="17768" xr:uid="{B8FEC770-E8A9-4378-85BA-8D4321921E4E}"/>
    <cellStyle name="SAPBEXexcBad8 2 3 2" xfId="17769" xr:uid="{39087AC5-9E3A-4638-8291-294000BA90F8}"/>
    <cellStyle name="SAPBEXexcBad8 2 4" xfId="17770" xr:uid="{255E0056-D998-4D28-80BC-4C85246FC403}"/>
    <cellStyle name="SAPBEXexcBad8 2 5" xfId="17771" xr:uid="{671EC3C8-5B54-43B4-B246-7B5DED051F28}"/>
    <cellStyle name="SAPBEXexcBad8 2 6" xfId="17772" xr:uid="{5844D606-D8CD-4945-8589-77853CC8619E}"/>
    <cellStyle name="SAPBEXexcBad8 2 7" xfId="17773" xr:uid="{C000FE13-EE41-4710-8B9B-109804DE0709}"/>
    <cellStyle name="SAPBEXexcBad8 2 8" xfId="17774" xr:uid="{D1F53944-3C9F-4A7B-86B8-713AA2CF380E}"/>
    <cellStyle name="SAPBEXexcBad8 3" xfId="17775" xr:uid="{62117247-9BD6-4F84-95F4-69DCE161328F}"/>
    <cellStyle name="SAPBEXexcBad8 3 2" xfId="17776" xr:uid="{4B2C2DE7-3856-4A31-A7D2-4E2AFF296696}"/>
    <cellStyle name="SAPBEXexcBad8 3 2 2" xfId="17777" xr:uid="{2B7A1BFE-5AFE-43AE-8D96-72F0302F811D}"/>
    <cellStyle name="SAPBEXexcBad8 3 3" xfId="17778" xr:uid="{EBFC24A6-7B09-468E-98B8-C9DA9C80A77E}"/>
    <cellStyle name="SAPBEXexcBad8 3 3 2" xfId="17779" xr:uid="{8ED5F33C-0B5B-4D07-8D31-0AB4E7F738CF}"/>
    <cellStyle name="SAPBEXexcBad8 3 4" xfId="17780" xr:uid="{2E1181BA-210D-44D2-BB74-976251E422B4}"/>
    <cellStyle name="SAPBEXexcBad8 3 5" xfId="17781" xr:uid="{4A411021-757F-46C4-AC98-8420C963ED0B}"/>
    <cellStyle name="SAPBEXexcBad8 3 6" xfId="17782" xr:uid="{14C4172A-F774-4C46-9D8C-DC6251CA6B7C}"/>
    <cellStyle name="SAPBEXexcBad8 3 7" xfId="17783" xr:uid="{A8767CF5-54E4-4544-B6DC-341635F000EF}"/>
    <cellStyle name="SAPBEXexcBad8 3 8" xfId="17784" xr:uid="{B250A24F-EECD-470D-BC41-241605F8202D}"/>
    <cellStyle name="SAPBEXexcBad8 4" xfId="17785" xr:uid="{AD7DF2A8-ECBE-4F1E-8F9D-FA26D97B14B1}"/>
    <cellStyle name="SAPBEXexcBad8 4 2" xfId="17786" xr:uid="{42E95232-B4C2-4FB7-AE9E-F514D35AAA93}"/>
    <cellStyle name="SAPBEXexcBad8 4 2 2" xfId="17787" xr:uid="{9ACDF319-21AC-4201-83F3-65C837854614}"/>
    <cellStyle name="SAPBEXexcBad8 4 3" xfId="17788" xr:uid="{15C01D7B-953C-44CA-B3ED-D334FAE36AA1}"/>
    <cellStyle name="SAPBEXexcBad8 4 4" xfId="17789" xr:uid="{B8693083-F953-4E25-BC43-C7623C3936AA}"/>
    <cellStyle name="SAPBEXexcBad8 4 5" xfId="17790" xr:uid="{DE59A8D8-EE34-4DCC-A757-5D891B3C091A}"/>
    <cellStyle name="SAPBEXexcBad8 4 6" xfId="17791" xr:uid="{0FEAAFE5-BDCB-4504-9136-E8748CD5E95A}"/>
    <cellStyle name="SAPBEXexcBad8 4 7" xfId="17792" xr:uid="{14D8FD83-1F04-4698-8129-5C849B1D9491}"/>
    <cellStyle name="SAPBEXexcBad8 4 8" xfId="17793" xr:uid="{9F34BD3F-7645-4BFA-9CD0-F44CCCA175F9}"/>
    <cellStyle name="SAPBEXexcBad8 5" xfId="17794" xr:uid="{C1E7ACA8-38DD-4AC5-8272-DD72962ADEAF}"/>
    <cellStyle name="SAPBEXexcBad8 5 2" xfId="17795" xr:uid="{374CC930-7B1B-48C3-9BB4-37BE3CDD8A1C}"/>
    <cellStyle name="SAPBEXexcBad8 5 2 2" xfId="17796" xr:uid="{B057A57E-3B4D-4281-99C6-2C86CB76F6AD}"/>
    <cellStyle name="SAPBEXexcBad8 5 3" xfId="17797" xr:uid="{9371723E-FB05-430A-9DE5-3D1A1A048C08}"/>
    <cellStyle name="SAPBEXexcBad8 5 4" xfId="17798" xr:uid="{7BD78816-C419-487D-B759-0ED9CF38639E}"/>
    <cellStyle name="SAPBEXexcBad8 5 5" xfId="17799" xr:uid="{CA0D4A09-0348-49FB-9864-AD8315A19C14}"/>
    <cellStyle name="SAPBEXexcBad8 5 6" xfId="17800" xr:uid="{D53688A4-AFDE-496A-966C-73850D6078EE}"/>
    <cellStyle name="SAPBEXexcBad8 5 7" xfId="17801" xr:uid="{6ACCDD69-BA62-44F6-99CC-1172DC5476F8}"/>
    <cellStyle name="SAPBEXexcBad8 5 8" xfId="17802" xr:uid="{ED718231-7B68-4532-939A-024C2ADF4052}"/>
    <cellStyle name="SAPBEXexcBad8 6" xfId="17803" xr:uid="{6F7E4F85-2C36-43BA-AC22-ADC456840AB6}"/>
    <cellStyle name="SAPBEXexcBad8 6 2" xfId="17804" xr:uid="{B6B8854D-1008-4B8B-B869-4E412E368F31}"/>
    <cellStyle name="SAPBEXexcBad8 7" xfId="17805" xr:uid="{EC38DC60-82F9-4334-BFE7-B6C7981A96AE}"/>
    <cellStyle name="SAPBEXexcBad8 7 2" xfId="17806" xr:uid="{5BA3B087-42E9-4FBE-B873-28D94E95794D}"/>
    <cellStyle name="SAPBEXexcBad8 8" xfId="17807" xr:uid="{3C914CB0-1A91-41B6-BB30-BA90918A09BB}"/>
    <cellStyle name="SAPBEXexcBad8 9" xfId="17808" xr:uid="{BDB02020-47CF-47FC-9C6F-EE036E3798F3}"/>
    <cellStyle name="SAPBEXexcBad9" xfId="7187" xr:uid="{BABB90EE-324E-441E-B9C0-A9B5BC428908}"/>
    <cellStyle name="SAPBEXexcBad9 10" xfId="17810" xr:uid="{698ED372-2400-4DB9-B077-8CDF72809888}"/>
    <cellStyle name="SAPBEXexcBad9 11" xfId="17811" xr:uid="{513CC4DC-79D1-4778-A9E3-409B356A676D}"/>
    <cellStyle name="SAPBEXexcBad9 12" xfId="17812" xr:uid="{F6D0EEEA-4C6A-4812-A84E-CAF75C23307F}"/>
    <cellStyle name="SAPBEXexcBad9 13" xfId="17813" xr:uid="{82B1E741-923B-4E65-ADB2-CC23F8A139B1}"/>
    <cellStyle name="SAPBEXexcBad9 14" xfId="17809" xr:uid="{F0173109-AE31-435F-A3E0-4A54D8AF35FE}"/>
    <cellStyle name="SAPBEXexcBad9 2" xfId="17814" xr:uid="{B0F45C86-AE93-43F3-A1DC-80871145BAC8}"/>
    <cellStyle name="SAPBEXexcBad9 2 2" xfId="17815" xr:uid="{82B50E33-9A98-4FF4-ABFD-C05BC78C4026}"/>
    <cellStyle name="SAPBEXexcBad9 2 2 2" xfId="17816" xr:uid="{E32D3019-D11D-439E-8991-DD9BD7728664}"/>
    <cellStyle name="SAPBEXexcBad9 2 3" xfId="17817" xr:uid="{39BAA368-50B3-4E57-93EB-6C3C73CA094B}"/>
    <cellStyle name="SAPBEXexcBad9 2 3 2" xfId="17818" xr:uid="{25434840-30B0-4612-84C6-2EA8605BCFC1}"/>
    <cellStyle name="SAPBEXexcBad9 2 4" xfId="17819" xr:uid="{7F6EC9B4-64AA-4D93-A7C0-3CBDC6A3F546}"/>
    <cellStyle name="SAPBEXexcBad9 2 5" xfId="17820" xr:uid="{DCB3AF5B-3823-4579-BB0C-C87E2C5BFFE8}"/>
    <cellStyle name="SAPBEXexcBad9 2 6" xfId="17821" xr:uid="{407BE820-0472-45F1-AC06-08E2E7E46441}"/>
    <cellStyle name="SAPBEXexcBad9 2 7" xfId="17822" xr:uid="{4BF0D2B5-FAFE-42EF-9866-CF26A30E052A}"/>
    <cellStyle name="SAPBEXexcBad9 2 8" xfId="17823" xr:uid="{DDD6C7FD-3506-468C-BEB9-FF5643630499}"/>
    <cellStyle name="SAPBEXexcBad9 3" xfId="17824" xr:uid="{5E6CA3F7-D831-4DA5-8F97-C930D36F7142}"/>
    <cellStyle name="SAPBEXexcBad9 3 2" xfId="17825" xr:uid="{59FB2FEE-7410-4900-B115-621687C0F810}"/>
    <cellStyle name="SAPBEXexcBad9 3 2 2" xfId="17826" xr:uid="{FA20A5FC-07E2-4E52-AD90-86111AEFEB08}"/>
    <cellStyle name="SAPBEXexcBad9 3 3" xfId="17827" xr:uid="{DC516838-C19D-48B8-B544-5BA86394941C}"/>
    <cellStyle name="SAPBEXexcBad9 3 3 2" xfId="17828" xr:uid="{2974391B-DA21-4F2F-8BB3-EC4E0B346C39}"/>
    <cellStyle name="SAPBEXexcBad9 3 4" xfId="17829" xr:uid="{F50B3E18-AF83-4680-9F35-1B866E63F0D4}"/>
    <cellStyle name="SAPBEXexcBad9 3 5" xfId="17830" xr:uid="{319B3921-302C-4895-AD9B-9C03C5BC0646}"/>
    <cellStyle name="SAPBEXexcBad9 3 6" xfId="17831" xr:uid="{1056C52A-02D5-4804-84D2-4D43D53B023E}"/>
    <cellStyle name="SAPBEXexcBad9 3 7" xfId="17832" xr:uid="{8559FBB3-9366-4993-9492-8B11AF7D351D}"/>
    <cellStyle name="SAPBEXexcBad9 3 8" xfId="17833" xr:uid="{5E1B4F2E-0A2D-4AD4-A88D-6086C236F9D1}"/>
    <cellStyle name="SAPBEXexcBad9 4" xfId="17834" xr:uid="{71121139-3DEF-4E5D-8BE2-090612EF493B}"/>
    <cellStyle name="SAPBEXexcBad9 4 2" xfId="17835" xr:uid="{FD2F0BF7-9E3A-4C80-B337-4845232DE6A3}"/>
    <cellStyle name="SAPBEXexcBad9 4 2 2" xfId="17836" xr:uid="{93301701-8452-42D1-965E-BBE3351CA701}"/>
    <cellStyle name="SAPBEXexcBad9 4 3" xfId="17837" xr:uid="{6346FE5A-8C84-484C-BE53-45E7339A9699}"/>
    <cellStyle name="SAPBEXexcBad9 4 4" xfId="17838" xr:uid="{D5044FBF-6279-4D1D-9FA1-DA279B5E7E9E}"/>
    <cellStyle name="SAPBEXexcBad9 4 5" xfId="17839" xr:uid="{E9A0B674-BDA8-4B8C-BDE3-973D2FD01ED9}"/>
    <cellStyle name="SAPBEXexcBad9 4 6" xfId="17840" xr:uid="{B1E976EF-4A91-41BB-9D32-8AB7FD7A67DB}"/>
    <cellStyle name="SAPBEXexcBad9 4 7" xfId="17841" xr:uid="{3CF9EACA-7E61-4F8D-8B76-BB93428F6547}"/>
    <cellStyle name="SAPBEXexcBad9 4 8" xfId="17842" xr:uid="{F00220CF-7212-456E-818B-F493426CAA0C}"/>
    <cellStyle name="SAPBEXexcBad9 5" xfId="17843" xr:uid="{FBFC546D-3179-442D-A3C2-A562B03AAF0D}"/>
    <cellStyle name="SAPBEXexcBad9 5 2" xfId="17844" xr:uid="{A55902E2-0232-4A32-97EE-3C0CA27CD5D3}"/>
    <cellStyle name="SAPBEXexcBad9 5 2 2" xfId="17845" xr:uid="{BEEBBF8E-7BD6-490E-960A-9E51D9294112}"/>
    <cellStyle name="SAPBEXexcBad9 5 3" xfId="17846" xr:uid="{F32E180C-3ED3-4702-B623-D8311CC14293}"/>
    <cellStyle name="SAPBEXexcBad9 5 4" xfId="17847" xr:uid="{7BE65980-48F4-4D97-A792-9D9A68B1F049}"/>
    <cellStyle name="SAPBEXexcBad9 5 5" xfId="17848" xr:uid="{B6295B71-3AE2-4569-9495-F647D91656A3}"/>
    <cellStyle name="SAPBEXexcBad9 5 6" xfId="17849" xr:uid="{588BBCCB-BF11-4314-942D-318712D88C42}"/>
    <cellStyle name="SAPBEXexcBad9 5 7" xfId="17850" xr:uid="{240DA803-DEE1-4257-BA62-4B917EDC1772}"/>
    <cellStyle name="SAPBEXexcBad9 5 8" xfId="17851" xr:uid="{F9E29CD9-8C7F-4882-955A-FC11DE12CFAC}"/>
    <cellStyle name="SAPBEXexcBad9 6" xfId="17852" xr:uid="{F5B94450-F509-401A-88C4-FD1130A7081D}"/>
    <cellStyle name="SAPBEXexcBad9 6 2" xfId="17853" xr:uid="{2D8E6AF0-2381-496E-89AB-7B0E4CB1AA0A}"/>
    <cellStyle name="SAPBEXexcBad9 7" xfId="17854" xr:uid="{36629159-BBC4-4C0E-BBE4-4529300E9B67}"/>
    <cellStyle name="SAPBEXexcBad9 7 2" xfId="17855" xr:uid="{A356CBC9-6B4B-44C2-893E-57A8D7C50B89}"/>
    <cellStyle name="SAPBEXexcBad9 8" xfId="17856" xr:uid="{A31817E8-4F62-4445-BF5C-CB4ACAB05EE1}"/>
    <cellStyle name="SAPBEXexcBad9 9" xfId="17857" xr:uid="{91BE765F-B49B-4821-B475-5A0DCEEAAAA0}"/>
    <cellStyle name="SAPBEXexcCritical4" xfId="7188" xr:uid="{65958D82-D72C-4811-89A6-9EE54D052FE1}"/>
    <cellStyle name="SAPBEXexcCritical4 10" xfId="17859" xr:uid="{1C87F17A-F84F-4385-B5FC-09B7E5C9B122}"/>
    <cellStyle name="SAPBEXexcCritical4 11" xfId="17860" xr:uid="{D1A25B3D-7D9E-4496-BA27-542C84FE6B6B}"/>
    <cellStyle name="SAPBEXexcCritical4 12" xfId="17861" xr:uid="{DD45775C-68D9-4227-9A25-EE08CCA8312F}"/>
    <cellStyle name="SAPBEXexcCritical4 13" xfId="17862" xr:uid="{BCCEA096-F461-47C9-8BB3-1072190BFEBE}"/>
    <cellStyle name="SAPBEXexcCritical4 14" xfId="17858" xr:uid="{8EF292F6-C4DE-4C43-AA36-8D6E2AFE0321}"/>
    <cellStyle name="SAPBEXexcCritical4 2" xfId="17863" xr:uid="{0D72AD47-21BF-4BB7-BC23-A276FF87F1C7}"/>
    <cellStyle name="SAPBEXexcCritical4 2 2" xfId="17864" xr:uid="{41361D99-55C1-4848-A623-8B7B355A939D}"/>
    <cellStyle name="SAPBEXexcCritical4 2 2 2" xfId="17865" xr:uid="{4897F810-E0F6-4FF1-AA4F-81FA93757AFD}"/>
    <cellStyle name="SAPBEXexcCritical4 2 3" xfId="17866" xr:uid="{201C792D-2892-41C1-84CD-71F091E687E8}"/>
    <cellStyle name="SAPBEXexcCritical4 2 3 2" xfId="17867" xr:uid="{5461FA8B-64B4-435C-A034-26B826422C21}"/>
    <cellStyle name="SAPBEXexcCritical4 2 4" xfId="17868" xr:uid="{AF006E52-5510-47ED-BA14-B0641B200C5C}"/>
    <cellStyle name="SAPBEXexcCritical4 2 5" xfId="17869" xr:uid="{0BA92589-ED33-4DA2-818A-C65D1E897A02}"/>
    <cellStyle name="SAPBEXexcCritical4 2 6" xfId="17870" xr:uid="{2875A45E-6D90-4D62-AE8C-D62AFA154061}"/>
    <cellStyle name="SAPBEXexcCritical4 2 7" xfId="17871" xr:uid="{9EDB43EE-644C-4C56-8873-EE124AA26EDA}"/>
    <cellStyle name="SAPBEXexcCritical4 2 8" xfId="17872" xr:uid="{CF7B3D9E-4522-40E0-9D6E-8B081141A84D}"/>
    <cellStyle name="SAPBEXexcCritical4 3" xfId="17873" xr:uid="{6D7E8234-2A54-4D10-A8B5-7E10D360C3AA}"/>
    <cellStyle name="SAPBEXexcCritical4 3 2" xfId="17874" xr:uid="{5B8F22F9-A2C4-4D3D-99EE-72189A2A6AE3}"/>
    <cellStyle name="SAPBEXexcCritical4 3 2 2" xfId="17875" xr:uid="{6072474A-704F-49F1-8F1E-BE96C7D8CBD1}"/>
    <cellStyle name="SAPBEXexcCritical4 3 3" xfId="17876" xr:uid="{852553ED-1F6C-4DAB-B706-57F75D7DE0A3}"/>
    <cellStyle name="SAPBEXexcCritical4 3 3 2" xfId="17877" xr:uid="{A01D6620-F998-4D0D-9015-E478A4E2A2A9}"/>
    <cellStyle name="SAPBEXexcCritical4 3 4" xfId="17878" xr:uid="{0E12579F-A042-479B-B390-BD98E7C52455}"/>
    <cellStyle name="SAPBEXexcCritical4 3 5" xfId="17879" xr:uid="{1572C616-D352-4E2A-86D6-2EE6E6CB6F20}"/>
    <cellStyle name="SAPBEXexcCritical4 3 6" xfId="17880" xr:uid="{63C5824E-FDD6-41EE-A60E-3B57A71CBAD5}"/>
    <cellStyle name="SAPBEXexcCritical4 3 7" xfId="17881" xr:uid="{637135F0-D94B-44F4-B46B-E9F70281BE1D}"/>
    <cellStyle name="SAPBEXexcCritical4 3 8" xfId="17882" xr:uid="{B7FFE84F-88DB-4C4F-BFDE-9F7E8349B639}"/>
    <cellStyle name="SAPBEXexcCritical4 4" xfId="17883" xr:uid="{4E885BD0-1D86-4ED0-9F27-0835B48A52D8}"/>
    <cellStyle name="SAPBEXexcCritical4 4 2" xfId="17884" xr:uid="{B7637510-AF2E-46D5-9059-C38A22361484}"/>
    <cellStyle name="SAPBEXexcCritical4 4 2 2" xfId="17885" xr:uid="{825ECC0F-D126-47C3-BFD3-6ACBB24409CD}"/>
    <cellStyle name="SAPBEXexcCritical4 4 3" xfId="17886" xr:uid="{0638FCC5-E7A5-40C3-9C43-04B4A7106C6D}"/>
    <cellStyle name="SAPBEXexcCritical4 4 4" xfId="17887" xr:uid="{6AE1DB50-FE0B-4FB7-8E33-32C7CE281E0C}"/>
    <cellStyle name="SAPBEXexcCritical4 4 5" xfId="17888" xr:uid="{BEB95ED9-1A40-4C96-B300-A1E3E650B5FA}"/>
    <cellStyle name="SAPBEXexcCritical4 4 6" xfId="17889" xr:uid="{CF978F1B-B91B-4449-B80C-F694D764CBD4}"/>
    <cellStyle name="SAPBEXexcCritical4 4 7" xfId="17890" xr:uid="{475F6136-7079-4437-A9F8-A0BF7C1C61EF}"/>
    <cellStyle name="SAPBEXexcCritical4 4 8" xfId="17891" xr:uid="{52320161-0D27-409F-83DD-E638D0C41633}"/>
    <cellStyle name="SAPBEXexcCritical4 5" xfId="17892" xr:uid="{4B725BFF-ED14-4F40-88EF-D7629BF9D3B2}"/>
    <cellStyle name="SAPBEXexcCritical4 5 2" xfId="17893" xr:uid="{A6267364-14A7-4B3B-A7B2-08C464A1FE18}"/>
    <cellStyle name="SAPBEXexcCritical4 5 2 2" xfId="17894" xr:uid="{2D93C00D-E29C-4C87-9668-3A71B7B521D1}"/>
    <cellStyle name="SAPBEXexcCritical4 5 3" xfId="17895" xr:uid="{3C245CE5-703A-40A7-BFC0-D450707AC4BB}"/>
    <cellStyle name="SAPBEXexcCritical4 5 4" xfId="17896" xr:uid="{82E7AEB9-DE4C-4B71-9B06-68CC1D809C5F}"/>
    <cellStyle name="SAPBEXexcCritical4 5 5" xfId="17897" xr:uid="{3B16945A-A60F-4C36-A81F-F704BF4B6B0A}"/>
    <cellStyle name="SAPBEXexcCritical4 5 6" xfId="17898" xr:uid="{724BC80C-BAA4-482A-8FD1-D679999161B7}"/>
    <cellStyle name="SAPBEXexcCritical4 5 7" xfId="17899" xr:uid="{15EDFFFA-6ADA-4DEF-999A-76983E09AEFA}"/>
    <cellStyle name="SAPBEXexcCritical4 5 8" xfId="17900" xr:uid="{6D0BB8A5-A59C-4544-906A-98D5D83368C4}"/>
    <cellStyle name="SAPBEXexcCritical4 6" xfId="17901" xr:uid="{AA946E09-A22E-43A1-9786-7B1581B0A192}"/>
    <cellStyle name="SAPBEXexcCritical4 6 2" xfId="17902" xr:uid="{2971D310-257A-4A3F-BC5B-FA6EED69F66F}"/>
    <cellStyle name="SAPBEXexcCritical4 7" xfId="17903" xr:uid="{A0FE5051-EE70-4F31-B412-0603D3B2FC6E}"/>
    <cellStyle name="SAPBEXexcCritical4 7 2" xfId="17904" xr:uid="{1E48465C-F91D-4BB9-8F4C-436C05613886}"/>
    <cellStyle name="SAPBEXexcCritical4 8" xfId="17905" xr:uid="{718FC8DC-5A36-4295-B876-22AAC67D0D87}"/>
    <cellStyle name="SAPBEXexcCritical4 9" xfId="17906" xr:uid="{10BB5EDE-FEE4-4387-AC95-1387E36437CB}"/>
    <cellStyle name="SAPBEXexcCritical5" xfId="7189" xr:uid="{115139D3-C69D-4A79-8012-A90BD5218D27}"/>
    <cellStyle name="SAPBEXexcCritical5 10" xfId="17908" xr:uid="{8E4E9CBE-991E-4D05-BBC3-A3F970118C4F}"/>
    <cellStyle name="SAPBEXexcCritical5 11" xfId="17909" xr:uid="{C2031042-DCB0-4B31-B7EF-855ABEC4E0E7}"/>
    <cellStyle name="SAPBEXexcCritical5 12" xfId="17910" xr:uid="{E9D674A2-0CA8-4630-A961-6CF038E4D777}"/>
    <cellStyle name="SAPBEXexcCritical5 13" xfId="17911" xr:uid="{22D9F7E8-D1DA-4F55-ADFF-8B35B5789760}"/>
    <cellStyle name="SAPBEXexcCritical5 14" xfId="17907" xr:uid="{3BF9E370-17DF-4DD3-8156-892146E1F737}"/>
    <cellStyle name="SAPBEXexcCritical5 2" xfId="17912" xr:uid="{5C3AA4D5-E533-4240-897C-770E466F2FCA}"/>
    <cellStyle name="SAPBEXexcCritical5 2 2" xfId="17913" xr:uid="{14E1D4CA-1463-44DD-8FFD-3698566F1EAB}"/>
    <cellStyle name="SAPBEXexcCritical5 2 2 2" xfId="17914" xr:uid="{E973B82E-EE3D-4CDA-B165-905F4BC5421E}"/>
    <cellStyle name="SAPBEXexcCritical5 2 3" xfId="17915" xr:uid="{8EEDAF79-AF2B-411D-81CF-63E49DE057C0}"/>
    <cellStyle name="SAPBEXexcCritical5 2 3 2" xfId="17916" xr:uid="{34DD5CB7-CD6B-41FE-96CC-38182B9814B4}"/>
    <cellStyle name="SAPBEXexcCritical5 2 4" xfId="17917" xr:uid="{618A6529-F33C-4188-87B2-B7A97A66B210}"/>
    <cellStyle name="SAPBEXexcCritical5 2 5" xfId="17918" xr:uid="{CBE89D9D-C5F6-4AE5-A5B6-311A12B7FBE7}"/>
    <cellStyle name="SAPBEXexcCritical5 2 6" xfId="17919" xr:uid="{95051863-C7C9-4B79-9778-FA5F153E9278}"/>
    <cellStyle name="SAPBEXexcCritical5 2 7" xfId="17920" xr:uid="{23736A7F-72AF-4C93-9F09-AFCF4FBA1D1E}"/>
    <cellStyle name="SAPBEXexcCritical5 2 8" xfId="17921" xr:uid="{9F1C0B39-E210-42ED-BC3F-9853408BF19A}"/>
    <cellStyle name="SAPBEXexcCritical5 3" xfId="17922" xr:uid="{367EDE51-C7B7-4343-9B11-25A17EB77ADD}"/>
    <cellStyle name="SAPBEXexcCritical5 3 2" xfId="17923" xr:uid="{3771925E-AFBC-41BB-8E26-C0B79A757DB0}"/>
    <cellStyle name="SAPBEXexcCritical5 3 2 2" xfId="17924" xr:uid="{C396514E-8BC8-4634-9749-5385A08796D1}"/>
    <cellStyle name="SAPBEXexcCritical5 3 3" xfId="17925" xr:uid="{8CDB9558-C570-4DA5-B52C-D9D6C5671977}"/>
    <cellStyle name="SAPBEXexcCritical5 3 3 2" xfId="17926" xr:uid="{FD599C95-7445-4298-88DB-39AF1845EDC1}"/>
    <cellStyle name="SAPBEXexcCritical5 3 4" xfId="17927" xr:uid="{16FEEE32-9871-4EEE-9F0F-86B10B9C0C6F}"/>
    <cellStyle name="SAPBEXexcCritical5 3 5" xfId="17928" xr:uid="{8B0ADA46-5CB3-4F59-BFA6-EC5908618371}"/>
    <cellStyle name="SAPBEXexcCritical5 3 6" xfId="17929" xr:uid="{A4D8A16B-3E61-4E51-B8C6-E0934D03A3D7}"/>
    <cellStyle name="SAPBEXexcCritical5 3 7" xfId="17930" xr:uid="{C96250DA-C549-406D-97AE-4B994F6A1AC9}"/>
    <cellStyle name="SAPBEXexcCritical5 3 8" xfId="17931" xr:uid="{2C93F3FF-81A5-4186-9549-5045A831AB82}"/>
    <cellStyle name="SAPBEXexcCritical5 4" xfId="17932" xr:uid="{2F25DB4C-A827-4EA4-8D65-7BE4B86452E8}"/>
    <cellStyle name="SAPBEXexcCritical5 4 2" xfId="17933" xr:uid="{45779A6F-118D-4688-8819-0454D7896CC6}"/>
    <cellStyle name="SAPBEXexcCritical5 4 2 2" xfId="17934" xr:uid="{CBA1AADD-6F75-4898-A173-2334BC06A1D2}"/>
    <cellStyle name="SAPBEXexcCritical5 4 3" xfId="17935" xr:uid="{6F4A0D60-2E7E-4138-AFC1-D3CCAB45C3F9}"/>
    <cellStyle name="SAPBEXexcCritical5 4 4" xfId="17936" xr:uid="{9D2F7BFD-4299-4EBA-A7C8-6F2532B1F150}"/>
    <cellStyle name="SAPBEXexcCritical5 4 5" xfId="17937" xr:uid="{FEB5C8B0-D077-4352-84EF-D7178DD541A2}"/>
    <cellStyle name="SAPBEXexcCritical5 4 6" xfId="17938" xr:uid="{1CFC6DED-D9B2-4F7B-A292-8BF0A8F9D8E9}"/>
    <cellStyle name="SAPBEXexcCritical5 4 7" xfId="17939" xr:uid="{71079F5C-31AA-48C2-A883-7BECEF6193FD}"/>
    <cellStyle name="SAPBEXexcCritical5 4 8" xfId="17940" xr:uid="{1A3294CA-4CCB-49EF-8BB9-1A737245A2F6}"/>
    <cellStyle name="SAPBEXexcCritical5 5" xfId="17941" xr:uid="{3C497980-0BDD-4CA2-BB3F-534B5FC4B0AA}"/>
    <cellStyle name="SAPBEXexcCritical5 5 2" xfId="17942" xr:uid="{7A2221CF-4042-44A8-B74F-550D4808E34E}"/>
    <cellStyle name="SAPBEXexcCritical5 5 2 2" xfId="17943" xr:uid="{34FB004A-9894-4D54-B321-FBECE84818D1}"/>
    <cellStyle name="SAPBEXexcCritical5 5 3" xfId="17944" xr:uid="{4495C1DA-DFC4-424A-A2EC-93AD610BD663}"/>
    <cellStyle name="SAPBEXexcCritical5 5 4" xfId="17945" xr:uid="{98F8605D-C31D-47A5-B87A-57BE50CEF596}"/>
    <cellStyle name="SAPBEXexcCritical5 5 5" xfId="17946" xr:uid="{C6BA236B-4328-4109-A370-CEF7F4591036}"/>
    <cellStyle name="SAPBEXexcCritical5 5 6" xfId="17947" xr:uid="{FF3669C1-B347-46B7-8956-6BF12745D41A}"/>
    <cellStyle name="SAPBEXexcCritical5 5 7" xfId="17948" xr:uid="{E449D2C5-4051-4B4B-B2EA-3B70C2F4CB74}"/>
    <cellStyle name="SAPBEXexcCritical5 5 8" xfId="17949" xr:uid="{ECBD53A3-7973-4CE1-B039-C03B5815F938}"/>
    <cellStyle name="SAPBEXexcCritical5 6" xfId="17950" xr:uid="{5F143AFD-A91C-434D-BCBB-28D67E1AFABB}"/>
    <cellStyle name="SAPBEXexcCritical5 6 2" xfId="17951" xr:uid="{9445CB43-E238-4A06-9577-6D54CB40A42D}"/>
    <cellStyle name="SAPBEXexcCritical5 7" xfId="17952" xr:uid="{74136244-7D18-42FC-B10A-D964E06C787F}"/>
    <cellStyle name="SAPBEXexcCritical5 7 2" xfId="17953" xr:uid="{DEBAC229-5F51-4AB0-AAD0-0165CC33871B}"/>
    <cellStyle name="SAPBEXexcCritical5 8" xfId="17954" xr:uid="{481B372F-9C48-4AF5-B6D4-0AB5317FC77D}"/>
    <cellStyle name="SAPBEXexcCritical5 9" xfId="17955" xr:uid="{97C48ED6-6944-4083-9083-4293A00F138F}"/>
    <cellStyle name="SAPBEXexcCritical6" xfId="7190" xr:uid="{D249A2EF-32F7-48E4-98AD-FABCD1134752}"/>
    <cellStyle name="SAPBEXexcCritical6 10" xfId="17957" xr:uid="{B8E75C8C-A40F-4D5A-ADCA-1382E6F607FF}"/>
    <cellStyle name="SAPBEXexcCritical6 11" xfId="17958" xr:uid="{7C33B839-F880-4509-8CA6-FE0B4749FFB0}"/>
    <cellStyle name="SAPBEXexcCritical6 12" xfId="17959" xr:uid="{92187FED-1FDA-4C9A-A3A0-A626DAF040BC}"/>
    <cellStyle name="SAPBEXexcCritical6 13" xfId="17960" xr:uid="{0263861E-F407-41B2-BE08-16B7BD7F6B29}"/>
    <cellStyle name="SAPBEXexcCritical6 14" xfId="17956" xr:uid="{C4B3EA42-2FD0-496C-A22A-55C7D89E5900}"/>
    <cellStyle name="SAPBEXexcCritical6 2" xfId="17961" xr:uid="{DB5622D9-5517-4A5F-92F8-616FEBAAE36C}"/>
    <cellStyle name="SAPBEXexcCritical6 2 2" xfId="17962" xr:uid="{F77CF2CE-CE6E-4B54-A819-5E3D84D29A46}"/>
    <cellStyle name="SAPBEXexcCritical6 2 2 2" xfId="17963" xr:uid="{C0172E42-2D2E-4715-BD73-D14B9364748B}"/>
    <cellStyle name="SAPBEXexcCritical6 2 3" xfId="17964" xr:uid="{88815323-9C92-4E08-9591-D0A5F03BE650}"/>
    <cellStyle name="SAPBEXexcCritical6 2 3 2" xfId="17965" xr:uid="{F9CC07F0-50C3-4B8B-9D94-3A903EEB3A13}"/>
    <cellStyle name="SAPBEXexcCritical6 2 4" xfId="17966" xr:uid="{DE9C503F-B5EB-49E0-845B-B4C89F88B1AC}"/>
    <cellStyle name="SAPBEXexcCritical6 2 5" xfId="17967" xr:uid="{0AC0A63B-6732-4477-AF1B-04362C79881A}"/>
    <cellStyle name="SAPBEXexcCritical6 2 6" xfId="17968" xr:uid="{BC5F0166-30DA-48C6-8A7E-EE91FC8043AF}"/>
    <cellStyle name="SAPBEXexcCritical6 2 7" xfId="17969" xr:uid="{FE7837F3-82FF-49F2-902A-D37EEA1C7247}"/>
    <cellStyle name="SAPBEXexcCritical6 2 8" xfId="17970" xr:uid="{8ADBDC9E-419D-4EEF-BB74-AA6BCFEE56CD}"/>
    <cellStyle name="SAPBEXexcCritical6 3" xfId="17971" xr:uid="{3664644E-6B8A-4122-8667-EB1A1BB4AAFF}"/>
    <cellStyle name="SAPBEXexcCritical6 3 2" xfId="17972" xr:uid="{BD3FCE22-F93E-4452-9D0E-B583DF405438}"/>
    <cellStyle name="SAPBEXexcCritical6 3 2 2" xfId="17973" xr:uid="{997F47E1-BC16-4252-BF37-92DE2CB73DC3}"/>
    <cellStyle name="SAPBEXexcCritical6 3 3" xfId="17974" xr:uid="{F60E6368-6619-4E9B-8E35-CA96341C3CEE}"/>
    <cellStyle name="SAPBEXexcCritical6 3 3 2" xfId="17975" xr:uid="{A3C6C097-563C-4E9D-8A14-A3556CFFFC76}"/>
    <cellStyle name="SAPBEXexcCritical6 3 4" xfId="17976" xr:uid="{0BC870B3-1FBA-4F84-9C14-FFE311D33502}"/>
    <cellStyle name="SAPBEXexcCritical6 3 5" xfId="17977" xr:uid="{8F451CF0-C48D-4FAC-AB86-A5960253170B}"/>
    <cellStyle name="SAPBEXexcCritical6 3 6" xfId="17978" xr:uid="{2C1D3760-85F2-4AB9-824A-40A74A05827A}"/>
    <cellStyle name="SAPBEXexcCritical6 3 7" xfId="17979" xr:uid="{E718FCB1-4008-49DC-B7B1-55C7EFCC2ED0}"/>
    <cellStyle name="SAPBEXexcCritical6 3 8" xfId="17980" xr:uid="{270D4D35-D54D-4EE4-A3B6-AECB945E62E1}"/>
    <cellStyle name="SAPBEXexcCritical6 4" xfId="17981" xr:uid="{B1E10305-FDEC-4201-A528-D6C4856B4815}"/>
    <cellStyle name="SAPBEXexcCritical6 4 2" xfId="17982" xr:uid="{68953DD0-0C8E-47A0-90FC-9C47D0447E19}"/>
    <cellStyle name="SAPBEXexcCritical6 4 2 2" xfId="17983" xr:uid="{D5F1CE92-CE30-4C59-9681-5C0F4B1C0BF7}"/>
    <cellStyle name="SAPBEXexcCritical6 4 3" xfId="17984" xr:uid="{2A9EDB60-8E4E-48B4-80BB-17ED4F7F2790}"/>
    <cellStyle name="SAPBEXexcCritical6 4 4" xfId="17985" xr:uid="{66A910DA-FADE-4CDC-A946-FB04A44EFA07}"/>
    <cellStyle name="SAPBEXexcCritical6 4 5" xfId="17986" xr:uid="{D3C7E9C2-1A5C-47D1-AE99-AD10D3A3E80E}"/>
    <cellStyle name="SAPBEXexcCritical6 4 6" xfId="17987" xr:uid="{E48ED3BA-4233-41EF-92D3-CCB4E7FA77E6}"/>
    <cellStyle name="SAPBEXexcCritical6 4 7" xfId="17988" xr:uid="{93FA4E50-8F62-4413-939A-44C6E15D060F}"/>
    <cellStyle name="SAPBEXexcCritical6 4 8" xfId="17989" xr:uid="{8ABA8B83-A3A0-4464-A4AB-27BE46941EDD}"/>
    <cellStyle name="SAPBEXexcCritical6 5" xfId="17990" xr:uid="{F04994BB-3279-4C7B-988D-E3BE404BE839}"/>
    <cellStyle name="SAPBEXexcCritical6 5 2" xfId="17991" xr:uid="{A4F80CC3-DD01-49D6-B3D3-C8AEEE3679D2}"/>
    <cellStyle name="SAPBEXexcCritical6 5 2 2" xfId="17992" xr:uid="{3CA94EDB-E714-4692-99B9-BFBF81A7769F}"/>
    <cellStyle name="SAPBEXexcCritical6 5 3" xfId="17993" xr:uid="{AD3328F7-E986-4DD3-A68B-100C0D1338CE}"/>
    <cellStyle name="SAPBEXexcCritical6 5 4" xfId="17994" xr:uid="{84C551AB-AFAB-4DA8-9FE9-03A23096D694}"/>
    <cellStyle name="SAPBEXexcCritical6 5 5" xfId="17995" xr:uid="{A6F921C5-3A52-4FB0-9F89-818AB8D7467C}"/>
    <cellStyle name="SAPBEXexcCritical6 5 6" xfId="17996" xr:uid="{002E93B2-06F5-4E0A-A3B4-9A9F9A2ED012}"/>
    <cellStyle name="SAPBEXexcCritical6 5 7" xfId="17997" xr:uid="{5DDA9368-3218-4FF2-90FC-C61D27C18BF2}"/>
    <cellStyle name="SAPBEXexcCritical6 5 8" xfId="17998" xr:uid="{314250F0-26C9-40AC-81D6-E1AE9AC8ECCC}"/>
    <cellStyle name="SAPBEXexcCritical6 6" xfId="17999" xr:uid="{78385E78-BA09-4CB6-A89F-420107115651}"/>
    <cellStyle name="SAPBEXexcCritical6 6 2" xfId="18000" xr:uid="{0DF98D28-1BBC-4011-A07A-8194C4AF487F}"/>
    <cellStyle name="SAPBEXexcCritical6 7" xfId="18001" xr:uid="{26A59A8D-ACB6-42AC-A79F-12A561CE09F6}"/>
    <cellStyle name="SAPBEXexcCritical6 7 2" xfId="18002" xr:uid="{2F35BD72-ADD0-476C-BBE7-AD33CFA2395B}"/>
    <cellStyle name="SAPBEXexcCritical6 8" xfId="18003" xr:uid="{5D57AA6F-9188-4729-91B1-CE53D75A1720}"/>
    <cellStyle name="SAPBEXexcCritical6 9" xfId="18004" xr:uid="{98C1D3BE-8248-4CC9-9872-8FDCA2A74F1F}"/>
    <cellStyle name="SAPBEXexcGood1" xfId="7191" xr:uid="{22BF2027-55B4-4C75-8CA4-742F23120117}"/>
    <cellStyle name="SAPBEXexcGood1 10" xfId="18006" xr:uid="{61765497-5D05-46A3-A992-AB2A60EB39FE}"/>
    <cellStyle name="SAPBEXexcGood1 11" xfId="18007" xr:uid="{72718014-D0F8-471B-B1BE-D9CCC27BB42D}"/>
    <cellStyle name="SAPBEXexcGood1 12" xfId="18008" xr:uid="{72C04632-8167-4EF9-A81C-25A463B5EE06}"/>
    <cellStyle name="SAPBEXexcGood1 13" xfId="18009" xr:uid="{806C4532-1B1C-4C30-B589-1A6F2196AE79}"/>
    <cellStyle name="SAPBEXexcGood1 14" xfId="18005" xr:uid="{3FE1070F-9028-4DF3-AA57-D859858F788F}"/>
    <cellStyle name="SAPBEXexcGood1 2" xfId="18010" xr:uid="{F597E572-622B-469A-852D-43217C911BDA}"/>
    <cellStyle name="SAPBEXexcGood1 2 2" xfId="18011" xr:uid="{78F4C78D-7C8A-457C-8216-A8B42D7E124C}"/>
    <cellStyle name="SAPBEXexcGood1 2 2 2" xfId="18012" xr:uid="{3DE0FD2B-D66A-468F-BACA-8316A8F2B1F8}"/>
    <cellStyle name="SAPBEXexcGood1 2 3" xfId="18013" xr:uid="{9B4810FB-A713-4A99-8384-F61DCD99176E}"/>
    <cellStyle name="SAPBEXexcGood1 2 3 2" xfId="18014" xr:uid="{B28993CA-D3D0-4DB6-995B-C60F58C99DA1}"/>
    <cellStyle name="SAPBEXexcGood1 2 4" xfId="18015" xr:uid="{4DDCCCF3-E658-4A7B-B8BA-417294BC3AB3}"/>
    <cellStyle name="SAPBEXexcGood1 2 5" xfId="18016" xr:uid="{0B68E51D-A3D9-4DA7-8249-4BF29EAB0DED}"/>
    <cellStyle name="SAPBEXexcGood1 2 6" xfId="18017" xr:uid="{5B297E86-4745-4164-8682-33AA55A6C0D4}"/>
    <cellStyle name="SAPBEXexcGood1 2 7" xfId="18018" xr:uid="{A25974E1-4F9A-4390-802A-CBAB2107D8F4}"/>
    <cellStyle name="SAPBEXexcGood1 2 8" xfId="18019" xr:uid="{45472939-9DD4-49CC-A99B-888838A7F067}"/>
    <cellStyle name="SAPBEXexcGood1 3" xfId="18020" xr:uid="{ADEB6C8F-7968-4AB0-ADE5-B1D75802CA4D}"/>
    <cellStyle name="SAPBEXexcGood1 3 2" xfId="18021" xr:uid="{49C0FC9C-6175-428A-9775-5D21B41B24E7}"/>
    <cellStyle name="SAPBEXexcGood1 3 2 2" xfId="18022" xr:uid="{821D6CD1-82D6-48E5-A88F-0AC2B68D0235}"/>
    <cellStyle name="SAPBEXexcGood1 3 3" xfId="18023" xr:uid="{FA3F8AF6-135D-4BA3-918F-1D2104EA76BB}"/>
    <cellStyle name="SAPBEXexcGood1 3 3 2" xfId="18024" xr:uid="{0ED58115-D052-4740-B0D1-8380170F0D48}"/>
    <cellStyle name="SAPBEXexcGood1 3 4" xfId="18025" xr:uid="{131544C9-6D46-4E48-AB6D-B1D4F082E23E}"/>
    <cellStyle name="SAPBEXexcGood1 3 5" xfId="18026" xr:uid="{301C5795-6768-4C68-A54C-333326933842}"/>
    <cellStyle name="SAPBEXexcGood1 3 6" xfId="18027" xr:uid="{7FEBB3A1-BFA3-40CA-A58A-0930E6F6DF62}"/>
    <cellStyle name="SAPBEXexcGood1 3 7" xfId="18028" xr:uid="{E5E3998F-8CF9-46DD-BB20-E3D028D692EE}"/>
    <cellStyle name="SAPBEXexcGood1 3 8" xfId="18029" xr:uid="{9BDA009C-305D-44C9-AB6C-08B759619F50}"/>
    <cellStyle name="SAPBEXexcGood1 4" xfId="18030" xr:uid="{5A984DBB-6EF4-4BA8-BBB6-2129C97BB0F6}"/>
    <cellStyle name="SAPBEXexcGood1 4 2" xfId="18031" xr:uid="{C71042D7-AC14-4984-88DE-596410CE511A}"/>
    <cellStyle name="SAPBEXexcGood1 4 2 2" xfId="18032" xr:uid="{01316394-D225-4F06-BBB4-49BDA20556E7}"/>
    <cellStyle name="SAPBEXexcGood1 4 3" xfId="18033" xr:uid="{4D66776D-74C2-45FD-91F0-2FF5A4DBD289}"/>
    <cellStyle name="SAPBEXexcGood1 4 4" xfId="18034" xr:uid="{CA6BAB2E-C217-4D6E-B68D-6518BA4BAE64}"/>
    <cellStyle name="SAPBEXexcGood1 4 5" xfId="18035" xr:uid="{4228861C-2303-499B-9358-AC9640031C99}"/>
    <cellStyle name="SAPBEXexcGood1 4 6" xfId="18036" xr:uid="{E740B5C5-7BEE-43DB-B321-C6DE88AA7C4D}"/>
    <cellStyle name="SAPBEXexcGood1 4 7" xfId="18037" xr:uid="{2C103025-BDF3-4744-8FC0-1DCD5E371CA8}"/>
    <cellStyle name="SAPBEXexcGood1 4 8" xfId="18038" xr:uid="{E89B4AC7-9848-49E4-B853-E585DCFDE0F2}"/>
    <cellStyle name="SAPBEXexcGood1 5" xfId="18039" xr:uid="{82BAF6CB-1345-4BD6-BBF4-B652B6A80464}"/>
    <cellStyle name="SAPBEXexcGood1 5 2" xfId="18040" xr:uid="{A6347C76-75F2-446B-A215-4423A932E592}"/>
    <cellStyle name="SAPBEXexcGood1 5 2 2" xfId="18041" xr:uid="{CE081680-E36C-4E19-A5B9-ADBEB99CA3F8}"/>
    <cellStyle name="SAPBEXexcGood1 5 3" xfId="18042" xr:uid="{0BF2DEFA-9125-4B5D-8CB4-4F78ED9F4336}"/>
    <cellStyle name="SAPBEXexcGood1 5 4" xfId="18043" xr:uid="{6AAF26EF-7E5F-4B42-937C-A79320235C38}"/>
    <cellStyle name="SAPBEXexcGood1 5 5" xfId="18044" xr:uid="{F1DD6D1B-4B99-4246-B1CD-A8621EC62C02}"/>
    <cellStyle name="SAPBEXexcGood1 5 6" xfId="18045" xr:uid="{F4419687-6623-49D7-9A32-F06D23B5E9B5}"/>
    <cellStyle name="SAPBEXexcGood1 5 7" xfId="18046" xr:uid="{CDDF749D-D683-4DC5-850F-29524AC07589}"/>
    <cellStyle name="SAPBEXexcGood1 5 8" xfId="18047" xr:uid="{7EA9CACA-BAB0-438E-8A46-D8C5091E442A}"/>
    <cellStyle name="SAPBEXexcGood1 6" xfId="18048" xr:uid="{6B05DFED-B2F2-4218-B780-3DCF627B4571}"/>
    <cellStyle name="SAPBEXexcGood1 6 2" xfId="18049" xr:uid="{E1755E90-4CAF-4411-A38F-034D36ABCAD3}"/>
    <cellStyle name="SAPBEXexcGood1 7" xfId="18050" xr:uid="{E3C71CF3-48FF-4004-B9AE-D0B41D9C1345}"/>
    <cellStyle name="SAPBEXexcGood1 7 2" xfId="18051" xr:uid="{320C974D-5CF5-49E9-9D95-465D143F4F01}"/>
    <cellStyle name="SAPBEXexcGood1 8" xfId="18052" xr:uid="{F0076833-80CD-41CB-9D14-EF9D2894CE67}"/>
    <cellStyle name="SAPBEXexcGood1 9" xfId="18053" xr:uid="{67E1C61A-EC57-4F9E-B2A4-EF229071C562}"/>
    <cellStyle name="SAPBEXexcGood2" xfId="7192" xr:uid="{8E6B0314-44B5-463B-841B-544056438CF2}"/>
    <cellStyle name="SAPBEXexcGood2 10" xfId="18055" xr:uid="{4DF6E30C-E9CF-4FE8-A1B4-532B1EC2924D}"/>
    <cellStyle name="SAPBEXexcGood2 11" xfId="18056" xr:uid="{16943233-6350-461E-8C1D-C02FF05B3057}"/>
    <cellStyle name="SAPBEXexcGood2 12" xfId="18057" xr:uid="{A2F30D19-A8BF-4421-8581-507A9A1578C3}"/>
    <cellStyle name="SAPBEXexcGood2 13" xfId="18058" xr:uid="{0B8CF769-6581-4D85-8442-10742F77F6E1}"/>
    <cellStyle name="SAPBEXexcGood2 14" xfId="18054" xr:uid="{AC70AABD-6CF6-4124-85D3-EF3E2592DDE2}"/>
    <cellStyle name="SAPBEXexcGood2 2" xfId="18059" xr:uid="{A237C4B4-C4EB-4BCC-92BB-526F1A9C48BE}"/>
    <cellStyle name="SAPBEXexcGood2 2 2" xfId="18060" xr:uid="{FFC8B47B-7397-49BC-A99A-29D061FB6B52}"/>
    <cellStyle name="SAPBEXexcGood2 2 2 2" xfId="18061" xr:uid="{5721DFF7-1F17-4107-B7E2-54A14F0196EB}"/>
    <cellStyle name="SAPBEXexcGood2 2 3" xfId="18062" xr:uid="{A73195B6-7A6A-44AE-86ED-ED2C6C1D01EB}"/>
    <cellStyle name="SAPBEXexcGood2 2 3 2" xfId="18063" xr:uid="{DDF0F206-9655-4E29-846C-2D17872534ED}"/>
    <cellStyle name="SAPBEXexcGood2 2 4" xfId="18064" xr:uid="{DBA06CA3-3BBE-42EC-B6C3-58A10566F6E8}"/>
    <cellStyle name="SAPBEXexcGood2 2 5" xfId="18065" xr:uid="{98080491-677B-4EF1-9A8A-E7B497DE046C}"/>
    <cellStyle name="SAPBEXexcGood2 2 6" xfId="18066" xr:uid="{3C015B98-2EC4-46FA-9A07-3F249878BC05}"/>
    <cellStyle name="SAPBEXexcGood2 2 7" xfId="18067" xr:uid="{C94BA201-4126-45C6-AD9C-7AB37E209B2A}"/>
    <cellStyle name="SAPBEXexcGood2 2 8" xfId="18068" xr:uid="{2778297B-77A5-4756-9812-F7F5BE0843D7}"/>
    <cellStyle name="SAPBEXexcGood2 3" xfId="18069" xr:uid="{6A3A2FF3-3A62-4BF0-9A0A-801C0A574479}"/>
    <cellStyle name="SAPBEXexcGood2 3 2" xfId="18070" xr:uid="{53C96706-2B8D-402E-8D22-EBA52017EEB4}"/>
    <cellStyle name="SAPBEXexcGood2 3 2 2" xfId="18071" xr:uid="{DF5362B3-67A6-4A9B-B919-E66A9A04B013}"/>
    <cellStyle name="SAPBEXexcGood2 3 3" xfId="18072" xr:uid="{183DDD9A-847D-4651-987E-7E17147B1389}"/>
    <cellStyle name="SAPBEXexcGood2 3 3 2" xfId="18073" xr:uid="{35C06A68-0DE6-4048-A248-763B1BC6E8F5}"/>
    <cellStyle name="SAPBEXexcGood2 3 4" xfId="18074" xr:uid="{C8864E35-1252-4227-A54E-790FA064F572}"/>
    <cellStyle name="SAPBEXexcGood2 3 5" xfId="18075" xr:uid="{FD4685F7-369D-43F2-87C6-771CCEAF0335}"/>
    <cellStyle name="SAPBEXexcGood2 3 6" xfId="18076" xr:uid="{61E33E44-F3CA-4575-8DA7-74EFF9D5CDC5}"/>
    <cellStyle name="SAPBEXexcGood2 3 7" xfId="18077" xr:uid="{442BF034-9958-4D74-A75D-1849CA918AE5}"/>
    <cellStyle name="SAPBEXexcGood2 3 8" xfId="18078" xr:uid="{D8DC14C0-77EC-4686-99CA-6D647B600812}"/>
    <cellStyle name="SAPBEXexcGood2 4" xfId="18079" xr:uid="{26C592D4-EA02-4D99-9C87-DC1E5872788C}"/>
    <cellStyle name="SAPBEXexcGood2 4 2" xfId="18080" xr:uid="{6C61145B-1380-4527-A0F9-D50727AE982C}"/>
    <cellStyle name="SAPBEXexcGood2 4 2 2" xfId="18081" xr:uid="{8EDDA530-8C99-4CF2-9D0E-D21DD258C599}"/>
    <cellStyle name="SAPBEXexcGood2 4 3" xfId="18082" xr:uid="{8181416B-DB0A-4E7D-9027-29AF9EB8584E}"/>
    <cellStyle name="SAPBEXexcGood2 4 4" xfId="18083" xr:uid="{7FC9263C-7CAB-444B-B4F5-71FFAF7CA982}"/>
    <cellStyle name="SAPBEXexcGood2 4 5" xfId="18084" xr:uid="{99BACFE6-F48C-442F-9AF5-B684C9C9A9A6}"/>
    <cellStyle name="SAPBEXexcGood2 4 6" xfId="18085" xr:uid="{4FCE6520-305A-4FA4-A227-5AE4EE53D6B8}"/>
    <cellStyle name="SAPBEXexcGood2 4 7" xfId="18086" xr:uid="{740E0F77-9D9C-4486-8D38-DA130DA7F0E6}"/>
    <cellStyle name="SAPBEXexcGood2 4 8" xfId="18087" xr:uid="{EA7573EB-84E9-49C3-9BE6-3DDA1BA6C525}"/>
    <cellStyle name="SAPBEXexcGood2 5" xfId="18088" xr:uid="{AF080682-D214-4A55-9D94-D807FB976F5F}"/>
    <cellStyle name="SAPBEXexcGood2 5 2" xfId="18089" xr:uid="{FAC99802-1839-417A-A6C8-34A3DF5A997E}"/>
    <cellStyle name="SAPBEXexcGood2 5 2 2" xfId="18090" xr:uid="{27EF1D28-8FA0-4EA8-B6A0-A1466F9DBEBA}"/>
    <cellStyle name="SAPBEXexcGood2 5 3" xfId="18091" xr:uid="{6537A4A7-55BD-4414-96B3-B0A914E026D8}"/>
    <cellStyle name="SAPBEXexcGood2 5 4" xfId="18092" xr:uid="{70ADA452-27F9-42D2-823F-7A6113D076A6}"/>
    <cellStyle name="SAPBEXexcGood2 5 5" xfId="18093" xr:uid="{BF17094C-B7EC-4B13-B077-AC996D4CC8CC}"/>
    <cellStyle name="SAPBEXexcGood2 5 6" xfId="18094" xr:uid="{1138FF64-C032-491B-B0A8-4A5825BCDE49}"/>
    <cellStyle name="SAPBEXexcGood2 5 7" xfId="18095" xr:uid="{3981BB7F-67D3-43AA-9D4F-11815D9A3406}"/>
    <cellStyle name="SAPBEXexcGood2 5 8" xfId="18096" xr:uid="{A7B1C0F8-CA76-4DCF-82A0-DC6738963A6F}"/>
    <cellStyle name="SAPBEXexcGood2 6" xfId="18097" xr:uid="{B6518CBF-4991-4C15-98E4-DBA30E496FB1}"/>
    <cellStyle name="SAPBEXexcGood2 6 2" xfId="18098" xr:uid="{098FD8A7-339C-4369-A945-D7D548586AE2}"/>
    <cellStyle name="SAPBEXexcGood2 7" xfId="18099" xr:uid="{CFB16B43-047A-4691-905E-C2A9CD303A5A}"/>
    <cellStyle name="SAPBEXexcGood2 7 2" xfId="18100" xr:uid="{54BA584F-7CA5-43B0-A2CB-54DFBB3953CC}"/>
    <cellStyle name="SAPBEXexcGood2 8" xfId="18101" xr:uid="{40AB8353-C408-4996-A951-77AA8CDBD203}"/>
    <cellStyle name="SAPBEXexcGood2 9" xfId="18102" xr:uid="{2332CEC4-19EF-45FF-AB6A-600E009B38B5}"/>
    <cellStyle name="SAPBEXexcGood3" xfId="7193" xr:uid="{E0A06FCD-6A41-4128-9183-35CC4F86F52A}"/>
    <cellStyle name="SAPBEXexcGood3 10" xfId="18104" xr:uid="{0A49BBE1-57C0-4697-BFA7-B862FB5E65AE}"/>
    <cellStyle name="SAPBEXexcGood3 11" xfId="18105" xr:uid="{8FDC1E3E-AD12-47AA-8491-0BB533448867}"/>
    <cellStyle name="SAPBEXexcGood3 12" xfId="18106" xr:uid="{F8FCB61E-D01C-44F6-A36B-0A5BFD9ED368}"/>
    <cellStyle name="SAPBEXexcGood3 13" xfId="18107" xr:uid="{1D631653-27C7-4730-8C93-363D2C464974}"/>
    <cellStyle name="SAPBEXexcGood3 14" xfId="18103" xr:uid="{D0792819-B2B1-49D1-A897-93CB31AF2ED9}"/>
    <cellStyle name="SAPBEXexcGood3 2" xfId="18108" xr:uid="{311AFEB4-A3B2-433C-BE61-0C1188746859}"/>
    <cellStyle name="SAPBEXexcGood3 2 2" xfId="18109" xr:uid="{968F3C4F-A13D-48BD-98FC-64F44882C1FC}"/>
    <cellStyle name="SAPBEXexcGood3 2 2 2" xfId="18110" xr:uid="{3E4104DA-5FE5-4E8B-B61E-8464E7197CA0}"/>
    <cellStyle name="SAPBEXexcGood3 2 3" xfId="18111" xr:uid="{4BBD97EB-3659-46DF-BFB4-037DDE5477D4}"/>
    <cellStyle name="SAPBEXexcGood3 2 3 2" xfId="18112" xr:uid="{49CB449B-93FC-4F30-99C7-B53C4C5BAE3C}"/>
    <cellStyle name="SAPBEXexcGood3 2 4" xfId="18113" xr:uid="{5D5AACA5-B966-4B2E-95E2-9A34D8F2A9D1}"/>
    <cellStyle name="SAPBEXexcGood3 2 5" xfId="18114" xr:uid="{58401DD7-D749-4602-A8A3-41C136793A94}"/>
    <cellStyle name="SAPBEXexcGood3 2 6" xfId="18115" xr:uid="{99662F80-6FF9-484E-9271-A1071B5B5610}"/>
    <cellStyle name="SAPBEXexcGood3 2 7" xfId="18116" xr:uid="{34404808-877F-4764-BD14-3DC669A3AB0F}"/>
    <cellStyle name="SAPBEXexcGood3 2 8" xfId="18117" xr:uid="{2BDBE7E8-17AD-4F45-89E7-8EFEA75E71BB}"/>
    <cellStyle name="SAPBEXexcGood3 3" xfId="18118" xr:uid="{BC68A141-2B62-473C-9BD1-B5C3696B9A8F}"/>
    <cellStyle name="SAPBEXexcGood3 3 2" xfId="18119" xr:uid="{0548761F-25FF-4707-9307-211B15538D9B}"/>
    <cellStyle name="SAPBEXexcGood3 3 2 2" xfId="18120" xr:uid="{C893C025-86D4-49A2-9A93-C6FADB6B7EF3}"/>
    <cellStyle name="SAPBEXexcGood3 3 3" xfId="18121" xr:uid="{D5A65695-F6BD-408B-9D43-75752E69FB38}"/>
    <cellStyle name="SAPBEXexcGood3 3 3 2" xfId="18122" xr:uid="{FC92AAD5-9A0D-4B9F-AD01-FBA7432CA082}"/>
    <cellStyle name="SAPBEXexcGood3 3 4" xfId="18123" xr:uid="{7C4BB671-B4B4-45F4-8C00-CF361888B23E}"/>
    <cellStyle name="SAPBEXexcGood3 3 5" xfId="18124" xr:uid="{86A4D9F6-1D8D-4F54-B90E-F31E0E4966F4}"/>
    <cellStyle name="SAPBEXexcGood3 3 6" xfId="18125" xr:uid="{4D2395FE-9C4B-48FB-B035-251D499BE7B6}"/>
    <cellStyle name="SAPBEXexcGood3 3 7" xfId="18126" xr:uid="{32D2D72A-991E-4A00-BCC5-E58439AFDC56}"/>
    <cellStyle name="SAPBEXexcGood3 3 8" xfId="18127" xr:uid="{FABF2690-AD6B-4B02-8442-8C89FC6AFCE1}"/>
    <cellStyle name="SAPBEXexcGood3 4" xfId="18128" xr:uid="{E3D1D4CC-E1F7-43DD-BC2E-40E708C924D3}"/>
    <cellStyle name="SAPBEXexcGood3 4 2" xfId="18129" xr:uid="{350C94AA-1178-4B9F-ABEF-90A78F7978D5}"/>
    <cellStyle name="SAPBEXexcGood3 4 2 2" xfId="18130" xr:uid="{28E8F6D4-6FE1-4623-82BC-39CA71FA18E6}"/>
    <cellStyle name="SAPBEXexcGood3 4 3" xfId="18131" xr:uid="{C9899935-67B6-44F0-A8FE-59532CFA39FB}"/>
    <cellStyle name="SAPBEXexcGood3 4 4" xfId="18132" xr:uid="{5972B645-EF28-4687-B3A7-1D59329E9805}"/>
    <cellStyle name="SAPBEXexcGood3 4 5" xfId="18133" xr:uid="{01FF606B-614F-41DE-8AE8-1B38320D058D}"/>
    <cellStyle name="SAPBEXexcGood3 4 6" xfId="18134" xr:uid="{6CFC062E-9D77-42B6-9D00-AF72773C4144}"/>
    <cellStyle name="SAPBEXexcGood3 4 7" xfId="18135" xr:uid="{424C69FF-43CA-45A6-A347-F1E4BCBF945B}"/>
    <cellStyle name="SAPBEXexcGood3 4 8" xfId="18136" xr:uid="{8F6B83D3-DAB4-4593-818C-5E8703616340}"/>
    <cellStyle name="SAPBEXexcGood3 5" xfId="18137" xr:uid="{D2C3B71C-B670-4048-B071-975B4B6D6916}"/>
    <cellStyle name="SAPBEXexcGood3 5 2" xfId="18138" xr:uid="{DECD7B68-E8A7-45D6-85A2-3C5A16A15CA8}"/>
    <cellStyle name="SAPBEXexcGood3 5 2 2" xfId="18139" xr:uid="{2D7771B7-3B88-4546-97F6-19756EA7A699}"/>
    <cellStyle name="SAPBEXexcGood3 5 3" xfId="18140" xr:uid="{0EE19440-B368-4660-A7DD-AA244E9010BF}"/>
    <cellStyle name="SAPBEXexcGood3 5 4" xfId="18141" xr:uid="{77843B4A-C6D2-41E8-B9C3-E490F8DF89C8}"/>
    <cellStyle name="SAPBEXexcGood3 5 5" xfId="18142" xr:uid="{B8EE2C93-BE92-4482-93E8-6D72E71C9FDD}"/>
    <cellStyle name="SAPBEXexcGood3 5 6" xfId="18143" xr:uid="{7D1B8369-18E5-42A6-AE78-BB8AD683E069}"/>
    <cellStyle name="SAPBEXexcGood3 5 7" xfId="18144" xr:uid="{C1A0F2CD-4B3C-4DCE-BC82-A70683D286A9}"/>
    <cellStyle name="SAPBEXexcGood3 5 8" xfId="18145" xr:uid="{26587CCE-8886-4121-9AC0-53769B53A2FD}"/>
    <cellStyle name="SAPBEXexcGood3 6" xfId="18146" xr:uid="{68EF3264-3248-44D4-8B8B-A0FD896BD6B3}"/>
    <cellStyle name="SAPBEXexcGood3 6 2" xfId="18147" xr:uid="{5DC81A91-06FA-425C-9D04-CB3D1467A22D}"/>
    <cellStyle name="SAPBEXexcGood3 7" xfId="18148" xr:uid="{7AA51BE9-D779-4A5D-BFCF-DFB6CFD2861C}"/>
    <cellStyle name="SAPBEXexcGood3 7 2" xfId="18149" xr:uid="{7933A074-E19B-492D-B9B7-54898E791E19}"/>
    <cellStyle name="SAPBEXexcGood3 8" xfId="18150" xr:uid="{5ADBD918-D886-449F-AD53-141DC896D3E3}"/>
    <cellStyle name="SAPBEXexcGood3 9" xfId="18151" xr:uid="{23BEF390-4AAC-49B7-BE1D-F9F695DD94CA}"/>
    <cellStyle name="SAPBEXfilterDrill" xfId="1299" xr:uid="{B2BF24C7-4AEE-4DA8-8BED-302FA15953BC}"/>
    <cellStyle name="SAPBEXfilterDrill 2" xfId="7194" xr:uid="{68A6305D-A3A5-457F-912C-1CF90AAF1350}"/>
    <cellStyle name="SAPBEXfilterDrill 2 2" xfId="18154" xr:uid="{F671D464-A77F-4E2B-85F3-4043D17FA6A0}"/>
    <cellStyle name="SAPBEXfilterDrill 2 3" xfId="18155" xr:uid="{E99492AB-763F-4A22-9082-41D710321C49}"/>
    <cellStyle name="SAPBEXfilterDrill 2 4" xfId="18153" xr:uid="{DF4A6C19-B310-4B55-8954-FC9152AD6792}"/>
    <cellStyle name="SAPBEXfilterDrill 3" xfId="18156" xr:uid="{F2EA4BEC-52DF-4333-BB8D-DC5AE5F7FCA9}"/>
    <cellStyle name="SAPBEXfilterDrill 4" xfId="18157" xr:uid="{6DDFAD7E-7DA5-4039-87EA-73D013D0F4D8}"/>
    <cellStyle name="SAPBEXfilterDrill 5" xfId="18152" xr:uid="{5D25D925-7601-49CC-92D9-95C1AB0B1C6C}"/>
    <cellStyle name="SAPBEXfilterDrill_Sheet6" xfId="18158" xr:uid="{23AF7586-20CB-425C-B9F0-A8F412EEC514}"/>
    <cellStyle name="SAPBEXfilterItem" xfId="7195" xr:uid="{7843C8AB-92DC-40BB-9BA7-CEEFCDE048E3}"/>
    <cellStyle name="SAPBEXfilterItem 2" xfId="18160" xr:uid="{342FAAA4-6973-4943-9271-6EB11E156CFC}"/>
    <cellStyle name="SAPBEXfilterItem 2 2" xfId="18161" xr:uid="{4A764F5D-496B-4BCD-B26F-53B7047905CE}"/>
    <cellStyle name="SAPBEXfilterItem 3" xfId="18162" xr:uid="{C8197CED-231D-477F-99C3-54D513690869}"/>
    <cellStyle name="SAPBEXfilterItem 4" xfId="18159" xr:uid="{5AAA8043-3595-4B15-88BB-21EC5B0956D5}"/>
    <cellStyle name="SAPBEXfilterItem_Sheet6" xfId="18163" xr:uid="{4B13F83A-4775-4774-82C6-A1471D79CE32}"/>
    <cellStyle name="SAPBEXfilterText" xfId="7196" xr:uid="{611DBB93-9972-4EE3-8C98-8EB0B13CF0A8}"/>
    <cellStyle name="SAPBEXfilterText 2" xfId="18164" xr:uid="{6177AA0D-5262-40E4-835D-479D5909D61A}"/>
    <cellStyle name="SAPBEXfilterText 2 2" xfId="18165" xr:uid="{EFC99BA5-8799-4C2A-B23B-40A29B7E2C4B}"/>
    <cellStyle name="SAPBEXfilterText 3" xfId="18166" xr:uid="{91CD8E87-16E8-4C1B-A24C-D43AE328A6F2}"/>
    <cellStyle name="SAPBEXfilterText_Sheet6" xfId="18167" xr:uid="{2C4C161E-25F5-49C0-9726-1EEA1ADD8D93}"/>
    <cellStyle name="SAPBEXformats" xfId="7197" xr:uid="{89D48070-2F3E-4126-A20F-BB32BA4B80D3}"/>
    <cellStyle name="SAPBEXformats 10" xfId="18169" xr:uid="{065B39E2-2360-4E1E-8048-5572FBBA66D9}"/>
    <cellStyle name="SAPBEXformats 11" xfId="18170" xr:uid="{A3A0A4D2-2ABF-458C-AECC-4F1AC4EF57BD}"/>
    <cellStyle name="SAPBEXformats 12" xfId="18171" xr:uid="{96595144-2E17-4EDB-B4E1-35BC54E1D54C}"/>
    <cellStyle name="SAPBEXformats 13" xfId="18172" xr:uid="{69A80BF9-5975-4E22-90A4-D2D22F25DDE2}"/>
    <cellStyle name="SAPBEXformats 14" xfId="18168" xr:uid="{6F6A615C-6F6E-45F4-8099-B0EB9B2F6092}"/>
    <cellStyle name="SAPBEXformats 2" xfId="18173" xr:uid="{26857FC7-810A-42CB-9DD4-987C6CBABEA3}"/>
    <cellStyle name="SAPBEXformats 2 2" xfId="18174" xr:uid="{E8468CA0-80EC-49CB-A326-FCD745A1B5ED}"/>
    <cellStyle name="SAPBEXformats 2 2 2" xfId="18175" xr:uid="{AB01D072-2C94-40EF-A2FA-46412140B071}"/>
    <cellStyle name="SAPBEXformats 2 3" xfId="18176" xr:uid="{91D95E84-76E6-403B-AD8B-DE43605245CF}"/>
    <cellStyle name="SAPBEXformats 2 3 2" xfId="18177" xr:uid="{A199D796-9F60-470B-ABEC-85F0803553C9}"/>
    <cellStyle name="SAPBEXformats 2 4" xfId="18178" xr:uid="{BD6FC59A-8C59-4279-8304-28A4105DC265}"/>
    <cellStyle name="SAPBEXformats 2 5" xfId="18179" xr:uid="{A070ED6B-A0DF-4A9E-BE51-9897EFE91A68}"/>
    <cellStyle name="SAPBEXformats 2 6" xfId="18180" xr:uid="{1451E454-4844-47AA-A3D0-17A0955A739D}"/>
    <cellStyle name="SAPBEXformats 2 7" xfId="18181" xr:uid="{4B1EB89B-88D7-4538-AB31-FB773B1F2AE4}"/>
    <cellStyle name="SAPBEXformats 2 8" xfId="18182" xr:uid="{A18BD242-F490-4591-AEA3-B0C58D98E613}"/>
    <cellStyle name="SAPBEXformats 3" xfId="18183" xr:uid="{716155BA-A07D-4BC9-9B53-C0F14CC6D488}"/>
    <cellStyle name="SAPBEXformats 3 2" xfId="18184" xr:uid="{78F1DDEB-6D93-4339-AE35-05DE3F7F0087}"/>
    <cellStyle name="SAPBEXformats 3 2 2" xfId="18185" xr:uid="{3DD36283-D179-40DE-842A-D84500F6E502}"/>
    <cellStyle name="SAPBEXformats 3 3" xfId="18186" xr:uid="{D82164E7-D35F-469C-85C4-44E0F4FD07CA}"/>
    <cellStyle name="SAPBEXformats 3 3 2" xfId="18187" xr:uid="{CA924C63-E348-4A25-B791-94AD4D65660F}"/>
    <cellStyle name="SAPBEXformats 3 4" xfId="18188" xr:uid="{6B9F65DC-7438-48B5-9A12-0A2181763A3C}"/>
    <cellStyle name="SAPBEXformats 3 5" xfId="18189" xr:uid="{DF52BD41-170B-47F6-907A-80F2421B48B8}"/>
    <cellStyle name="SAPBEXformats 3 6" xfId="18190" xr:uid="{C3593434-47DF-4659-A34E-E64EF08430C3}"/>
    <cellStyle name="SAPBEXformats 3 7" xfId="18191" xr:uid="{7B3D9496-9CDD-4ADB-AF8C-8FED2875F842}"/>
    <cellStyle name="SAPBEXformats 3 8" xfId="18192" xr:uid="{11D9AC55-0D0D-4AB7-9ED4-416844DADA56}"/>
    <cellStyle name="SAPBEXformats 4" xfId="18193" xr:uid="{110E6EF8-B603-492F-A433-0510F33AEEBD}"/>
    <cellStyle name="SAPBEXformats 4 2" xfId="18194" xr:uid="{CAFCDF1C-13BB-4617-9F8B-888F5B1DADCD}"/>
    <cellStyle name="SAPBEXformats 4 2 2" xfId="18195" xr:uid="{AAF4ADA3-91D7-4519-8777-5E6D0C416DE3}"/>
    <cellStyle name="SAPBEXformats 4 3" xfId="18196" xr:uid="{A0B5432F-DA3B-4580-923A-83D38AB9F9F6}"/>
    <cellStyle name="SAPBEXformats 4 4" xfId="18197" xr:uid="{DFD1484C-3E05-41CE-A134-F180639467BD}"/>
    <cellStyle name="SAPBEXformats 4 5" xfId="18198" xr:uid="{E8AAC899-755D-49C2-BD1F-AD52E436CE8F}"/>
    <cellStyle name="SAPBEXformats 4 6" xfId="18199" xr:uid="{AD07FFA4-C456-495D-ACEE-E53E80ABA58A}"/>
    <cellStyle name="SAPBEXformats 4 7" xfId="18200" xr:uid="{ADCEFBA1-9120-4800-AF52-33A68857D05C}"/>
    <cellStyle name="SAPBEXformats 4 8" xfId="18201" xr:uid="{823433A3-D67C-4D9A-807B-6A5155ADE669}"/>
    <cellStyle name="SAPBEXformats 5" xfId="18202" xr:uid="{DDDBCAB7-8887-4B5D-B258-D681DD588E58}"/>
    <cellStyle name="SAPBEXformats 5 2" xfId="18203" xr:uid="{B7727B35-8866-47AD-9972-E25942AC48E1}"/>
    <cellStyle name="SAPBEXformats 5 2 2" xfId="18204" xr:uid="{D8891C7E-AE5B-48E9-8DCA-CD36D79051EA}"/>
    <cellStyle name="SAPBEXformats 5 3" xfId="18205" xr:uid="{1B025352-B9AC-4AC5-BFE7-D79212F14C9D}"/>
    <cellStyle name="SAPBEXformats 5 4" xfId="18206" xr:uid="{4CA2AFFB-1A58-43CE-91EB-AD0AC368CA8C}"/>
    <cellStyle name="SAPBEXformats 5 5" xfId="18207" xr:uid="{12F7C36A-576E-4AB2-B266-5E2FFEDF061C}"/>
    <cellStyle name="SAPBEXformats 5 6" xfId="18208" xr:uid="{2F2F43DD-21C0-45EA-BDFC-CFE975D522B5}"/>
    <cellStyle name="SAPBEXformats 5 7" xfId="18209" xr:uid="{30BC24CC-30C8-4690-87B8-80F808B7DE1D}"/>
    <cellStyle name="SAPBEXformats 5 8" xfId="18210" xr:uid="{2874FEE6-1DC8-4D73-8878-AA0CDF017AEB}"/>
    <cellStyle name="SAPBEXformats 6" xfId="18211" xr:uid="{A817B92C-EBB8-4C45-A174-D045C4FE1C89}"/>
    <cellStyle name="SAPBEXformats 6 2" xfId="18212" xr:uid="{15EEB6D8-4A8F-481A-8675-CE5AE05353EC}"/>
    <cellStyle name="SAPBEXformats 7" xfId="18213" xr:uid="{CC47BB71-3298-4968-A407-D2C7F8F874F5}"/>
    <cellStyle name="SAPBEXformats 7 2" xfId="18214" xr:uid="{F8F8C6A2-0BF4-4732-8EBD-6019E2B20CC6}"/>
    <cellStyle name="SAPBEXformats 8" xfId="18215" xr:uid="{F69956AE-FBBF-4D4D-B25A-FA75659C1D6A}"/>
    <cellStyle name="SAPBEXformats 9" xfId="18216" xr:uid="{4A4E1103-39A2-4C7E-9A4A-3F24B9135F79}"/>
    <cellStyle name="SAPBEXheaderItem" xfId="1300" xr:uid="{BC5CA8FC-3892-4D54-9A4C-61A664A0B862}"/>
    <cellStyle name="SAPBEXheaderItem 2" xfId="7198" xr:uid="{88BD4B7A-7B73-4031-BDC3-8D9189673D78}"/>
    <cellStyle name="SAPBEXheaderItem 2 2" xfId="18219" xr:uid="{A8C5F263-2A10-4425-B629-430E0213647B}"/>
    <cellStyle name="SAPBEXheaderItem 2 3" xfId="18218" xr:uid="{81736F87-3C61-44F1-B50B-5BFE5EE63FE7}"/>
    <cellStyle name="SAPBEXheaderItem 3" xfId="18220" xr:uid="{C032516B-9C6B-4B02-B6A4-41932178167C}"/>
    <cellStyle name="SAPBEXheaderItem 4" xfId="18217" xr:uid="{C7352D3E-14EC-487C-9D86-DD44AA023C25}"/>
    <cellStyle name="SAPBEXheaderItem_Sheet6" xfId="18221" xr:uid="{C7CD4766-1C82-4D50-BC3C-B4DFA3312259}"/>
    <cellStyle name="SAPBEXheaderText" xfId="1301" xr:uid="{D0798084-3F0B-4E72-A2BF-0888E509FD95}"/>
    <cellStyle name="SAPBEXheaderText 2" xfId="7199" xr:uid="{8D837E3D-7556-4D36-B004-C453AABA0B99}"/>
    <cellStyle name="SAPBEXheaderText 2 2" xfId="18224" xr:uid="{5CED1572-181C-412C-B4B9-738AA77FE928}"/>
    <cellStyle name="SAPBEXheaderText 2 3" xfId="18223" xr:uid="{9D1DF182-1E4B-409E-B4F8-E1F40D1933A0}"/>
    <cellStyle name="SAPBEXheaderText 3" xfId="18225" xr:uid="{D7E54BDA-A718-439C-848B-63F0B8AB8510}"/>
    <cellStyle name="SAPBEXheaderText 4" xfId="18222" xr:uid="{97265903-1005-47E9-8B65-ACA92886AB9D}"/>
    <cellStyle name="SAPBEXheaderText_Sheet6" xfId="18226" xr:uid="{EF40C8B6-4E8A-41BB-B46A-35D48156EACB}"/>
    <cellStyle name="SAPBEXHLevel0" xfId="7200" xr:uid="{F533E79D-495A-4703-A99A-997283C8572F}"/>
    <cellStyle name="SAPBEXHLevel0 10" xfId="18227" xr:uid="{716E7414-BE40-4AC1-84B2-EFFE0A7D2D4E}"/>
    <cellStyle name="SAPBEXHLevel0 11" xfId="18228" xr:uid="{5FB3FFF7-26FC-4D07-8697-CA166CA2E22F}"/>
    <cellStyle name="SAPBEXHLevel0 12" xfId="18229" xr:uid="{CD20AE57-F9B1-49D9-A2D6-6F503A7AEE78}"/>
    <cellStyle name="SAPBEXHLevel0 13" xfId="18230" xr:uid="{EE4F2521-90ED-4EFF-815B-277C6AC18FC3}"/>
    <cellStyle name="SAPBEXHLevel0 2" xfId="18231" xr:uid="{1129E2DC-5FB1-4235-8899-FE0FBD946E06}"/>
    <cellStyle name="SAPBEXHLevel0 2 2" xfId="18232" xr:uid="{E6F973A9-CF94-4642-88E1-29A1C9062607}"/>
    <cellStyle name="SAPBEXHLevel0 2 2 2" xfId="18233" xr:uid="{1904CB5A-2886-484C-9ACD-4C94487BDA07}"/>
    <cellStyle name="SAPBEXHLevel0 2 2 2 2" xfId="18234" xr:uid="{9CF67C61-953B-41A7-BBFA-C0489108DEDC}"/>
    <cellStyle name="SAPBEXHLevel0 2 2 3" xfId="18235" xr:uid="{1222E58A-6794-47BF-B200-5A167FA48103}"/>
    <cellStyle name="SAPBEXHLevel0 2 2 3 2" xfId="18236" xr:uid="{52A50243-1517-4C57-8A91-44636B9F8E74}"/>
    <cellStyle name="SAPBEXHLevel0 2 2 4" xfId="18237" xr:uid="{750F39B3-3506-4E2E-9BC6-43EC98C6FF78}"/>
    <cellStyle name="SAPBEXHLevel0 2 3" xfId="18238" xr:uid="{E0A75101-160D-4A12-921A-3D00DB91F4C5}"/>
    <cellStyle name="SAPBEXHLevel0 2 3 2" xfId="18239" xr:uid="{C492F2E4-289E-4BE8-B2B6-0F2394F06C36}"/>
    <cellStyle name="SAPBEXHLevel0 2 4" xfId="18240" xr:uid="{FEB4DFAF-BA2A-42AB-ABDB-D1A10D7720DC}"/>
    <cellStyle name="SAPBEXHLevel0 2 4 2" xfId="18241" xr:uid="{EAB35C76-8184-4122-A80F-E2902BF7C378}"/>
    <cellStyle name="SAPBEXHLevel0 2 5" xfId="18242" xr:uid="{C95B8116-C51F-4D54-BF42-2B803095BB26}"/>
    <cellStyle name="SAPBEXHLevel0 2 6" xfId="18243" xr:uid="{C37C6789-DD67-4EB1-AEA9-2BA366EF431C}"/>
    <cellStyle name="SAPBEXHLevel0 2 7" xfId="18244" xr:uid="{B1AEF281-09DE-444A-A684-518C5CACACD5}"/>
    <cellStyle name="SAPBEXHLevel0 2 8" xfId="18245" xr:uid="{74DCDC96-05F4-44CE-A4C0-A212544FDCE6}"/>
    <cellStyle name="SAPBEXHLevel0 3" xfId="18246" xr:uid="{C390381D-C3DD-41C2-AB24-DD2B37FBCFA5}"/>
    <cellStyle name="SAPBEXHLevel0 3 2" xfId="18247" xr:uid="{3C8A2C25-7B5D-4399-A3A0-02B933C71346}"/>
    <cellStyle name="SAPBEXHLevel0 3 2 2" xfId="18248" xr:uid="{66D2F225-4F6E-4C85-A9D3-2E5D9ECB9117}"/>
    <cellStyle name="SAPBEXHLevel0 3 2 2 2" xfId="18249" xr:uid="{64DE20AE-6E80-4047-B1AD-92ED17955EE6}"/>
    <cellStyle name="SAPBEXHLevel0 3 2 2 2 2" xfId="18250" xr:uid="{3D62E55C-9727-4CFB-896B-2C73B03E6B06}"/>
    <cellStyle name="SAPBEXHLevel0 3 2 2 3" xfId="18251" xr:uid="{755ACE11-2F54-4B66-9529-674A39F93D4C}"/>
    <cellStyle name="SAPBEXHLevel0 3 2 3" xfId="18252" xr:uid="{6721B122-BEC0-429A-9D5E-651670D69320}"/>
    <cellStyle name="SAPBEXHLevel0 3 2 3 2" xfId="18253" xr:uid="{72ABC999-799E-418B-A473-2C87F707F8B9}"/>
    <cellStyle name="SAPBEXHLevel0 3 2 4" xfId="18254" xr:uid="{ECE4BD68-9BF5-4D12-919D-3E96847076DB}"/>
    <cellStyle name="SAPBEXHLevel0 3 3" xfId="18255" xr:uid="{C0B5C080-5549-455A-A26A-6E523ABAB813}"/>
    <cellStyle name="SAPBEXHLevel0 3 3 2" xfId="18256" xr:uid="{62F45FC3-EA4A-4832-AF6C-C9568CCAB63C}"/>
    <cellStyle name="SAPBEXHLevel0 3 4" xfId="18257" xr:uid="{9F105180-4BB6-46AC-B5D9-B70A026C76B8}"/>
    <cellStyle name="SAPBEXHLevel0 3 4 2" xfId="18258" xr:uid="{D1E3795A-2BE7-4088-9CD7-634693F30797}"/>
    <cellStyle name="SAPBEXHLevel0 3 5" xfId="18259" xr:uid="{73214E90-7B8A-418D-BBB9-F10325899A39}"/>
    <cellStyle name="SAPBEXHLevel0 3 6" xfId="18260" xr:uid="{D316A360-5812-4E6D-A76D-D52A07FC2AB0}"/>
    <cellStyle name="SAPBEXHLevel0 3 7" xfId="18261" xr:uid="{BE06F9E2-5E8B-4FE3-B293-D66CBFEDD469}"/>
    <cellStyle name="SAPBEXHLevel0 3 8" xfId="18262" xr:uid="{7711A6AF-2869-415B-89CA-1913C9DE279A}"/>
    <cellStyle name="SAPBEXHLevel0 4" xfId="18263" xr:uid="{C25C7BBE-6958-4517-8133-35EB6F8098C3}"/>
    <cellStyle name="SAPBEXHLevel0 4 2" xfId="18264" xr:uid="{6FBC0718-CAC2-471C-A536-D90FA437C119}"/>
    <cellStyle name="SAPBEXHLevel0 4 2 2" xfId="18265" xr:uid="{CDB1934A-28EB-4178-B6A3-D7B4ABE613F6}"/>
    <cellStyle name="SAPBEXHLevel0 4 2 2 2" xfId="18266" xr:uid="{E4A50F45-0DCF-4D61-A3D0-17796EE4CA89}"/>
    <cellStyle name="SAPBEXHLevel0 4 2 3" xfId="18267" xr:uid="{79A53157-56DF-43D7-8BE8-3898850D7E20}"/>
    <cellStyle name="SAPBEXHLevel0 4 3" xfId="18268" xr:uid="{8A0A379B-1F1F-4E82-A7A1-D74071FEA0FD}"/>
    <cellStyle name="SAPBEXHLevel0 4 3 2" xfId="18269" xr:uid="{CDC37081-2118-4640-A146-9FC4C6AC3C6D}"/>
    <cellStyle name="SAPBEXHLevel0 4 4" xfId="18270" xr:uid="{D89E736A-7F59-4D39-8B33-3B134FA29CC0}"/>
    <cellStyle name="SAPBEXHLevel0 4 5" xfId="18271" xr:uid="{91D5CBBB-16A5-4FA8-BF43-11E07E91F187}"/>
    <cellStyle name="SAPBEXHLevel0 4 6" xfId="18272" xr:uid="{C32603FD-6985-4E70-9CFE-9004D3654820}"/>
    <cellStyle name="SAPBEXHLevel0 4 7" xfId="18273" xr:uid="{87EC5F9A-48C6-4A0C-B2C4-42AD87E431FE}"/>
    <cellStyle name="SAPBEXHLevel0 4 8" xfId="18274" xr:uid="{3BEA4185-69AD-48FC-B27A-771D05652399}"/>
    <cellStyle name="SAPBEXHLevel0 5" xfId="18275" xr:uid="{07FB129F-C2DC-489E-95CE-859D9390A2F1}"/>
    <cellStyle name="SAPBEXHLevel0 5 2" xfId="18276" xr:uid="{70569FF3-B5A6-43DF-AE63-42DE55656206}"/>
    <cellStyle name="SAPBEXHLevel0 5 2 2" xfId="18277" xr:uid="{474FD8F9-ACFC-4667-AB60-597B3FD6DB9D}"/>
    <cellStyle name="SAPBEXHLevel0 5 3" xfId="18278" xr:uid="{FD449A5F-8641-42E0-AAFB-8DFF6C7B08F5}"/>
    <cellStyle name="SAPBEXHLevel0 5 4" xfId="18279" xr:uid="{E25B3277-4541-45B4-A7D2-A0BE2B89EF31}"/>
    <cellStyle name="SAPBEXHLevel0 5 5" xfId="18280" xr:uid="{B063ADF9-39FE-4D5F-AB48-44E12E1FD245}"/>
    <cellStyle name="SAPBEXHLevel0 5 6" xfId="18281" xr:uid="{693C5E2A-9512-47F1-95DD-F4ECC107A1C9}"/>
    <cellStyle name="SAPBEXHLevel0 5 7" xfId="18282" xr:uid="{EED9674C-CA91-4022-B169-FC10162546C9}"/>
    <cellStyle name="SAPBEXHLevel0 5 8" xfId="18283" xr:uid="{156C22C6-986C-4652-AD4D-C3927797A461}"/>
    <cellStyle name="SAPBEXHLevel0 6" xfId="18284" xr:uid="{20600BE1-A820-4E70-AEC0-2D6830520B0F}"/>
    <cellStyle name="SAPBEXHLevel0 6 2" xfId="18285" xr:uid="{09F497F2-6EEC-4EDA-A15C-E9F1FE0A7647}"/>
    <cellStyle name="SAPBEXHLevel0 7" xfId="18286" xr:uid="{81BBA15E-6752-4A04-A9A5-F000E1754A9B}"/>
    <cellStyle name="SAPBEXHLevel0 7 2" xfId="18287" xr:uid="{CEB7B7CE-6863-4A42-BACA-85FA2BE9402E}"/>
    <cellStyle name="SAPBEXHLevel0 8" xfId="18288" xr:uid="{E942F248-6744-40E7-A0CD-14A29FB89A8E}"/>
    <cellStyle name="SAPBEXHLevel0 9" xfId="18289" xr:uid="{4AD4D121-E4A4-4B0A-822C-8061723762A6}"/>
    <cellStyle name="SAPBEXHLevel0_Sheet6" xfId="18290" xr:uid="{9D08034D-5B84-486E-BB45-BE11240AF75F}"/>
    <cellStyle name="SAPBEXHLevel0X" xfId="7201" xr:uid="{74EA981D-283C-44D2-ADEB-5B82E4D7E2EB}"/>
    <cellStyle name="SAPBEXHLevel0X 10" xfId="18291" xr:uid="{EF181694-0118-45A6-BEEE-85DD054EC774}"/>
    <cellStyle name="SAPBEXHLevel0X 11" xfId="18292" xr:uid="{A71C03B6-2A84-43BB-99B1-07428AE7D572}"/>
    <cellStyle name="SAPBEXHLevel0X 12" xfId="18293" xr:uid="{FA877CDD-B9D5-4712-AA07-5054273510D9}"/>
    <cellStyle name="SAPBEXHLevel0X 13" xfId="18294" xr:uid="{6176E0C1-990F-4C8D-AAA5-4D8B18E82539}"/>
    <cellStyle name="SAPBEXHLevel0X 2" xfId="18295" xr:uid="{0A7A9193-9242-4BB6-9959-29E1E3A7E0FD}"/>
    <cellStyle name="SAPBEXHLevel0X 2 2" xfId="18296" xr:uid="{A862DB1A-A5D6-4289-B940-82989041EF88}"/>
    <cellStyle name="SAPBEXHLevel0X 2 2 2" xfId="18297" xr:uid="{6B6C0A6D-C26C-46A2-9B32-8CB11D072736}"/>
    <cellStyle name="SAPBEXHLevel0X 2 2 2 2" xfId="18298" xr:uid="{5B3729F2-ED50-42B4-B79C-B5C053E3F08F}"/>
    <cellStyle name="SAPBEXHLevel0X 2 2 3" xfId="18299" xr:uid="{6FC85A42-CA55-4E6F-B860-462F3D6A5287}"/>
    <cellStyle name="SAPBEXHLevel0X 2 2 3 2" xfId="18300" xr:uid="{F8E14E9E-F59C-4309-9B53-D1A562BBE4C5}"/>
    <cellStyle name="SAPBEXHLevel0X 2 2 4" xfId="18301" xr:uid="{12D3AA45-546E-4A60-91CB-14A12A250516}"/>
    <cellStyle name="SAPBEXHLevel0X 2 3" xfId="18302" xr:uid="{FF4623D4-6724-45D5-8B61-28F20AAED78C}"/>
    <cellStyle name="SAPBEXHLevel0X 2 3 2" xfId="18303" xr:uid="{6894065D-131D-40BC-A0AD-534B37AC2F08}"/>
    <cellStyle name="SAPBEXHLevel0X 2 4" xfId="18304" xr:uid="{6EDF6F31-E879-4CB5-BFC4-C690244A9381}"/>
    <cellStyle name="SAPBEXHLevel0X 2 4 2" xfId="18305" xr:uid="{2E665882-7CDC-48E4-9A3B-EBDA57CE079F}"/>
    <cellStyle name="SAPBEXHLevel0X 2 5" xfId="18306" xr:uid="{F51ACA93-43F0-4484-9DC9-6577D0AF4BF7}"/>
    <cellStyle name="SAPBEXHLevel0X 2 6" xfId="18307" xr:uid="{5E1F5540-8B5D-4F53-8CAB-5AC57C1995D7}"/>
    <cellStyle name="SAPBEXHLevel0X 2 7" xfId="18308" xr:uid="{62B256D7-4ABD-4D37-AE25-438F3953F0EC}"/>
    <cellStyle name="SAPBEXHLevel0X 2 8" xfId="18309" xr:uid="{A86380A5-57F4-4442-81D2-3877C193D2F0}"/>
    <cellStyle name="SAPBEXHLevel0X 3" xfId="18310" xr:uid="{31D5D03A-45EF-4F4D-B39B-7CA16BE48EEB}"/>
    <cellStyle name="SAPBEXHLevel0X 3 2" xfId="18311" xr:uid="{29AE5F3B-4DA3-4006-B636-DE9EE34C1C10}"/>
    <cellStyle name="SAPBEXHLevel0X 3 2 2" xfId="18312" xr:uid="{F152C5BF-60CA-4B56-A969-51787D6C24E1}"/>
    <cellStyle name="SAPBEXHLevel0X 3 2 2 2" xfId="18313" xr:uid="{E0962585-B722-4CE5-9A50-3C555291975A}"/>
    <cellStyle name="SAPBEXHLevel0X 3 2 2 2 2" xfId="18314" xr:uid="{FE03F782-BA34-4D6E-82CF-B9AB324CAD8E}"/>
    <cellStyle name="SAPBEXHLevel0X 3 2 2 3" xfId="18315" xr:uid="{8DF22D9D-EED6-45C2-880A-616B60909267}"/>
    <cellStyle name="SAPBEXHLevel0X 3 2 3" xfId="18316" xr:uid="{BAB0D395-9E5B-4106-ADA0-FB4D406F77F2}"/>
    <cellStyle name="SAPBEXHLevel0X 3 2 3 2" xfId="18317" xr:uid="{7FF8774E-9E88-4A2F-865D-7D82ED756E35}"/>
    <cellStyle name="SAPBEXHLevel0X 3 2 4" xfId="18318" xr:uid="{6430AFA5-C948-4318-84F0-6889E4B681CC}"/>
    <cellStyle name="SAPBEXHLevel0X 3 3" xfId="18319" xr:uid="{CB054CE4-A784-4F35-B42B-327E1889BBC3}"/>
    <cellStyle name="SAPBEXHLevel0X 3 3 2" xfId="18320" xr:uid="{7EE7734B-4A7A-4344-84CB-F8B880B54978}"/>
    <cellStyle name="SAPBEXHLevel0X 3 4" xfId="18321" xr:uid="{FEC38C85-8E62-41CE-9B26-FB4E497E2F90}"/>
    <cellStyle name="SAPBEXHLevel0X 3 4 2" xfId="18322" xr:uid="{F88653CA-D5A1-4E3B-807B-6C58A5E19B35}"/>
    <cellStyle name="SAPBEXHLevel0X 3 5" xfId="18323" xr:uid="{51276721-97C7-4511-9F8F-5CB47C5894E0}"/>
    <cellStyle name="SAPBEXHLevel0X 3 6" xfId="18324" xr:uid="{D6DBFBF4-37ED-44DB-BA1B-CB3F9BC9AF04}"/>
    <cellStyle name="SAPBEXHLevel0X 3 7" xfId="18325" xr:uid="{B44D78DD-074C-4475-B06A-E88673A8E080}"/>
    <cellStyle name="SAPBEXHLevel0X 3 8" xfId="18326" xr:uid="{0E7310B8-3284-4EBC-9AD6-B20EE3E479E6}"/>
    <cellStyle name="SAPBEXHLevel0X 4" xfId="18327" xr:uid="{2126C2CF-9B32-4263-8771-B12DD1CD92C7}"/>
    <cellStyle name="SAPBEXHLevel0X 4 2" xfId="18328" xr:uid="{EB8BE2DD-510F-4481-BE35-7CFD1EB17E52}"/>
    <cellStyle name="SAPBEXHLevel0X 4 2 2" xfId="18329" xr:uid="{2AFD2F18-A76F-42C5-8207-9CFA22EC84D5}"/>
    <cellStyle name="SAPBEXHLevel0X 4 2 2 2" xfId="18330" xr:uid="{26212EDE-4E67-4D96-89A1-728E628927AA}"/>
    <cellStyle name="SAPBEXHLevel0X 4 2 3" xfId="18331" xr:uid="{FAC2BC52-444A-4712-82D1-BF758A7917C8}"/>
    <cellStyle name="SAPBEXHLevel0X 4 3" xfId="18332" xr:uid="{1589B622-172C-42A9-8CC5-986EB10DBE5C}"/>
    <cellStyle name="SAPBEXHLevel0X 4 3 2" xfId="18333" xr:uid="{BFB4A13A-92B9-4139-9018-0BE236FDCC5B}"/>
    <cellStyle name="SAPBEXHLevel0X 4 4" xfId="18334" xr:uid="{E6515DBF-730C-42BB-BAD5-DC41248D84A0}"/>
    <cellStyle name="SAPBEXHLevel0X 4 5" xfId="18335" xr:uid="{015E1939-262A-4379-9BF3-31C84746A3EE}"/>
    <cellStyle name="SAPBEXHLevel0X 4 6" xfId="18336" xr:uid="{F582FE32-280E-4920-836D-7A4E72EE02D6}"/>
    <cellStyle name="SAPBEXHLevel0X 4 7" xfId="18337" xr:uid="{F36F8007-7E33-48AE-9075-9352DB9D1A16}"/>
    <cellStyle name="SAPBEXHLevel0X 4 8" xfId="18338" xr:uid="{96124BD9-E692-4E89-9EC2-45A69735C545}"/>
    <cellStyle name="SAPBEXHLevel0X 5" xfId="18339" xr:uid="{72138582-3A7D-4D72-9EE9-9B876D756027}"/>
    <cellStyle name="SAPBEXHLevel0X 5 2" xfId="18340" xr:uid="{D6C38E20-0FB7-42A0-B2D4-442461A5DA7B}"/>
    <cellStyle name="SAPBEXHLevel0X 5 2 2" xfId="18341" xr:uid="{D953F105-7962-4305-88DA-2083A0DC7FF6}"/>
    <cellStyle name="SAPBEXHLevel0X 5 3" xfId="18342" xr:uid="{B9EF7E3F-B586-4AA4-846A-C0F23C03E136}"/>
    <cellStyle name="SAPBEXHLevel0X 5 4" xfId="18343" xr:uid="{6A6D89A7-1674-42B6-8B62-F870B69DB78C}"/>
    <cellStyle name="SAPBEXHLevel0X 5 5" xfId="18344" xr:uid="{7CC6986E-E3A2-496F-A24D-25FB0D1CE591}"/>
    <cellStyle name="SAPBEXHLevel0X 5 6" xfId="18345" xr:uid="{B6345E40-36AA-4693-BF23-917583B36098}"/>
    <cellStyle name="SAPBEXHLevel0X 5 7" xfId="18346" xr:uid="{0F057A2C-BA5E-4752-98FC-5B9FA6905616}"/>
    <cellStyle name="SAPBEXHLevel0X 5 8" xfId="18347" xr:uid="{73D688E1-6458-4397-A3C4-CA232A220DEA}"/>
    <cellStyle name="SAPBEXHLevel0X 6" xfId="18348" xr:uid="{6E854397-13A2-498D-A68E-B7C4552C2960}"/>
    <cellStyle name="SAPBEXHLevel0X 6 2" xfId="18349" xr:uid="{089336DC-BBD4-4E66-A0DB-E1F350B10695}"/>
    <cellStyle name="SAPBEXHLevel0X 7" xfId="18350" xr:uid="{86B5D275-0FDC-48F5-886C-9619BD5F537D}"/>
    <cellStyle name="SAPBEXHLevel0X 7 2" xfId="18351" xr:uid="{2B6153BE-8FBF-4EC1-89A4-DA9B372FCCF4}"/>
    <cellStyle name="SAPBEXHLevel0X 8" xfId="18352" xr:uid="{8318451A-FF3C-4AC3-9A1D-137426A171C9}"/>
    <cellStyle name="SAPBEXHLevel0X 9" xfId="18353" xr:uid="{EC52682D-3D2F-40AB-9925-8811DAE6B2D6}"/>
    <cellStyle name="SAPBEXHLevel0X_Sheet6" xfId="18354" xr:uid="{DC67FF2B-0CF0-4745-B000-9195FE62E32A}"/>
    <cellStyle name="SAPBEXHLevel1" xfId="7202" xr:uid="{DEC092E0-F92F-484B-BD86-2F92F83CA07E}"/>
    <cellStyle name="SAPBEXHLevel1 10" xfId="18355" xr:uid="{9DD2437B-D6B0-4833-AB56-1D95B8EB55BE}"/>
    <cellStyle name="SAPBEXHLevel1 11" xfId="18356" xr:uid="{41D9FADA-AAF9-4AA5-9285-53CEB69FB1A7}"/>
    <cellStyle name="SAPBEXHLevel1 12" xfId="18357" xr:uid="{0D25BDF4-6740-4DB4-AEEA-860FFE3A2E14}"/>
    <cellStyle name="SAPBEXHLevel1 13" xfId="18358" xr:uid="{F869809C-F791-471D-8EE4-C38F92C05387}"/>
    <cellStyle name="SAPBEXHLevel1 2" xfId="18359" xr:uid="{362D9B0E-FA53-4811-8F04-721455F46089}"/>
    <cellStyle name="SAPBEXHLevel1 2 2" xfId="18360" xr:uid="{DAA2B6DD-DEA7-4296-AFCE-8C74B9EA3A62}"/>
    <cellStyle name="SAPBEXHLevel1 2 2 2" xfId="18361" xr:uid="{46AB7ED5-9D84-48B8-8A1C-4939BE5EB850}"/>
    <cellStyle name="SAPBEXHLevel1 2 2 2 2" xfId="18362" xr:uid="{739DC15B-E34A-4BC5-A518-0C79F1B29D7E}"/>
    <cellStyle name="SAPBEXHLevel1 2 2 3" xfId="18363" xr:uid="{7A469A81-8E07-4D17-88AF-90EE1A164F06}"/>
    <cellStyle name="SAPBEXHLevel1 2 2 3 2" xfId="18364" xr:uid="{FE77D27E-7B68-45AA-96F1-0102BC81C176}"/>
    <cellStyle name="SAPBEXHLevel1 2 2 4" xfId="18365" xr:uid="{6A7F3BE5-1AB2-498B-977E-39A847B683DB}"/>
    <cellStyle name="SAPBEXHLevel1 2 3" xfId="18366" xr:uid="{47283978-2C28-4B02-8285-C252E864DB5E}"/>
    <cellStyle name="SAPBEXHLevel1 2 3 2" xfId="18367" xr:uid="{1215C82B-A063-470B-9AB1-D925294D5D0A}"/>
    <cellStyle name="SAPBEXHLevel1 2 4" xfId="18368" xr:uid="{ABFEB325-8D18-4013-96F2-5B61B2B4AF71}"/>
    <cellStyle name="SAPBEXHLevel1 2 4 2" xfId="18369" xr:uid="{6FC3065F-7EA8-4B2F-A9F9-DFB33E3350B2}"/>
    <cellStyle name="SAPBEXHLevel1 2 5" xfId="18370" xr:uid="{86426B06-D5D1-485E-8F41-861E7F2182FF}"/>
    <cellStyle name="SAPBEXHLevel1 2 6" xfId="18371" xr:uid="{13D8FE21-08DB-4838-84E8-1006ED93143A}"/>
    <cellStyle name="SAPBEXHLevel1 2 7" xfId="18372" xr:uid="{268DBBB9-3BB5-41F9-BA1F-9E96C59B5AD7}"/>
    <cellStyle name="SAPBEXHLevel1 2 8" xfId="18373" xr:uid="{D5AF8FCF-E380-488F-82D0-168E9F00A914}"/>
    <cellStyle name="SAPBEXHLevel1 3" xfId="18374" xr:uid="{9E6C5AA9-288E-4871-BC7A-13199818A56E}"/>
    <cellStyle name="SAPBEXHLevel1 3 2" xfId="18375" xr:uid="{54BA507F-7802-47C9-8425-13D21631FB43}"/>
    <cellStyle name="SAPBEXHLevel1 3 2 2" xfId="18376" xr:uid="{FD9412DD-477C-4C0B-9289-FEBAE26AD2D5}"/>
    <cellStyle name="SAPBEXHLevel1 3 2 2 2" xfId="18377" xr:uid="{2BAC8E18-1D42-47A9-A3C5-1C2B59CBED2F}"/>
    <cellStyle name="SAPBEXHLevel1 3 2 2 2 2" xfId="18378" xr:uid="{BBA40B78-3689-43EB-A2AE-49D371451DF2}"/>
    <cellStyle name="SAPBEXHLevel1 3 2 2 3" xfId="18379" xr:uid="{6B7A98E0-154B-4B4E-A058-2FB921D8040A}"/>
    <cellStyle name="SAPBEXHLevel1 3 2 3" xfId="18380" xr:uid="{4C26E3D7-724A-49E1-A5A0-8FEA2F863DDD}"/>
    <cellStyle name="SAPBEXHLevel1 3 2 3 2" xfId="18381" xr:uid="{3D52C9A4-C3AC-4475-8D4F-F5CF905E5CC3}"/>
    <cellStyle name="SAPBEXHLevel1 3 2 4" xfId="18382" xr:uid="{FBD09336-E48F-4729-8F4D-F68124510E6C}"/>
    <cellStyle name="SAPBEXHLevel1 3 3" xfId="18383" xr:uid="{B2E84C64-1FC8-4405-8B78-0A7E8E10734B}"/>
    <cellStyle name="SAPBEXHLevel1 3 3 2" xfId="18384" xr:uid="{D660632F-16AA-4817-8AA0-08E8858FD4DE}"/>
    <cellStyle name="SAPBEXHLevel1 3 4" xfId="18385" xr:uid="{44F36183-CB54-49CD-8527-320CCCE7F0FA}"/>
    <cellStyle name="SAPBEXHLevel1 3 4 2" xfId="18386" xr:uid="{7013851E-50B9-4F08-B95C-8E923718A4B3}"/>
    <cellStyle name="SAPBEXHLevel1 3 5" xfId="18387" xr:uid="{FC1EF43D-24AB-4F9C-ACC7-1E22E55DAB19}"/>
    <cellStyle name="SAPBEXHLevel1 3 6" xfId="18388" xr:uid="{FE30D304-3D72-44C5-861D-86113335476E}"/>
    <cellStyle name="SAPBEXHLevel1 3 7" xfId="18389" xr:uid="{B57024DA-F30F-42D6-B4A2-EA647525F3EB}"/>
    <cellStyle name="SAPBEXHLevel1 3 8" xfId="18390" xr:uid="{9C42EB6D-C1A4-4824-ADAE-BDD8E094F5A8}"/>
    <cellStyle name="SAPBEXHLevel1 4" xfId="18391" xr:uid="{4D103B9E-31D0-46E8-8179-886CED8F794D}"/>
    <cellStyle name="SAPBEXHLevel1 4 2" xfId="18392" xr:uid="{64A4EC1F-FEC8-48CA-8260-F0D2A84DBDBC}"/>
    <cellStyle name="SAPBEXHLevel1 4 2 2" xfId="18393" xr:uid="{52A07982-D078-40FA-A314-FD8D8330A3F7}"/>
    <cellStyle name="SAPBEXHLevel1 4 2 2 2" xfId="18394" xr:uid="{42FEA2C7-4B41-44A0-9518-DB588A06511C}"/>
    <cellStyle name="SAPBEXHLevel1 4 2 3" xfId="18395" xr:uid="{E91FF748-F683-42FC-B967-DE38A5952F95}"/>
    <cellStyle name="SAPBEXHLevel1 4 3" xfId="18396" xr:uid="{6D9DB588-DAFD-40AC-A9DA-614777EB4BAE}"/>
    <cellStyle name="SAPBEXHLevel1 4 3 2" xfId="18397" xr:uid="{FF47CE60-CA57-4D75-B047-2268AAFA0208}"/>
    <cellStyle name="SAPBEXHLevel1 4 4" xfId="18398" xr:uid="{175BB4B4-396B-439F-9F87-26814AD95552}"/>
    <cellStyle name="SAPBEXHLevel1 4 5" xfId="18399" xr:uid="{1452574A-330A-4531-A0A5-E2F814416044}"/>
    <cellStyle name="SAPBEXHLevel1 4 6" xfId="18400" xr:uid="{BEB906B3-A6C5-4874-8B4A-98AC595BCBE9}"/>
    <cellStyle name="SAPBEXHLevel1 4 7" xfId="18401" xr:uid="{84621417-9D13-404B-8951-EE7E87A3E710}"/>
    <cellStyle name="SAPBEXHLevel1 4 8" xfId="18402" xr:uid="{0B5F3DFD-A6D0-4830-A6CE-2CB8A4067B19}"/>
    <cellStyle name="SAPBEXHLevel1 5" xfId="18403" xr:uid="{6E73948A-8E44-4F35-9E68-58D86D6E8421}"/>
    <cellStyle name="SAPBEXHLevel1 5 2" xfId="18404" xr:uid="{6677F7E1-539F-4674-9391-40319D613859}"/>
    <cellStyle name="SAPBEXHLevel1 5 2 2" xfId="18405" xr:uid="{B79D9A81-E622-4953-AB28-630317B68746}"/>
    <cellStyle name="SAPBEXHLevel1 5 3" xfId="18406" xr:uid="{6B4B5E01-385F-4A98-8186-3ED7D86398CA}"/>
    <cellStyle name="SAPBEXHLevel1 5 4" xfId="18407" xr:uid="{7BE6CCD1-A5C8-4D2D-87B3-BF5D2F5814E5}"/>
    <cellStyle name="SAPBEXHLevel1 5 5" xfId="18408" xr:uid="{042503B6-7100-4527-8B67-D43D8ADEBDBD}"/>
    <cellStyle name="SAPBEXHLevel1 5 6" xfId="18409" xr:uid="{3BBADE47-59BD-4D59-80EC-CEB590C953F3}"/>
    <cellStyle name="SAPBEXHLevel1 5 7" xfId="18410" xr:uid="{E63DEFA8-1380-4F29-9007-C528D0EF8D49}"/>
    <cellStyle name="SAPBEXHLevel1 5 8" xfId="18411" xr:uid="{FB1B71DA-C633-445B-BAAD-AB17907E740E}"/>
    <cellStyle name="SAPBEXHLevel1 6" xfId="18412" xr:uid="{1F35DEB6-7C78-4415-A0E5-B9AD87C60348}"/>
    <cellStyle name="SAPBEXHLevel1 6 2" xfId="18413" xr:uid="{3A997870-08D3-40F5-8669-DA4803408313}"/>
    <cellStyle name="SAPBEXHLevel1 7" xfId="18414" xr:uid="{1B3E0362-DCE4-4BB1-B56B-405F0859F28F}"/>
    <cellStyle name="SAPBEXHLevel1 7 2" xfId="18415" xr:uid="{EB4BB5C4-2D5F-4317-848F-3C0B1276BD5C}"/>
    <cellStyle name="SAPBEXHLevel1 8" xfId="18416" xr:uid="{BA59E3C2-EA73-4360-90EB-9A8E6D0E1266}"/>
    <cellStyle name="SAPBEXHLevel1 9" xfId="18417" xr:uid="{447F7C44-BB4A-47F5-A593-1522DD784A06}"/>
    <cellStyle name="SAPBEXHLevel1_Sheet6" xfId="18418" xr:uid="{D6264C9A-9D62-4E99-951A-9F23892C14D0}"/>
    <cellStyle name="SAPBEXHLevel1X" xfId="7203" xr:uid="{E3E92008-ECB2-4498-9405-2178F2160785}"/>
    <cellStyle name="SAPBEXHLevel1X 10" xfId="18419" xr:uid="{7C27234B-C081-45FF-8937-BE7976BC7BBB}"/>
    <cellStyle name="SAPBEXHLevel1X 11" xfId="18420" xr:uid="{85746634-F413-4584-8D66-0FAA39D55A04}"/>
    <cellStyle name="SAPBEXHLevel1X 12" xfId="18421" xr:uid="{077E0727-6587-4324-8A5F-9B7DC98CF3AE}"/>
    <cellStyle name="SAPBEXHLevel1X 13" xfId="18422" xr:uid="{4B7F1F03-7459-4FB2-B5D9-BB23AA0C66D2}"/>
    <cellStyle name="SAPBEXHLevel1X 2" xfId="18423" xr:uid="{D6D9C34B-E5B7-49D4-B8A3-6B6C22CD309B}"/>
    <cellStyle name="SAPBEXHLevel1X 2 2" xfId="18424" xr:uid="{73C668C6-F432-4913-9287-4596CA14D29A}"/>
    <cellStyle name="SAPBEXHLevel1X 2 2 2" xfId="18425" xr:uid="{0FC95BAE-F3A9-44D6-995A-ACC97C49F5C2}"/>
    <cellStyle name="SAPBEXHLevel1X 2 2 2 2" xfId="18426" xr:uid="{867F1ABB-30D1-4CE3-872A-A41BA65BC2D7}"/>
    <cellStyle name="SAPBEXHLevel1X 2 2 3" xfId="18427" xr:uid="{4C56FDC2-9D29-4434-892A-E947BC57DDA5}"/>
    <cellStyle name="SAPBEXHLevel1X 2 2 3 2" xfId="18428" xr:uid="{9E80CE92-B857-4919-AC25-5FCE0D412380}"/>
    <cellStyle name="SAPBEXHLevel1X 2 2 4" xfId="18429" xr:uid="{5E3E4C53-272A-4BD1-81D2-6E01FC677799}"/>
    <cellStyle name="SAPBEXHLevel1X 2 3" xfId="18430" xr:uid="{5B5C8C46-915D-4B8B-8B7E-FC993FEA4DB8}"/>
    <cellStyle name="SAPBEXHLevel1X 2 3 2" xfId="18431" xr:uid="{38C92632-966A-46CD-92BF-4E06AA49E238}"/>
    <cellStyle name="SAPBEXHLevel1X 2 4" xfId="18432" xr:uid="{053E5876-5E73-40AC-9DB2-151477127785}"/>
    <cellStyle name="SAPBEXHLevel1X 2 4 2" xfId="18433" xr:uid="{F07D3933-A057-4602-A737-CCC9DB59DD13}"/>
    <cellStyle name="SAPBEXHLevel1X 2 5" xfId="18434" xr:uid="{4A451B40-B041-4F3E-BAC4-EA68DB352602}"/>
    <cellStyle name="SAPBEXHLevel1X 2 6" xfId="18435" xr:uid="{378CD7EF-2364-4B70-BAC6-26415AC5F3E7}"/>
    <cellStyle name="SAPBEXHLevel1X 2 7" xfId="18436" xr:uid="{475ECCE0-AC18-4BD9-B5B3-0AC5EC9C3D55}"/>
    <cellStyle name="SAPBEXHLevel1X 2 8" xfId="18437" xr:uid="{DD8993FE-DAC0-48CB-9E99-9DC3E9DA8796}"/>
    <cellStyle name="SAPBEXHLevel1X 3" xfId="18438" xr:uid="{F8B7A37D-AC22-4C7F-AC0C-65332B38B648}"/>
    <cellStyle name="SAPBEXHLevel1X 3 2" xfId="18439" xr:uid="{7BEB0EB8-830F-4CE2-9115-D63835BF00D8}"/>
    <cellStyle name="SAPBEXHLevel1X 3 2 2" xfId="18440" xr:uid="{5B13B0E0-46CA-4A76-864A-0B68AA5BFA58}"/>
    <cellStyle name="SAPBEXHLevel1X 3 2 2 2" xfId="18441" xr:uid="{35629290-F014-49FD-AC4E-530B4B099519}"/>
    <cellStyle name="SAPBEXHLevel1X 3 2 2 2 2" xfId="18442" xr:uid="{5FF0742E-E762-4D74-B606-2ABD10741F45}"/>
    <cellStyle name="SAPBEXHLevel1X 3 2 2 3" xfId="18443" xr:uid="{5969AA4B-9FD6-4239-82BD-74B7BFC7A3FB}"/>
    <cellStyle name="SAPBEXHLevel1X 3 2 3" xfId="18444" xr:uid="{0AFB711D-81A6-49C1-B101-93E1A0300544}"/>
    <cellStyle name="SAPBEXHLevel1X 3 2 3 2" xfId="18445" xr:uid="{202D52EF-D7C0-4448-8118-F3218908C665}"/>
    <cellStyle name="SAPBEXHLevel1X 3 2 4" xfId="18446" xr:uid="{E0213171-04E2-4163-8F7C-2AA7308CD0C0}"/>
    <cellStyle name="SAPBEXHLevel1X 3 3" xfId="18447" xr:uid="{E4FCD1B1-C371-4670-B8B8-48C3CE494050}"/>
    <cellStyle name="SAPBEXHLevel1X 3 3 2" xfId="18448" xr:uid="{C28BABC9-EF48-48DF-A5E8-78ADB5C364EF}"/>
    <cellStyle name="SAPBEXHLevel1X 3 4" xfId="18449" xr:uid="{6590818A-5B22-420E-A18D-25562388C1B5}"/>
    <cellStyle name="SAPBEXHLevel1X 3 4 2" xfId="18450" xr:uid="{8E62B6D0-1654-4B53-B30B-206D5326D267}"/>
    <cellStyle name="SAPBEXHLevel1X 3 5" xfId="18451" xr:uid="{A3480722-F22B-4919-86B3-2886E547ECD0}"/>
    <cellStyle name="SAPBEXHLevel1X 3 6" xfId="18452" xr:uid="{A34C2CC2-5410-44DE-9B32-7CEFAC429D93}"/>
    <cellStyle name="SAPBEXHLevel1X 3 7" xfId="18453" xr:uid="{A5A66D2C-2362-450E-B785-72125377AD6D}"/>
    <cellStyle name="SAPBEXHLevel1X 3 8" xfId="18454" xr:uid="{0749339D-1841-4598-B906-BBE08C2BBA80}"/>
    <cellStyle name="SAPBEXHLevel1X 4" xfId="18455" xr:uid="{EC010E94-1914-4B26-8C7D-A652F6033F91}"/>
    <cellStyle name="SAPBEXHLevel1X 4 2" xfId="18456" xr:uid="{5BC8B14C-9054-4FD5-9398-5AD3B077A229}"/>
    <cellStyle name="SAPBEXHLevel1X 4 2 2" xfId="18457" xr:uid="{879B78CD-C116-41FA-92DD-4EB474E1E0AD}"/>
    <cellStyle name="SAPBEXHLevel1X 4 2 2 2" xfId="18458" xr:uid="{B1FC6092-CD4B-4C5E-9099-DC31286797DD}"/>
    <cellStyle name="SAPBEXHLevel1X 4 2 3" xfId="18459" xr:uid="{099C76CD-8EDB-43C8-9A26-EF1C0C1DC3B1}"/>
    <cellStyle name="SAPBEXHLevel1X 4 3" xfId="18460" xr:uid="{4A7AF9F8-479F-469E-8C6E-03F0ACA0B75E}"/>
    <cellStyle name="SAPBEXHLevel1X 4 3 2" xfId="18461" xr:uid="{3652D24F-B3CC-40AF-BBED-03E4015575E1}"/>
    <cellStyle name="SAPBEXHLevel1X 4 4" xfId="18462" xr:uid="{31A773EB-77E5-487C-B09D-75BF837C7947}"/>
    <cellStyle name="SAPBEXHLevel1X 4 5" xfId="18463" xr:uid="{8074A99A-691F-4C9B-9F8F-6F261AAE6045}"/>
    <cellStyle name="SAPBEXHLevel1X 4 6" xfId="18464" xr:uid="{0A6F707E-2214-41BB-9F6C-873859F6316B}"/>
    <cellStyle name="SAPBEXHLevel1X 4 7" xfId="18465" xr:uid="{8205891B-4BAD-4426-8297-79561ECFAFA8}"/>
    <cellStyle name="SAPBEXHLevel1X 4 8" xfId="18466" xr:uid="{8AED98A1-91F0-486E-8747-42709D69A169}"/>
    <cellStyle name="SAPBEXHLevel1X 5" xfId="18467" xr:uid="{21E2E7CC-FDBB-4BF2-B3DE-20214B46E869}"/>
    <cellStyle name="SAPBEXHLevel1X 5 2" xfId="18468" xr:uid="{B28DB86A-A4B5-4640-B3A8-EB976FDADAD2}"/>
    <cellStyle name="SAPBEXHLevel1X 5 2 2" xfId="18469" xr:uid="{6CB6C49D-F59A-4672-839F-809402B3DB76}"/>
    <cellStyle name="SAPBEXHLevel1X 5 3" xfId="18470" xr:uid="{80E1F43B-AB89-40BF-A722-C33180C81D50}"/>
    <cellStyle name="SAPBEXHLevel1X 5 4" xfId="18471" xr:uid="{F5FEF47F-1BF2-422D-B906-C9117F0AF1E1}"/>
    <cellStyle name="SAPBEXHLevel1X 5 5" xfId="18472" xr:uid="{4391F147-53A2-43C8-AE41-2B2DA914C698}"/>
    <cellStyle name="SAPBEXHLevel1X 5 6" xfId="18473" xr:uid="{2E3812AA-ED55-4243-B2EA-DC46ACF74AAF}"/>
    <cellStyle name="SAPBEXHLevel1X 5 7" xfId="18474" xr:uid="{ACFA79E4-3882-4FDB-B38B-81E98107C6D2}"/>
    <cellStyle name="SAPBEXHLevel1X 5 8" xfId="18475" xr:uid="{14B60824-FC35-4E8B-92BC-8AD423087A72}"/>
    <cellStyle name="SAPBEXHLevel1X 6" xfId="18476" xr:uid="{7A785626-21B4-4B4F-BB46-842DB8A52D4E}"/>
    <cellStyle name="SAPBEXHLevel1X 6 2" xfId="18477" xr:uid="{77A1D732-D433-4DA6-BE98-AE809D324A72}"/>
    <cellStyle name="SAPBEXHLevel1X 7" xfId="18478" xr:uid="{27E51102-5F7D-4E0E-AE37-7F249351F291}"/>
    <cellStyle name="SAPBEXHLevel1X 7 2" xfId="18479" xr:uid="{F2C7E664-91FC-4A30-B714-EC1E86BF3EEE}"/>
    <cellStyle name="SAPBEXHLevel1X 8" xfId="18480" xr:uid="{8326C2DF-310A-452E-BC76-B85D6D65B86E}"/>
    <cellStyle name="SAPBEXHLevel1X 9" xfId="18481" xr:uid="{24D49281-36C7-467E-982C-B546FEC324DE}"/>
    <cellStyle name="SAPBEXHLevel1X_Sheet6" xfId="18482" xr:uid="{6367B572-A6FC-4393-B3DC-423C5D78946C}"/>
    <cellStyle name="SAPBEXHLevel2" xfId="7204" xr:uid="{F822EE6B-7F68-4A8D-9532-DCC33A0CC1C8}"/>
    <cellStyle name="SAPBEXHLevel2 10" xfId="18483" xr:uid="{B8EFC35A-803B-4B10-94D7-39EF10D1DA95}"/>
    <cellStyle name="SAPBEXHLevel2 11" xfId="18484" xr:uid="{C4363E04-58BC-4FA8-911B-6AFB2EF89C0C}"/>
    <cellStyle name="SAPBEXHLevel2 12" xfId="18485" xr:uid="{767AC62B-2C92-4B78-8F3B-36DB06CB839C}"/>
    <cellStyle name="SAPBEXHLevel2 13" xfId="18486" xr:uid="{63752E11-7F75-4F9E-9EC7-FD59E13D927B}"/>
    <cellStyle name="SAPBEXHLevel2 2" xfId="18487" xr:uid="{DF8B79E0-1C94-4B4B-849A-0CBC5E3B7A72}"/>
    <cellStyle name="SAPBEXHLevel2 2 2" xfId="18488" xr:uid="{1A32416B-AD7E-44F1-9712-41E033ADB5E9}"/>
    <cellStyle name="SAPBEXHLevel2 2 2 2" xfId="18489" xr:uid="{ACC5B5B8-5191-44BC-AC89-49BAA4D9BFC5}"/>
    <cellStyle name="SAPBEXHLevel2 2 2 2 2" xfId="18490" xr:uid="{1510301D-AFB2-436E-9C44-2A2DA8CBD5F3}"/>
    <cellStyle name="SAPBEXHLevel2 2 2 3" xfId="18491" xr:uid="{674DD4AD-C8D4-445C-B5E7-86FF13881DD2}"/>
    <cellStyle name="SAPBEXHLevel2 2 2 3 2" xfId="18492" xr:uid="{53C83880-BE64-43CA-A7B7-EE14427B0A7C}"/>
    <cellStyle name="SAPBEXHLevel2 2 2 4" xfId="18493" xr:uid="{9353226B-F794-440D-9904-D65B3E53FEE8}"/>
    <cellStyle name="SAPBEXHLevel2 2 3" xfId="18494" xr:uid="{FD535831-387D-4D40-81CA-1E72C8C8251D}"/>
    <cellStyle name="SAPBEXHLevel2 2 3 2" xfId="18495" xr:uid="{1DD7F12B-06AC-4534-B8F6-9FB66A59F945}"/>
    <cellStyle name="SAPBEXHLevel2 2 4" xfId="18496" xr:uid="{96CC159D-1025-484E-AAE8-AA37B518269F}"/>
    <cellStyle name="SAPBEXHLevel2 2 4 2" xfId="18497" xr:uid="{09F8F631-187A-473C-B7A1-E211FFD5512C}"/>
    <cellStyle name="SAPBEXHLevel2 2 5" xfId="18498" xr:uid="{DC05EAAD-A730-4174-BDF9-900880BAD645}"/>
    <cellStyle name="SAPBEXHLevel2 2 6" xfId="18499" xr:uid="{AE56B726-3980-4F54-A987-D640583172DA}"/>
    <cellStyle name="SAPBEXHLevel2 2 7" xfId="18500" xr:uid="{C4612604-A8DD-43AB-A81F-6BF0CF654AC1}"/>
    <cellStyle name="SAPBEXHLevel2 2 8" xfId="18501" xr:uid="{37088528-BB14-46C5-AE23-08301656C47F}"/>
    <cellStyle name="SAPBEXHLevel2 3" xfId="18502" xr:uid="{08F53245-91A7-4F75-A76A-5CFF2C64FAE1}"/>
    <cellStyle name="SAPBEXHLevel2 3 2" xfId="18503" xr:uid="{60000EC4-5770-4F20-8B82-58901E941F6E}"/>
    <cellStyle name="SAPBEXHLevel2 3 2 2" xfId="18504" xr:uid="{096E9154-F983-454C-81FC-334DEBF41694}"/>
    <cellStyle name="SAPBEXHLevel2 3 2 2 2" xfId="18505" xr:uid="{55F55026-3523-4F3E-ADB1-46FB53E0D656}"/>
    <cellStyle name="SAPBEXHLevel2 3 2 2 2 2" xfId="18506" xr:uid="{C867097C-689F-464A-AEE4-BD25A6BB69DE}"/>
    <cellStyle name="SAPBEXHLevel2 3 2 2 3" xfId="18507" xr:uid="{6C5D315C-CA29-4C15-804D-71A2B0BDFB99}"/>
    <cellStyle name="SAPBEXHLevel2 3 2 3" xfId="18508" xr:uid="{CB69F15B-5C9F-4C24-8585-994C2487B5B5}"/>
    <cellStyle name="SAPBEXHLevel2 3 2 3 2" xfId="18509" xr:uid="{57190B4E-C559-45A4-9903-D32B99C33FB4}"/>
    <cellStyle name="SAPBEXHLevel2 3 2 4" xfId="18510" xr:uid="{FA232A1B-38D0-4156-9CDC-0CBA02E59C07}"/>
    <cellStyle name="SAPBEXHLevel2 3 3" xfId="18511" xr:uid="{3F9468D6-C74C-43E4-AB36-549CFF859174}"/>
    <cellStyle name="SAPBEXHLevel2 3 3 2" xfId="18512" xr:uid="{21D079E3-1E4E-40EE-B3D1-CD935CE8099E}"/>
    <cellStyle name="SAPBEXHLevel2 3 4" xfId="18513" xr:uid="{E907E10D-A1B7-4A45-B988-E2EBE94A33EE}"/>
    <cellStyle name="SAPBEXHLevel2 3 4 2" xfId="18514" xr:uid="{53301B25-78F8-4342-84B3-BDC157439A33}"/>
    <cellStyle name="SAPBEXHLevel2 3 5" xfId="18515" xr:uid="{7490833D-FC41-4219-8190-23FE14E7B90C}"/>
    <cellStyle name="SAPBEXHLevel2 3 6" xfId="18516" xr:uid="{390E6B96-45F1-4DEB-B66F-6316B7CB106B}"/>
    <cellStyle name="SAPBEXHLevel2 3 7" xfId="18517" xr:uid="{82139000-1361-48C2-AAD3-93FF47857AE8}"/>
    <cellStyle name="SAPBEXHLevel2 3 8" xfId="18518" xr:uid="{F1FC4B74-713D-4CD6-8F74-E79F7A88BFCC}"/>
    <cellStyle name="SAPBEXHLevel2 4" xfId="18519" xr:uid="{24A6B11A-48A8-413E-ACF9-5D1200C10E26}"/>
    <cellStyle name="SAPBEXHLevel2 4 2" xfId="18520" xr:uid="{3D0CCB5F-5299-4975-919D-93F042476AF5}"/>
    <cellStyle name="SAPBEXHLevel2 4 2 2" xfId="18521" xr:uid="{C7FFD09C-BAD1-42B5-AD98-A35DA8A88055}"/>
    <cellStyle name="SAPBEXHLevel2 4 2 2 2" xfId="18522" xr:uid="{B9B7A25D-ED53-417A-B07B-BA11616E3491}"/>
    <cellStyle name="SAPBEXHLevel2 4 2 3" xfId="18523" xr:uid="{1EB7C3BD-EFA7-42BA-B6B1-16528AF15AB2}"/>
    <cellStyle name="SAPBEXHLevel2 4 3" xfId="18524" xr:uid="{9D168F63-7DAF-442F-9617-A833C128FF65}"/>
    <cellStyle name="SAPBEXHLevel2 4 3 2" xfId="18525" xr:uid="{E7E2E7D1-3AAA-46E8-9FAC-1EE0999CF8C7}"/>
    <cellStyle name="SAPBEXHLevel2 4 4" xfId="18526" xr:uid="{773F0A39-9A99-47F9-882F-4266242979A2}"/>
    <cellStyle name="SAPBEXHLevel2 4 5" xfId="18527" xr:uid="{0B83289F-2727-4982-B25B-CA90B9229832}"/>
    <cellStyle name="SAPBEXHLevel2 4 6" xfId="18528" xr:uid="{03F8D7C6-6EF8-4A79-A66E-6413C22D3C55}"/>
    <cellStyle name="SAPBEXHLevel2 4 7" xfId="18529" xr:uid="{892AB581-FBDD-4AB5-B751-4D59AFE56F60}"/>
    <cellStyle name="SAPBEXHLevel2 4 8" xfId="18530" xr:uid="{0C6B17C6-9AA4-4900-AE51-B627C304A75F}"/>
    <cellStyle name="SAPBEXHLevel2 5" xfId="18531" xr:uid="{D42BEB9B-57A5-4ECA-8547-B667CF54F29C}"/>
    <cellStyle name="SAPBEXHLevel2 5 2" xfId="18532" xr:uid="{723C0298-307A-484C-83CB-4F4954362BC4}"/>
    <cellStyle name="SAPBEXHLevel2 5 2 2" xfId="18533" xr:uid="{6E94098B-E87F-4A57-B204-A17A52C3498A}"/>
    <cellStyle name="SAPBEXHLevel2 5 3" xfId="18534" xr:uid="{B333BC96-DBDE-4B9A-8C2C-CDCFF3940670}"/>
    <cellStyle name="SAPBEXHLevel2 5 4" xfId="18535" xr:uid="{B9FFD1ED-CC41-4B71-8ABF-2732A60492CB}"/>
    <cellStyle name="SAPBEXHLevel2 5 5" xfId="18536" xr:uid="{EF70417D-1570-4DBE-A761-0B09800D1B90}"/>
    <cellStyle name="SAPBEXHLevel2 5 6" xfId="18537" xr:uid="{572AA3DD-485B-4EBA-988A-C4A2450DE7AF}"/>
    <cellStyle name="SAPBEXHLevel2 5 7" xfId="18538" xr:uid="{C1CBD4A9-0E24-4D93-B964-80DE6E03F0E0}"/>
    <cellStyle name="SAPBEXHLevel2 5 8" xfId="18539" xr:uid="{DA077E6A-BCBD-47C3-B16A-1B134AEA0B66}"/>
    <cellStyle name="SAPBEXHLevel2 6" xfId="18540" xr:uid="{6B005892-EE75-414D-9D42-EC9359BD950E}"/>
    <cellStyle name="SAPBEXHLevel2 6 2" xfId="18541" xr:uid="{22F6EC20-CF16-430A-81F1-AD2331B4FB9B}"/>
    <cellStyle name="SAPBEXHLevel2 7" xfId="18542" xr:uid="{9EA98D99-DF74-4A03-AB68-3FD517EBBF3A}"/>
    <cellStyle name="SAPBEXHLevel2 7 2" xfId="18543" xr:uid="{9DF0392C-206F-4AC7-B238-E115BA52C131}"/>
    <cellStyle name="SAPBEXHLevel2 8" xfId="18544" xr:uid="{974BBA47-E0E6-48F8-A324-D99321602376}"/>
    <cellStyle name="SAPBEXHLevel2 9" xfId="18545" xr:uid="{0C5F1E02-7443-4D7F-8CBA-B99F5E5B4A87}"/>
    <cellStyle name="SAPBEXHLevel2_Sheet6" xfId="18546" xr:uid="{10C50265-5132-4AEE-B6FB-E4D8880354B7}"/>
    <cellStyle name="SAPBEXHLevel2X" xfId="7205" xr:uid="{02E39EF4-77F2-47F0-AF22-474EAAF79971}"/>
    <cellStyle name="SAPBEXHLevel2X 10" xfId="18547" xr:uid="{64DE2AC3-0460-45FC-9122-67D957FE6A9A}"/>
    <cellStyle name="SAPBEXHLevel2X 11" xfId="18548" xr:uid="{E5B48568-F8B9-43C2-A658-BD6058A8903F}"/>
    <cellStyle name="SAPBEXHLevel2X 12" xfId="18549" xr:uid="{CC506AC1-AD00-410A-8404-6AAB5186A24C}"/>
    <cellStyle name="SAPBEXHLevel2X 13" xfId="18550" xr:uid="{22914E6F-F635-4967-8E6E-C74D33240941}"/>
    <cellStyle name="SAPBEXHLevel2X 2" xfId="18551" xr:uid="{194B7C32-3F62-46BB-AC1E-30B686DB8259}"/>
    <cellStyle name="SAPBEXHLevel2X 2 2" xfId="18552" xr:uid="{F7B305C0-E3D0-4F36-9921-AC1F9B50BC85}"/>
    <cellStyle name="SAPBEXHLevel2X 2 2 2" xfId="18553" xr:uid="{359BC931-D494-4314-B2F4-1AC13D266B0A}"/>
    <cellStyle name="SAPBEXHLevel2X 2 2 2 2" xfId="18554" xr:uid="{6ADEAE29-D9F0-4C53-A79E-1F877C190E60}"/>
    <cellStyle name="SAPBEXHLevel2X 2 2 3" xfId="18555" xr:uid="{0328560F-5050-4D95-92FE-11030C8D43C1}"/>
    <cellStyle name="SAPBEXHLevel2X 2 2 3 2" xfId="18556" xr:uid="{81194A1C-02CE-4669-8BD1-42E9EDCBDF87}"/>
    <cellStyle name="SAPBEXHLevel2X 2 2 4" xfId="18557" xr:uid="{0DE516F9-9A25-4D60-BB2D-D04B70D7E595}"/>
    <cellStyle name="SAPBEXHLevel2X 2 3" xfId="18558" xr:uid="{96183143-FB7B-4910-B0A7-B439F807466A}"/>
    <cellStyle name="SAPBEXHLevel2X 2 3 2" xfId="18559" xr:uid="{5C6E9B04-693C-498C-B7DE-362053BAD893}"/>
    <cellStyle name="SAPBEXHLevel2X 2 4" xfId="18560" xr:uid="{7BD1C38F-8C32-480D-9C2C-B3D2ED8A31AF}"/>
    <cellStyle name="SAPBEXHLevel2X 2 4 2" xfId="18561" xr:uid="{9EB0CF39-A0E2-4B6F-8800-FA06571D2D40}"/>
    <cellStyle name="SAPBEXHLevel2X 2 5" xfId="18562" xr:uid="{52B819B5-4392-4991-A4DC-6FA458AC4C37}"/>
    <cellStyle name="SAPBEXHLevel2X 2 6" xfId="18563" xr:uid="{2CCF5E1E-5CDB-4BE8-AC5F-9014A432E108}"/>
    <cellStyle name="SAPBEXHLevel2X 2 7" xfId="18564" xr:uid="{5B34A8EC-EA2D-4EB5-B60F-86E2E20DED6D}"/>
    <cellStyle name="SAPBEXHLevel2X 2 8" xfId="18565" xr:uid="{11433C01-3559-44B4-AAC5-1AEB18D3EA9F}"/>
    <cellStyle name="SAPBEXHLevel2X 3" xfId="18566" xr:uid="{9B7DF9BF-9DC2-4CDE-8A0F-349F04281398}"/>
    <cellStyle name="SAPBEXHLevel2X 3 2" xfId="18567" xr:uid="{EF273ABB-38EF-43CB-8C30-D9079AC8CC2E}"/>
    <cellStyle name="SAPBEXHLevel2X 3 2 2" xfId="18568" xr:uid="{3122F79B-216D-4CED-B8C2-C521195CE2DB}"/>
    <cellStyle name="SAPBEXHLevel2X 3 2 2 2" xfId="18569" xr:uid="{18032073-4D60-4E31-BFB6-823ADBD781A4}"/>
    <cellStyle name="SAPBEXHLevel2X 3 2 2 2 2" xfId="18570" xr:uid="{0C2F023D-DC44-4C3D-B8E2-4F332D7BF056}"/>
    <cellStyle name="SAPBEXHLevel2X 3 2 2 3" xfId="18571" xr:uid="{ADA286F8-2BBA-4E3B-8212-7C0C5103B42C}"/>
    <cellStyle name="SAPBEXHLevel2X 3 2 3" xfId="18572" xr:uid="{5F1C4D4D-1C8B-479E-B01A-40C062D598AD}"/>
    <cellStyle name="SAPBEXHLevel2X 3 2 3 2" xfId="18573" xr:uid="{CCBB8361-7240-4517-9DD1-F086C6513D90}"/>
    <cellStyle name="SAPBEXHLevel2X 3 2 4" xfId="18574" xr:uid="{B3C24BF5-1C3C-49BF-B2EE-73D93BFC3586}"/>
    <cellStyle name="SAPBEXHLevel2X 3 3" xfId="18575" xr:uid="{FC96A1E3-EF7C-4B28-A9CD-23921C4C582D}"/>
    <cellStyle name="SAPBEXHLevel2X 3 3 2" xfId="18576" xr:uid="{CB027C02-3F7F-4017-8F6F-A64BF787801E}"/>
    <cellStyle name="SAPBEXHLevel2X 3 4" xfId="18577" xr:uid="{60E865DC-DB98-49A5-98F0-8A4F5BB2DBD9}"/>
    <cellStyle name="SAPBEXHLevel2X 3 4 2" xfId="18578" xr:uid="{3C7D9FBC-2D12-4005-A631-287EA3B6B727}"/>
    <cellStyle name="SAPBEXHLevel2X 3 5" xfId="18579" xr:uid="{FAC1E81D-7313-4778-95A5-F8430E6AB692}"/>
    <cellStyle name="SAPBEXHLevel2X 3 6" xfId="18580" xr:uid="{294651EE-4A85-454E-92F4-C597FEE204FE}"/>
    <cellStyle name="SAPBEXHLevel2X 3 7" xfId="18581" xr:uid="{A8999B59-949E-4E3B-9849-408E417F0C52}"/>
    <cellStyle name="SAPBEXHLevel2X 3 8" xfId="18582" xr:uid="{680037C9-9DEA-4D32-93A3-980D333C35F1}"/>
    <cellStyle name="SAPBEXHLevel2X 4" xfId="18583" xr:uid="{B2C1F13C-513B-4D2E-AA8A-CEEF9775DC20}"/>
    <cellStyle name="SAPBEXHLevel2X 4 2" xfId="18584" xr:uid="{B8BE4228-BC31-468A-8B97-8DFDEFCA3003}"/>
    <cellStyle name="SAPBEXHLevel2X 4 2 2" xfId="18585" xr:uid="{242005B3-3FFE-489F-8060-8044E037185E}"/>
    <cellStyle name="SAPBEXHLevel2X 4 2 2 2" xfId="18586" xr:uid="{46834006-B89D-4018-BA85-FC637AA84E36}"/>
    <cellStyle name="SAPBEXHLevel2X 4 2 3" xfId="18587" xr:uid="{6DC32FD9-D84A-4F8A-B1AB-9DC3FC6DB2FF}"/>
    <cellStyle name="SAPBEXHLevel2X 4 3" xfId="18588" xr:uid="{71F1FCD5-8D0B-45F1-818A-7840B5581E26}"/>
    <cellStyle name="SAPBEXHLevel2X 4 3 2" xfId="18589" xr:uid="{AC552E38-C830-404E-840F-07BB0AA71B7D}"/>
    <cellStyle name="SAPBEXHLevel2X 4 4" xfId="18590" xr:uid="{4CAB62D2-6F89-4084-BCEC-C8C83A7B721F}"/>
    <cellStyle name="SAPBEXHLevel2X 4 5" xfId="18591" xr:uid="{6D153C0C-710F-44BA-BD62-3F9B8DBDA334}"/>
    <cellStyle name="SAPBEXHLevel2X 4 6" xfId="18592" xr:uid="{3527A9C6-1AEB-4D6C-A9F6-96BC102D8E99}"/>
    <cellStyle name="SAPBEXHLevel2X 4 7" xfId="18593" xr:uid="{62A35C88-BE45-4601-B895-E96F7092D493}"/>
    <cellStyle name="SAPBEXHLevel2X 4 8" xfId="18594" xr:uid="{139881D6-93B4-4D45-95C4-14B3F5755C02}"/>
    <cellStyle name="SAPBEXHLevel2X 5" xfId="18595" xr:uid="{DF5D57CF-3B04-4B08-8606-0D1112BDD0E2}"/>
    <cellStyle name="SAPBEXHLevel2X 5 2" xfId="18596" xr:uid="{E87B9304-DEED-47A9-A9C9-ECF80026EFF8}"/>
    <cellStyle name="SAPBEXHLevel2X 5 2 2" xfId="18597" xr:uid="{ABC85D57-4C71-4F59-929D-F13486D2EF31}"/>
    <cellStyle name="SAPBEXHLevel2X 5 3" xfId="18598" xr:uid="{D214CE47-AC14-4ECE-9D28-EC8381917087}"/>
    <cellStyle name="SAPBEXHLevel2X 5 4" xfId="18599" xr:uid="{6A05C1BD-9E0B-469E-BBE2-91AF9D27E0A6}"/>
    <cellStyle name="SAPBEXHLevel2X 5 5" xfId="18600" xr:uid="{37359566-E102-444C-BEC9-608D2CDF8304}"/>
    <cellStyle name="SAPBEXHLevel2X 5 6" xfId="18601" xr:uid="{25ECF6FE-1C42-4476-B2A0-B4BD88BC6461}"/>
    <cellStyle name="SAPBEXHLevel2X 5 7" xfId="18602" xr:uid="{546A8A15-8801-48A6-A780-2120B1957301}"/>
    <cellStyle name="SAPBEXHLevel2X 5 8" xfId="18603" xr:uid="{E12A4482-74F2-47D7-8094-1F46C9D2E2C6}"/>
    <cellStyle name="SAPBEXHLevel2X 6" xfId="18604" xr:uid="{B5E6C329-495E-4AAB-9A4C-F628CE2E7D50}"/>
    <cellStyle name="SAPBEXHLevel2X 6 2" xfId="18605" xr:uid="{61B29F9E-EF37-4805-A55E-F4E8224C08A4}"/>
    <cellStyle name="SAPBEXHLevel2X 7" xfId="18606" xr:uid="{1F94DCDC-8143-41AD-A6AA-8789983B2240}"/>
    <cellStyle name="SAPBEXHLevel2X 7 2" xfId="18607" xr:uid="{082BD48D-24E8-424A-878C-4A99FF3C5EB4}"/>
    <cellStyle name="SAPBEXHLevel2X 8" xfId="18608" xr:uid="{85A00157-EB12-4C77-A581-9ACCF91AE0A9}"/>
    <cellStyle name="SAPBEXHLevel2X 9" xfId="18609" xr:uid="{A9E6CDC4-0DA0-47AF-BDBC-48CB0C17D8FB}"/>
    <cellStyle name="SAPBEXHLevel2X_Sheet6" xfId="18610" xr:uid="{F516AA72-27EF-46CD-A289-5088C0DE5A0B}"/>
    <cellStyle name="SAPBEXHLevel3" xfId="7206" xr:uid="{C22327BA-BA0F-4B10-8C41-368CD84E8796}"/>
    <cellStyle name="SAPBEXHLevel3 10" xfId="18611" xr:uid="{4BBF9A9C-7504-4D8B-A731-C6979E92DF03}"/>
    <cellStyle name="SAPBEXHLevel3 11" xfId="18612" xr:uid="{A1F61140-0CB7-41A9-8AA6-8C808630E2E4}"/>
    <cellStyle name="SAPBEXHLevel3 12" xfId="18613" xr:uid="{5DA9829D-71DF-49A0-A75F-ACD0A3B9EE38}"/>
    <cellStyle name="SAPBEXHLevel3 13" xfId="18614" xr:uid="{5AE365FE-8A14-4279-8374-CBEEC2C6F697}"/>
    <cellStyle name="SAPBEXHLevel3 2" xfId="18615" xr:uid="{1C4CCC23-68B8-4DD8-B228-C659B036CF03}"/>
    <cellStyle name="SAPBEXHLevel3 2 2" xfId="18616" xr:uid="{C0EDF63B-E14B-418B-860F-F36AD3ABEA4C}"/>
    <cellStyle name="SAPBEXHLevel3 2 2 2" xfId="18617" xr:uid="{D89D0333-A571-47F0-A16A-1873A8FEADF5}"/>
    <cellStyle name="SAPBEXHLevel3 2 2 2 2" xfId="18618" xr:uid="{5B241E7E-147C-4FF6-9AA7-088A6E62CAA2}"/>
    <cellStyle name="SAPBEXHLevel3 2 2 3" xfId="18619" xr:uid="{80B6197A-D12F-45CE-A8B1-0189E8DA768D}"/>
    <cellStyle name="SAPBEXHLevel3 2 2 3 2" xfId="18620" xr:uid="{3FFFC88C-2DC1-4A75-90E2-63A3EBC3B818}"/>
    <cellStyle name="SAPBEXHLevel3 2 2 4" xfId="18621" xr:uid="{112074EC-ADB4-422B-881A-BCEE596E502E}"/>
    <cellStyle name="SAPBEXHLevel3 2 3" xfId="18622" xr:uid="{289165A2-84BD-4254-8C90-DEFFC4866DCD}"/>
    <cellStyle name="SAPBEXHLevel3 2 3 2" xfId="18623" xr:uid="{A64614D6-5F20-488C-BC39-304926AFA58A}"/>
    <cellStyle name="SAPBEXHLevel3 2 4" xfId="18624" xr:uid="{0C386C26-7620-4E74-BEA2-245E9BD25D9C}"/>
    <cellStyle name="SAPBEXHLevel3 2 4 2" xfId="18625" xr:uid="{B5710118-16F7-46A3-8EF5-2F14B9BE7AB8}"/>
    <cellStyle name="SAPBEXHLevel3 2 5" xfId="18626" xr:uid="{04C37A8E-921E-4B65-9E64-325A5F02CAAA}"/>
    <cellStyle name="SAPBEXHLevel3 2 6" xfId="18627" xr:uid="{C79C19F1-2CF9-4A9E-A8E5-61C6A3FE6045}"/>
    <cellStyle name="SAPBEXHLevel3 2 7" xfId="18628" xr:uid="{7B09BA86-A6CD-4D99-8AE2-209C1523565D}"/>
    <cellStyle name="SAPBEXHLevel3 2 8" xfId="18629" xr:uid="{7C83BA06-1A7D-4652-ACC4-4675047F2A97}"/>
    <cellStyle name="SAPBEXHLevel3 3" xfId="18630" xr:uid="{53C8640A-C225-4D86-8A6D-4C1D81297C7C}"/>
    <cellStyle name="SAPBEXHLevel3 3 2" xfId="18631" xr:uid="{89E3FD1C-4C69-472F-9E99-5BD1E2154C9C}"/>
    <cellStyle name="SAPBEXHLevel3 3 2 2" xfId="18632" xr:uid="{15A0D45C-E0BF-4FA3-9906-A72717EFC902}"/>
    <cellStyle name="SAPBEXHLevel3 3 2 2 2" xfId="18633" xr:uid="{BC9F9D7A-4907-4FCB-9C3F-EFA97B2B44D5}"/>
    <cellStyle name="SAPBEXHLevel3 3 2 2 2 2" xfId="18634" xr:uid="{1E95DC6C-F89B-458A-81C8-CBB671454F73}"/>
    <cellStyle name="SAPBEXHLevel3 3 2 2 3" xfId="18635" xr:uid="{7056AAB9-CFFD-4687-A5D6-FE928A9EA54E}"/>
    <cellStyle name="SAPBEXHLevel3 3 2 3" xfId="18636" xr:uid="{E11994DD-A7EA-41A4-BC4F-A3F0D42D68C8}"/>
    <cellStyle name="SAPBEXHLevel3 3 2 3 2" xfId="18637" xr:uid="{FD72C258-C062-4B72-A376-D9CB844D31DA}"/>
    <cellStyle name="SAPBEXHLevel3 3 2 4" xfId="18638" xr:uid="{4FE733E2-6B16-4F49-814B-D6D3A4031ED0}"/>
    <cellStyle name="SAPBEXHLevel3 3 3" xfId="18639" xr:uid="{C4574EB0-96FD-402D-85AD-F3A01248753C}"/>
    <cellStyle name="SAPBEXHLevel3 3 3 2" xfId="18640" xr:uid="{ED697B00-7B15-4806-8B08-3CFDE5AC53FB}"/>
    <cellStyle name="SAPBEXHLevel3 3 4" xfId="18641" xr:uid="{08F1456A-C673-4B2F-B9A9-02C69945764A}"/>
    <cellStyle name="SAPBEXHLevel3 3 4 2" xfId="18642" xr:uid="{F791DB78-3FAC-481C-A0A9-18C3BDDFDF52}"/>
    <cellStyle name="SAPBEXHLevel3 3 5" xfId="18643" xr:uid="{9CB0031E-ADC5-4CE3-B8AD-819039B564D3}"/>
    <cellStyle name="SAPBEXHLevel3 3 6" xfId="18644" xr:uid="{B9DB9448-FC96-4AC4-9554-056ACA2F2BC3}"/>
    <cellStyle name="SAPBEXHLevel3 3 7" xfId="18645" xr:uid="{88067640-3E04-4BF8-8BC5-E020AAC7CAFE}"/>
    <cellStyle name="SAPBEXHLevel3 3 8" xfId="18646" xr:uid="{B4989C6E-C398-4A9A-8D7E-1EF3A9AFF69A}"/>
    <cellStyle name="SAPBEXHLevel3 4" xfId="18647" xr:uid="{6353C1D6-BA12-4371-9FC5-2D6A5AAD4795}"/>
    <cellStyle name="SAPBEXHLevel3 4 2" xfId="18648" xr:uid="{B87513E5-465C-421F-8FDE-2697F1A84947}"/>
    <cellStyle name="SAPBEXHLevel3 4 2 2" xfId="18649" xr:uid="{9FD8FF06-608C-4244-AE9F-48CC3EC7CB40}"/>
    <cellStyle name="SAPBEXHLevel3 4 2 2 2" xfId="18650" xr:uid="{1FBE1043-6B1A-4C31-87C9-6D3C6C08C6D9}"/>
    <cellStyle name="SAPBEXHLevel3 4 2 3" xfId="18651" xr:uid="{7E51DCA3-CE03-40D1-B43F-0134EB5848FE}"/>
    <cellStyle name="SAPBEXHLevel3 4 3" xfId="18652" xr:uid="{76D76D59-6D9E-4232-9C05-45EAB43118D6}"/>
    <cellStyle name="SAPBEXHLevel3 4 3 2" xfId="18653" xr:uid="{CC818166-48CF-4A5C-A950-542480D35D0A}"/>
    <cellStyle name="SAPBEXHLevel3 4 4" xfId="18654" xr:uid="{4CCA7779-F9ED-4FE6-A1B4-C433C1C6987E}"/>
    <cellStyle name="SAPBEXHLevel3 4 5" xfId="18655" xr:uid="{7B372974-384E-498E-B6EB-7FE670FE65E9}"/>
    <cellStyle name="SAPBEXHLevel3 4 6" xfId="18656" xr:uid="{6BC568F2-26F0-4663-BBB0-B7833C4F7CF5}"/>
    <cellStyle name="SAPBEXHLevel3 4 7" xfId="18657" xr:uid="{1F3E558B-593F-4728-91DA-2E976708DE6C}"/>
    <cellStyle name="SAPBEXHLevel3 4 8" xfId="18658" xr:uid="{5745A5B3-87D6-4A29-B2BD-116E8E78D9CA}"/>
    <cellStyle name="SAPBEXHLevel3 5" xfId="18659" xr:uid="{EC0E753B-1473-431A-AE8D-F227A10065EC}"/>
    <cellStyle name="SAPBEXHLevel3 5 2" xfId="18660" xr:uid="{36F49444-32BD-4104-89EE-79F1202F027E}"/>
    <cellStyle name="SAPBEXHLevel3 5 2 2" xfId="18661" xr:uid="{7462507E-6162-44A0-A5AC-F3F926B00599}"/>
    <cellStyle name="SAPBEXHLevel3 5 3" xfId="18662" xr:uid="{AF3DD0B9-CFE2-4DD9-ADCC-1A033EB2C4D8}"/>
    <cellStyle name="SAPBEXHLevel3 5 4" xfId="18663" xr:uid="{6C79932B-C65A-4FC7-A694-FB009E9244D6}"/>
    <cellStyle name="SAPBEXHLevel3 5 5" xfId="18664" xr:uid="{0AE8F579-8D42-4E61-8B22-B4255BE8C52C}"/>
    <cellStyle name="SAPBEXHLevel3 5 6" xfId="18665" xr:uid="{E67CC1CB-CA4B-4E3A-9E9C-F6B568C77844}"/>
    <cellStyle name="SAPBEXHLevel3 5 7" xfId="18666" xr:uid="{B68B739E-D4FD-4EB7-8C51-3BC606D93934}"/>
    <cellStyle name="SAPBEXHLevel3 5 8" xfId="18667" xr:uid="{BA668BE4-09B0-44EB-89CF-FF6095664BE9}"/>
    <cellStyle name="SAPBEXHLevel3 6" xfId="18668" xr:uid="{3F22B0A2-AA57-4F6B-8D13-40DEF1D7EAFA}"/>
    <cellStyle name="SAPBEXHLevel3 6 2" xfId="18669" xr:uid="{8C5450DA-9E1A-4D1E-B1CF-3B9477BD4913}"/>
    <cellStyle name="SAPBEXHLevel3 7" xfId="18670" xr:uid="{78024BEC-FA3B-4455-A99B-3B41F9DA81A3}"/>
    <cellStyle name="SAPBEXHLevel3 7 2" xfId="18671" xr:uid="{82EAE285-B38E-4FFE-90B2-140DBBBFAC7D}"/>
    <cellStyle name="SAPBEXHLevel3 8" xfId="18672" xr:uid="{9A22FD33-A2C6-4218-9136-C115DD80E847}"/>
    <cellStyle name="SAPBEXHLevel3 9" xfId="18673" xr:uid="{4788BBD2-87DB-4592-9767-80AD5F2748D2}"/>
    <cellStyle name="SAPBEXHLevel3_Sheet6" xfId="18674" xr:uid="{8E3D9A15-1316-45E1-9342-794AD01B7543}"/>
    <cellStyle name="SAPBEXHLevel3X" xfId="7207" xr:uid="{D2B7437F-D984-4A66-8B07-7B5D21834EF7}"/>
    <cellStyle name="SAPBEXHLevel3X 10" xfId="18675" xr:uid="{FA522A6B-503D-4A91-9A31-3259445D200D}"/>
    <cellStyle name="SAPBEXHLevel3X 11" xfId="18676" xr:uid="{6180C1A5-CB7D-4E22-878B-A49ABDEBCB4E}"/>
    <cellStyle name="SAPBEXHLevel3X 12" xfId="18677" xr:uid="{7CEBDC28-5C48-4E97-8F2C-2EEDECB6E295}"/>
    <cellStyle name="SAPBEXHLevel3X 13" xfId="18678" xr:uid="{03CEFE8A-D170-4EC8-8C59-98DDBCD04B99}"/>
    <cellStyle name="SAPBEXHLevel3X 2" xfId="18679" xr:uid="{9F899C6B-17A6-45BC-A96F-7B647A3337FD}"/>
    <cellStyle name="SAPBEXHLevel3X 2 2" xfId="18680" xr:uid="{D7AB6A83-106C-4368-A4AE-F273EB92DF58}"/>
    <cellStyle name="SAPBEXHLevel3X 2 2 2" xfId="18681" xr:uid="{1D7A82BF-A04A-4741-A841-8B63106F296E}"/>
    <cellStyle name="SAPBEXHLevel3X 2 2 2 2" xfId="18682" xr:uid="{0A5662B5-C558-4C2F-B5D1-56A143CF8593}"/>
    <cellStyle name="SAPBEXHLevel3X 2 2 3" xfId="18683" xr:uid="{A6BDE6C5-FC50-4A03-AABD-1E7050D8884D}"/>
    <cellStyle name="SAPBEXHLevel3X 2 2 3 2" xfId="18684" xr:uid="{43C0BF2F-E9CB-45ED-80B5-EE2A7898498C}"/>
    <cellStyle name="SAPBEXHLevel3X 2 2 4" xfId="18685" xr:uid="{9DA55C15-6E75-4326-97D2-A2F2069AB76C}"/>
    <cellStyle name="SAPBEXHLevel3X 2 3" xfId="18686" xr:uid="{0B3382E3-87C8-4B89-AB03-245BFABA99BC}"/>
    <cellStyle name="SAPBEXHLevel3X 2 3 2" xfId="18687" xr:uid="{86759D07-43E9-4488-A893-078C97AFC6A8}"/>
    <cellStyle name="SAPBEXHLevel3X 2 4" xfId="18688" xr:uid="{77DA3712-2293-42DD-AD22-685B8E519D7C}"/>
    <cellStyle name="SAPBEXHLevel3X 2 4 2" xfId="18689" xr:uid="{9679CE73-11ED-47BC-AE86-8939010241CC}"/>
    <cellStyle name="SAPBEXHLevel3X 2 5" xfId="18690" xr:uid="{46C6460C-3EEB-4D1F-9C9E-0AC050388A9E}"/>
    <cellStyle name="SAPBEXHLevel3X 2 6" xfId="18691" xr:uid="{E4975A55-0367-4FC2-9A33-0E38B833A6CE}"/>
    <cellStyle name="SAPBEXHLevel3X 2 7" xfId="18692" xr:uid="{15A86008-C8B3-4485-B963-6151D3FA61C2}"/>
    <cellStyle name="SAPBEXHLevel3X 2 8" xfId="18693" xr:uid="{E78D044F-D55C-41C7-A542-437097E66646}"/>
    <cellStyle name="SAPBEXHLevel3X 3" xfId="18694" xr:uid="{3596D849-1B12-4812-AC75-B406D2EC83F9}"/>
    <cellStyle name="SAPBEXHLevel3X 3 2" xfId="18695" xr:uid="{CE7FD1BD-499C-44F9-9A2B-CEFA168D399A}"/>
    <cellStyle name="SAPBEXHLevel3X 3 2 2" xfId="18696" xr:uid="{0AC0036A-20F2-4134-A4FD-08D2E6310ECA}"/>
    <cellStyle name="SAPBEXHLevel3X 3 2 2 2" xfId="18697" xr:uid="{02581083-4F53-44FD-A4DF-152310C63706}"/>
    <cellStyle name="SAPBEXHLevel3X 3 2 2 2 2" xfId="18698" xr:uid="{0CD3C1A5-D9F9-4466-9BC8-65F2C7CA0B69}"/>
    <cellStyle name="SAPBEXHLevel3X 3 2 2 3" xfId="18699" xr:uid="{C8C6DA21-2A4B-487F-93FB-C5954245A111}"/>
    <cellStyle name="SAPBEXHLevel3X 3 2 3" xfId="18700" xr:uid="{8777B1F4-92C1-4A59-977D-7CFED77F6168}"/>
    <cellStyle name="SAPBEXHLevel3X 3 2 3 2" xfId="18701" xr:uid="{DB3BB2CA-FF6B-4F65-BB2A-74E891517FD3}"/>
    <cellStyle name="SAPBEXHLevel3X 3 2 4" xfId="18702" xr:uid="{FD1F005F-0B9F-4285-9921-2972D5C31F46}"/>
    <cellStyle name="SAPBEXHLevel3X 3 3" xfId="18703" xr:uid="{3B4A18C1-611A-4AAE-9D3D-55D19F6DC490}"/>
    <cellStyle name="SAPBEXHLevel3X 3 3 2" xfId="18704" xr:uid="{7C778F8A-39D3-4F0B-920E-5513176A4163}"/>
    <cellStyle name="SAPBEXHLevel3X 3 4" xfId="18705" xr:uid="{4BFECFE8-F598-4532-ADE5-F0423F94C828}"/>
    <cellStyle name="SAPBEXHLevel3X 3 4 2" xfId="18706" xr:uid="{CFC81F83-6570-4F4C-9A51-54E27FEA9FF0}"/>
    <cellStyle name="SAPBEXHLevel3X 3 5" xfId="18707" xr:uid="{F18DB037-451C-4C0C-AFDD-E4EEACE4A858}"/>
    <cellStyle name="SAPBEXHLevel3X 3 6" xfId="18708" xr:uid="{15299F06-BBBB-41B1-AFC7-0EBDD8328976}"/>
    <cellStyle name="SAPBEXHLevel3X 3 7" xfId="18709" xr:uid="{7C63FE85-2866-43F0-8A83-1716D5BED25C}"/>
    <cellStyle name="SAPBEXHLevel3X 3 8" xfId="18710" xr:uid="{B1960050-EBC8-4C23-924C-2B8924DC4B09}"/>
    <cellStyle name="SAPBEXHLevel3X 4" xfId="18711" xr:uid="{3299FA83-6904-4C21-A3ED-F1B4F4411C22}"/>
    <cellStyle name="SAPBEXHLevel3X 4 2" xfId="18712" xr:uid="{1AFDEF2E-4CC1-4D85-B8B4-E5B764DD2B0D}"/>
    <cellStyle name="SAPBEXHLevel3X 4 2 2" xfId="18713" xr:uid="{F7135743-C47D-497D-AF77-ACCA7DB89872}"/>
    <cellStyle name="SAPBEXHLevel3X 4 2 2 2" xfId="18714" xr:uid="{BDED2DCA-9CE2-4814-B353-A44BF77EB6B5}"/>
    <cellStyle name="SAPBEXHLevel3X 4 2 3" xfId="18715" xr:uid="{D5C28B35-1CC1-40AD-8CA1-57675863C405}"/>
    <cellStyle name="SAPBEXHLevel3X 4 3" xfId="18716" xr:uid="{193D30AC-2FBB-44B5-B8D6-2736A7D3256E}"/>
    <cellStyle name="SAPBEXHLevel3X 4 3 2" xfId="18717" xr:uid="{30908772-90B5-4D1C-A6B6-B77070F2CFDE}"/>
    <cellStyle name="SAPBEXHLevel3X 4 4" xfId="18718" xr:uid="{1F0E16CD-EF4E-409B-80F9-1C7EC96D8568}"/>
    <cellStyle name="SAPBEXHLevel3X 4 5" xfId="18719" xr:uid="{3B49FF9A-3A4C-45E9-8CE3-7E384A12C9D9}"/>
    <cellStyle name="SAPBEXHLevel3X 4 6" xfId="18720" xr:uid="{949EF968-CAA2-49D3-9BA0-3FC09B8BAAD4}"/>
    <cellStyle name="SAPBEXHLevel3X 4 7" xfId="18721" xr:uid="{7706696F-B7E2-4C5B-835D-E7C72F252C38}"/>
    <cellStyle name="SAPBEXHLevel3X 4 8" xfId="18722" xr:uid="{0F024CEF-D5FC-4DD2-B2A6-9D5DB31FD524}"/>
    <cellStyle name="SAPBEXHLevel3X 5" xfId="18723" xr:uid="{019C99F5-7AC8-4F4F-9C9C-493135A92F4A}"/>
    <cellStyle name="SAPBEXHLevel3X 5 2" xfId="18724" xr:uid="{716BBEDA-B65F-4AE5-8345-D12FD1AEB65A}"/>
    <cellStyle name="SAPBEXHLevel3X 5 2 2" xfId="18725" xr:uid="{31CDE733-82B4-4667-A303-14CFD56C4B62}"/>
    <cellStyle name="SAPBEXHLevel3X 5 3" xfId="18726" xr:uid="{E690994B-A69B-4603-99C4-5AEEF8162D2B}"/>
    <cellStyle name="SAPBEXHLevel3X 5 4" xfId="18727" xr:uid="{A58C4E05-996A-4143-9E30-C0D153599B6A}"/>
    <cellStyle name="SAPBEXHLevel3X 5 5" xfId="18728" xr:uid="{0F94C9C3-3551-4F86-BA76-694041038E5D}"/>
    <cellStyle name="SAPBEXHLevel3X 5 6" xfId="18729" xr:uid="{0C239A6F-C41B-40A0-861B-E429A39F20D4}"/>
    <cellStyle name="SAPBEXHLevel3X 5 7" xfId="18730" xr:uid="{FC523C89-C2BB-4AB5-ADE8-F48B1A3900F2}"/>
    <cellStyle name="SAPBEXHLevel3X 5 8" xfId="18731" xr:uid="{1C7F4EDC-E512-4076-9213-374CF3B631D8}"/>
    <cellStyle name="SAPBEXHLevel3X 6" xfId="18732" xr:uid="{39A5EEA2-7520-42D7-BEB5-36F5E6C3EF2F}"/>
    <cellStyle name="SAPBEXHLevel3X 6 2" xfId="18733" xr:uid="{0BE7DF5D-9C69-4743-87EC-168E12674B6C}"/>
    <cellStyle name="SAPBEXHLevel3X 7" xfId="18734" xr:uid="{1941C9AE-D6DF-45F2-A3FE-58A73411941E}"/>
    <cellStyle name="SAPBEXHLevel3X 7 2" xfId="18735" xr:uid="{E1ACD6D4-EBD3-421F-8729-218254FC843F}"/>
    <cellStyle name="SAPBEXHLevel3X 8" xfId="18736" xr:uid="{FA45C843-748D-4076-B163-842883ED3983}"/>
    <cellStyle name="SAPBEXHLevel3X 9" xfId="18737" xr:uid="{E66C34AF-603C-4DCE-A13E-77AB1D1E6DB2}"/>
    <cellStyle name="SAPBEXHLevel3X_Sheet6" xfId="18738" xr:uid="{67FE56FE-EC20-4D95-8794-62A12A0FCE1D}"/>
    <cellStyle name="SAPBEXresData" xfId="7208" xr:uid="{7249BFB8-E5BB-4357-B79E-CB31FCE7B4C0}"/>
    <cellStyle name="SAPBEXresData 10" xfId="18740" xr:uid="{29ECFA33-3931-4501-B567-FF38213F0862}"/>
    <cellStyle name="SAPBEXresData 11" xfId="18741" xr:uid="{59074F40-5490-4C7A-8FE1-AC20714DACC0}"/>
    <cellStyle name="SAPBEXresData 12" xfId="18742" xr:uid="{BE1B329D-7CBA-4679-9988-817209A15DE6}"/>
    <cellStyle name="SAPBEXresData 13" xfId="18743" xr:uid="{896ECBA2-EDC6-46E2-85AB-57AC348AB2EA}"/>
    <cellStyle name="SAPBEXresData 14" xfId="18739" xr:uid="{B019F05B-3B8B-4BBD-965A-12A97D005143}"/>
    <cellStyle name="SAPBEXresData 2" xfId="18744" xr:uid="{1D95879E-A847-4736-9510-F52868F485BC}"/>
    <cellStyle name="SAPBEXresData 2 2" xfId="18745" xr:uid="{F68052BB-13B2-40ED-B1B5-9A184296F79B}"/>
    <cellStyle name="SAPBEXresData 2 2 2" xfId="18746" xr:uid="{60C03EB7-4CB6-43EE-84D3-A5565B9CAF61}"/>
    <cellStyle name="SAPBEXresData 2 3" xfId="18747" xr:uid="{88B8DB8D-CE6A-40F9-B969-31FD25C2BFB8}"/>
    <cellStyle name="SAPBEXresData 2 3 2" xfId="18748" xr:uid="{17380F2A-E631-43B3-86F5-9BEE485BA808}"/>
    <cellStyle name="SAPBEXresData 2 4" xfId="18749" xr:uid="{8E16DEC7-20AE-4024-A347-A2A3506314CF}"/>
    <cellStyle name="SAPBEXresData 2 5" xfId="18750" xr:uid="{7FD3F618-E78D-4277-93CD-507224CD598B}"/>
    <cellStyle name="SAPBEXresData 2 6" xfId="18751" xr:uid="{76BEE0B9-BA6F-45EA-BA25-C9EEF16A13FF}"/>
    <cellStyle name="SAPBEXresData 2 7" xfId="18752" xr:uid="{7EE04E17-C969-4F6F-ABB8-E2B886511F48}"/>
    <cellStyle name="SAPBEXresData 2 8" xfId="18753" xr:uid="{FD619B7C-D47B-4E52-9EE2-7BA7C0CFC9D5}"/>
    <cellStyle name="SAPBEXresData 3" xfId="18754" xr:uid="{B76A65E6-A3F5-49BD-9249-3616A83BCF70}"/>
    <cellStyle name="SAPBEXresData 3 2" xfId="18755" xr:uid="{9EAABD23-F7F3-47EC-8AC6-45D6C0E6EBD2}"/>
    <cellStyle name="SAPBEXresData 3 2 2" xfId="18756" xr:uid="{F908516B-2284-4B0A-973D-8D0D1443E237}"/>
    <cellStyle name="SAPBEXresData 3 3" xfId="18757" xr:uid="{87EA1534-233D-49FA-9BAA-3F4E02FA51B9}"/>
    <cellStyle name="SAPBEXresData 3 3 2" xfId="18758" xr:uid="{AEC5768E-0602-48B3-A4A6-11E977C23A44}"/>
    <cellStyle name="SAPBEXresData 3 4" xfId="18759" xr:uid="{5AB8B3D9-C844-45E7-8693-37F59BED880D}"/>
    <cellStyle name="SAPBEXresData 3 5" xfId="18760" xr:uid="{5DEEEB94-8DAA-497A-8DC5-1E2A3660BFC8}"/>
    <cellStyle name="SAPBEXresData 3 6" xfId="18761" xr:uid="{6AEA74E3-1094-42B1-A8A4-F3A64CECEB6B}"/>
    <cellStyle name="SAPBEXresData 3 7" xfId="18762" xr:uid="{65AB6BF3-43A0-48E8-B611-709A9A933C55}"/>
    <cellStyle name="SAPBEXresData 3 8" xfId="18763" xr:uid="{2B32531B-8732-4493-BD28-24CE2A9D9EC5}"/>
    <cellStyle name="SAPBEXresData 4" xfId="18764" xr:uid="{EE6476A7-A3B3-4C00-ADE3-363E171CF132}"/>
    <cellStyle name="SAPBEXresData 4 2" xfId="18765" xr:uid="{3C036B9C-521D-49AD-B41A-3A00A3F9C397}"/>
    <cellStyle name="SAPBEXresData 4 2 2" xfId="18766" xr:uid="{E2EBDC17-8728-473B-9697-3A46CEE90B09}"/>
    <cellStyle name="SAPBEXresData 4 3" xfId="18767" xr:uid="{A73AEBA4-DD33-479C-9BEB-959A4D681076}"/>
    <cellStyle name="SAPBEXresData 4 4" xfId="18768" xr:uid="{5D470C4B-7D99-47CD-9142-F6B2CCB906C4}"/>
    <cellStyle name="SAPBEXresData 4 5" xfId="18769" xr:uid="{FD3F38B1-24E0-4028-815C-ED4FE0690996}"/>
    <cellStyle name="SAPBEXresData 4 6" xfId="18770" xr:uid="{3AC61AE3-8CD7-4188-97C8-5D04D8A2EB03}"/>
    <cellStyle name="SAPBEXresData 4 7" xfId="18771" xr:uid="{8F6A8BFF-4A05-4010-8A8A-1EB961B3CCD9}"/>
    <cellStyle name="SAPBEXresData 4 8" xfId="18772" xr:uid="{6D9FC2C6-7EDE-46E6-BADA-55CABEBB3579}"/>
    <cellStyle name="SAPBEXresData 5" xfId="18773" xr:uid="{CFAD6505-400D-4EE4-A3AB-15941E189497}"/>
    <cellStyle name="SAPBEXresData 5 2" xfId="18774" xr:uid="{ED2D16A3-059D-4D37-8B01-DD8BACBFA3A4}"/>
    <cellStyle name="SAPBEXresData 5 2 2" xfId="18775" xr:uid="{F7998922-6025-4850-8782-F8963A467983}"/>
    <cellStyle name="SAPBEXresData 5 3" xfId="18776" xr:uid="{001DECA8-D812-4BCD-B0F0-11917CF1789B}"/>
    <cellStyle name="SAPBEXresData 5 4" xfId="18777" xr:uid="{EDAD89C3-315F-469E-8D97-36D6A6F64B65}"/>
    <cellStyle name="SAPBEXresData 5 5" xfId="18778" xr:uid="{BBAAE09B-86B7-4A86-AEE7-DE2882936D07}"/>
    <cellStyle name="SAPBEXresData 5 6" xfId="18779" xr:uid="{B92133B6-A957-4B14-9437-C139F07EF602}"/>
    <cellStyle name="SAPBEXresData 5 7" xfId="18780" xr:uid="{AB8798CA-6BD2-4ADD-8B28-AAD72819DB73}"/>
    <cellStyle name="SAPBEXresData 5 8" xfId="18781" xr:uid="{C14F037A-DEE3-4F1F-A875-E8DD22702D9F}"/>
    <cellStyle name="SAPBEXresData 6" xfId="18782" xr:uid="{2E8DECE9-4CD9-48F3-9D5D-D74D0BC17829}"/>
    <cellStyle name="SAPBEXresData 6 2" xfId="18783" xr:uid="{A331BBB1-82A6-4CFC-B156-05391814E90B}"/>
    <cellStyle name="SAPBEXresData 7" xfId="18784" xr:uid="{C5AC45AA-66E6-4ACF-9866-D1E5CEDF7020}"/>
    <cellStyle name="SAPBEXresData 7 2" xfId="18785" xr:uid="{2D5E76DB-31A1-4D48-AA8D-86BE4B260E42}"/>
    <cellStyle name="SAPBEXresData 8" xfId="18786" xr:uid="{6BCBA110-7206-4FC1-8D68-6E70D57F1612}"/>
    <cellStyle name="SAPBEXresData 9" xfId="18787" xr:uid="{E01E160B-FDC2-43B3-AD17-6454D76E16AE}"/>
    <cellStyle name="SAPBEXresDataEmph" xfId="7209" xr:uid="{29361FB5-F9C8-4B78-B2B1-8FAEF8E68D18}"/>
    <cellStyle name="SAPBEXresDataEmph 10" xfId="18789" xr:uid="{69968094-7171-4BA6-B785-2D9653EE7C22}"/>
    <cellStyle name="SAPBEXresDataEmph 11" xfId="18790" xr:uid="{FF65CF9D-4D57-4860-A6B5-6ACD7B921528}"/>
    <cellStyle name="SAPBEXresDataEmph 12" xfId="18791" xr:uid="{F18D8215-6DF0-4A40-B055-32EE0340C202}"/>
    <cellStyle name="SAPBEXresDataEmph 13" xfId="18792" xr:uid="{CC7BD1FA-5B1B-476B-9637-BCBD12C40C6C}"/>
    <cellStyle name="SAPBEXresDataEmph 14" xfId="18788" xr:uid="{BDD340FB-4D6C-488E-A1E0-57E46BD72352}"/>
    <cellStyle name="SAPBEXresDataEmph 2" xfId="18793" xr:uid="{9D1D0E33-7F9D-40F3-ADE8-FD5280110EAB}"/>
    <cellStyle name="SAPBEXresDataEmph 2 2" xfId="18794" xr:uid="{1AF5301F-0311-449B-9B89-2A7B8C042E5E}"/>
    <cellStyle name="SAPBEXresDataEmph 2 2 2" xfId="18795" xr:uid="{C65FFA26-1A1E-493B-B5FD-22AA2E8D8BA3}"/>
    <cellStyle name="SAPBEXresDataEmph 2 3" xfId="18796" xr:uid="{8929D001-0689-49A2-AE6F-E1A2E73B6F88}"/>
    <cellStyle name="SAPBEXresDataEmph 2 3 2" xfId="18797" xr:uid="{487FEAA9-9F13-46EC-B461-A742AB196BE8}"/>
    <cellStyle name="SAPBEXresDataEmph 2 4" xfId="18798" xr:uid="{9241FC3C-AADB-4BB2-A42D-8C7C94274CA0}"/>
    <cellStyle name="SAPBEXresDataEmph 2 5" xfId="18799" xr:uid="{85FCE4BA-15E6-4DAE-8739-8D2BBC0929F0}"/>
    <cellStyle name="SAPBEXresDataEmph 2 6" xfId="18800" xr:uid="{02104BFC-E982-4BC9-AA36-6AC7176503E1}"/>
    <cellStyle name="SAPBEXresDataEmph 2 7" xfId="18801" xr:uid="{3DD23D5D-3BCA-468C-B3DD-E3376B5B3367}"/>
    <cellStyle name="SAPBEXresDataEmph 2 8" xfId="18802" xr:uid="{9743FC8E-4206-4ABF-B373-AC6BB4BC2E6A}"/>
    <cellStyle name="SAPBEXresDataEmph 3" xfId="18803" xr:uid="{7DE138E6-3A72-461E-BD12-E446263AF47B}"/>
    <cellStyle name="SAPBEXresDataEmph 3 2" xfId="18804" xr:uid="{9CE5CC7E-F423-4B7F-A3E3-53961A127FB1}"/>
    <cellStyle name="SAPBEXresDataEmph 3 2 2" xfId="18805" xr:uid="{0402BBA4-6729-476E-B91C-5D0B240D1BDF}"/>
    <cellStyle name="SAPBEXresDataEmph 3 3" xfId="18806" xr:uid="{F3E9C1C3-CB4F-4CE4-9386-C9A99409E7D5}"/>
    <cellStyle name="SAPBEXresDataEmph 3 3 2" xfId="18807" xr:uid="{65532D83-7C7B-4B3C-85D1-5270BEBF7469}"/>
    <cellStyle name="SAPBEXresDataEmph 3 4" xfId="18808" xr:uid="{0AE29DDB-9C5A-4466-8385-CC4EDADE08DD}"/>
    <cellStyle name="SAPBEXresDataEmph 3 5" xfId="18809" xr:uid="{C3D2AABC-E192-4F2F-A06B-FA820B0FDA47}"/>
    <cellStyle name="SAPBEXresDataEmph 3 6" xfId="18810" xr:uid="{015CCC7A-722A-42E4-8677-AC855C8E0358}"/>
    <cellStyle name="SAPBEXresDataEmph 3 7" xfId="18811" xr:uid="{628C6624-6A46-4E1B-9595-B1645543870A}"/>
    <cellStyle name="SAPBEXresDataEmph 3 8" xfId="18812" xr:uid="{BCC3D70D-8CCD-4684-B6FB-B923D73981C5}"/>
    <cellStyle name="SAPBEXresDataEmph 4" xfId="18813" xr:uid="{384ED436-DAD6-4B47-B739-300956AD17D9}"/>
    <cellStyle name="SAPBEXresDataEmph 4 2" xfId="18814" xr:uid="{F2E20296-0DF0-43E3-BBB0-7F77E3FD490C}"/>
    <cellStyle name="SAPBEXresDataEmph 4 2 2" xfId="18815" xr:uid="{DB5A97A1-4C24-42BE-A803-9F82B66919F4}"/>
    <cellStyle name="SAPBEXresDataEmph 4 3" xfId="18816" xr:uid="{131F0A5D-B72E-4F9C-AE67-F7DE08A173E4}"/>
    <cellStyle name="SAPBEXresDataEmph 4 4" xfId="18817" xr:uid="{55115558-7295-45A4-BD30-CE63EE278BE7}"/>
    <cellStyle name="SAPBEXresDataEmph 4 5" xfId="18818" xr:uid="{4F44FF47-8C32-414F-AE24-20BBCF9AB2CE}"/>
    <cellStyle name="SAPBEXresDataEmph 4 6" xfId="18819" xr:uid="{B947CF38-1289-4459-B3C8-5A6F88287201}"/>
    <cellStyle name="SAPBEXresDataEmph 4 7" xfId="18820" xr:uid="{65E8C63A-7E54-4347-A280-E463E76FFDCE}"/>
    <cellStyle name="SAPBEXresDataEmph 4 8" xfId="18821" xr:uid="{BB8FB136-7577-472A-8957-359A44923D04}"/>
    <cellStyle name="SAPBEXresDataEmph 5" xfId="18822" xr:uid="{4274272E-199E-471D-AB0E-4BF9F274CD8B}"/>
    <cellStyle name="SAPBEXresDataEmph 5 2" xfId="18823" xr:uid="{25311DEF-0B76-457B-842B-68DE60D8C2F7}"/>
    <cellStyle name="SAPBEXresDataEmph 5 2 2" xfId="18824" xr:uid="{BECA0513-DD02-4E74-AB8C-519651811346}"/>
    <cellStyle name="SAPBEXresDataEmph 5 3" xfId="18825" xr:uid="{D78D2B5C-C39F-48F2-9A80-D05B4C82A16C}"/>
    <cellStyle name="SAPBEXresDataEmph 5 4" xfId="18826" xr:uid="{C165633A-6958-4215-919B-CE20C94D5267}"/>
    <cellStyle name="SAPBEXresDataEmph 5 5" xfId="18827" xr:uid="{64EB828F-A8AE-4AC0-9FEE-90F0624B923E}"/>
    <cellStyle name="SAPBEXresDataEmph 5 6" xfId="18828" xr:uid="{6B463A58-9D14-44D5-AE4E-ABE3A7F57F35}"/>
    <cellStyle name="SAPBEXresDataEmph 5 7" xfId="18829" xr:uid="{F777A764-5039-402C-94B1-4CE0D6602B0C}"/>
    <cellStyle name="SAPBEXresDataEmph 5 8" xfId="18830" xr:uid="{E5B679FB-048D-4FFD-9C0F-496F562D780A}"/>
    <cellStyle name="SAPBEXresDataEmph 6" xfId="18831" xr:uid="{CBA589F9-A68E-4527-AE1C-A8E2D9DF5F27}"/>
    <cellStyle name="SAPBEXresDataEmph 6 2" xfId="18832" xr:uid="{42AC5D37-B25D-48A0-AFC2-F0B12F35AE8E}"/>
    <cellStyle name="SAPBEXresDataEmph 7" xfId="18833" xr:uid="{D9A08A88-B784-405A-B35E-D10B6FBF4180}"/>
    <cellStyle name="SAPBEXresDataEmph 7 2" xfId="18834" xr:uid="{4FE65D23-4CFE-4115-A6B8-9642AEBE84C1}"/>
    <cellStyle name="SAPBEXresDataEmph 8" xfId="18835" xr:uid="{B7738E4C-111A-4BEE-A8EE-F1CF165EDB95}"/>
    <cellStyle name="SAPBEXresDataEmph 9" xfId="18836" xr:uid="{CCBEAB71-3A9E-4989-89B7-D252DC6ADED8}"/>
    <cellStyle name="SAPBEXresItem" xfId="7210" xr:uid="{3BE22B46-66DB-4250-979C-9B25A51AA01B}"/>
    <cellStyle name="SAPBEXresItem 10" xfId="18838" xr:uid="{CE184DCE-35B5-4832-844B-A9A6A1932CEC}"/>
    <cellStyle name="SAPBEXresItem 11" xfId="18839" xr:uid="{180926AD-FD22-400E-BD67-C1846D882565}"/>
    <cellStyle name="SAPBEXresItem 12" xfId="18840" xr:uid="{7DAA90D6-DB39-4C0C-9AB1-48B5DE2A0CAF}"/>
    <cellStyle name="SAPBEXresItem 13" xfId="18837" xr:uid="{249EBC6A-CDDD-4790-9825-B6106BC3A8B7}"/>
    <cellStyle name="SAPBEXresItem 2" xfId="18841" xr:uid="{1E75FBB5-134B-4434-B738-C75620316374}"/>
    <cellStyle name="SAPBEXresItem 2 2" xfId="18842" xr:uid="{DA589F6C-89EE-4992-B0E8-4A82F5B20913}"/>
    <cellStyle name="SAPBEXresItem 2 2 2" xfId="18843" xr:uid="{EBCC457E-C7C3-45B9-8A61-C5A0B8F2C34C}"/>
    <cellStyle name="SAPBEXresItem 2 3" xfId="18844" xr:uid="{6388A6B0-F92F-48BE-A5F1-C849746E3184}"/>
    <cellStyle name="SAPBEXresItem 2 3 2" xfId="18845" xr:uid="{F8A5A648-B206-47B9-B531-C4B6D0D1A4CD}"/>
    <cellStyle name="SAPBEXresItem 2 4" xfId="18846" xr:uid="{172F085C-7151-4AFD-A557-76F6BFC23448}"/>
    <cellStyle name="SAPBEXresItem 2 5" xfId="18847" xr:uid="{8B46837B-C6CF-47C6-B9F1-0544B90C5761}"/>
    <cellStyle name="SAPBEXresItem 2 6" xfId="18848" xr:uid="{33B6089E-E102-4CBF-B8B1-56DB67418C1D}"/>
    <cellStyle name="SAPBEXresItem 2 7" xfId="18849" xr:uid="{23EFE675-E11C-4A3A-978B-F328858C174E}"/>
    <cellStyle name="SAPBEXresItem 3" xfId="18850" xr:uid="{C1BC2C6F-14BC-43E1-8705-E201F8C99BDC}"/>
    <cellStyle name="SAPBEXresItem 3 2" xfId="18851" xr:uid="{5868A434-B275-40CF-82D3-0D024C25F5D7}"/>
    <cellStyle name="SAPBEXresItem 3 2 2" xfId="18852" xr:uid="{01FB44B9-A553-4F48-AC71-A7175BC195A4}"/>
    <cellStyle name="SAPBEXresItem 3 3" xfId="18853" xr:uid="{67553CC7-0B68-4878-8829-57CDB6AC4945}"/>
    <cellStyle name="SAPBEXresItem 3 3 2" xfId="18854" xr:uid="{6AE4E738-B97B-44F1-88CA-26F7BA1645C4}"/>
    <cellStyle name="SAPBEXresItem 3 4" xfId="18855" xr:uid="{FD42699D-E0ED-4670-BAFC-9EE0B5C8F678}"/>
    <cellStyle name="SAPBEXresItem 3 5" xfId="18856" xr:uid="{F5946D2E-4147-416C-A9A9-87F54B680076}"/>
    <cellStyle name="SAPBEXresItem 3 6" xfId="18857" xr:uid="{760B0DB3-A1A6-4F92-BFE9-675B5C91371B}"/>
    <cellStyle name="SAPBEXresItem 3 7" xfId="18858" xr:uid="{2EAB7600-A241-48C0-B90E-8A71750E390E}"/>
    <cellStyle name="SAPBEXresItem 4" xfId="18859" xr:uid="{186B77CB-7767-4D04-8124-46B20E297E00}"/>
    <cellStyle name="SAPBEXresItem 4 2" xfId="18860" xr:uid="{32BC686D-E0B4-457F-9273-AC0F832EA2CA}"/>
    <cellStyle name="SAPBEXresItem 4 2 2" xfId="18861" xr:uid="{51F0AB25-4FBF-438B-9C90-C45EF210702D}"/>
    <cellStyle name="SAPBEXresItem 4 3" xfId="18862" xr:uid="{663C044C-D808-49FE-8CBB-30844A7F3BF9}"/>
    <cellStyle name="SAPBEXresItem 4 4" xfId="18863" xr:uid="{D8A3A32B-0B79-41B2-B200-2428CE795F02}"/>
    <cellStyle name="SAPBEXresItem 4 5" xfId="18864" xr:uid="{AD826370-09C1-4500-802C-56D9D474B389}"/>
    <cellStyle name="SAPBEXresItem 4 6" xfId="18865" xr:uid="{E55D5FD1-BAEF-4561-B74F-0ACD08485ACE}"/>
    <cellStyle name="SAPBEXresItem 4 7" xfId="18866" xr:uid="{AAF319DC-C524-4308-A9D9-524460942CDA}"/>
    <cellStyle name="SAPBEXresItem 5" xfId="18867" xr:uid="{4FD12D7B-7D48-40B6-9C19-B5E605FBF5EE}"/>
    <cellStyle name="SAPBEXresItem 5 2" xfId="18868" xr:uid="{5A39BD15-56AE-4528-93E7-7EE36C12271E}"/>
    <cellStyle name="SAPBEXresItem 5 2 2" xfId="18869" xr:uid="{652F4F61-4732-46DE-95E6-638FEB09EF52}"/>
    <cellStyle name="SAPBEXresItem 5 3" xfId="18870" xr:uid="{E82863A2-E24D-478C-B637-7D77829BEB2F}"/>
    <cellStyle name="SAPBEXresItem 5 4" xfId="18871" xr:uid="{0BCF9A37-B326-4FD9-878B-7A87AD4C99FB}"/>
    <cellStyle name="SAPBEXresItem 5 5" xfId="18872" xr:uid="{5CE1B090-7F8B-460C-A350-D13FEC8F0624}"/>
    <cellStyle name="SAPBEXresItem 5 6" xfId="18873" xr:uid="{890CDFB8-9EFA-41E9-A329-006D065F9B05}"/>
    <cellStyle name="SAPBEXresItem 5 7" xfId="18874" xr:uid="{29EB4C82-7B40-4387-B5DD-04476C7108E0}"/>
    <cellStyle name="SAPBEXresItem 6" xfId="18875" xr:uid="{ECD8FA76-745D-418D-A000-42A65CC69607}"/>
    <cellStyle name="SAPBEXresItem 6 2" xfId="18876" xr:uid="{96A28AC4-8689-4C60-AC7E-B2EA15C23E6B}"/>
    <cellStyle name="SAPBEXresItem 7" xfId="18877" xr:uid="{26DE8728-E789-4BF5-AD85-1741B87225B7}"/>
    <cellStyle name="SAPBEXresItem 7 2" xfId="18878" xr:uid="{0FC14AC1-2DC9-4035-BBA6-3012F3A77B66}"/>
    <cellStyle name="SAPBEXresItem 8" xfId="18879" xr:uid="{3D2A37C0-19A3-4AC9-9D56-5D7E606EF9F6}"/>
    <cellStyle name="SAPBEXresItem 9" xfId="18880" xr:uid="{DE4C1B30-AE14-4F93-8614-5AD489B0ED35}"/>
    <cellStyle name="SAPBEXresItem_Sheet6" xfId="18881" xr:uid="{B154AAB3-C71F-4E72-AC5C-302D15D7788E}"/>
    <cellStyle name="SAPBEXresItemX" xfId="7211" xr:uid="{754EED39-0CED-493D-8B77-A1AC890752CB}"/>
    <cellStyle name="SAPBEXresItemX 10" xfId="18882" xr:uid="{B5BEA0B4-D957-4508-9BAF-C04C96B600FC}"/>
    <cellStyle name="SAPBEXresItemX 11" xfId="18883" xr:uid="{59ED5B88-8CD5-461C-B3A1-77875953C251}"/>
    <cellStyle name="SAPBEXresItemX 12" xfId="18884" xr:uid="{70B67FCD-3A1C-483F-86B8-8FBAFB8225F5}"/>
    <cellStyle name="SAPBEXresItemX 13" xfId="18885" xr:uid="{0131427F-973C-4B55-BE7D-65DC6673C45C}"/>
    <cellStyle name="SAPBEXresItemX 2" xfId="18886" xr:uid="{2565E519-C737-468D-A825-90B336EE7748}"/>
    <cellStyle name="SAPBEXresItemX 2 2" xfId="18887" xr:uid="{161032BE-2EB9-45B1-A3FE-458E730F5996}"/>
    <cellStyle name="SAPBEXresItemX 2 2 2" xfId="18888" xr:uid="{3CAE3717-4867-47ED-BF4C-BD9525C5CB71}"/>
    <cellStyle name="SAPBEXresItemX 2 3" xfId="18889" xr:uid="{733A4805-E149-422D-BF4F-62BA868172FF}"/>
    <cellStyle name="SAPBEXresItemX 2 3 2" xfId="18890" xr:uid="{13A8246B-719A-45F2-9A47-A678D6A0C0A2}"/>
    <cellStyle name="SAPBEXresItemX 2 4" xfId="18891" xr:uid="{DB26824B-DDF2-4C6A-AAAD-F2E9B86B5507}"/>
    <cellStyle name="SAPBEXresItemX 2 5" xfId="18892" xr:uid="{B5FE5C3A-83A8-45C1-933C-16905E038E1A}"/>
    <cellStyle name="SAPBEXresItemX 2 6" xfId="18893" xr:uid="{60C86C06-B16E-48FE-87FE-E662F739D82F}"/>
    <cellStyle name="SAPBEXresItemX 2 7" xfId="18894" xr:uid="{D7D5F6AE-F74F-4BC6-83EC-A62F1A90DA30}"/>
    <cellStyle name="SAPBEXresItemX 2 8" xfId="18895" xr:uid="{C3A10DF5-E8CE-47C8-A285-E239BE4E6D36}"/>
    <cellStyle name="SAPBEXresItemX 3" xfId="18896" xr:uid="{1068AA40-42FC-4126-8364-F2E34A437A03}"/>
    <cellStyle name="SAPBEXresItemX 3 2" xfId="18897" xr:uid="{516D02C2-40E4-4FFD-A390-02A0E7317FFE}"/>
    <cellStyle name="SAPBEXresItemX 3 2 2" xfId="18898" xr:uid="{00B9C050-096A-4B53-980E-ECFC950E88B0}"/>
    <cellStyle name="SAPBEXresItemX 3 3" xfId="18899" xr:uid="{5108B1C0-9C08-49E9-9C6B-E506CDD0CB79}"/>
    <cellStyle name="SAPBEXresItemX 3 3 2" xfId="18900" xr:uid="{1FE3829A-04BC-407D-9A3F-4531E0EC5767}"/>
    <cellStyle name="SAPBEXresItemX 3 4" xfId="18901" xr:uid="{A60D2853-67A7-46E7-81D7-AB250EA418D9}"/>
    <cellStyle name="SAPBEXresItemX 3 5" xfId="18902" xr:uid="{1715538A-C3A0-45BD-A622-A360FD0C8F54}"/>
    <cellStyle name="SAPBEXresItemX 3 6" xfId="18903" xr:uid="{B74F7BF1-98CA-403B-9BC6-FD6FD5A88824}"/>
    <cellStyle name="SAPBEXresItemX 3 7" xfId="18904" xr:uid="{8F21CFF4-E821-46D8-A9D8-8F315A0ECC91}"/>
    <cellStyle name="SAPBEXresItemX 3 8" xfId="18905" xr:uid="{B4F8915E-B020-4577-A211-C7A6FF98D419}"/>
    <cellStyle name="SAPBEXresItemX 4" xfId="18906" xr:uid="{BAB3AAA2-EBAA-458E-8857-7220BD8F621B}"/>
    <cellStyle name="SAPBEXresItemX 4 2" xfId="18907" xr:uid="{5CDE1294-1371-439A-AE2F-A2E9CE86F810}"/>
    <cellStyle name="SAPBEXresItemX 4 2 2" xfId="18908" xr:uid="{8CFE1EF7-8FF2-4A6F-A844-2954F475A28A}"/>
    <cellStyle name="SAPBEXresItemX 4 3" xfId="18909" xr:uid="{1BF2CB2C-CCC3-4CCA-A252-6B124F95B0E4}"/>
    <cellStyle name="SAPBEXresItemX 4 4" xfId="18910" xr:uid="{DB4A7988-7527-4982-A123-E9665EF97604}"/>
    <cellStyle name="SAPBEXresItemX 4 5" xfId="18911" xr:uid="{27F37DB6-45A4-45CC-9EC8-C46E66E397D8}"/>
    <cellStyle name="SAPBEXresItemX 4 6" xfId="18912" xr:uid="{5F3027F9-F836-4A68-83AD-D1FEC76B20E5}"/>
    <cellStyle name="SAPBEXresItemX 4 7" xfId="18913" xr:uid="{9BD1312C-AE52-44F2-88D6-34C9993392C2}"/>
    <cellStyle name="SAPBEXresItemX 4 8" xfId="18914" xr:uid="{8CB3213F-08E1-4E99-8626-C6493BA140D8}"/>
    <cellStyle name="SAPBEXresItemX 5" xfId="18915" xr:uid="{FC5D5D4A-A388-4305-AD2F-C462E393441D}"/>
    <cellStyle name="SAPBEXresItemX 5 2" xfId="18916" xr:uid="{42AEE9FC-9691-4813-A166-45114BC62925}"/>
    <cellStyle name="SAPBEXresItemX 5 2 2" xfId="18917" xr:uid="{00938188-B815-4800-977D-A4DE95D208ED}"/>
    <cellStyle name="SAPBEXresItemX 5 3" xfId="18918" xr:uid="{4D7311DE-E689-47F9-B7AC-6BA671CE6F1D}"/>
    <cellStyle name="SAPBEXresItemX 5 4" xfId="18919" xr:uid="{4248D9C2-8131-4818-8933-4A71F4F8F86D}"/>
    <cellStyle name="SAPBEXresItemX 5 5" xfId="18920" xr:uid="{E44AFA38-5E2C-4F28-8A53-B341D1BE9957}"/>
    <cellStyle name="SAPBEXresItemX 5 6" xfId="18921" xr:uid="{D8EE6DD4-AA3B-4237-94C7-20624B46CCA5}"/>
    <cellStyle name="SAPBEXresItemX 5 7" xfId="18922" xr:uid="{675D8CA6-2B9B-4982-8903-B67520FE5EA8}"/>
    <cellStyle name="SAPBEXresItemX 5 8" xfId="18923" xr:uid="{42B7A05E-7827-4FBA-9291-22F73477B55C}"/>
    <cellStyle name="SAPBEXresItemX 6" xfId="18924" xr:uid="{A7C6FFFE-158A-4F50-AC99-567D375180DA}"/>
    <cellStyle name="SAPBEXresItemX 6 2" xfId="18925" xr:uid="{FA7209DC-3190-4760-BD72-30DCFF5BDD73}"/>
    <cellStyle name="SAPBEXresItemX 7" xfId="18926" xr:uid="{B0D0B7C8-FE94-45D3-A9BF-0FC3DA5457A1}"/>
    <cellStyle name="SAPBEXresItemX 7 2" xfId="18927" xr:uid="{5E2281DD-6F65-40FB-A996-343A7C458984}"/>
    <cellStyle name="SAPBEXresItemX 8" xfId="18928" xr:uid="{06A21889-7E30-46D0-BEF1-952875B5141F}"/>
    <cellStyle name="SAPBEXresItemX 9" xfId="18929" xr:uid="{07B9CA62-F0CC-45DD-9972-3B688FD6647B}"/>
    <cellStyle name="SAPBEXresItemX_Sheet6" xfId="18930" xr:uid="{CFFF212D-A775-43E2-B054-1D336988487D}"/>
    <cellStyle name="SAPBEXstdData" xfId="1302" xr:uid="{C85B5F46-6029-4B45-B5AF-547CFC4FFF9D}"/>
    <cellStyle name="SAPBEXstdData 10" xfId="18932" xr:uid="{84D7A7F2-AD3B-4211-936C-E53814202C78}"/>
    <cellStyle name="SAPBEXstdData 11" xfId="18933" xr:uid="{D2632F92-66FA-4DDB-A480-8C1C4BDBDB8A}"/>
    <cellStyle name="SAPBEXstdData 12" xfId="18934" xr:uid="{41AF70E0-28DD-47F3-B3EC-F6190CF313F2}"/>
    <cellStyle name="SAPBEXstdData 13" xfId="18935" xr:uid="{4F729CC5-5F2D-457D-AF4B-C3813559FA08}"/>
    <cellStyle name="SAPBEXstdData 14" xfId="18931" xr:uid="{A3D042D3-10E5-48F1-BA89-DB2EA6BB0875}"/>
    <cellStyle name="SAPBEXstdData 2" xfId="7212" xr:uid="{278AAD1C-B085-43A5-8BB0-4704A3E987FB}"/>
    <cellStyle name="SAPBEXstdData 2 2" xfId="18937" xr:uid="{B32570F7-D508-4D75-867A-FC394348B7E3}"/>
    <cellStyle name="SAPBEXstdData 2 2 2" xfId="18938" xr:uid="{A18CD760-4513-4687-98C6-FAA526025060}"/>
    <cellStyle name="SAPBEXstdData 2 3" xfId="18939" xr:uid="{5E4148A6-7BA3-4941-BEAF-669B59049274}"/>
    <cellStyle name="SAPBEXstdData 2 3 2" xfId="18940" xr:uid="{DE212766-6C5A-43D4-994C-6D31FF978DF1}"/>
    <cellStyle name="SAPBEXstdData 2 4" xfId="18941" xr:uid="{68C36AC9-711B-45E1-92E2-7D02AAB44432}"/>
    <cellStyle name="SAPBEXstdData 2 5" xfId="18942" xr:uid="{77394D2F-BA52-4042-B896-0B5F269FF7B1}"/>
    <cellStyle name="SAPBEXstdData 2 6" xfId="18943" xr:uid="{8D50650E-5F7E-445E-B74F-7DF23E939C6C}"/>
    <cellStyle name="SAPBEXstdData 2 7" xfId="18944" xr:uid="{98B964A1-BE3F-42F3-A877-8DE19B53573E}"/>
    <cellStyle name="SAPBEXstdData 2 8" xfId="18945" xr:uid="{8E53B1EE-E7DA-4848-80D6-CABF0EBD1532}"/>
    <cellStyle name="SAPBEXstdData 2 9" xfId="18936" xr:uid="{07EC8A9A-303F-497A-BFFF-3EFF46AE24BD}"/>
    <cellStyle name="SAPBEXstdData 3" xfId="18946" xr:uid="{74549871-F1F2-478B-9ED3-4A741ACAA7B0}"/>
    <cellStyle name="SAPBEXstdData 3 2" xfId="18947" xr:uid="{FBB3D8A2-72BD-429C-B374-2DEEC88EB5A4}"/>
    <cellStyle name="SAPBEXstdData 3 2 2" xfId="18948" xr:uid="{A3DE3531-400D-4AE2-86F2-08FEB90A7CAC}"/>
    <cellStyle name="SAPBEXstdData 3 3" xfId="18949" xr:uid="{6090DDE8-83E9-4796-B026-7DF44E254992}"/>
    <cellStyle name="SAPBEXstdData 3 3 2" xfId="18950" xr:uid="{9333B65E-1774-4E35-9562-D908F6BF828E}"/>
    <cellStyle name="SAPBEXstdData 3 4" xfId="18951" xr:uid="{D1B32ECD-E190-471A-BEFB-739BDEB0AA31}"/>
    <cellStyle name="SAPBEXstdData 3 5" xfId="18952" xr:uid="{87AF15D5-29B6-4FAB-9EB7-19CABB99774E}"/>
    <cellStyle name="SAPBEXstdData 3 6" xfId="18953" xr:uid="{A1FA9938-D76E-4C07-8E03-510B89EAB66D}"/>
    <cellStyle name="SAPBEXstdData 3 7" xfId="18954" xr:uid="{41427EDE-06E1-469D-8804-1B30735D8465}"/>
    <cellStyle name="SAPBEXstdData 3 8" xfId="18955" xr:uid="{700DC7D4-6B4D-4324-8DC1-93FEA2401C34}"/>
    <cellStyle name="SAPBEXstdData 4" xfId="18956" xr:uid="{BB9AAF93-2C80-4B88-A7E0-0B3BE4C6A9BC}"/>
    <cellStyle name="SAPBEXstdData 4 2" xfId="18957" xr:uid="{D881ACE4-A0A0-4F58-92F3-B57934C5254E}"/>
    <cellStyle name="SAPBEXstdData 4 2 2" xfId="18958" xr:uid="{3BB97FEF-6331-4023-96C5-FE04C3C1DD01}"/>
    <cellStyle name="SAPBEXstdData 4 3" xfId="18959" xr:uid="{1CDE5D50-AA0A-43F8-8A5D-8982D3C04219}"/>
    <cellStyle name="SAPBEXstdData 4 4" xfId="18960" xr:uid="{69288A55-8C6B-4D39-9921-BC7CC80FF40D}"/>
    <cellStyle name="SAPBEXstdData 4 5" xfId="18961" xr:uid="{2C91F8EE-E4CD-429E-9BD3-0F1F7C0DF0E5}"/>
    <cellStyle name="SAPBEXstdData 4 6" xfId="18962" xr:uid="{3600651B-0F2A-4123-B958-84B94CF15A08}"/>
    <cellStyle name="SAPBEXstdData 4 7" xfId="18963" xr:uid="{D83A6937-B129-4A2E-BA35-F89EE14E67A3}"/>
    <cellStyle name="SAPBEXstdData 4 8" xfId="18964" xr:uid="{FAA2084D-4E01-4097-AC1F-58F1EE045F15}"/>
    <cellStyle name="SAPBEXstdData 5" xfId="18965" xr:uid="{3AE2C09A-0BB2-4BA8-8E08-4A73477E8BA1}"/>
    <cellStyle name="SAPBEXstdData 5 2" xfId="18966" xr:uid="{316A54C9-0F81-4B53-B1F6-52A384700111}"/>
    <cellStyle name="SAPBEXstdData 5 2 2" xfId="18967" xr:uid="{408DF24A-B30C-43BC-AC2B-1AB3470ECD9F}"/>
    <cellStyle name="SAPBEXstdData 5 3" xfId="18968" xr:uid="{B1DF0DD7-281D-47C3-A4BB-F335D5D81C00}"/>
    <cellStyle name="SAPBEXstdData 5 4" xfId="18969" xr:uid="{AD9924D4-28CB-44D7-AEC0-B32D7812DF06}"/>
    <cellStyle name="SAPBEXstdData 5 5" xfId="18970" xr:uid="{5AAF904C-9D22-4BA7-9CF3-77266EFFE9BA}"/>
    <cellStyle name="SAPBEXstdData 5 6" xfId="18971" xr:uid="{63527060-E1F4-429B-8E3E-E677319ADCBD}"/>
    <cellStyle name="SAPBEXstdData 5 7" xfId="18972" xr:uid="{8EDBC892-443C-4565-9A09-2C687FC4C046}"/>
    <cellStyle name="SAPBEXstdData 5 8" xfId="18973" xr:uid="{49E61725-371F-48E6-8FFA-732F1F48A09F}"/>
    <cellStyle name="SAPBEXstdData 6" xfId="18974" xr:uid="{A3A0B566-9723-4C24-90BC-DFBFC0A83511}"/>
    <cellStyle name="SAPBEXstdData 6 2" xfId="18975" xr:uid="{F1E6F2B8-83E0-403B-A9BD-7C161AB13259}"/>
    <cellStyle name="SAPBEXstdData 7" xfId="18976" xr:uid="{E51EB66F-E449-4907-83AA-DBFD9B39F7E9}"/>
    <cellStyle name="SAPBEXstdData 7 2" xfId="18977" xr:uid="{DF467EEF-57D4-4C49-A1BE-7333E133EEE0}"/>
    <cellStyle name="SAPBEXstdData 8" xfId="18978" xr:uid="{83B17D30-F664-4790-BDAE-0A82892CAAED}"/>
    <cellStyle name="SAPBEXstdData 9" xfId="18979" xr:uid="{F237B991-A236-4DC8-AE16-32487308D7CD}"/>
    <cellStyle name="SAPBEXstdDataEmph" xfId="7213" xr:uid="{605E90A9-46EA-4977-9A31-A270CD265B9A}"/>
    <cellStyle name="SAPBEXstdDataEmph 10" xfId="18981" xr:uid="{904F51CD-8024-44AC-98E8-7C44C0BE3404}"/>
    <cellStyle name="SAPBEXstdDataEmph 11" xfId="18982" xr:uid="{EE471CE4-03FB-4E31-BBB8-BC900FA85AB3}"/>
    <cellStyle name="SAPBEXstdDataEmph 12" xfId="18983" xr:uid="{75F80E4E-00A2-4791-9E36-39CA90056709}"/>
    <cellStyle name="SAPBEXstdDataEmph 13" xfId="18984" xr:uid="{97947348-D6C3-46F7-BBE5-41D77B18CE4E}"/>
    <cellStyle name="SAPBEXstdDataEmph 14" xfId="18980" xr:uid="{3B4C459F-FEDD-4969-9145-0A923A6EA7AD}"/>
    <cellStyle name="SAPBEXstdDataEmph 2" xfId="18985" xr:uid="{2735C888-A03F-4266-99F6-5438E6988372}"/>
    <cellStyle name="SAPBEXstdDataEmph 2 2" xfId="18986" xr:uid="{C57145AD-7094-4250-9716-16EB826D0088}"/>
    <cellStyle name="SAPBEXstdDataEmph 2 2 2" xfId="18987" xr:uid="{5A37CB30-AEE3-4637-BA6F-E7D81FE506CA}"/>
    <cellStyle name="SAPBEXstdDataEmph 2 3" xfId="18988" xr:uid="{8979BF7E-4D30-4AD7-8065-782F750DAF17}"/>
    <cellStyle name="SAPBEXstdDataEmph 2 3 2" xfId="18989" xr:uid="{CB2BAC73-E7E3-4599-B7A8-70EC8052D845}"/>
    <cellStyle name="SAPBEXstdDataEmph 2 4" xfId="18990" xr:uid="{57CCA4F7-A1D4-4B89-ADE2-10824E3443AB}"/>
    <cellStyle name="SAPBEXstdDataEmph 2 5" xfId="18991" xr:uid="{40CCED24-8B98-44DA-A962-DCB7E7C6E777}"/>
    <cellStyle name="SAPBEXstdDataEmph 2 6" xfId="18992" xr:uid="{4D277B82-A9AE-4965-BCBA-55799C474739}"/>
    <cellStyle name="SAPBEXstdDataEmph 2 7" xfId="18993" xr:uid="{33E18D3E-56F1-47F8-BD98-90D18C4C1D1C}"/>
    <cellStyle name="SAPBEXstdDataEmph 2 8" xfId="18994" xr:uid="{AE3A8794-4433-43AB-BD08-2F1EE5EB543D}"/>
    <cellStyle name="SAPBEXstdDataEmph 3" xfId="18995" xr:uid="{8324634C-3F0F-425B-8598-B9B28B0636E2}"/>
    <cellStyle name="SAPBEXstdDataEmph 3 2" xfId="18996" xr:uid="{69E2A310-25F8-4F7B-ADA1-08415A5E5E44}"/>
    <cellStyle name="SAPBEXstdDataEmph 3 2 2" xfId="18997" xr:uid="{2FE2C0C2-A79C-4B6D-A44D-AC505D0BD60F}"/>
    <cellStyle name="SAPBEXstdDataEmph 3 3" xfId="18998" xr:uid="{265841AB-07D2-4598-B2CC-21DF1F6FB8FF}"/>
    <cellStyle name="SAPBEXstdDataEmph 3 3 2" xfId="18999" xr:uid="{938FDBA0-2822-4C97-BD1E-572CE1D3C94C}"/>
    <cellStyle name="SAPBEXstdDataEmph 3 4" xfId="19000" xr:uid="{A0A12092-73CC-4662-B44F-9E18D9636CD5}"/>
    <cellStyle name="SAPBEXstdDataEmph 3 5" xfId="19001" xr:uid="{56198D6B-AE1E-45E6-B52C-9B894E45B8FF}"/>
    <cellStyle name="SAPBEXstdDataEmph 3 6" xfId="19002" xr:uid="{93F7BF06-4EF8-4D97-B321-C1C6BCEAA8AC}"/>
    <cellStyle name="SAPBEXstdDataEmph 3 7" xfId="19003" xr:uid="{55230281-80B7-49FA-A4A5-307E828CC5F4}"/>
    <cellStyle name="SAPBEXstdDataEmph 3 8" xfId="19004" xr:uid="{9FCBD07E-0332-4560-9197-3CC31F30E166}"/>
    <cellStyle name="SAPBEXstdDataEmph 4" xfId="19005" xr:uid="{BED9FDB1-3958-4CEA-A3E9-70820C3D6F04}"/>
    <cellStyle name="SAPBEXstdDataEmph 4 2" xfId="19006" xr:uid="{1A35F948-8A9D-448F-894A-A3556D42F0C3}"/>
    <cellStyle name="SAPBEXstdDataEmph 4 2 2" xfId="19007" xr:uid="{C569AA31-5A8C-4F4C-828E-86E5F597F7AD}"/>
    <cellStyle name="SAPBEXstdDataEmph 4 3" xfId="19008" xr:uid="{1FC1911F-69A2-44B5-B913-237A98878EE6}"/>
    <cellStyle name="SAPBEXstdDataEmph 4 4" xfId="19009" xr:uid="{9E8CCB1F-6091-4ED9-A11B-A60E67C2C82C}"/>
    <cellStyle name="SAPBEXstdDataEmph 4 5" xfId="19010" xr:uid="{241827A7-FFA4-4FA1-BFFB-62D0409BFA65}"/>
    <cellStyle name="SAPBEXstdDataEmph 4 6" xfId="19011" xr:uid="{9838A933-7779-4791-97CC-E1BC25502EEB}"/>
    <cellStyle name="SAPBEXstdDataEmph 4 7" xfId="19012" xr:uid="{C6A8A51C-1734-4DA3-A6E0-528BAE30B397}"/>
    <cellStyle name="SAPBEXstdDataEmph 4 8" xfId="19013" xr:uid="{3741621E-57E8-4955-9EAD-BC0B46CC25B8}"/>
    <cellStyle name="SAPBEXstdDataEmph 5" xfId="19014" xr:uid="{3A18CAD9-7E89-45DE-ACC4-2A06B4D23EB0}"/>
    <cellStyle name="SAPBEXstdDataEmph 5 2" xfId="19015" xr:uid="{B9124CED-6A7E-4505-8F2B-8CD4B14AB721}"/>
    <cellStyle name="SAPBEXstdDataEmph 5 2 2" xfId="19016" xr:uid="{F003434C-6AF4-4B31-B6FA-86C775A984D3}"/>
    <cellStyle name="SAPBEXstdDataEmph 5 3" xfId="19017" xr:uid="{DD81D44C-07AE-46FB-B8CA-E37A75832CC2}"/>
    <cellStyle name="SAPBEXstdDataEmph 5 4" xfId="19018" xr:uid="{9DA93280-7762-4380-BB9D-483B91134A62}"/>
    <cellStyle name="SAPBEXstdDataEmph 5 5" xfId="19019" xr:uid="{A62843A9-15EF-493E-9773-757E62F16BCD}"/>
    <cellStyle name="SAPBEXstdDataEmph 5 6" xfId="19020" xr:uid="{2A306FBB-1E60-49E1-B194-711A7941F576}"/>
    <cellStyle name="SAPBEXstdDataEmph 5 7" xfId="19021" xr:uid="{27CB6132-61ED-4BC3-A654-105BB6EDC641}"/>
    <cellStyle name="SAPBEXstdDataEmph 5 8" xfId="19022" xr:uid="{0D7B1601-1151-444C-AA58-C64835FA41AE}"/>
    <cellStyle name="SAPBEXstdDataEmph 6" xfId="19023" xr:uid="{B393D253-C2DD-4FED-8D20-C0FA0BC8723E}"/>
    <cellStyle name="SAPBEXstdDataEmph 6 2" xfId="19024" xr:uid="{8443EB7E-9A9B-46FF-B3BB-4C72334BDD98}"/>
    <cellStyle name="SAPBEXstdDataEmph 7" xfId="19025" xr:uid="{BDE3DFC3-5FAC-40F4-BE05-37957E9E860A}"/>
    <cellStyle name="SAPBEXstdDataEmph 7 2" xfId="19026" xr:uid="{6C898C8E-5AB5-48D1-A3F4-E064123852F3}"/>
    <cellStyle name="SAPBEXstdDataEmph 8" xfId="19027" xr:uid="{BCEB80C8-4D06-415A-BCA1-9F20DADB0AA0}"/>
    <cellStyle name="SAPBEXstdDataEmph 9" xfId="19028" xr:uid="{A0504062-4DF1-4EAE-990E-D95C4E1A89CD}"/>
    <cellStyle name="SAPBEXstdItem" xfId="1303" xr:uid="{73CA859E-37B1-48EC-845F-ED329A7CA508}"/>
    <cellStyle name="SAPBEXstdItem 10" xfId="19030" xr:uid="{2D2500F9-BC41-4DC4-85E5-13FBD0FB15CB}"/>
    <cellStyle name="SAPBEXstdItem 11" xfId="19031" xr:uid="{2F6F197B-D7D6-47A1-9759-0EAE797133E0}"/>
    <cellStyle name="SAPBEXstdItem 12" xfId="19032" xr:uid="{A94ED5C3-D25A-4D94-94F8-4762FDDEB47B}"/>
    <cellStyle name="SAPBEXstdItem 13" xfId="19033" xr:uid="{7479725B-A115-4908-BA02-E4C9A5D2F0A6}"/>
    <cellStyle name="SAPBEXstdItem 14" xfId="19029" xr:uid="{5D51CEC9-542E-41BC-B1CC-3FB4EEB9FCC0}"/>
    <cellStyle name="SAPBEXstdItem 2" xfId="7214" xr:uid="{DB3D1259-C8BE-428A-8EC0-9C1893B5D221}"/>
    <cellStyle name="SAPBEXstdItem 2 2" xfId="19035" xr:uid="{2373C12B-47C5-435E-9091-222C65844E34}"/>
    <cellStyle name="SAPBEXstdItem 2 2 2" xfId="19036" xr:uid="{F2EE4FED-0F57-4F7D-99BA-DAAAF7E2BC14}"/>
    <cellStyle name="SAPBEXstdItem 2 3" xfId="19037" xr:uid="{B84134AB-7021-45F5-AC6E-40BD4CCD56C3}"/>
    <cellStyle name="SAPBEXstdItem 2 3 2" xfId="19038" xr:uid="{62B5EFDA-C526-476F-A5D5-FE4BD91FF0B8}"/>
    <cellStyle name="SAPBEXstdItem 2 4" xfId="19039" xr:uid="{F992E7A3-0CD2-4490-936F-66A787A95741}"/>
    <cellStyle name="SAPBEXstdItem 2 5" xfId="19040" xr:uid="{2953009A-B7B8-4119-9E99-803393A0E826}"/>
    <cellStyle name="SAPBEXstdItem 2 6" xfId="19041" xr:uid="{882F08A7-CC01-4E0A-868A-9A5585935FF6}"/>
    <cellStyle name="SAPBEXstdItem 2 7" xfId="19042" xr:uid="{AF15503D-1662-4C72-93BA-F544407E6A0A}"/>
    <cellStyle name="SAPBEXstdItem 2 8" xfId="19043" xr:uid="{1B581AE7-D4CB-4589-BA96-D38988C32C0F}"/>
    <cellStyle name="SAPBEXstdItem 2 9" xfId="19034" xr:uid="{825F03A3-1EE2-4EF8-A890-6398BCB2D7DF}"/>
    <cellStyle name="SAPBEXstdItem 3" xfId="19044" xr:uid="{BB403C5A-D776-46E2-B6E2-A169D63582DD}"/>
    <cellStyle name="SAPBEXstdItem 3 2" xfId="19045" xr:uid="{5E009B9F-DDAA-420C-893D-4533E60EBC29}"/>
    <cellStyle name="SAPBEXstdItem 3 2 2" xfId="19046" xr:uid="{1D3453B1-A011-42A1-80F0-A1190028DF6B}"/>
    <cellStyle name="SAPBEXstdItem 3 3" xfId="19047" xr:uid="{E14CF002-7AE7-49CC-9F98-53B7105758BB}"/>
    <cellStyle name="SAPBEXstdItem 3 3 2" xfId="19048" xr:uid="{277FD76C-DFC4-4429-BB60-2D61D14DF1C4}"/>
    <cellStyle name="SAPBEXstdItem 3 4" xfId="19049" xr:uid="{4DABA38E-1334-455A-A00D-B5DBE49AFA56}"/>
    <cellStyle name="SAPBEXstdItem 3 5" xfId="19050" xr:uid="{C3D2A189-FFEC-4E86-A429-F216E5DAB40C}"/>
    <cellStyle name="SAPBEXstdItem 3 6" xfId="19051" xr:uid="{74103702-329C-42BA-BE55-4F4FEE5D1D92}"/>
    <cellStyle name="SAPBEXstdItem 3 7" xfId="19052" xr:uid="{6B29602E-FB8F-4D12-BB6C-C24D520B147E}"/>
    <cellStyle name="SAPBEXstdItem 3 8" xfId="19053" xr:uid="{BF4FE49C-F8E4-476A-A57A-1F42F2DADCB3}"/>
    <cellStyle name="SAPBEXstdItem 4" xfId="19054" xr:uid="{3967B81E-57C7-403D-ACAF-D3D021E2FFCD}"/>
    <cellStyle name="SAPBEXstdItem 4 2" xfId="19055" xr:uid="{6E15701A-F08E-459A-AC53-3E5355731CB7}"/>
    <cellStyle name="SAPBEXstdItem 4 2 2" xfId="19056" xr:uid="{D51C05E1-C883-4F28-A287-57BA2428C476}"/>
    <cellStyle name="SAPBEXstdItem 4 3" xfId="19057" xr:uid="{C8C9E1D4-8B6E-4D5C-8384-8C0B323CC7CA}"/>
    <cellStyle name="SAPBEXstdItem 4 4" xfId="19058" xr:uid="{0F0AA60F-37AE-4D4C-A9D5-C0C51E7C6577}"/>
    <cellStyle name="SAPBEXstdItem 4 5" xfId="19059" xr:uid="{8FF58764-84F5-42E6-B518-FE8142861311}"/>
    <cellStyle name="SAPBEXstdItem 4 6" xfId="19060" xr:uid="{02537B2F-7A02-46C2-A40A-1DCEE739D005}"/>
    <cellStyle name="SAPBEXstdItem 4 7" xfId="19061" xr:uid="{7A1A8E92-9A5E-4078-A137-034F69533A45}"/>
    <cellStyle name="SAPBEXstdItem 4 8" xfId="19062" xr:uid="{F1B2C927-4F73-462C-8E8A-206071F5281C}"/>
    <cellStyle name="SAPBEXstdItem 5" xfId="19063" xr:uid="{2FA250E0-B640-4376-9A5E-004A990EDD3E}"/>
    <cellStyle name="SAPBEXstdItem 5 2" xfId="19064" xr:uid="{A3E1E802-D576-48F4-BABB-C8BFC2669767}"/>
    <cellStyle name="SAPBEXstdItem 5 2 2" xfId="19065" xr:uid="{A4E89019-7E4C-41A7-9A05-7A79A70BAFE9}"/>
    <cellStyle name="SAPBEXstdItem 5 3" xfId="19066" xr:uid="{FE03A79C-771B-465C-BB4C-1AA0B04AFE5C}"/>
    <cellStyle name="SAPBEXstdItem 5 4" xfId="19067" xr:uid="{E0045FB3-D262-4C1C-A35A-AEB335AA1C78}"/>
    <cellStyle name="SAPBEXstdItem 5 5" xfId="19068" xr:uid="{BBDD2CDB-0D4A-43FB-A2A5-2F08827F074F}"/>
    <cellStyle name="SAPBEXstdItem 5 6" xfId="19069" xr:uid="{A440833B-099D-4C0F-B6A8-F0D778E3A35C}"/>
    <cellStyle name="SAPBEXstdItem 5 7" xfId="19070" xr:uid="{0E479191-D92B-4FF6-8520-BBBFA8BCEFCC}"/>
    <cellStyle name="SAPBEXstdItem 5 8" xfId="19071" xr:uid="{48AF1031-B2AA-4D32-97CB-90CD928FD0B4}"/>
    <cellStyle name="SAPBEXstdItem 6" xfId="19072" xr:uid="{A3542C19-E2C1-4F82-8781-0A2C230C7373}"/>
    <cellStyle name="SAPBEXstdItem 6 2" xfId="19073" xr:uid="{F4C26CAC-03A9-497F-A23C-898DE4128A08}"/>
    <cellStyle name="SAPBEXstdItem 7" xfId="19074" xr:uid="{50E42177-8F72-4BCE-84EC-E875AE53FA19}"/>
    <cellStyle name="SAPBEXstdItem 7 2" xfId="19075" xr:uid="{CACA0401-A9E9-4841-8062-5E2AA8B9ED42}"/>
    <cellStyle name="SAPBEXstdItem 8" xfId="19076" xr:uid="{B698B62E-2687-4FD5-B186-110DB5476DA3}"/>
    <cellStyle name="SAPBEXstdItem 9" xfId="19077" xr:uid="{E36DBF66-05C3-4446-9077-47D1124AFAFE}"/>
    <cellStyle name="SAPBEXstdItem_Sheet6" xfId="19078" xr:uid="{2C44B9FF-DFDF-4E81-9CC4-3D5CFD79E759}"/>
    <cellStyle name="SAPBEXstdItemX" xfId="1304" xr:uid="{A363E6F1-0216-42B2-8410-561AA4FB7C7B}"/>
    <cellStyle name="SAPBEXstdItemX 10" xfId="19080" xr:uid="{E5DED9ED-1350-4ED1-954C-33A1E9B8CBB7}"/>
    <cellStyle name="SAPBEXstdItemX 11" xfId="19081" xr:uid="{09D96761-0F69-4418-902F-B33A2B97A05A}"/>
    <cellStyle name="SAPBEXstdItemX 12" xfId="19082" xr:uid="{9656F2FD-0E2A-47DF-9C00-813F7CDF5E7A}"/>
    <cellStyle name="SAPBEXstdItemX 13" xfId="19083" xr:uid="{2928DB84-DCEF-48C7-BF97-82681BC342A3}"/>
    <cellStyle name="SAPBEXstdItemX 14" xfId="19079" xr:uid="{F9C20A51-6C0E-4323-8373-429F3715530C}"/>
    <cellStyle name="SAPBEXstdItemX 2" xfId="7215" xr:uid="{299C4EE4-7E3F-4BC4-B3E8-F970D2DF6420}"/>
    <cellStyle name="SAPBEXstdItemX 2 2" xfId="19085" xr:uid="{61F3F85A-3A2D-486F-B3E0-361C456A4F2E}"/>
    <cellStyle name="SAPBEXstdItemX 2 2 2" xfId="19086" xr:uid="{83CD309A-DBC3-4194-9D69-DB4BC6A4A5E1}"/>
    <cellStyle name="SAPBEXstdItemX 2 3" xfId="19087" xr:uid="{C3F7A4EC-53A1-46CD-BFB2-E03615B8C32D}"/>
    <cellStyle name="SAPBEXstdItemX 2 3 2" xfId="19088" xr:uid="{211C05F4-8F97-436C-B83A-5A13F1109794}"/>
    <cellStyle name="SAPBEXstdItemX 2 4" xfId="19089" xr:uid="{D40FABCD-F985-4B40-B478-58B962D29BF8}"/>
    <cellStyle name="SAPBEXstdItemX 2 5" xfId="19090" xr:uid="{351C1E4E-6C73-4279-B5E8-2E529EDD59E1}"/>
    <cellStyle name="SAPBEXstdItemX 2 6" xfId="19091" xr:uid="{A21D9AB4-4658-45B9-A804-57788AC04450}"/>
    <cellStyle name="SAPBEXstdItemX 2 7" xfId="19092" xr:uid="{ABCD162F-93F1-48B5-85E0-A8A4A0A13B85}"/>
    <cellStyle name="SAPBEXstdItemX 2 8" xfId="19093" xr:uid="{6B26FA8B-7F74-4768-8631-C50E9C8AE74D}"/>
    <cellStyle name="SAPBEXstdItemX 2 9" xfId="19084" xr:uid="{63ABF4B4-587D-43C3-BACC-C4D2522DA35E}"/>
    <cellStyle name="SAPBEXstdItemX 3" xfId="19094" xr:uid="{1CD616C3-C6E7-49E5-B242-8DD94EA76104}"/>
    <cellStyle name="SAPBEXstdItemX 3 2" xfId="19095" xr:uid="{EE223E04-BB69-4DCC-9A8D-CD8C346A1934}"/>
    <cellStyle name="SAPBEXstdItemX 3 2 2" xfId="19096" xr:uid="{DE8FBB6B-81AA-4E97-BC07-EDCA02782462}"/>
    <cellStyle name="SAPBEXstdItemX 3 3" xfId="19097" xr:uid="{3D719B81-65DE-49F9-9C21-69989A678929}"/>
    <cellStyle name="SAPBEXstdItemX 3 3 2" xfId="19098" xr:uid="{DC95C7C5-260E-47DE-AC8E-C0FA4AC2ED5D}"/>
    <cellStyle name="SAPBEXstdItemX 3 4" xfId="19099" xr:uid="{12DE2539-8B68-4642-B31E-418FF88BC359}"/>
    <cellStyle name="SAPBEXstdItemX 3 5" xfId="19100" xr:uid="{A1B401D1-95C3-44C3-9ACE-C48B4EC79BB3}"/>
    <cellStyle name="SAPBEXstdItemX 3 6" xfId="19101" xr:uid="{6531D90B-E91A-485F-96B1-B8D7B6B87A0E}"/>
    <cellStyle name="SAPBEXstdItemX 3 7" xfId="19102" xr:uid="{06CE9980-DC90-4ACF-BF22-3E26F94096C3}"/>
    <cellStyle name="SAPBEXstdItemX 3 8" xfId="19103" xr:uid="{CB80EC59-2477-4BBA-B9EB-B324ED2C7307}"/>
    <cellStyle name="SAPBEXstdItemX 4" xfId="19104" xr:uid="{C9EB2CFD-18BB-4CB7-9163-2A2A201A91BE}"/>
    <cellStyle name="SAPBEXstdItemX 4 2" xfId="19105" xr:uid="{48D21AF6-E497-4DF0-8AE0-15E35276AE25}"/>
    <cellStyle name="SAPBEXstdItemX 4 2 2" xfId="19106" xr:uid="{C1A7C571-4F04-47A1-92C3-195719B018CF}"/>
    <cellStyle name="SAPBEXstdItemX 4 3" xfId="19107" xr:uid="{003C40D4-270D-4743-B14A-9E8CB6DB59EF}"/>
    <cellStyle name="SAPBEXstdItemX 4 4" xfId="19108" xr:uid="{25FA796C-E449-4879-8EBE-089727224564}"/>
    <cellStyle name="SAPBEXstdItemX 4 5" xfId="19109" xr:uid="{4B2AFB96-EB36-4713-BB4B-5BE49A3EBE29}"/>
    <cellStyle name="SAPBEXstdItemX 4 6" xfId="19110" xr:uid="{A7B2F9A8-C9F3-44B2-B2F1-A35A4581F8A9}"/>
    <cellStyle name="SAPBEXstdItemX 4 7" xfId="19111" xr:uid="{C5056417-E3F0-46A3-B25B-FE8B9C8ED68D}"/>
    <cellStyle name="SAPBEXstdItemX 4 8" xfId="19112" xr:uid="{FD57BED8-BCB1-4313-A307-E10608E3952C}"/>
    <cellStyle name="SAPBEXstdItemX 5" xfId="19113" xr:uid="{02366956-CD0E-4CE1-A304-0F8AEBA72423}"/>
    <cellStyle name="SAPBEXstdItemX 5 2" xfId="19114" xr:uid="{FB5C692D-C404-4445-80F8-50EF6750EA5A}"/>
    <cellStyle name="SAPBEXstdItemX 5 2 2" xfId="19115" xr:uid="{CCA58977-D5C2-403C-ADF6-5E8925174A29}"/>
    <cellStyle name="SAPBEXstdItemX 5 3" xfId="19116" xr:uid="{6B2846F6-39FE-4B7B-9608-FC28470E628A}"/>
    <cellStyle name="SAPBEXstdItemX 5 4" xfId="19117" xr:uid="{50A1D339-E21B-4F85-9E2A-160DCB673DD0}"/>
    <cellStyle name="SAPBEXstdItemX 5 5" xfId="19118" xr:uid="{1233A13D-5632-4688-BC95-93AC7F481157}"/>
    <cellStyle name="SAPBEXstdItemX 5 6" xfId="19119" xr:uid="{498D954B-D737-48C3-88D9-5FF82DF279E5}"/>
    <cellStyle name="SAPBEXstdItemX 5 7" xfId="19120" xr:uid="{0AC6778C-94CB-42AE-B28C-995683A49A87}"/>
    <cellStyle name="SAPBEXstdItemX 5 8" xfId="19121" xr:uid="{7865D512-B537-49A7-84DC-A3492746D73D}"/>
    <cellStyle name="SAPBEXstdItemX 6" xfId="19122" xr:uid="{A1182CA0-895B-47C8-8E30-7FD32ACD8D01}"/>
    <cellStyle name="SAPBEXstdItemX 6 2" xfId="19123" xr:uid="{B619D1B0-B407-41DD-95E0-9003996732F3}"/>
    <cellStyle name="SAPBEXstdItemX 7" xfId="19124" xr:uid="{3D011E64-6E14-4962-9E65-F499144DC4F1}"/>
    <cellStyle name="SAPBEXstdItemX 7 2" xfId="19125" xr:uid="{66D2DFE1-1C0D-4D05-8993-EC6AAFB79FAB}"/>
    <cellStyle name="SAPBEXstdItemX 8" xfId="19126" xr:uid="{520F693D-6BB7-4DF3-A7D4-3D39DCD955FD}"/>
    <cellStyle name="SAPBEXstdItemX 9" xfId="19127" xr:uid="{7164F14C-75D1-4F29-B74F-63AF768233BD}"/>
    <cellStyle name="SAPBEXstdItemX_Sheet6" xfId="19128" xr:uid="{A7CD149E-0B3B-460B-AE4E-3EF51F4FB214}"/>
    <cellStyle name="SAPBEXtitle" xfId="1305" xr:uid="{B8B1AFF9-6EC6-4D69-ACA1-1BB638C6B57A}"/>
    <cellStyle name="SAPBEXtitle 10" xfId="19130" xr:uid="{7EAA860B-46EF-4BF8-951E-784896724D9E}"/>
    <cellStyle name="SAPBEXtitle 11" xfId="19131" xr:uid="{CBF0AD9D-4BA2-4788-B9E2-1713BF2E310D}"/>
    <cellStyle name="SAPBEXtitle 12" xfId="19132" xr:uid="{F816DA06-F598-4B99-81DD-BBFE8D7592BD}"/>
    <cellStyle name="SAPBEXtitle 13" xfId="19129" xr:uid="{FD53DF0A-7D85-46C4-A57C-0CD380E681FC}"/>
    <cellStyle name="SAPBEXtitle 2" xfId="7216" xr:uid="{F835F4ED-ECF4-4B4F-8CF3-FCD86D9ACD42}"/>
    <cellStyle name="SAPBEXtitle 2 2" xfId="19134" xr:uid="{FC9A8B0B-3B50-4998-8C9A-17E1D2DEFE79}"/>
    <cellStyle name="SAPBEXtitle 2 2 2" xfId="19135" xr:uid="{43EB47D6-9AB8-4829-B141-AB42146F4C55}"/>
    <cellStyle name="SAPBEXtitle 2 3" xfId="19136" xr:uid="{9C6ABDDE-CD6A-4D70-815B-C1070ADF6BC8}"/>
    <cellStyle name="SAPBEXtitle 2 3 2" xfId="19137" xr:uid="{56A874A4-A5C6-44B6-9BB8-D13445F0E666}"/>
    <cellStyle name="SAPBEXtitle 2 4" xfId="19138" xr:uid="{8610DA26-204E-4D2F-AB4E-E176CB6925DA}"/>
    <cellStyle name="SAPBEXtitle 2 5" xfId="19139" xr:uid="{6EC803BA-3263-4BC1-A0C6-A1FE03853D53}"/>
    <cellStyle name="SAPBEXtitle 2 6" xfId="19140" xr:uid="{B35B62DF-5B39-40F7-860B-CC90ABBD388C}"/>
    <cellStyle name="SAPBEXtitle 2 7" xfId="19141" xr:uid="{2153D7A8-E303-4DD9-92A5-A1328816E707}"/>
    <cellStyle name="SAPBEXtitle 2 8" xfId="19133" xr:uid="{F4F9120E-F9F7-4710-97EC-B420D06BC5BB}"/>
    <cellStyle name="SAPBEXtitle 3" xfId="19142" xr:uid="{D27F5CAF-40CE-4C79-A598-BB0973AD42C4}"/>
    <cellStyle name="SAPBEXtitle 3 2" xfId="19143" xr:uid="{8B811586-A5FB-490D-BC0A-07067A1261E0}"/>
    <cellStyle name="SAPBEXtitle 3 2 2" xfId="19144" xr:uid="{D76B6B02-E36E-44AB-BDE6-78976D50890D}"/>
    <cellStyle name="SAPBEXtitle 3 3" xfId="19145" xr:uid="{7C6FE71F-76E6-456A-8F8C-50E2EC923816}"/>
    <cellStyle name="SAPBEXtitle 3 3 2" xfId="19146" xr:uid="{08D13509-368E-4757-B797-85BD9320275B}"/>
    <cellStyle name="SAPBEXtitle 3 4" xfId="19147" xr:uid="{DDD4E27F-21A6-4737-ABF6-BC75CF7D7BFA}"/>
    <cellStyle name="SAPBEXtitle 3 5" xfId="19148" xr:uid="{BE986159-ABA9-4323-B6FA-F07FA6A90CF4}"/>
    <cellStyle name="SAPBEXtitle 3 6" xfId="19149" xr:uid="{D38B0BB9-493B-4A54-AA1D-587AF5A792F0}"/>
    <cellStyle name="SAPBEXtitle 3 7" xfId="19150" xr:uid="{137D73FF-6683-43F0-B4D3-F3642D82CEFC}"/>
    <cellStyle name="SAPBEXtitle 4" xfId="19151" xr:uid="{28F01161-0644-466A-8401-11E37BA290D2}"/>
    <cellStyle name="SAPBEXtitle 4 2" xfId="19152" xr:uid="{4532D9DF-3E40-4328-B26F-E401512D2C6D}"/>
    <cellStyle name="SAPBEXtitle 4 2 2" xfId="19153" xr:uid="{5FBC5598-3737-41C3-9DCF-9A69373885A0}"/>
    <cellStyle name="SAPBEXtitle 4 3" xfId="19154" xr:uid="{8B757FC0-B4FF-4D99-95B0-3DB18072A419}"/>
    <cellStyle name="SAPBEXtitle 4 4" xfId="19155" xr:uid="{0BF907A7-9F85-416F-AAFE-54E1B20EE223}"/>
    <cellStyle name="SAPBEXtitle 4 5" xfId="19156" xr:uid="{77B893BA-E8FC-4FBA-9DB1-545DED63CAA2}"/>
    <cellStyle name="SAPBEXtitle 4 6" xfId="19157" xr:uid="{71485ACE-C9CB-492C-BEF3-E2AE3A475D34}"/>
    <cellStyle name="SAPBEXtitle 4 7" xfId="19158" xr:uid="{A65FB046-B704-467B-A3DF-6E7CE74E47E3}"/>
    <cellStyle name="SAPBEXtitle 5" xfId="19159" xr:uid="{354C8FFC-7BE1-4BD7-B753-6DFCE5F970BA}"/>
    <cellStyle name="SAPBEXtitle 5 2" xfId="19160" xr:uid="{1682BD4A-993D-48D3-B5BE-CB836CDD78E6}"/>
    <cellStyle name="SAPBEXtitle 5 2 2" xfId="19161" xr:uid="{0805EE89-6F8E-4753-8FF6-D60A8794211B}"/>
    <cellStyle name="SAPBEXtitle 5 3" xfId="19162" xr:uid="{F6C3C1B4-F6A7-48EE-B7A4-2347FA452637}"/>
    <cellStyle name="SAPBEXtitle 5 4" xfId="19163" xr:uid="{AB80DF85-AECD-4D28-B27B-9FAD481CE3DB}"/>
    <cellStyle name="SAPBEXtitle 5 5" xfId="19164" xr:uid="{CC613419-9C03-4B94-9D6A-7E27056CBDA8}"/>
    <cellStyle name="SAPBEXtitle 5 6" xfId="19165" xr:uid="{C006E8E3-0DD6-47C7-A4A5-CFA9CD5E8EBC}"/>
    <cellStyle name="SAPBEXtitle 5 7" xfId="19166" xr:uid="{F3A64F3A-7570-4B81-B099-5A61D8D86175}"/>
    <cellStyle name="SAPBEXtitle 6" xfId="19167" xr:uid="{BDCD8204-3E0A-421D-A9AB-12103620576B}"/>
    <cellStyle name="SAPBEXtitle 6 2" xfId="19168" xr:uid="{4338D450-18DF-4144-A363-D38300F23961}"/>
    <cellStyle name="SAPBEXtitle 7" xfId="19169" xr:uid="{5F1E8EBD-C993-43BD-802A-0D23D0DBB93D}"/>
    <cellStyle name="SAPBEXtitle 7 2" xfId="19170" xr:uid="{3686A591-AA13-4707-9F88-2E6B760EEB58}"/>
    <cellStyle name="SAPBEXtitle 8" xfId="19171" xr:uid="{C7787508-9384-4460-A227-8791CDB66412}"/>
    <cellStyle name="SAPBEXtitle 9" xfId="19172" xr:uid="{45F898F2-7328-44C7-87D9-CD79E795220A}"/>
    <cellStyle name="SAPBEXtitle_Sheet6" xfId="19173" xr:uid="{CE96F7F4-67B1-44A1-AEA6-0B4FC14FA935}"/>
    <cellStyle name="SAPBEXundefined" xfId="7217" xr:uid="{02649738-BEA9-442E-A39A-38C845A8B8C6}"/>
    <cellStyle name="SAPBEXundefined 10" xfId="19175" xr:uid="{3CD92B87-3A95-46B6-AC40-FB6AA67F10E9}"/>
    <cellStyle name="SAPBEXundefined 11" xfId="19176" xr:uid="{42DC238C-D144-4719-89ED-24B36496D0CC}"/>
    <cellStyle name="SAPBEXundefined 12" xfId="19177" xr:uid="{CEB2421B-1F71-4B8A-B7E5-909F1A06139A}"/>
    <cellStyle name="SAPBEXundefined 13" xfId="19178" xr:uid="{AA1B789B-86FB-44CC-AD5A-DDD1F8E0C543}"/>
    <cellStyle name="SAPBEXundefined 14" xfId="19174" xr:uid="{E89BC7F6-CBA9-4E29-8F7D-00448EC03A63}"/>
    <cellStyle name="SAPBEXundefined 2" xfId="19179" xr:uid="{342F93BA-C78E-4CE0-B59B-82D223A4C616}"/>
    <cellStyle name="SAPBEXundefined 2 2" xfId="19180" xr:uid="{FBBB444E-1E01-4B7A-AE42-21B3A083F403}"/>
    <cellStyle name="SAPBEXundefined 2 2 2" xfId="19181" xr:uid="{F7F151E0-9A6D-4C32-A425-BD20A576EC6E}"/>
    <cellStyle name="SAPBEXundefined 2 3" xfId="19182" xr:uid="{276AA373-8FD1-433C-A0B6-D5530B3B9977}"/>
    <cellStyle name="SAPBEXundefined 2 3 2" xfId="19183" xr:uid="{92EF3053-309B-40F7-9BB6-581F8F93AE48}"/>
    <cellStyle name="SAPBEXundefined 2 4" xfId="19184" xr:uid="{F9721C6C-5B1C-4EFF-83BB-F6AFD958AAC4}"/>
    <cellStyle name="SAPBEXundefined 2 5" xfId="19185" xr:uid="{BFB53C46-5BB9-4ECD-ACF5-3DB4A58DC15B}"/>
    <cellStyle name="SAPBEXundefined 2 6" xfId="19186" xr:uid="{304EBAE4-9655-445C-8018-8217F2EEBCBA}"/>
    <cellStyle name="SAPBEXundefined 2 7" xfId="19187" xr:uid="{B2978428-782A-4B22-A085-7600F347B08A}"/>
    <cellStyle name="SAPBEXundefined 2 8" xfId="19188" xr:uid="{3D02F32C-74C1-40C9-A86F-9519635FB93C}"/>
    <cellStyle name="SAPBEXundefined 3" xfId="19189" xr:uid="{7C39810F-64AC-4E24-A821-A4C220894EAB}"/>
    <cellStyle name="SAPBEXundefined 3 2" xfId="19190" xr:uid="{3ADBC6A6-A73A-4B49-9AA1-8685AF8A6A82}"/>
    <cellStyle name="SAPBEXundefined 3 2 2" xfId="19191" xr:uid="{1BBC53F5-7BE0-4AE2-8F6A-7A5169C34F5F}"/>
    <cellStyle name="SAPBEXundefined 3 3" xfId="19192" xr:uid="{738A3E49-A02C-4DB8-A92F-44724B4E16A7}"/>
    <cellStyle name="SAPBEXundefined 3 3 2" xfId="19193" xr:uid="{0CC4C7DA-845C-4FCB-8E1E-405C4C2FC7E9}"/>
    <cellStyle name="SAPBEXundefined 3 4" xfId="19194" xr:uid="{DA937AD9-8C1A-479C-A133-5C1F64E29DF0}"/>
    <cellStyle name="SAPBEXundefined 3 5" xfId="19195" xr:uid="{06B041E5-809E-45D7-840E-6D737E27EA0B}"/>
    <cellStyle name="SAPBEXundefined 3 6" xfId="19196" xr:uid="{EE2A4C87-893D-4104-B4F9-0BDF32FF3328}"/>
    <cellStyle name="SAPBEXundefined 3 7" xfId="19197" xr:uid="{A2A77967-84E8-4F69-B8B5-29B7B3FA79CE}"/>
    <cellStyle name="SAPBEXundefined 3 8" xfId="19198" xr:uid="{8AE832BE-1A93-4724-97CF-BBD88C550773}"/>
    <cellStyle name="SAPBEXundefined 4" xfId="19199" xr:uid="{EFB1A668-6C88-4C80-BB12-0A2D6F31A4D9}"/>
    <cellStyle name="SAPBEXundefined 4 2" xfId="19200" xr:uid="{CD3A66B2-C429-4620-889D-964B12C0480D}"/>
    <cellStyle name="SAPBEXundefined 4 2 2" xfId="19201" xr:uid="{5F3CFF67-80F7-4FED-A00A-17AE598BE0EF}"/>
    <cellStyle name="SAPBEXundefined 4 3" xfId="19202" xr:uid="{5E00A147-505C-4895-B686-E8CC3CF07965}"/>
    <cellStyle name="SAPBEXundefined 4 4" xfId="19203" xr:uid="{3AA6CA37-E6EB-4EC6-9F5B-34EEB497A1D3}"/>
    <cellStyle name="SAPBEXundefined 4 5" xfId="19204" xr:uid="{00FC56A1-C246-42A0-85C8-510DECD15B2C}"/>
    <cellStyle name="SAPBEXundefined 4 6" xfId="19205" xr:uid="{38AB8E6F-45FD-4326-8F1B-663C957FFCFE}"/>
    <cellStyle name="SAPBEXundefined 4 7" xfId="19206" xr:uid="{8A64D4E5-63CE-45B4-9090-2344B55AB4B3}"/>
    <cellStyle name="SAPBEXundefined 4 8" xfId="19207" xr:uid="{35EB974D-0980-41B7-B3A9-F81EBFE2D00B}"/>
    <cellStyle name="SAPBEXundefined 5" xfId="19208" xr:uid="{136C173D-39A3-4C2E-8361-32AF86608361}"/>
    <cellStyle name="SAPBEXundefined 5 2" xfId="19209" xr:uid="{57516994-E544-4516-B7D8-63CF8901C9BD}"/>
    <cellStyle name="SAPBEXundefined 5 2 2" xfId="19210" xr:uid="{EB7C645E-F3D3-4950-A146-A804D4BFD5C2}"/>
    <cellStyle name="SAPBEXundefined 5 3" xfId="19211" xr:uid="{76723767-9A0E-4BDB-89DF-378E8A6F2A5E}"/>
    <cellStyle name="SAPBEXundefined 5 4" xfId="19212" xr:uid="{E6AADFC7-F536-4457-91B1-B200A45F8350}"/>
    <cellStyle name="SAPBEXundefined 5 5" xfId="19213" xr:uid="{48DDC822-84F2-4232-B3E2-A56B88B351C1}"/>
    <cellStyle name="SAPBEXundefined 5 6" xfId="19214" xr:uid="{D6796A12-1EAC-42B9-874C-F7BB46AAD9FA}"/>
    <cellStyle name="SAPBEXundefined 5 7" xfId="19215" xr:uid="{EAB0AF72-ED07-42A6-9F09-E40984904C2F}"/>
    <cellStyle name="SAPBEXundefined 5 8" xfId="19216" xr:uid="{FAC92599-D9D8-4883-AA14-C91E0CAF13DC}"/>
    <cellStyle name="SAPBEXundefined 6" xfId="19217" xr:uid="{22EC52F0-2363-49CE-B5DE-A0E5F50FCFD7}"/>
    <cellStyle name="SAPBEXundefined 6 2" xfId="19218" xr:uid="{D06530F5-E549-4B3E-9280-F222BC12A3C9}"/>
    <cellStyle name="SAPBEXundefined 7" xfId="19219" xr:uid="{5A1ED477-481E-46C7-A466-2D1B77E23288}"/>
    <cellStyle name="SAPBEXundefined 7 2" xfId="19220" xr:uid="{E5C0AE09-3568-4516-88E6-49A6DE911D9A}"/>
    <cellStyle name="SAPBEXundefined 8" xfId="19221" xr:uid="{CE587878-B6AA-4206-9DA8-9BA8F6698BFA}"/>
    <cellStyle name="SAPBEXundefined 9" xfId="19222" xr:uid="{C48A43C6-BD15-484B-945A-D87045B0733D}"/>
    <cellStyle name="SCH1" xfId="7218" xr:uid="{E3CD76B2-DF08-448A-820E-6E858EC142A3}"/>
    <cellStyle name="section" xfId="7219" xr:uid="{0B95E49E-6B27-4A82-A511-2D511CD6A738}"/>
    <cellStyle name="section head" xfId="1306" xr:uid="{2A923327-01A1-4205-8622-1B31F2E53D1B}"/>
    <cellStyle name="SHADEDSTORES" xfId="7220" xr:uid="{0591EAFD-9CF7-4F57-A0DC-2CAA91CADBDD}"/>
    <cellStyle name="Sheet Title" xfId="4896" xr:uid="{8F417232-C923-4035-ACF4-68024DB01E70}"/>
    <cellStyle name="Short Date" xfId="19223" xr:uid="{CAA4478D-B094-435B-BA41-E9757DDA835E}"/>
    <cellStyle name="small border line" xfId="1307" xr:uid="{1AE4A64E-303A-4589-856A-DF023F0056E5}"/>
    <cellStyle name="specstores" xfId="7223" xr:uid="{3D94BC93-D6B2-471F-B8A3-B371BE097D71}"/>
    <cellStyle name="Standaard_CCY rates incl hist avg 2006" xfId="19224" xr:uid="{BB7DC480-9AB7-4622-925A-DA7ACE1F1A81}"/>
    <cellStyle name="Standard" xfId="7224" xr:uid="{95D18FCE-91B0-410D-B489-DF5E054C91AA}"/>
    <cellStyle name="Style 1" xfId="1308" xr:uid="{27FED955-4D06-4FE7-9ECF-ECFB3C9F2271}"/>
    <cellStyle name="Style 1 10" xfId="4898" xr:uid="{21AFB688-860E-49D7-A26E-E107C26FF024}"/>
    <cellStyle name="Style 1 11" xfId="4899" xr:uid="{E057346A-6C42-4B58-8534-D3256D227492}"/>
    <cellStyle name="Style 1 12" xfId="4900" xr:uid="{31272AE7-F928-42A4-BDF2-CD331F832A09}"/>
    <cellStyle name="Style 1 13" xfId="4901" xr:uid="{97A9F6D6-3A17-4A45-A5E1-743BE6D4723C}"/>
    <cellStyle name="Style 1 14" xfId="4902" xr:uid="{2FD32E11-0CA0-4D08-B713-EB777F539C88}"/>
    <cellStyle name="Style 1 15" xfId="4903" xr:uid="{F3F6F84E-7FFB-4F2D-BFF7-DB8701BFFDDE}"/>
    <cellStyle name="Style 1 16" xfId="4904" xr:uid="{F6ED4951-0102-4FCC-9CA7-BFAF26164905}"/>
    <cellStyle name="Style 1 17" xfId="4905" xr:uid="{C91E62A5-3F2C-4165-A182-D7F35A94D9D9}"/>
    <cellStyle name="Style 1 18" xfId="4906" xr:uid="{FDD32748-111A-482D-9A4C-A1CCABF8079B}"/>
    <cellStyle name="Style 1 19" xfId="4907" xr:uid="{A17B7157-02CA-4492-9208-2B6062904637}"/>
    <cellStyle name="Style 1 2" xfId="1309" xr:uid="{8F8DEB98-9BCB-4DDE-BDF4-8719ECFB7521}"/>
    <cellStyle name="Style 1 2 2" xfId="4908" xr:uid="{A2651E81-3CFB-44C9-B64E-FFCBD404CC7F}"/>
    <cellStyle name="Style 1 2 3" xfId="7226" xr:uid="{B7E44C8E-B43D-424A-BE07-12C27C07D453}"/>
    <cellStyle name="Style 1 2 4" xfId="19225" xr:uid="{E43CEED1-3B8C-445A-984F-BBE445EA5B33}"/>
    <cellStyle name="Style 1 20" xfId="4909" xr:uid="{0975D656-4257-46B5-B635-A48B37D62258}"/>
    <cellStyle name="Style 1 21" xfId="4910" xr:uid="{A0485EB1-EE21-4F31-9BA2-5C990AE684EF}"/>
    <cellStyle name="Style 1 22" xfId="4911" xr:uid="{6D89388F-3977-48B4-9734-E50F072461EE}"/>
    <cellStyle name="Style 1 23" xfId="4912" xr:uid="{AFE007A7-5D29-4EFD-BF9F-5B953E911EEC}"/>
    <cellStyle name="Style 1 24" xfId="4897" xr:uid="{322995C6-34EA-435B-BD72-09353D9B6AAB}"/>
    <cellStyle name="Style 1 25" xfId="7225" xr:uid="{5079C5BF-5763-48E1-93EF-CB653810DD9B}"/>
    <cellStyle name="Style 1 26" xfId="37543" xr:uid="{DED85B98-152B-43A6-BA11-3ED5359E16B8}"/>
    <cellStyle name="Style 1 3" xfId="1310" xr:uid="{9DCF2DF1-B228-4D73-A987-A030BFCD016F}"/>
    <cellStyle name="Style 1 3 2" xfId="4913" xr:uid="{D6E04D3F-88A8-477D-A20C-C4C4AE16E2A7}"/>
    <cellStyle name="Style 1 3 3" xfId="7227" xr:uid="{76DDB7AA-4FD6-45AB-A68B-BB36E5156CD6}"/>
    <cellStyle name="Style 1 3 4" xfId="19226" xr:uid="{6F12D3B3-5D2E-4F19-A8F7-B1EBEF0C3A00}"/>
    <cellStyle name="Style 1 4" xfId="1311" xr:uid="{8EB742F5-8E1E-4A5D-824B-39CB00B45FA9}"/>
    <cellStyle name="Style 1 4 2" xfId="4914" xr:uid="{C299CD77-D2A7-4F41-8AF5-1A5C1F0243FB}"/>
    <cellStyle name="Style 1 4 3" xfId="7228" xr:uid="{522A1DD0-2E69-45BD-A1C9-B3B913A6F669}"/>
    <cellStyle name="Style 1 5" xfId="1312" xr:uid="{4591373F-13D2-4401-BE3F-B4673215E2FE}"/>
    <cellStyle name="Style 1 5 2" xfId="19227" xr:uid="{46DD93A5-FCEE-42C0-AAD3-45394C635F22}"/>
    <cellStyle name="Style 1 6" xfId="1313" xr:uid="{7D62E951-C043-4033-B720-CE30E8E53C7B}"/>
    <cellStyle name="Style 1 7" xfId="1314" xr:uid="{AED1A08D-CEE6-4944-8507-FE462E46CAA3}"/>
    <cellStyle name="Style 1 8" xfId="1315" xr:uid="{554F00AE-FE66-4F4E-9FC0-77DC1D2F1533}"/>
    <cellStyle name="Style 1 9" xfId="4915" xr:uid="{A6FDA584-84C4-42B3-81E1-31F314A9CBD9}"/>
    <cellStyle name="Style 1_A-MFCA Lead_Q3'10 (NEW-HW) (version 1)" xfId="4916" xr:uid="{0F64D5D0-D0B5-424A-B623-8DB045789A00}"/>
    <cellStyle name="Style 2" xfId="19228" xr:uid="{0EC68A4B-064C-4691-B9ED-4040D164ECCA}"/>
    <cellStyle name="Style 3" xfId="19229" xr:uid="{29D2FBC5-73A6-4084-985E-7C2B01AE3F80}"/>
    <cellStyle name="Style 4" xfId="19230" xr:uid="{63CA1AB9-21EF-491B-AD5D-2387DD7D8C7A}"/>
    <cellStyle name="STYLE1" xfId="1316" xr:uid="{C374FB96-8950-49B4-B1F3-52AE9F1E64E5}"/>
    <cellStyle name="style1 2" xfId="7229" xr:uid="{F666E8DD-3195-4085-B3B9-86809C0F758F}"/>
    <cellStyle name="STYLE1 2 2" xfId="19233" xr:uid="{B6E3C1FB-3535-4D09-B099-EB5C946A2C09}"/>
    <cellStyle name="STYLE1 2 3" xfId="19232" xr:uid="{21B56921-3F0C-4530-906F-50322EA27165}"/>
    <cellStyle name="STYLE1 3" xfId="19234" xr:uid="{B443DECC-9580-4D49-9649-B06FDB49454D}"/>
    <cellStyle name="STYLE1 3 2" xfId="19235" xr:uid="{EBBFA81B-7AA1-4B2E-9DDF-478D3980F53F}"/>
    <cellStyle name="STYLE1 3 3" xfId="19236" xr:uid="{A5DFD27E-DB2B-4751-800C-48D97223F93A}"/>
    <cellStyle name="STYLE1 4" xfId="19231" xr:uid="{F9CEC1EE-0CEF-4C57-8754-1732F1651987}"/>
    <cellStyle name="STYLE2" xfId="1317" xr:uid="{7EC72D3B-7976-4759-B36D-0A388B5C08DF}"/>
    <cellStyle name="STYLE2 2" xfId="7230" xr:uid="{1663FA77-558E-4BAE-BC4C-E9E8ACF93270}"/>
    <cellStyle name="STYLE2 2 2" xfId="19239" xr:uid="{DD4F79A4-1AB6-414C-BD1D-A5A98DBA548C}"/>
    <cellStyle name="STYLE2 2 3" xfId="19238" xr:uid="{0D578F7E-30E5-4385-8288-AF9F686833FE}"/>
    <cellStyle name="STYLE2 3" xfId="19240" xr:uid="{C0AAC9F8-86AD-4BC0-A726-0DB013FCF8E5}"/>
    <cellStyle name="STYLE2 3 2" xfId="19241" xr:uid="{245AEA0A-EA39-4D69-AC54-AB453BBD8B06}"/>
    <cellStyle name="STYLE2 3 3" xfId="19242" xr:uid="{769A7C36-98DF-4AE1-9E81-5C08541087B3}"/>
    <cellStyle name="STYLE2 4" xfId="19237" xr:uid="{62A6013D-5139-46EE-9AE4-56D620E8D2A5}"/>
    <cellStyle name="STYLE3" xfId="1318" xr:uid="{4C85DDF2-2A6A-4C8D-B7FD-F1BB8ED98733}"/>
    <cellStyle name="STYLE3 2" xfId="7231" xr:uid="{2B85FBA3-102F-4030-A32A-5B4DEF9AB3E8}"/>
    <cellStyle name="STYLE3 2 2" xfId="19245" xr:uid="{99B7E061-6069-49C7-94A5-818225B2BA5D}"/>
    <cellStyle name="STYLE3 2 3" xfId="19244" xr:uid="{082DF7E7-10A5-49F8-B6FB-5006F6EC20F3}"/>
    <cellStyle name="STYLE3 3" xfId="19246" xr:uid="{DBD554A7-93D2-469F-831A-5CB9CF054033}"/>
    <cellStyle name="STYLE3 3 2" xfId="19247" xr:uid="{9E3B8700-1003-4A01-B777-140746968669}"/>
    <cellStyle name="STYLE3 3 3" xfId="19248" xr:uid="{A0587142-37F0-4F55-81BB-1AA5F3443251}"/>
    <cellStyle name="STYLE3 4" xfId="19243" xr:uid="{7502538B-87C4-4F6D-8CFC-3D54CF849052}"/>
    <cellStyle name="STYLE4" xfId="7232" xr:uid="{759C2BE7-29BB-4F8D-870E-E10AF32F7E5C}"/>
    <cellStyle name="STYLE4 2" xfId="19250" xr:uid="{6373275D-2EA2-4628-9163-2C8D21951880}"/>
    <cellStyle name="STYLE4 2 2" xfId="19251" xr:uid="{247D2A5E-17B5-42D9-9AF2-9D1DA3450548}"/>
    <cellStyle name="STYLE4 3" xfId="19252" xr:uid="{663FEBF5-68D6-4B61-8F5B-96415C2BDE42}"/>
    <cellStyle name="STYLE4 3 2" xfId="19253" xr:uid="{3A79EE6B-65A4-4DDE-AD17-6E9FA2078B1D}"/>
    <cellStyle name="STYLE4 3 3" xfId="19254" xr:uid="{2152E8BC-AB73-497F-828C-AB8538744148}"/>
    <cellStyle name="STYLE4 4" xfId="19249" xr:uid="{E8717CD2-90BF-4B57-88F8-560D8254F9AC}"/>
    <cellStyle name="STYLE5" xfId="7233" xr:uid="{4C405FEC-D815-415E-BC7D-CFC2AADC6DD7}"/>
    <cellStyle name="STYLE5 2" xfId="19255" xr:uid="{742F963E-46A7-4C7A-B22C-DF25D80BF98A}"/>
    <cellStyle name="STYLE6" xfId="7234" xr:uid="{31ECC13D-2249-4C0E-B5B1-2E4339CAFC9C}"/>
    <cellStyle name="STYLE6 2" xfId="19256" xr:uid="{36978F1B-D643-4305-A12D-1B5AC85E31D7}"/>
    <cellStyle name="STYLE7" xfId="7235" xr:uid="{3BB970F4-6BE7-4AE2-8292-BA7C55A7CA9D}"/>
    <cellStyle name="STYLE8" xfId="7236" xr:uid="{6DF04ABB-36A1-4E64-AAA1-2BE5C7E0A4DB}"/>
    <cellStyle name="subhead" xfId="7237" xr:uid="{B5981557-E090-4F7C-A85B-C1112393CBDE}"/>
    <cellStyle name="subhead 2" xfId="19258" xr:uid="{2776FE87-D561-47FD-AE86-DDC55F48F56C}"/>
    <cellStyle name="subhead 3" xfId="19257" xr:uid="{23559E1A-5ACA-476E-A74B-75FCEA324B77}"/>
    <cellStyle name="SubHeading" xfId="7238" xr:uid="{5D1402E7-9D83-4D2D-910D-215545BC721A}"/>
    <cellStyle name="Subtotal" xfId="7239" xr:uid="{49A55A7B-9B0A-4868-8153-53AC5965297C}"/>
    <cellStyle name="Subtotal 2" xfId="19259" xr:uid="{E23D0CFC-1C38-44B3-82AC-96149D1896F4}"/>
    <cellStyle name="t" xfId="4917" xr:uid="{931E7EC6-3F09-4A51-AAA2-88F9BBEA5086}"/>
    <cellStyle name="Tabelle Text 10" xfId="7240" xr:uid="{7A5625E9-6B73-482A-A13C-57EA3EBA454F}"/>
    <cellStyle name="Tabelle Zahl 2 10" xfId="7241" xr:uid="{A3D154D8-D017-44AE-80EE-EFFDACC00C0E}"/>
    <cellStyle name="Table" xfId="4918" xr:uid="{BE63C1E4-AAAE-4F0C-B33A-01453B059BB5}"/>
    <cellStyle name="Table 10" xfId="19260" xr:uid="{B81ADAFC-09FF-4B7E-8641-20DD9532FD9D}"/>
    <cellStyle name="Table 2" xfId="19261" xr:uid="{36E6A950-AE3F-4221-B5E3-A38C92577C29}"/>
    <cellStyle name="Table 2 2" xfId="19262" xr:uid="{A1B520D0-3DE3-4EDB-8F09-97FF59E151E1}"/>
    <cellStyle name="Table 2 2 2" xfId="19263" xr:uid="{6121DEF0-D12C-46E2-9EA5-DFFA3105240A}"/>
    <cellStyle name="Table 2 2 2 2" xfId="19264" xr:uid="{66F71536-EA61-4987-B626-7BCF63DE726E}"/>
    <cellStyle name="Table 2 2 3" xfId="19265" xr:uid="{4D82FD7A-816E-4F85-B75E-03811FAE53DA}"/>
    <cellStyle name="Table 2 2 3 2" xfId="19266" xr:uid="{B579BD4D-8B03-447D-9D8F-2D8F95F6A407}"/>
    <cellStyle name="Table 2 2 4" xfId="19267" xr:uid="{731780ED-9A96-4CB9-B27C-174A303ED48F}"/>
    <cellStyle name="Table 2 3" xfId="19268" xr:uid="{C454D51E-7B2B-4E16-8618-6645D6F14744}"/>
    <cellStyle name="Table 2 3 2" xfId="19269" xr:uid="{E8E1B10F-C45F-450A-AA6B-4191442085C4}"/>
    <cellStyle name="Table 2 4" xfId="19270" xr:uid="{0C7F32C1-E0AD-417D-9505-E7B7E012C063}"/>
    <cellStyle name="Table 2 5" xfId="19271" xr:uid="{7277A323-D5F6-42E5-AFB9-146E8F185C8D}"/>
    <cellStyle name="Table 3" xfId="19272" xr:uid="{5FFEC105-E603-46DA-98EC-D9196B67F691}"/>
    <cellStyle name="Table 3 2" xfId="19273" xr:uid="{4EFDEBFC-CA60-4B46-81C4-CD50351336F9}"/>
    <cellStyle name="Table 3 2 2" xfId="19274" xr:uid="{033DED77-57C8-4321-966F-D4C82CC563F7}"/>
    <cellStyle name="Table 3 2 3" xfId="19275" xr:uid="{9B6B2E2A-81B8-43FC-95D4-6182C37C0EBB}"/>
    <cellStyle name="Table 3 3" xfId="19276" xr:uid="{6DABFF5E-A796-4B5B-8983-2CC080470D9D}"/>
    <cellStyle name="Table 3 3 2" xfId="19277" xr:uid="{E0E5C994-08A1-42A8-89CD-967B53C8E50E}"/>
    <cellStyle name="Table 3 4" xfId="19278" xr:uid="{AC6A4436-8D57-45A4-8D27-53E53910C6D8}"/>
    <cellStyle name="Table 3 4 2" xfId="19279" xr:uid="{A2C4F843-9879-42D3-B74E-7C2A584C7104}"/>
    <cellStyle name="Table 3 5" xfId="19280" xr:uid="{CE9DCEE8-B31F-45C6-BA18-4BFC340E14E6}"/>
    <cellStyle name="Table 4" xfId="19281" xr:uid="{6BB82F05-E94F-403B-8DFE-521A0A8DE20F}"/>
    <cellStyle name="Table 4 2" xfId="19282" xr:uid="{C5933A68-0DC5-49D7-A8CC-CD1C6EB8869B}"/>
    <cellStyle name="Table 4 2 2" xfId="19283" xr:uid="{54CA4423-120B-4994-BA38-FC69AB4CD8C0}"/>
    <cellStyle name="Table 4 3" xfId="19284" xr:uid="{0875CB00-1DFA-426F-B557-89F5EBD29C22}"/>
    <cellStyle name="Table 4 3 2" xfId="19285" xr:uid="{42D403F9-EBBC-4A8F-8DAB-65E4AED30C71}"/>
    <cellStyle name="Table 4 4" xfId="19286" xr:uid="{74BEF23C-A6EF-497D-9B77-457E238D9C83}"/>
    <cellStyle name="Table 4 5" xfId="19287" xr:uid="{9F13BD04-07FC-427A-8A02-F7C5B8E26C0D}"/>
    <cellStyle name="Table 5" xfId="19288" xr:uid="{B3488DD7-A5A5-483D-99B8-2C474CCD2855}"/>
    <cellStyle name="Table 5 2" xfId="19289" xr:uid="{80261723-C2B1-4EA2-BF3A-393ED0E07D72}"/>
    <cellStyle name="Table 5 2 2" xfId="19290" xr:uid="{8930DBEF-608D-45CA-8A94-41F5211FA8AD}"/>
    <cellStyle name="Table 5 3" xfId="19291" xr:uid="{D63D06F4-2655-4754-B529-0E71E5555355}"/>
    <cellStyle name="Table 5 4" xfId="19292" xr:uid="{F88A4A85-218C-4C54-AE1B-B43BF33A0480}"/>
    <cellStyle name="Table 5 5" xfId="19293" xr:uid="{02A72C76-0A5D-48E8-A28B-87A59FF24519}"/>
    <cellStyle name="Table 6" xfId="19294" xr:uid="{40681830-BFC8-40FC-969B-CE0054EB6BE1}"/>
    <cellStyle name="Table 6 2" xfId="19295" xr:uid="{DCB0D181-C050-42C3-AC83-5B04A5B54219}"/>
    <cellStyle name="Table 7" xfId="19296" xr:uid="{7AE95577-1149-42E7-B68D-E9DC1D77D88D}"/>
    <cellStyle name="Table 7 2" xfId="19297" xr:uid="{58180758-A956-40DB-A82A-61BFA5159873}"/>
    <cellStyle name="Table 8" xfId="19298" xr:uid="{CFB8CEC4-D07F-4634-B4CE-AAAB454822D8}"/>
    <cellStyle name="Table 9" xfId="19299" xr:uid="{12D55BBE-9B48-4010-9D74-8AB9D344CD0F}"/>
    <cellStyle name="Table Head" xfId="1319" xr:uid="{2C1C4A21-7351-4E9C-B211-3B2E98B8A526}"/>
    <cellStyle name="Table Source" xfId="1320" xr:uid="{600E5D6B-6D92-48BD-8F25-6CA8ECC7BBF2}"/>
    <cellStyle name="Table Text" xfId="1321" xr:uid="{D137B06F-D63D-425C-841B-1EA71486C84C}"/>
    <cellStyle name="Table Title" xfId="1322" xr:uid="{C9A606B3-B14E-4853-BF46-3B51A4928664}"/>
    <cellStyle name="Table Units" xfId="1323" xr:uid="{7ACB34D0-B595-4AA0-8887-B661A284A635}"/>
    <cellStyle name="TALS?J&amp;LYESC Forecast CHRYSLER TOTALS - Oct 1999.xls_x000a_&amp;A&amp;CPage &amp;P of &amp;N&amp;R10-1-99" xfId="19300" xr:uid="{9D819E5B-1170-4A8B-93E2-5A3B4AB26D0F}"/>
    <cellStyle name="TED STANDARD" xfId="7248" xr:uid="{28A8FE95-AD46-4CCF-96DE-A250022CA4C0}"/>
    <cellStyle name="Text" xfId="7249" xr:uid="{E7E1BB80-BDEE-4FA5-B3CA-48E764B279C6}"/>
    <cellStyle name="Text 1" xfId="1324" xr:uid="{12293944-7C8A-4544-A15D-F15628CC5306}"/>
    <cellStyle name="Text 2" xfId="1325" xr:uid="{4B6E5714-0E3B-4088-B83E-346CBBD37B54}"/>
    <cellStyle name="Text 3" xfId="19301" xr:uid="{4BE2BF07-4A64-4D2E-AF19-C32833FE9E70}"/>
    <cellStyle name="Text Head 1" xfId="1326" xr:uid="{B2019301-0527-44D3-A505-52806FCFFC6F}"/>
    <cellStyle name="Text Head 2" xfId="1327" xr:uid="{EA2FF90B-B392-4C1B-957F-8F9028503E7B}"/>
    <cellStyle name="Text Indent 1" xfId="1328" xr:uid="{6440C43E-82C6-496D-92C1-38DDA64002B7}"/>
    <cellStyle name="Text Indent 2" xfId="1329" xr:uid="{ACC2A3D2-4689-4A50-84CC-7A10E29CB8DE}"/>
    <cellStyle name="Text Indent A" xfId="1330" xr:uid="{286BC344-11DD-4083-949B-B0841B88D59E}"/>
    <cellStyle name="Text Indent A 2" xfId="19302" xr:uid="{F5CB95E9-81AC-4CF5-A9C4-77996953F54D}"/>
    <cellStyle name="Text Indent A 2 2" xfId="19303" xr:uid="{925BBA7F-8EE1-4478-9A57-51CF09FA85F2}"/>
    <cellStyle name="Text Indent A 3" xfId="19304" xr:uid="{F17DED3C-F263-45F4-B338-5908DCFB081D}"/>
    <cellStyle name="Text Indent B" xfId="1331" xr:uid="{3628ABB3-58E7-472D-AB06-42076EFC0721}"/>
    <cellStyle name="Text Indent B 2" xfId="4920" xr:uid="{D9ABD4BA-BCEA-4B49-A290-9933367DF4EA}"/>
    <cellStyle name="Text Indent B 2 2" xfId="19307" xr:uid="{E64860EA-27EF-478C-864B-E63489B35C95}"/>
    <cellStyle name="Text Indent B 2 3" xfId="19306" xr:uid="{E12C03E2-34FC-4649-992E-ECBD143FD8C4}"/>
    <cellStyle name="Text Indent B 3" xfId="4919" xr:uid="{08B8A30A-675F-44C6-BE7F-D60756000A20}"/>
    <cellStyle name="Text Indent B 3 2" xfId="19309" xr:uid="{14C68C5D-43A5-4303-8964-DD480253C50A}"/>
    <cellStyle name="Text Indent B 3 3" xfId="19310" xr:uid="{8DC3B6E0-15DA-498F-A5B2-19D2BECBE179}"/>
    <cellStyle name="Text Indent B 3 4" xfId="19308" xr:uid="{7C62ED7F-82E6-4294-8E55-B1BCF4CB45AE}"/>
    <cellStyle name="Text Indent B 4" xfId="19305" xr:uid="{DF312F71-8B00-4C16-9A21-B960CAF71930}"/>
    <cellStyle name="Text Indent C" xfId="1332" xr:uid="{399B2754-35E8-4C3B-91FF-CD6B821D02D0}"/>
    <cellStyle name="Text Indent C 2" xfId="4922" xr:uid="{E618A4FB-E7F7-4B1E-9F4E-B5EC5F3F6E81}"/>
    <cellStyle name="Text Indent C 2 2" xfId="19313" xr:uid="{86226B00-BFA6-4190-BC82-BDBB434B0316}"/>
    <cellStyle name="Text Indent C 2 3" xfId="19312" xr:uid="{F123FB35-CE9B-4E02-B1C2-80918FF0C16B}"/>
    <cellStyle name="Text Indent C 3" xfId="4921" xr:uid="{1F5D6CB2-65DF-4803-A1F5-6E2EAF31A70F}"/>
    <cellStyle name="Text Indent C 3 2" xfId="19315" xr:uid="{858E1823-3459-4A05-8C22-8FE815690ABA}"/>
    <cellStyle name="Text Indent C 3 3" xfId="19316" xr:uid="{1EAF78D1-A420-40FC-9520-811B6DF162ED}"/>
    <cellStyle name="Text Indent C 3 4" xfId="19314" xr:uid="{4155358A-93DD-4DEC-8200-8D560A47473E}"/>
    <cellStyle name="Text Indent C 4" xfId="7258" xr:uid="{4F764F7E-A1F0-4B0F-9A8D-B551E4FFB4F4}"/>
    <cellStyle name="Text Indent C 5" xfId="19311" xr:uid="{A6EF721C-7108-49CE-8457-D1E3785CA51C}"/>
    <cellStyle name="Text Indent C_Sheet6" xfId="19317" xr:uid="{EB1010A0-0667-4C03-9069-00CBC3D37014}"/>
    <cellStyle name="þ_x001d_ð¤_x000c_¯þ_x0014__x000d_¨þU_x0001_À_x0004_ _x0015__x000f__x0001__x0001_" xfId="19318" xr:uid="{C0A9AB8A-2205-410E-9FBB-E027D8137BC6}"/>
    <cellStyle name="Tickmark" xfId="7259" xr:uid="{651A0066-0D56-409D-BA09-728F7D9FB34F}"/>
    <cellStyle name="Times New Roman" xfId="1333" xr:uid="{BDB2D828-7AD3-4E92-8C97-9CBC08BCD316}"/>
    <cellStyle name="Times New Roman 2" xfId="19320" xr:uid="{A6F0F94B-0F76-4D57-9F27-BF9E8B6DA549}"/>
    <cellStyle name="Times New Roman 2 2" xfId="19321" xr:uid="{33FC3EE5-F483-4443-BA74-2BB7A8751A6A}"/>
    <cellStyle name="Times New Roman 3" xfId="19322" xr:uid="{8883EEAB-C17D-428C-B0EF-B91AEB22D1B5}"/>
    <cellStyle name="Times New Roman 4" xfId="19319" xr:uid="{4C0B90FC-CCF6-401D-88BC-EFA7B8B5BBFF}"/>
    <cellStyle name="Title" xfId="11" builtinId="15" customBuiltin="1"/>
    <cellStyle name="Title 10" xfId="4923" xr:uid="{7633AD00-20DC-4B28-A559-39961EABB583}"/>
    <cellStyle name="Title 10 2" xfId="37544" xr:uid="{26CF8B54-62C4-4BC5-9217-F76625C52101}"/>
    <cellStyle name="Title 11" xfId="4924" xr:uid="{7EA87364-1494-4416-90AA-265FCF447E67}"/>
    <cellStyle name="Title 11 2" xfId="37545" xr:uid="{E274063F-6895-4B7B-AC70-C13F0F9C6C2E}"/>
    <cellStyle name="Title 12" xfId="4925" xr:uid="{A0D0E295-E586-4E75-84C2-5BE05B8E201F}"/>
    <cellStyle name="Title 12 2" xfId="37546" xr:uid="{DDEED06D-7449-49EB-BC4D-32257C2A2ABB}"/>
    <cellStyle name="Title 13" xfId="4926" xr:uid="{505D48AC-9F68-4759-9EFC-C30D9FF9A19A}"/>
    <cellStyle name="Title 13 2" xfId="37547" xr:uid="{FBE8D9B7-573C-4642-95C7-79A096E14373}"/>
    <cellStyle name="Title 14" xfId="4927" xr:uid="{033C66B5-6AEE-4773-9F81-0BD4460FFE69}"/>
    <cellStyle name="Title 14 2" xfId="37548" xr:uid="{2567A9B9-DA6F-4BA8-B8D1-DAA6718C53C1}"/>
    <cellStyle name="Title 15" xfId="4928" xr:uid="{94F04C16-CFF9-4F85-B2E7-BF3F4565A037}"/>
    <cellStyle name="Title 15 2" xfId="37549" xr:uid="{089F7914-58F8-4A73-ABA4-ECEA4233505C}"/>
    <cellStyle name="Title 16" xfId="21281" xr:uid="{BA76881C-99C0-48B4-B5B8-7F37D4C8E61C}"/>
    <cellStyle name="Title 16 2" xfId="37550" xr:uid="{8E2EB524-8219-4C28-A253-E4F1EF363B16}"/>
    <cellStyle name="Title 17" xfId="1334" xr:uid="{B11931E9-F5A2-4CD2-B6B9-6E19532E5479}"/>
    <cellStyle name="Title 17 2" xfId="37551" xr:uid="{A4F519FF-264F-4073-8EBF-265BB8216691}"/>
    <cellStyle name="Title 18" xfId="37552" xr:uid="{9F301517-D30D-42E3-A8F3-91E1F2FA388A}"/>
    <cellStyle name="Title 19" xfId="37553" xr:uid="{AA54DD91-912C-4123-A908-CCFDF5629886}"/>
    <cellStyle name="Title 2" xfId="116" xr:uid="{95393CFF-4782-426D-8F09-1052932972D8}"/>
    <cellStyle name="Title 2 2" xfId="1336" xr:uid="{A2326439-4803-40F7-9CCD-E3C63A3C2C6C}"/>
    <cellStyle name="Title 2 2 2" xfId="7262" xr:uid="{EF44381A-9109-4DD8-ADFE-8BF69F55B7AA}"/>
    <cellStyle name="Title 2 2 2 2" xfId="19325" xr:uid="{E8BDFB0D-B632-4971-BDA3-3143DCC09560}"/>
    <cellStyle name="Title 2 2 3" xfId="19326" xr:uid="{D707BFBE-A260-4348-843A-5AF3FDFD39D6}"/>
    <cellStyle name="Title 2 2 4" xfId="19324" xr:uid="{75F0044F-AD6E-4FD3-9794-F41E8C31066B}"/>
    <cellStyle name="Title 2 2 5" xfId="37554" xr:uid="{635C5E9C-9437-4364-B990-B55BA7BF19BA}"/>
    <cellStyle name="Title 2 3" xfId="1337" xr:uid="{FDFF33E0-C261-4FC9-B472-B152CADCC3CD}"/>
    <cellStyle name="Title 2 3 2" xfId="4929" xr:uid="{DD5DD5DF-BEB2-40DD-B031-D4EF2B409FC8}"/>
    <cellStyle name="Title 2 3 3" xfId="7263" xr:uid="{90B3D7B1-F727-462B-B700-37FB9469BE3C}"/>
    <cellStyle name="Title 2 3 4" xfId="19327" xr:uid="{11E6D066-2C11-41CA-85C3-1A152DB85DFD}"/>
    <cellStyle name="Title 2 4" xfId="19323" xr:uid="{5A7936E3-9576-4624-8C8F-CA671C8157F4}"/>
    <cellStyle name="Title 2 5" xfId="1335" xr:uid="{99993E09-0075-4A86-A414-1D4C016DD9FA}"/>
    <cellStyle name="Title 20" xfId="37555" xr:uid="{09B937DB-2DEF-43CB-8335-72860364A7CC}"/>
    <cellStyle name="Title 21" xfId="37556" xr:uid="{7DF06B62-4286-4BA3-BC3D-D80EDC7A3661}"/>
    <cellStyle name="Title 21 2" xfId="37557" xr:uid="{062943EE-905F-48FB-9EA6-853029A970FC}"/>
    <cellStyle name="Title 22" xfId="37558" xr:uid="{D37E9360-37DF-4594-84B0-321FF7357E19}"/>
    <cellStyle name="Title 22 2" xfId="37559" xr:uid="{1F09BA89-6155-479B-AF9E-4241BB751A21}"/>
    <cellStyle name="Title 23" xfId="37560" xr:uid="{9CCC8FE4-9D9A-4A96-9C1D-3B6C23304473}"/>
    <cellStyle name="Title 24" xfId="37561" xr:uid="{D0B48C0A-3C6A-41B3-AABD-B7F6C548B341}"/>
    <cellStyle name="Title 25" xfId="37562" xr:uid="{8B17E2C6-C5A4-4C36-858F-D25154E79B5F}"/>
    <cellStyle name="Title 26" xfId="36256" xr:uid="{FACD0800-EEF5-4163-B6A7-9939AA90FFBC}"/>
    <cellStyle name="Title 3" xfId="1338" xr:uid="{E207278E-BFEB-41F1-BC94-9EC7002EDE92}"/>
    <cellStyle name="Title 3 2" xfId="19329" xr:uid="{B1248571-B600-4573-9C76-A46A3123ACB7}"/>
    <cellStyle name="Title 3 3" xfId="19330" xr:uid="{A917E86B-4C0F-4D88-8173-84FE4095FFAD}"/>
    <cellStyle name="Title 3 4" xfId="19328" xr:uid="{61EB7500-9FD9-4D42-A8D8-E5BD63D89F67}"/>
    <cellStyle name="Title 4" xfId="1339" xr:uid="{0E55F5B9-5B4A-4292-88C8-C5DECA018C7C}"/>
    <cellStyle name="Title 4 2" xfId="4931" xr:uid="{E554B85F-74B3-4DA2-B8F9-87DDB1E929CA}"/>
    <cellStyle name="Title 4 3" xfId="4932" xr:uid="{F675A447-0EB4-48FB-AD29-421E986DDEEB}"/>
    <cellStyle name="Title 4 4" xfId="4930" xr:uid="{28A02DA5-C2F2-41D1-932C-191AD3983DC4}"/>
    <cellStyle name="Title 4 5" xfId="7265" xr:uid="{706E6598-1047-4962-8495-8CCC019E163D}"/>
    <cellStyle name="Title 4 6" xfId="19331" xr:uid="{68C1020F-6252-49DD-83B0-157D334346C8}"/>
    <cellStyle name="Title 5" xfId="1340" xr:uid="{CA5B596C-4168-4C65-94A1-E2F30B1D788C}"/>
    <cellStyle name="Title 5 2" xfId="4933" xr:uid="{BD84573D-41AE-4F47-9305-6E1A832E75CF}"/>
    <cellStyle name="Title 5 3" xfId="19332" xr:uid="{52FBD7D5-14B4-46ED-A679-3C0A8E274F1C}"/>
    <cellStyle name="Title 6" xfId="4934" xr:uid="{CACB6E60-5010-49A4-A3F6-11B5393401E8}"/>
    <cellStyle name="Title 6 2" xfId="4935" xr:uid="{A2214571-F7C6-4B25-8B2C-CF2A20D9C2D0}"/>
    <cellStyle name="Title 6 3" xfId="19333" xr:uid="{B8798279-E004-4430-9C9F-462694B47852}"/>
    <cellStyle name="Title 7" xfId="4936" xr:uid="{C4AD76CE-9144-44B7-9400-613BFC36789E}"/>
    <cellStyle name="Title 7 2" xfId="4937" xr:uid="{564DBACA-6083-4FFE-8DFE-237C00F11F07}"/>
    <cellStyle name="Title 7 3" xfId="7268" xr:uid="{B35E58A6-5C3A-4DCE-96FA-F58E1F80DF96}"/>
    <cellStyle name="Title 8" xfId="4938" xr:uid="{F722B8BB-CC64-4A74-A8BB-D08AABA00D38}"/>
    <cellStyle name="Title 8 2" xfId="4939" xr:uid="{A8D00EBA-3E4A-4AAF-AEB9-95ECA3971AF7}"/>
    <cellStyle name="Title 8 3" xfId="7269" xr:uid="{98C1F362-5474-44C3-93EE-FEBECE554962}"/>
    <cellStyle name="Title 8 4" xfId="37565" xr:uid="{E74F763F-81D3-4468-A46B-12BCC818C745}"/>
    <cellStyle name="Title 9" xfId="4940" xr:uid="{7A5560C8-1344-41BA-9E49-B7755F1F740E}"/>
    <cellStyle name="Title 9 2" xfId="4941" xr:uid="{4CD56A01-8C02-41FE-8A0A-FD13948B6E86}"/>
    <cellStyle name="Title 9 3" xfId="37566" xr:uid="{AAE0616F-B88F-4739-B70B-EFA117F13B4E}"/>
    <cellStyle name="TOC 1" xfId="1341" xr:uid="{2E41D41F-AF06-4189-84D3-A399DD133150}"/>
    <cellStyle name="TOC 2" xfId="1342" xr:uid="{C5CD8637-F426-4765-A61E-20876D108C80}"/>
    <cellStyle name="Tom's style" xfId="19334" xr:uid="{C45DB028-43C4-4D5A-AF39-2FCF6640F5A4}"/>
    <cellStyle name="Total" xfId="26" builtinId="25" customBuiltin="1"/>
    <cellStyle name="Total 10" xfId="4942" xr:uid="{134AF100-7D2D-4D3C-B43C-FAF4FF06A352}"/>
    <cellStyle name="Total 10 2" xfId="19335" xr:uid="{CE735BD0-5630-4F82-968F-E41D421DA210}"/>
    <cellStyle name="Total 10 3" xfId="37567" xr:uid="{79F723EF-D388-41D4-B890-D5EA9836B4C4}"/>
    <cellStyle name="Total 11" xfId="4943" xr:uid="{DD3AF9D3-79A8-447D-9657-24DB452C151C}"/>
    <cellStyle name="Total 11 2" xfId="19336" xr:uid="{FC695910-0D2B-459A-8A85-6218147DA7C2}"/>
    <cellStyle name="Total 11 3" xfId="37568" xr:uid="{3F09721A-4C56-4A71-A410-9D5C65163BFE}"/>
    <cellStyle name="Total 12" xfId="4944" xr:uid="{343E782F-B8F2-4052-9AA6-6CBA2A3A4699}"/>
    <cellStyle name="Total 12 2" xfId="37569" xr:uid="{2E5492EB-E35B-428E-BF06-57F16E7DD0A6}"/>
    <cellStyle name="Total 13" xfId="4945" xr:uid="{A75B28DB-8353-4B80-BC2B-A50B878A6E5C}"/>
    <cellStyle name="Total 13 2" xfId="37570" xr:uid="{840EAAFA-6133-4E2C-94E5-9B867153FEEE}"/>
    <cellStyle name="Total 14" xfId="4946" xr:uid="{A1BEB93A-8C22-42BD-91C0-8A883AD3C8E6}"/>
    <cellStyle name="Total 14 2" xfId="37571" xr:uid="{17E6A545-998D-4150-90EA-8B260D7DD203}"/>
    <cellStyle name="Total 15" xfId="4947" xr:uid="{CFACC5F1-674A-4B0F-A636-E39B2C29A46A}"/>
    <cellStyle name="Total 15 2" xfId="37572" xr:uid="{F9F5BD00-8E24-4EC6-BCA6-4DDF01131A63}"/>
    <cellStyle name="Total 16" xfId="21282" xr:uid="{7F32B6EC-4409-40B7-8DDB-2976A24C7B25}"/>
    <cellStyle name="Total 16 2" xfId="37573" xr:uid="{FA1AA267-C0BB-4906-810C-DE34F5E4095B}"/>
    <cellStyle name="Total 17" xfId="1343" xr:uid="{80C6E9EE-3124-445E-8E2D-F93D640AE3A7}"/>
    <cellStyle name="Total 17 2" xfId="37574" xr:uid="{9BF214E4-34A9-405D-9531-A788969B4A93}"/>
    <cellStyle name="Total 18" xfId="37575" xr:uid="{AAB0B132-BE2B-4D46-80E5-F3DD043DEE72}"/>
    <cellStyle name="Total 19" xfId="37576" xr:uid="{FA615C3E-5C77-4EB9-9C62-183F3EA37EBC}"/>
    <cellStyle name="Total 2" xfId="132" xr:uid="{C673F808-A325-428F-BC09-9B1B6EEF4118}"/>
    <cellStyle name="Total 2 10" xfId="19338" xr:uid="{51547695-09C4-45C5-B2CA-AA4911D41475}"/>
    <cellStyle name="Total 2 11" xfId="19337" xr:uid="{180EF500-5C56-455C-AB40-375944B6DA3C}"/>
    <cellStyle name="Total 2 12" xfId="1344" xr:uid="{61BEA90C-CC4F-4CA7-92F6-96779A663FC2}"/>
    <cellStyle name="Total 2 2" xfId="1345" xr:uid="{65E68D81-468A-417E-B0F0-B8CA3DD3711A}"/>
    <cellStyle name="Total 2 2 2" xfId="19340" xr:uid="{0F8916F1-FC9D-4B58-8A58-D0D064465CBF}"/>
    <cellStyle name="Total 2 2 2 2" xfId="19341" xr:uid="{8F091CA5-487F-4DE3-8F1E-388DC37ADC9A}"/>
    <cellStyle name="Total 2 2 3" xfId="19342" xr:uid="{C42051D0-EAEC-46C2-A5B3-B25C7DF77A2C}"/>
    <cellStyle name="Total 2 2 3 2" xfId="19343" xr:uid="{9276D882-B402-4024-B7AC-BECB3577FCC9}"/>
    <cellStyle name="Total 2 2 4" xfId="19344" xr:uid="{41F56637-2017-45C9-B38F-92698CF0658B}"/>
    <cellStyle name="Total 2 2 4 2" xfId="19345" xr:uid="{894B60CE-E193-4A68-AFEC-8B788B5E08EC}"/>
    <cellStyle name="Total 2 2 5" xfId="19346" xr:uid="{CF4CC085-1910-4030-A95F-B8863E8ECD81}"/>
    <cellStyle name="Total 2 2 6" xfId="19347" xr:uid="{86D90E14-5CD5-471C-BE8E-E941A829BE6A}"/>
    <cellStyle name="Total 2 2 7" xfId="19339" xr:uid="{3B7979EA-5158-4654-AB96-FA342F95C98D}"/>
    <cellStyle name="Total 2 2 8" xfId="37577" xr:uid="{670B80A5-78C6-4C40-8EC7-DE6FF58BBC2C}"/>
    <cellStyle name="Total 2 2_Sheet6" xfId="19348" xr:uid="{99B4EF4E-6EC0-4C98-9DBE-C8B23AF712BB}"/>
    <cellStyle name="Total 2 3" xfId="1346" xr:uid="{34523954-2C4E-4EFC-9C46-0F093E9F4ABD}"/>
    <cellStyle name="Total 2 3 2" xfId="4948" xr:uid="{378DAD79-3E3D-430C-A368-7F8808A58331}"/>
    <cellStyle name="Total 2 3 2 2" xfId="19351" xr:uid="{3AF6D997-431C-405D-85BF-95C0986D1988}"/>
    <cellStyle name="Total 2 3 2 3" xfId="19350" xr:uid="{DEECEE97-B65B-4073-BE02-484BD97594CE}"/>
    <cellStyle name="Total 2 3 3" xfId="7274" xr:uid="{E4411EF8-854B-4DE7-8DE5-0013ECE195FA}"/>
    <cellStyle name="Total 2 3 3 2" xfId="19353" xr:uid="{2F345153-446F-4962-A810-FE7135D26A54}"/>
    <cellStyle name="Total 2 3 3 3" xfId="19352" xr:uid="{E9534650-63EC-40F0-9ACF-04A272E2169E}"/>
    <cellStyle name="Total 2 3 4" xfId="19354" xr:uid="{1FF59197-BC32-4F20-AAFA-756E009F4620}"/>
    <cellStyle name="Total 2 3 4 2" xfId="19355" xr:uid="{516FD986-C272-41A4-8E78-8193EDEA24AD}"/>
    <cellStyle name="Total 2 3 5" xfId="19356" xr:uid="{C90E119C-ECA6-44E1-995C-244D7DBF0C25}"/>
    <cellStyle name="Total 2 3 5 2" xfId="19357" xr:uid="{7DF5B6BB-E18D-4B00-850A-C76CB1DA5980}"/>
    <cellStyle name="Total 2 3 6" xfId="19358" xr:uid="{CC7BDFCF-FC62-4DA5-AD33-09010EF0C5FB}"/>
    <cellStyle name="Total 2 3 7" xfId="19349" xr:uid="{7821C88C-9FA8-4755-8080-E1A6B9156056}"/>
    <cellStyle name="Total 2 3_Sheet6" xfId="19359" xr:uid="{AD96D00C-8C64-4210-BA18-1EE644AF6034}"/>
    <cellStyle name="Total 2 4" xfId="19360" xr:uid="{028BA468-1B86-4E37-8C40-BDD2687E7DEE}"/>
    <cellStyle name="Total 2 4 2" xfId="19361" xr:uid="{CAB210BC-379C-4780-85D0-5B6EA5F538F4}"/>
    <cellStyle name="Total 2 4 2 2" xfId="19362" xr:uid="{5307F8EC-552E-4F81-90D6-705CBAA4FF1D}"/>
    <cellStyle name="Total 2 4 3" xfId="19363" xr:uid="{62C652BD-6839-46A9-9472-649490A265FF}"/>
    <cellStyle name="Total 2 4 4" xfId="19364" xr:uid="{E671EAC6-E36D-482A-87B9-56D70FBA801A}"/>
    <cellStyle name="Total 2 4 5" xfId="19365" xr:uid="{0C036C88-4242-4AFB-A613-C5781DB6BC77}"/>
    <cellStyle name="Total 2 4 6" xfId="19366" xr:uid="{CA007ED9-B900-4811-A6B0-012B874B4679}"/>
    <cellStyle name="Total 2 4_Sheet6" xfId="19367" xr:uid="{7CB189EB-764B-4E6D-91FA-516388CC70FD}"/>
    <cellStyle name="Total 2 5" xfId="19368" xr:uid="{F3C6C302-25A0-4C99-AAFC-7E591D25CFD1}"/>
    <cellStyle name="Total 2 5 2" xfId="19369" xr:uid="{FE4F42B8-8B8C-4671-BB21-72D4A1634293}"/>
    <cellStyle name="Total 2 5 2 2" xfId="19370" xr:uid="{68AE2DD5-5B7F-49AB-9990-4EE8A30E76BA}"/>
    <cellStyle name="Total 2 5 3" xfId="19371" xr:uid="{7A593006-D141-4791-A8C4-CC3C160CF8AB}"/>
    <cellStyle name="Total 2 5 4" xfId="19372" xr:uid="{75782467-B878-4AD5-AA03-862AC2D2130A}"/>
    <cellStyle name="Total 2 5 5" xfId="19373" xr:uid="{0924B7AB-093A-4F49-B4FB-FCF871239CAE}"/>
    <cellStyle name="Total 2 5 6" xfId="19374" xr:uid="{D3DC4E5D-AA66-459E-98BF-9BF9C6EA743B}"/>
    <cellStyle name="Total 2 5_Sheet6" xfId="19375" xr:uid="{180C02D8-EAA2-4E92-B99E-FB59160DEF0A}"/>
    <cellStyle name="Total 2 6" xfId="19376" xr:uid="{57907CAD-BB85-4F4C-BBD9-0E1FD2DC44C8}"/>
    <cellStyle name="Total 2 6 2" xfId="19377" xr:uid="{4318B047-666A-44DB-9DBE-003A01A11CA1}"/>
    <cellStyle name="Total 2 7" xfId="19378" xr:uid="{4BC134EB-25D2-4DBA-800A-2B17CF4D764A}"/>
    <cellStyle name="Total 2 8" xfId="19379" xr:uid="{DB825804-D346-47B0-838D-08B20F0354E6}"/>
    <cellStyle name="Total 2 9" xfId="19380" xr:uid="{78BB27C8-B309-4A01-864A-B2847EF2A7E7}"/>
    <cellStyle name="Total 2_WP A100-A200" xfId="4949" xr:uid="{C153B726-0CEF-482C-8B24-39E04740153B}"/>
    <cellStyle name="Total 20" xfId="37578" xr:uid="{53169083-A306-49E6-ADBC-9C0242C52BDD}"/>
    <cellStyle name="Total 21" xfId="37579" xr:uid="{52AB74C6-3596-4078-A94C-866E20DBC5B4}"/>
    <cellStyle name="Total 21 2" xfId="37580" xr:uid="{EC8F9619-B2D3-4261-899C-B1499654EF50}"/>
    <cellStyle name="Total 22" xfId="37581" xr:uid="{E177CB29-984F-4EAB-894C-4F128D7398B4}"/>
    <cellStyle name="Total 22 2" xfId="37582" xr:uid="{F70AE033-6549-422B-9921-5CDA3F0F469D}"/>
    <cellStyle name="Total 23" xfId="37583" xr:uid="{51387F4E-6F24-49ED-9BA8-93222323A827}"/>
    <cellStyle name="Total 24" xfId="37584" xr:uid="{F8A8C1BF-1BB5-415F-B5B8-02341538A87C}"/>
    <cellStyle name="Total 25" xfId="37585" xr:uid="{B442918C-9A5D-4775-88BD-E0AC9CF5B70B}"/>
    <cellStyle name="Total 26" xfId="36271" xr:uid="{39AD7507-E4BD-47E5-9DA5-67EBB515CB5A}"/>
    <cellStyle name="Total 3" xfId="1347" xr:uid="{445B2B10-95E6-4A71-BEA6-D013E5BCBF3C}"/>
    <cellStyle name="Total 3 10" xfId="19382" xr:uid="{76F61B7D-5CAB-4009-9F55-7B5564682A19}"/>
    <cellStyle name="Total 3 11" xfId="19381" xr:uid="{78A12EC9-42F7-4C8B-90C6-C1F09E8E1DD0}"/>
    <cellStyle name="Total 3 12" xfId="37586" xr:uid="{D86C904F-4432-489B-8F38-3633F843A044}"/>
    <cellStyle name="Total 3 2" xfId="19383" xr:uid="{697085FE-0445-43B6-9000-3404024D0E72}"/>
    <cellStyle name="Total 3 2 2" xfId="19384" xr:uid="{D608B7B3-294B-4D38-8D05-95A061B4287A}"/>
    <cellStyle name="Total 3 2 2 2" xfId="19385" xr:uid="{41913100-630C-411D-BEF5-028DBCEFF35F}"/>
    <cellStyle name="Total 3 2 3" xfId="19386" xr:uid="{789C75DE-401B-4F7A-88D9-716B83E1A8AB}"/>
    <cellStyle name="Total 3 2 3 2" xfId="19387" xr:uid="{DDD4BA45-8D68-41AD-B763-5D3382CC9168}"/>
    <cellStyle name="Total 3 2 4" xfId="19388" xr:uid="{5193FDFB-2634-4DD2-BF0B-54284E62DC80}"/>
    <cellStyle name="Total 3 2 5" xfId="19389" xr:uid="{0F072760-E4B1-45FD-B091-D29288EC0135}"/>
    <cellStyle name="Total 3 2 6" xfId="19390" xr:uid="{DE8D5E50-0774-4D58-94BF-FB5E1C36B38D}"/>
    <cellStyle name="Total 3 2_Sheet6" xfId="19391" xr:uid="{9D59F35D-F94E-4421-AD4B-019EF17CEDAF}"/>
    <cellStyle name="Total 3 3" xfId="19392" xr:uid="{6ACAD97F-CC55-4830-BF5A-0D49F36E9F0F}"/>
    <cellStyle name="Total 3 3 2" xfId="19393" xr:uid="{734D7255-C97D-43E1-96BC-ED9AC3327140}"/>
    <cellStyle name="Total 3 3 2 2" xfId="19394" xr:uid="{EB147174-881C-4B1D-B654-91F7E4BEF5E1}"/>
    <cellStyle name="Total 3 3 3" xfId="19395" xr:uid="{FC17BC0E-350B-4A05-B1B6-ECFF6D7889A9}"/>
    <cellStyle name="Total 3 3 4" xfId="19396" xr:uid="{0A0652A4-302B-4519-A9CD-481B725ED44B}"/>
    <cellStyle name="Total 3 3 5" xfId="19397" xr:uid="{F5D07FEC-A54D-4D82-80B9-12B80DED3286}"/>
    <cellStyle name="Total 3 3 6" xfId="19398" xr:uid="{2881298E-EC98-4DBC-A80A-E0128E1CBB6E}"/>
    <cellStyle name="Total 3 3_Sheet6" xfId="19399" xr:uid="{3BC942D8-8F9B-4422-BFD1-AD1901F89E13}"/>
    <cellStyle name="Total 3 4" xfId="19400" xr:uid="{52424447-D6A0-477F-9BE7-03BEFA1625C6}"/>
    <cellStyle name="Total 3 4 2" xfId="19401" xr:uid="{C5CFC360-CFD1-4AB7-ACDE-F2D48A9CB235}"/>
    <cellStyle name="Total 3 4 2 2" xfId="19402" xr:uid="{30AB741E-7B3B-460D-89D4-946C6E026565}"/>
    <cellStyle name="Total 3 4 3" xfId="19403" xr:uid="{1B6F4480-8E93-447B-B6C0-0B322FDE135A}"/>
    <cellStyle name="Total 3 4 4" xfId="19404" xr:uid="{B43BE680-DF56-404B-B561-A15500630477}"/>
    <cellStyle name="Total 3 4 5" xfId="19405" xr:uid="{078C227A-AF35-492B-AC0A-78CE03865B61}"/>
    <cellStyle name="Total 3 4 6" xfId="19406" xr:uid="{25F7AA62-4158-4ABF-886C-57355B3A84BE}"/>
    <cellStyle name="Total 3 4_Sheet6" xfId="19407" xr:uid="{B17905FC-954C-4CE3-B770-045778A02BBB}"/>
    <cellStyle name="Total 3 5" xfId="19408" xr:uid="{814FF112-65CD-4B7C-B9A2-D0DC8E366CBB}"/>
    <cellStyle name="Total 3 5 2" xfId="19409" xr:uid="{D42212DB-4D3A-4B6C-A397-42DE29041D96}"/>
    <cellStyle name="Total 3 5 2 2" xfId="19410" xr:uid="{754EB21F-39B2-4C6C-A73E-F18E4D3C2AAB}"/>
    <cellStyle name="Total 3 5 3" xfId="19411" xr:uid="{F2300D32-1EB4-4B98-A890-3AC360A8C4F0}"/>
    <cellStyle name="Total 3 5 4" xfId="19412" xr:uid="{B87FD9B7-188C-4360-BB98-2BAE6D74C843}"/>
    <cellStyle name="Total 3 5 5" xfId="19413" xr:uid="{475FCDE0-B1BE-4A50-9E43-1E51E3C5F0C7}"/>
    <cellStyle name="Total 3 5 6" xfId="19414" xr:uid="{B9AE72E3-A705-414E-B968-8AE586B3A83D}"/>
    <cellStyle name="Total 3 5_Sheet6" xfId="19415" xr:uid="{A1C9CF05-2A0A-4341-B5D6-9A1E11A34975}"/>
    <cellStyle name="Total 3 6" xfId="19416" xr:uid="{95378912-A9D7-42B4-B254-549BE52466C2}"/>
    <cellStyle name="Total 3 6 2" xfId="19417" xr:uid="{AD7F94D0-0189-431A-9D2B-FE3DCA995C7D}"/>
    <cellStyle name="Total 3 7" xfId="19418" xr:uid="{E00C4074-4349-425E-9760-71CF283E7FC0}"/>
    <cellStyle name="Total 3 8" xfId="19419" xr:uid="{EABF2C41-592F-45F8-A331-E9C664801162}"/>
    <cellStyle name="Total 3 9" xfId="19420" xr:uid="{8DF6165A-AE23-48C1-95A2-A9D28C8C24CF}"/>
    <cellStyle name="Total 3_Sheet6" xfId="19421" xr:uid="{E7B645C5-A9E2-4B35-8205-6F69770F48CC}"/>
    <cellStyle name="Total 4" xfId="1348" xr:uid="{9CA86E34-52F8-40C1-A210-116C1F97165F}"/>
    <cellStyle name="Total 4 2" xfId="4951" xr:uid="{92D51371-CE7A-4049-9DDA-163C17F42AB8}"/>
    <cellStyle name="Total 4 2 2" xfId="19423" xr:uid="{DD50412C-BB68-4390-A542-9CCE26F88D53}"/>
    <cellStyle name="Total 4 3" xfId="4952" xr:uid="{E78F04FE-60DA-4E00-B302-E16E23747CAF}"/>
    <cellStyle name="Total 4 3 2" xfId="19424" xr:uid="{61D146BF-901A-4E8B-BE05-5B3D305636F3}"/>
    <cellStyle name="Total 4 4" xfId="4950" xr:uid="{9E70A6F6-0EEC-4014-AFB3-B13D01AD2D22}"/>
    <cellStyle name="Total 4 5" xfId="19422" xr:uid="{6B9AF8E1-1B62-4AA1-8EC2-02F57FA7C5AA}"/>
    <cellStyle name="Total 5" xfId="1349" xr:uid="{925FC83D-A8E1-464D-A1C3-C547B1EA1B45}"/>
    <cellStyle name="Total 5 2" xfId="4953" xr:uid="{7BF1FF69-4B52-49E2-872F-A889A94C719A}"/>
    <cellStyle name="Total 5 3" xfId="7277" xr:uid="{7A443057-F78C-481A-A8E6-3BBBB37ADD24}"/>
    <cellStyle name="Total 5 4" xfId="19425" xr:uid="{59DBA6B8-8950-4C85-887A-A325078DD457}"/>
    <cellStyle name="Total 6" xfId="4954" xr:uid="{3A5BF03B-5F11-41C4-B475-07AA07CBA966}"/>
    <cellStyle name="Total 6 2" xfId="4955" xr:uid="{F79A3E26-C68E-4624-9445-B79B37515B25}"/>
    <cellStyle name="Total 6 3" xfId="19426" xr:uid="{4B4ADB36-1632-48B2-B3D0-FD81C979A769}"/>
    <cellStyle name="Total 7" xfId="4956" xr:uid="{5A6FA21E-1156-4065-877A-1EDA91A07A14}"/>
    <cellStyle name="Total 7 2" xfId="4957" xr:uid="{98EAEB0E-25CA-4A18-9B04-FE539FD95544}"/>
    <cellStyle name="Total 7 3" xfId="7279" xr:uid="{0298341B-1766-44FA-8ADB-5CA35B429410}"/>
    <cellStyle name="Total 8" xfId="4958" xr:uid="{D02C82FE-7296-4267-A891-480D33550AF8}"/>
    <cellStyle name="Total 8 2" xfId="4959" xr:uid="{A969F2DC-9508-4357-81B6-2FD2AC27B6C4}"/>
    <cellStyle name="Total 8 3" xfId="7280" xr:uid="{3C9DFD99-7C9A-42B7-8AFC-FF8FC1FE2684}"/>
    <cellStyle name="Total 8 4" xfId="19427" xr:uid="{D330BF1D-D9A6-48DF-AEE7-B57CD9598FB1}"/>
    <cellStyle name="Total 8 5" xfId="37588" xr:uid="{3089D5D4-995A-42F5-A403-2182BE787F47}"/>
    <cellStyle name="Total 9" xfId="4960" xr:uid="{A913E207-7BE2-487F-855E-E603F8F61351}"/>
    <cellStyle name="Total 9 2" xfId="4961" xr:uid="{5E307979-13CC-4418-9B90-41FBD3983973}"/>
    <cellStyle name="Total 9 3" xfId="19428" xr:uid="{C55399BC-5F99-40F8-8AC7-020D405E24E2}"/>
    <cellStyle name="Total 9 4" xfId="37589" xr:uid="{9D425047-6807-4F7C-B244-BD9B3BE25F7F}"/>
    <cellStyle name="Tusental (0)_laroux" xfId="7281" xr:uid="{ACA55B0E-BEE6-4CF7-8F0A-126C67DB95E8}"/>
    <cellStyle name="Tusental_A-listan (fixad)" xfId="4962" xr:uid="{8D81016F-95D7-4DC1-9E60-24E2CD365DFE}"/>
    <cellStyle name="Valuta (0)" xfId="1350" xr:uid="{2BB6425E-430A-4CAD-BF2F-6EA79D23454E}"/>
    <cellStyle name="Valuta_laroux" xfId="7284" xr:uid="{D5C79B48-56F1-4FD9-BFB5-FDA4C9E010DB}"/>
    <cellStyle name="Valuutta_BINV" xfId="1351" xr:uid="{69C189F0-9576-4F7B-858E-01AEA809D79F}"/>
    <cellStyle name="vnhead3" xfId="19429" xr:uid="{B6686212-E4A1-4372-A3FB-5B41C43AC20B}"/>
    <cellStyle name="vnhead3 2" xfId="19430" xr:uid="{91D0FFEB-BEFD-4158-864A-02162D884B72}"/>
    <cellStyle name="vnhead3 2 2" xfId="19431" xr:uid="{EE8A128F-8E4D-4870-827A-A0831A6F9870}"/>
    <cellStyle name="vnhead3 2 2 2" xfId="19432" xr:uid="{AAAD8347-9A8B-4B7E-90E9-00A2C5E83EE7}"/>
    <cellStyle name="vnhead3 2 2 2 2" xfId="19433" xr:uid="{B8DF1D3B-8694-446A-8EAF-3CD5C84E425E}"/>
    <cellStyle name="vnhead3 2 2 3" xfId="19434" xr:uid="{5BADDA05-3013-462C-A5E1-E2A7F443A2A1}"/>
    <cellStyle name="vnhead3 2 3" xfId="19435" xr:uid="{9ACB5342-8F00-41A8-8C9F-EB73B837D7C2}"/>
    <cellStyle name="vnhead3 2 3 2" xfId="19436" xr:uid="{14EC8D7A-A607-49E3-9552-416DFDB014AA}"/>
    <cellStyle name="vnhead3 2 4" xfId="19437" xr:uid="{B91E940F-396F-43A8-B3D7-6013080B7002}"/>
    <cellStyle name="vnhead3 2 5" xfId="19438" xr:uid="{7331E98F-47AA-4714-A2C5-6191359ED37D}"/>
    <cellStyle name="vnhead3 3" xfId="19439" xr:uid="{A05CBD56-EE24-447B-A903-1E96F2F8E188}"/>
    <cellStyle name="vnhead3 3 2" xfId="19440" xr:uid="{6E20A3B0-6747-4048-8900-2A17E704B9E4}"/>
    <cellStyle name="vnhead3 3 2 2" xfId="19441" xr:uid="{18F79DAB-6C91-4F43-BB75-5A8E6CAB5011}"/>
    <cellStyle name="vnhead3 3 3" xfId="19442" xr:uid="{6FDBCA62-E75A-42AC-A656-3F26BAFE919A}"/>
    <cellStyle name="vnhead3 3 4" xfId="19443" xr:uid="{8EECEAAA-9933-442E-A122-96EF75F4ED59}"/>
    <cellStyle name="vnhead3 3 5" xfId="19444" xr:uid="{61A24641-B33A-47D9-9F97-5A5FA6A498D5}"/>
    <cellStyle name="vnhead3 4" xfId="19445" xr:uid="{C08F6F9C-13A5-42DD-8B24-8DC51B220912}"/>
    <cellStyle name="vnhead3 4 2" xfId="19446" xr:uid="{E319D509-DDD7-4183-B36E-3CE62EFD88E5}"/>
    <cellStyle name="vnhead3 4 2 2" xfId="19447" xr:uid="{B4DB3CD9-E67C-489B-ABD6-DF86781FA2AC}"/>
    <cellStyle name="vnhead3 4 3" xfId="19448" xr:uid="{27AAA349-EAFA-492E-9A25-0E35666FFC1E}"/>
    <cellStyle name="vnhead3 4 4" xfId="19449" xr:uid="{5C13F5AA-36C7-4065-AA16-69DA13F3BCCB}"/>
    <cellStyle name="vnhead3 4 5" xfId="19450" xr:uid="{6C42AB8C-69AB-4103-B5E2-5FFBAC6E7CDA}"/>
    <cellStyle name="vnhead3 5" xfId="19451" xr:uid="{59F3C667-33A1-4671-9B1B-1CA66C75A619}"/>
    <cellStyle name="vnhead3 5 2" xfId="19452" xr:uid="{AE74A955-B3D2-436A-8A6D-FD442DF68514}"/>
    <cellStyle name="vnhead3 6" xfId="19453" xr:uid="{3B13E143-E113-4A86-882D-0F600011DE7B}"/>
    <cellStyle name="vnhead3 6 2" xfId="19454" xr:uid="{8C54E457-C08B-46CB-AAA2-DD7D243C07A4}"/>
    <cellStyle name="vnhead3 7" xfId="19455" xr:uid="{8F1330B8-8751-4A34-8B4F-D347C04BE62C}"/>
    <cellStyle name="vntxt1" xfId="19456" xr:uid="{28D20A68-FC05-4D25-A228-13B877B35540}"/>
    <cellStyle name="vntxt1 2" xfId="19457" xr:uid="{722F0268-AA7B-47DA-BEAF-547ABED4E3E5}"/>
    <cellStyle name="vntxt1 2 2" xfId="19458" xr:uid="{E2879647-4583-4EED-887A-8E943D5C399F}"/>
    <cellStyle name="vntxt1 2 2 2" xfId="19459" xr:uid="{76900E02-AA23-4083-B3E5-9830580550F2}"/>
    <cellStyle name="vntxt1 2 2 2 2" xfId="19460" xr:uid="{74376FF4-FD22-482E-9D9F-CF9EE97D445C}"/>
    <cellStyle name="vntxt1 2 2 2 2 2" xfId="19461" xr:uid="{45F2EF5B-D930-4A6F-A8C8-A4E60861960E}"/>
    <cellStyle name="vntxt1 2 2 2 2 2 2" xfId="19462" xr:uid="{0A6F1A3C-7936-4472-9F88-3240101F34A1}"/>
    <cellStyle name="vntxt1 2 2 2 2 2 2 2" xfId="19463" xr:uid="{57E44DC8-8B83-4620-91DA-CCFCABCF4FF4}"/>
    <cellStyle name="vntxt1 2 2 2 2 2 2 2 2" xfId="19464" xr:uid="{F9514286-4503-428D-804D-9B4C28AFCAAA}"/>
    <cellStyle name="vntxt1 2 2 2 2 2 2 3" xfId="19465" xr:uid="{FAA47846-10CD-41B1-A156-50E28E5E2922}"/>
    <cellStyle name="vntxt1 2 2 2 2 2 2 3 2" xfId="19466" xr:uid="{C22604E0-7ADD-4D2E-A453-003154E72140}"/>
    <cellStyle name="vntxt1 2 2 2 2 2 2 4" xfId="19467" xr:uid="{952E3385-BCFF-4FF6-B6D8-4033FCF700B7}"/>
    <cellStyle name="vntxt1 2 2 2 2 2 3" xfId="19468" xr:uid="{1FA1D85F-F70C-425F-8992-EC13392DD2C1}"/>
    <cellStyle name="vntxt1 2 2 2 2 2 3 2" xfId="19469" xr:uid="{B3BFD45E-5A6E-481E-85BC-F3144D538250}"/>
    <cellStyle name="vntxt1 2 2 2 2 2 4" xfId="19470" xr:uid="{CD6DF637-00CE-4606-BD16-3FD05E6AF229}"/>
    <cellStyle name="vntxt1 2 2 2 2 2 4 2" xfId="19471" xr:uid="{00E2846A-3780-4C6A-A8BB-19A4C2E55908}"/>
    <cellStyle name="vntxt1 2 2 2 2 2 5" xfId="19472" xr:uid="{79EEB3C6-A800-4DB2-AFD7-CF67DC48F857}"/>
    <cellStyle name="vntxt1 2 2 2 2 3" xfId="19473" xr:uid="{07D8A1E8-2C62-4C3C-A943-10E88208D105}"/>
    <cellStyle name="vntxt1 2 2 2 2 3 2" xfId="19474" xr:uid="{4F60B4DD-31A5-480E-A84F-383F306E7A87}"/>
    <cellStyle name="vntxt1 2 2 2 2 3 2 2" xfId="19475" xr:uid="{BE969ACC-1349-4852-8CBE-32EA7080FD49}"/>
    <cellStyle name="vntxt1 2 2 2 2 3 3" xfId="19476" xr:uid="{4903A90C-95E2-453A-8678-90B495460457}"/>
    <cellStyle name="vntxt1 2 2 2 2 3 3 2" xfId="19477" xr:uid="{729CAE0D-FC14-44E8-8040-D75F6E9D6079}"/>
    <cellStyle name="vntxt1 2 2 2 2 3 4" xfId="19478" xr:uid="{07BE5D48-509E-4026-A7BA-FDB0D21081B3}"/>
    <cellStyle name="vntxt1 2 2 2 2 4" xfId="19479" xr:uid="{19006EBC-A102-4A07-853B-4B93D3CDEA10}"/>
    <cellStyle name="vntxt1 2 2 2 2 4 2" xfId="19480" xr:uid="{5952A1D3-1987-446C-95BC-AA12D0A09C04}"/>
    <cellStyle name="vntxt1 2 2 2 2 5" xfId="19481" xr:uid="{E8363706-7EE5-41FE-AEC2-1764CA6F35BD}"/>
    <cellStyle name="vntxt1 2 2 2 2 5 2" xfId="19482" xr:uid="{F38DC06D-9349-4886-9B71-361649849BE9}"/>
    <cellStyle name="vntxt1 2 2 2 2 6" xfId="19483" xr:uid="{C0E806DE-8C37-434C-B66B-7BFEBF98F86D}"/>
    <cellStyle name="vntxt1 2 2 2 3" xfId="19484" xr:uid="{F73C960B-1160-4BFF-8562-F636CE620B37}"/>
    <cellStyle name="vntxt1 2 2 2 3 2" xfId="19485" xr:uid="{4735651C-68A1-4576-BE11-BDB018743E57}"/>
    <cellStyle name="vntxt1 2 2 2 3 2 2" xfId="19486" xr:uid="{94AEFDE5-E634-47D0-8343-51C5ACB80AB4}"/>
    <cellStyle name="vntxt1 2 2 2 3 3" xfId="19487" xr:uid="{3E83E66B-DBBB-4BDC-8538-30690DF603CF}"/>
    <cellStyle name="vntxt1 2 2 2 4" xfId="19488" xr:uid="{23F99221-558D-4952-840A-6A92E0711F86}"/>
    <cellStyle name="vntxt1 2 2 2 4 2" xfId="19489" xr:uid="{B56849A9-3C22-4A36-9F6C-5BBC5F21DC52}"/>
    <cellStyle name="vntxt1 2 2 2 5" xfId="19490" xr:uid="{973FC11D-E9AB-4E0D-95AF-027D5A8B3313}"/>
    <cellStyle name="vntxt1 2 2 3" xfId="19491" xr:uid="{AB39992A-B18C-4C99-8108-3921D274ACE9}"/>
    <cellStyle name="vntxt1 2 2 3 2" xfId="19492" xr:uid="{4F58FBC6-B944-4C82-BCD5-345B9E6F0681}"/>
    <cellStyle name="vntxt1 2 2 3 2 2" xfId="19493" xr:uid="{3194BF7E-3E69-4E32-982A-7E35A4908B57}"/>
    <cellStyle name="vntxt1 2 2 3 2 2 2" xfId="19494" xr:uid="{D26664EB-804D-4EBF-B201-495C8E9EC856}"/>
    <cellStyle name="vntxt1 2 2 3 2 3" xfId="19495" xr:uid="{7B18A3F0-8B6C-4DEC-805D-63EF725C5D04}"/>
    <cellStyle name="vntxt1 2 2 3 2 3 2" xfId="19496" xr:uid="{23186674-E5A5-4685-86FE-5CAA163DA7F5}"/>
    <cellStyle name="vntxt1 2 2 3 2 4" xfId="19497" xr:uid="{44519994-6A17-4AE4-A67D-90B9E5FD3729}"/>
    <cellStyle name="vntxt1 2 2 3 3" xfId="19498" xr:uid="{3445C93E-DFDA-4EF4-AFAE-BB70DE130369}"/>
    <cellStyle name="vntxt1 2 2 3 3 2" xfId="19499" xr:uid="{4B7CB4CF-BC53-4C4E-B5EF-41E6FDA5142A}"/>
    <cellStyle name="vntxt1 2 2 3 4" xfId="19500" xr:uid="{383E0239-C0CF-43FB-AAC9-B6F7EA99D273}"/>
    <cellStyle name="vntxt1 2 2 3 4 2" xfId="19501" xr:uid="{EAA47495-1AFF-44A0-AF08-EB2E7BB12051}"/>
    <cellStyle name="vntxt1 2 2 3 5" xfId="19502" xr:uid="{1E60DDE5-D317-44E9-8B9C-563DB4DBF4C3}"/>
    <cellStyle name="vntxt1 2 2 4" xfId="19503" xr:uid="{418BB1BE-04F5-41FA-B68C-CE9402FC1CBA}"/>
    <cellStyle name="vntxt1 2 2 4 2" xfId="19504" xr:uid="{11821E9B-F34F-4241-945C-22C6105B8AFD}"/>
    <cellStyle name="vntxt1 2 2 4 2 2" xfId="19505" xr:uid="{A983DE8D-AA7E-4D89-8FBC-BC8EF990242A}"/>
    <cellStyle name="vntxt1 2 2 4 3" xfId="19506" xr:uid="{09F0067E-A11A-43D0-9DCF-014C083939B0}"/>
    <cellStyle name="vntxt1 2 2 5" xfId="19507" xr:uid="{A5C0D707-C5F8-4507-94F5-4617F44FCBF0}"/>
    <cellStyle name="vntxt1 2 2 5 2" xfId="19508" xr:uid="{69822145-23FD-4187-8AF3-76B52B9BE1E8}"/>
    <cellStyle name="vntxt1 2 2 6" xfId="19509" xr:uid="{94401204-F649-4822-82B8-E4CFE53EE94B}"/>
    <cellStyle name="vntxt1 2 3" xfId="19510" xr:uid="{2F0430FB-C7A0-4551-A4BD-B5FE43E05796}"/>
    <cellStyle name="vntxt1 2 3 2" xfId="19511" xr:uid="{B45EAE8D-BC14-4C42-BC71-BF154FC58CA3}"/>
    <cellStyle name="vntxt1 2 3 2 2" xfId="19512" xr:uid="{D674A7EE-B9BA-4C9C-A295-883E069E0D60}"/>
    <cellStyle name="vntxt1 2 3 3" xfId="19513" xr:uid="{581C0FDA-D9A6-4A5F-92B3-BF6404C6DB63}"/>
    <cellStyle name="vntxt1 2 4" xfId="19514" xr:uid="{E699B545-2CF6-456D-B8FC-D753489DEF9B}"/>
    <cellStyle name="vntxt1 2 4 2" xfId="19515" xr:uid="{006F10DB-6FC8-41E1-9656-657A91C0301C}"/>
    <cellStyle name="vntxt1 2 5" xfId="19516" xr:uid="{5F31A11F-92FA-41A4-BA42-99D68FEF5B20}"/>
    <cellStyle name="vntxt1 3" xfId="19517" xr:uid="{6DB1B6C8-ABAD-41E3-B0FC-6030E60861D7}"/>
    <cellStyle name="vntxt1 3 2" xfId="19518" xr:uid="{433779C2-2B38-40C7-B783-0A2D27F80118}"/>
    <cellStyle name="vntxt1 3 2 2" xfId="19519" xr:uid="{389CDE06-F9EE-4871-B0DC-1A60D47125AE}"/>
    <cellStyle name="vntxt1 3 2 2 2" xfId="19520" xr:uid="{FB1E83A6-7CB4-4AFF-BE13-77BA74BD18B9}"/>
    <cellStyle name="vntxt1 3 2 2 2 2" xfId="19521" xr:uid="{33453DAA-8BE3-44FE-A442-EDEF605AAE8F}"/>
    <cellStyle name="vntxt1 3 2 2 2 2 2" xfId="19522" xr:uid="{38A6E66D-B0F4-4048-A84F-070D718AA146}"/>
    <cellStyle name="vntxt1 3 2 2 2 2 2 2" xfId="19523" xr:uid="{ADB60EA9-E142-4C79-A915-9F5C227366C1}"/>
    <cellStyle name="vntxt1 3 2 2 2 2 3" xfId="19524" xr:uid="{B2C79DC0-249E-4E20-A010-BD29D6E28861}"/>
    <cellStyle name="vntxt1 3 2 2 2 2 3 2" xfId="19525" xr:uid="{00BE44BA-A34A-4015-9F2F-F6AFDBABFC97}"/>
    <cellStyle name="vntxt1 3 2 2 2 2 4" xfId="19526" xr:uid="{A82BF0D9-D60A-4952-B56E-A1A757DC2CB7}"/>
    <cellStyle name="vntxt1 3 2 2 2 3" xfId="19527" xr:uid="{21498BE7-FDD7-466F-8CF5-F5EA74F3292E}"/>
    <cellStyle name="vntxt1 3 2 2 2 3 2" xfId="19528" xr:uid="{97287374-C1B8-4F39-A1DB-AD86ED4EEB19}"/>
    <cellStyle name="vntxt1 3 2 2 2 4" xfId="19529" xr:uid="{78AC7C36-5C23-4D49-BE67-2C0345A75726}"/>
    <cellStyle name="vntxt1 3 2 2 2 4 2" xfId="19530" xr:uid="{29A86A63-987E-4B55-81B7-FE6DC4175023}"/>
    <cellStyle name="vntxt1 3 2 2 2 5" xfId="19531" xr:uid="{E74EB0A7-6608-4E2D-923C-C278C0879385}"/>
    <cellStyle name="vntxt1 3 2 2 3" xfId="19532" xr:uid="{6E1918C8-8403-4DAF-988B-0624EEF3684F}"/>
    <cellStyle name="vntxt1 3 2 2 3 2" xfId="19533" xr:uid="{06AFD252-8CDF-4EBA-AAC0-5AC8F84008E4}"/>
    <cellStyle name="vntxt1 3 2 2 3 2 2" xfId="19534" xr:uid="{E93B7C41-4FC9-4874-8245-9061B8E16F00}"/>
    <cellStyle name="vntxt1 3 2 2 3 3" xfId="19535" xr:uid="{300F814E-B023-4D9D-B176-28825531A019}"/>
    <cellStyle name="vntxt1 3 2 2 3 3 2" xfId="19536" xr:uid="{32FDF093-A7D5-4055-BA23-B577666FBCBC}"/>
    <cellStyle name="vntxt1 3 2 2 3 4" xfId="19537" xr:uid="{D8702928-C87F-4BF8-97D5-6339B9E5C59E}"/>
    <cellStyle name="vntxt1 3 2 2 4" xfId="19538" xr:uid="{DDAC7FE1-A095-4CF5-A28D-36E348338967}"/>
    <cellStyle name="vntxt1 3 2 2 4 2" xfId="19539" xr:uid="{E25D7F91-4B82-45B8-A5E8-DB82C90ADB85}"/>
    <cellStyle name="vntxt1 3 2 2 5" xfId="19540" xr:uid="{202042B9-8984-4DF2-8E2E-11C79A3E9A46}"/>
    <cellStyle name="vntxt1 3 2 2 5 2" xfId="19541" xr:uid="{D0964C9F-A9A0-477C-B828-1D487EC8C383}"/>
    <cellStyle name="vntxt1 3 2 2 6" xfId="19542" xr:uid="{98C4C16E-2B18-428C-8FF3-970CE4F25787}"/>
    <cellStyle name="vntxt1 3 2 3" xfId="19543" xr:uid="{7387B4EC-D8DE-4E4F-B39B-F6F10A8C7461}"/>
    <cellStyle name="vntxt1 3 2 3 2" xfId="19544" xr:uid="{2BBCD6A7-5577-47A0-A2DE-47FB0D080D8E}"/>
    <cellStyle name="vntxt1 3 2 3 2 2" xfId="19545" xr:uid="{84127963-6224-479A-A884-B06AF51B16B1}"/>
    <cellStyle name="vntxt1 3 2 3 3" xfId="19546" xr:uid="{2122491C-A242-424B-98F5-02FD316E11DE}"/>
    <cellStyle name="vntxt1 3 2 4" xfId="19547" xr:uid="{8F4E25E2-9C39-4E35-A8EE-E10D04F6C7D8}"/>
    <cellStyle name="vntxt1 3 2 4 2" xfId="19548" xr:uid="{539D4F9C-64C1-41FB-BCB3-1BDEA34B1436}"/>
    <cellStyle name="vntxt1 3 2 5" xfId="19549" xr:uid="{CA19C6DF-627B-41DB-B2BF-6DD8FF92BC2D}"/>
    <cellStyle name="vntxt1 3 3" xfId="19550" xr:uid="{28BC1F44-BCFA-4B91-98CB-C308FB2EF2E1}"/>
    <cellStyle name="vntxt1 3 3 2" xfId="19551" xr:uid="{9659C637-91A1-4D81-97B4-E4E13A144CA7}"/>
    <cellStyle name="vntxt1 3 3 2 2" xfId="19552" xr:uid="{66A9D03A-67B5-43B2-ADCB-8A8DA2E49290}"/>
    <cellStyle name="vntxt1 3 3 2 2 2" xfId="19553" xr:uid="{EFA59FC9-5BEF-4A5E-9AC2-D0DA93CEC49F}"/>
    <cellStyle name="vntxt1 3 3 2 3" xfId="19554" xr:uid="{50FD575F-5F87-4F76-BF36-417F3BA1A775}"/>
    <cellStyle name="vntxt1 3 3 2 3 2" xfId="19555" xr:uid="{71D8521A-3FBD-4BF4-A8D6-6B1381DFDB0F}"/>
    <cellStyle name="vntxt1 3 3 2 4" xfId="19556" xr:uid="{17A4B5FE-3A99-419F-AD91-74C157A85F58}"/>
    <cellStyle name="vntxt1 3 3 3" xfId="19557" xr:uid="{A53305DD-DFEC-40C4-B191-8E1A00B961B7}"/>
    <cellStyle name="vntxt1 3 3 3 2" xfId="19558" xr:uid="{4F91F2CD-1227-4296-B429-D29E5DBC28FE}"/>
    <cellStyle name="vntxt1 3 3 4" xfId="19559" xr:uid="{959BBFD1-9AD0-49B3-93F7-921FDE5088AF}"/>
    <cellStyle name="vntxt1 3 3 4 2" xfId="19560" xr:uid="{5BC0449A-33C8-4AAD-9EB5-951B505B8B6B}"/>
    <cellStyle name="vntxt1 3 3 5" xfId="19561" xr:uid="{28AE21A3-3F69-4BEF-AB2F-C0B4E8355762}"/>
    <cellStyle name="vntxt1 3 4" xfId="19562" xr:uid="{FBCE34C8-DDBB-4F98-B986-82D0995F1E9C}"/>
    <cellStyle name="vntxt1 3 4 2" xfId="19563" xr:uid="{82AD7A9F-13BB-496A-96B8-CF92FFA15A62}"/>
    <cellStyle name="vntxt1 3 4 2 2" xfId="19564" xr:uid="{19BC7525-40BB-4A78-9926-6D972FEFBA4E}"/>
    <cellStyle name="vntxt1 3 4 3" xfId="19565" xr:uid="{3B3F1571-0004-44F2-BAA1-C4D20289BDCD}"/>
    <cellStyle name="vntxt1 3 5" xfId="19566" xr:uid="{3511B7CB-2B34-49E7-9579-D2CC1BEC41E0}"/>
    <cellStyle name="vntxt1 3 5 2" xfId="19567" xr:uid="{8600AE7B-1805-4B98-835F-1719F10555FD}"/>
    <cellStyle name="vntxt1 3 6" xfId="19568" xr:uid="{6611588E-0061-4A59-A5A8-0B42DC34038D}"/>
    <cellStyle name="vntxt1 4" xfId="19569" xr:uid="{2D42872A-04A3-4189-8376-FFD1384CE92E}"/>
    <cellStyle name="vntxt1 4 2" xfId="19570" xr:uid="{BB088EEB-87E0-4097-A2A9-B8B23D2DA000}"/>
    <cellStyle name="vntxt1 4 2 2" xfId="19571" xr:uid="{722DB578-6D02-4360-B5CD-A30223346D65}"/>
    <cellStyle name="vntxt1 4 2 2 2" xfId="19572" xr:uid="{560177D2-2C88-4D99-A9F1-C80AF9172C31}"/>
    <cellStyle name="vntxt1 4 2 2 2 2" xfId="19573" xr:uid="{5857FCF8-B579-444A-AEDE-F26A2FAF184A}"/>
    <cellStyle name="vntxt1 4 2 2 3" xfId="19574" xr:uid="{952B0390-A049-49A6-A106-39CD2416F7EC}"/>
    <cellStyle name="vntxt1 4 2 2 3 2" xfId="19575" xr:uid="{0B35CD5C-D6B3-417A-9853-961A1E0FEC84}"/>
    <cellStyle name="vntxt1 4 2 2 4" xfId="19576" xr:uid="{6C400F72-A704-46CD-8123-9FA391E2D006}"/>
    <cellStyle name="vntxt1 4 2 3" xfId="19577" xr:uid="{CC2DB764-CBAB-4B2E-B1FA-F4E01A202291}"/>
    <cellStyle name="vntxt1 4 2 3 2" xfId="19578" xr:uid="{0248015D-A7A8-46B2-86C6-60C01CD1D4F4}"/>
    <cellStyle name="vntxt1 4 2 4" xfId="19579" xr:uid="{375CBCF7-D8DB-4037-A5B1-3871D9593EB1}"/>
    <cellStyle name="vntxt1 4 2 4 2" xfId="19580" xr:uid="{D9E84701-AB50-40D9-9B9C-2CD4213D19C7}"/>
    <cellStyle name="vntxt1 4 2 5" xfId="19581" xr:uid="{F49C8ACA-517B-497E-B3E7-75A74394A106}"/>
    <cellStyle name="vntxt1 4 3" xfId="19582" xr:uid="{DCA5BB98-76B9-496E-A56E-BD8DEF79C2CE}"/>
    <cellStyle name="vntxt1 4 3 2" xfId="19583" xr:uid="{9FFB65F7-2A22-49A7-939B-269BC2EED63A}"/>
    <cellStyle name="vntxt1 4 3 2 2" xfId="19584" xr:uid="{880DD69A-F5E1-497A-90E5-F3A8AD2DD6C8}"/>
    <cellStyle name="vntxt1 4 3 3" xfId="19585" xr:uid="{53F91C33-697F-4823-9A33-F860D0E79BCB}"/>
    <cellStyle name="vntxt1 4 3 3 2" xfId="19586" xr:uid="{B9E19B94-F930-4821-BDC9-04275C6683E4}"/>
    <cellStyle name="vntxt1 4 3 4" xfId="19587" xr:uid="{7F1539EE-8E9C-413A-B8BE-5913C1E64C12}"/>
    <cellStyle name="vntxt1 4 4" xfId="19588" xr:uid="{61F6D532-51B4-4866-B410-201E686153B1}"/>
    <cellStyle name="vntxt1 4 4 2" xfId="19589" xr:uid="{878D13BD-958D-4DA4-B053-EC760162BD1B}"/>
    <cellStyle name="vntxt1 4 5" xfId="19590" xr:uid="{61BC8B5F-B8ED-4A27-9D47-C3F8A3EAD83E}"/>
    <cellStyle name="vntxt1 4 5 2" xfId="19591" xr:uid="{D528C982-207B-4021-BDE4-692A27607F71}"/>
    <cellStyle name="vntxt1 4 6" xfId="19592" xr:uid="{8B199F86-AD25-49BD-905D-95D543F2EC9C}"/>
    <cellStyle name="vntxt1 5" xfId="19593" xr:uid="{FDAD68C3-3FE5-4A2A-8846-8D0303AE796F}"/>
    <cellStyle name="W" xfId="1352" xr:uid="{4627CD42-2909-488B-9254-C376599FD30B}"/>
    <cellStyle name="W 2" xfId="4963" xr:uid="{3BEC60B2-0C2F-41DE-B9D1-08A325BD80DF}"/>
    <cellStyle name="W?hrung [0]_AR-Bilanzen9901" xfId="19594" xr:uid="{549CFF85-42C9-4701-9526-98207C49BAAD}"/>
    <cellStyle name="W?hrung_AR-Bilanzen9901" xfId="19595" xr:uid="{0633B291-4C3A-43DF-BCF9-502441EC121A}"/>
    <cellStyle name="W_C1" xfId="1353" xr:uid="{C91B7324-EA31-452A-AD0E-4E8C277D6AD5}"/>
    <cellStyle name="W_C1-R.T" xfId="1354" xr:uid="{20F1B144-FCBE-4EBA-B080-A1595449B64D}"/>
    <cellStyle name="W_CSS_Q2'51_C1_Nop" xfId="1355" xr:uid="{429251BD-0466-4952-878F-D56C001196B6}"/>
    <cellStyle name="W_CSS_Q2'51_C1_Nop 2" xfId="4964" xr:uid="{676C890E-2AE4-46C8-868C-D815E9CC0608}"/>
    <cellStyle name="W_CSS_Q2'51_C1_Nop_C1" xfId="1356" xr:uid="{5917E2D5-7D40-4B9D-9162-782E36F5452D}"/>
    <cellStyle name="W_CSS_Q2'51_C1_Nop_C1-R.T" xfId="1357" xr:uid="{3E142E30-2BB3-4CD6-BB63-A4482F26A381}"/>
    <cellStyle name="W_CSS_Q2'51_C1_Nop_FF" xfId="4965" xr:uid="{7B3038FA-ED5B-4BFF-B2C4-43C92D962149}"/>
    <cellStyle name="W_CSS_Q2'51_C1_Nop_PLE_Q2'52_C1" xfId="1358" xr:uid="{72BCECDF-A513-4EFE-9209-D7FD7D8FAC3B}"/>
    <cellStyle name="W_FF" xfId="4966" xr:uid="{31090819-5937-49BC-996D-90CCABDA5C81}"/>
    <cellStyle name="W_PLE_Q2'52_C1" xfId="1359" xr:uid="{6EDC9EA5-6B02-4A51-8594-1D565485EF31}"/>
    <cellStyle name="W_PLE_Q2'52_J" xfId="1360" xr:uid="{11D65278-43FF-4C0C-9669-B502B1F8EB0B}"/>
    <cellStyle name="Währung [0]_AR-Bilanzen9901" xfId="19596" xr:uid="{3ED4F7AB-B046-40F3-8D28-138CFA889FD2}"/>
    <cellStyle name="Währung_AR-Bilanzen9901" xfId="19597" xr:uid="{5CA01775-37DD-4F1E-A99F-8E4DC3362114}"/>
    <cellStyle name="Warning Text" xfId="24" builtinId="11" customBuiltin="1"/>
    <cellStyle name="Warning Text 10" xfId="4967" xr:uid="{E19756F4-2D9C-4258-9DC6-07AC74364089}"/>
    <cellStyle name="Warning Text 10 2" xfId="19598" xr:uid="{7B76EC9F-9691-495E-93B8-B959B2D4D33A}"/>
    <cellStyle name="Warning Text 10 3" xfId="37590" xr:uid="{FC65C6BF-8FB8-4E13-9A8D-4DF1F786E808}"/>
    <cellStyle name="Warning Text 11" xfId="4968" xr:uid="{6DFC4A31-F11E-4A32-B1B7-6B5FAD45BCDF}"/>
    <cellStyle name="Warning Text 11 2" xfId="19599" xr:uid="{25BB8090-8EA2-4FF5-9FE3-44EC00F42855}"/>
    <cellStyle name="Warning Text 11 3" xfId="37591" xr:uid="{0C1455E1-E7AF-4400-9314-B2511EA109AE}"/>
    <cellStyle name="Warning Text 12" xfId="4969" xr:uid="{C28722FB-2D8B-4B78-B9F9-3C9986117C03}"/>
    <cellStyle name="Warning Text 12 2" xfId="37592" xr:uid="{22C7BF25-7156-4347-8099-E48ABEF96C7A}"/>
    <cellStyle name="Warning Text 13" xfId="4970" xr:uid="{EB09754F-49ED-40F1-8B92-96709EED3A8F}"/>
    <cellStyle name="Warning Text 13 2" xfId="37593" xr:uid="{36A9637D-6CDA-4603-B72A-77C542FA7515}"/>
    <cellStyle name="Warning Text 14" xfId="4971" xr:uid="{5A2662A2-89E4-430F-85BA-FE2EEFD742EC}"/>
    <cellStyle name="Warning Text 14 2" xfId="37594" xr:uid="{EB94641F-34F2-4BEA-8750-93029D8B7F65}"/>
    <cellStyle name="Warning Text 15" xfId="4972" xr:uid="{7A7BC3C8-8B88-4ACD-8F8B-FC7C94AF9232}"/>
    <cellStyle name="Warning Text 15 2" xfId="37595" xr:uid="{FA2B472F-41A7-49D0-958A-8FB1FD4CAAE7}"/>
    <cellStyle name="Warning Text 16" xfId="21283" xr:uid="{1E2E63E6-F4C3-4E2A-B367-19EDC96DB041}"/>
    <cellStyle name="Warning Text 16 2" xfId="37596" xr:uid="{DFAE5C43-A8EB-435A-8A6A-63F3808C613C}"/>
    <cellStyle name="Warning Text 17" xfId="1361" xr:uid="{EA47C20F-21CA-4CC4-AE82-DE1B26B17026}"/>
    <cellStyle name="Warning Text 17 2" xfId="37597" xr:uid="{72082E0F-F0B0-47BF-8D58-A84DE5965745}"/>
    <cellStyle name="Warning Text 18" xfId="37598" xr:uid="{298F8E72-422C-45BE-A3D5-AA2E8C85D0FC}"/>
    <cellStyle name="Warning Text 19" xfId="37599" xr:uid="{7C8B5C96-7728-42F0-AFE6-6F5BB7260BB8}"/>
    <cellStyle name="Warning Text 2" xfId="129" xr:uid="{C7026A2B-9DB4-481C-B3BA-BEF757E6AE77}"/>
    <cellStyle name="Warning Text 2 2" xfId="1363" xr:uid="{9F73C4E0-50A5-4B29-BD6F-D9CD29F11EF2}"/>
    <cellStyle name="Warning Text 2 2 2" xfId="19602" xr:uid="{39CBDD8E-1DB8-4B2C-8125-EE486298C440}"/>
    <cellStyle name="Warning Text 2 2 3" xfId="19603" xr:uid="{291DCE49-10B2-4297-836D-3A6A689FDE48}"/>
    <cellStyle name="Warning Text 2 2 4" xfId="19601" xr:uid="{BCF0317F-BB50-4AA1-A282-794BC19D2601}"/>
    <cellStyle name="Warning Text 2 2 5" xfId="37600" xr:uid="{DA4F499E-89C7-4660-AA87-1670BD7644CE}"/>
    <cellStyle name="Warning Text 2 3" xfId="1364" xr:uid="{9CF28146-9563-4579-9051-C1A5B615A0EA}"/>
    <cellStyle name="Warning Text 2 3 2" xfId="4973" xr:uid="{4F69B357-E57B-4012-B749-BD6D6BD8CB9C}"/>
    <cellStyle name="Warning Text 2 3 2 2" xfId="19605" xr:uid="{8807A61D-8302-409C-A23D-A72BC9968693}"/>
    <cellStyle name="Warning Text 2 3 3" xfId="7288" xr:uid="{F4D1D603-595E-48C1-A04A-3011333AEC7D}"/>
    <cellStyle name="Warning Text 2 3 3 2" xfId="19606" xr:uid="{C128E2BE-D81E-459F-A647-F8BBAE1CF983}"/>
    <cellStyle name="Warning Text 2 3 4" xfId="19604" xr:uid="{010FBB46-8B01-4767-8855-6C63F251C52B}"/>
    <cellStyle name="Warning Text 2 4" xfId="19600" xr:uid="{FA0B4DBF-A29A-4A7C-9497-687B5E16F80C}"/>
    <cellStyle name="Warning Text 2 5" xfId="1362" xr:uid="{E0730000-E9B4-4F54-9D0D-EADA1812C909}"/>
    <cellStyle name="Warning Text 20" xfId="37601" xr:uid="{7BF6BA27-F14E-4237-BCA6-9D3344114A85}"/>
    <cellStyle name="Warning Text 21" xfId="37602" xr:uid="{544730FD-A1D6-4675-B5E5-B50573CC53FA}"/>
    <cellStyle name="Warning Text 21 2" xfId="37603" xr:uid="{0C2E4468-D570-410C-B911-E4C5DBF09E60}"/>
    <cellStyle name="Warning Text 22" xfId="37604" xr:uid="{BE1A728D-C848-4BC0-8998-FFCC4C14EFAE}"/>
    <cellStyle name="Warning Text 22 2" xfId="37605" xr:uid="{9C28DFB0-A423-4161-8725-6F851BE1AA97}"/>
    <cellStyle name="Warning Text 23" xfId="37606" xr:uid="{13589205-6F40-43EA-A5A9-BD9C352F87ED}"/>
    <cellStyle name="Warning Text 24" xfId="37607" xr:uid="{8A4FC317-1E08-4C56-9783-73E2D21FD676}"/>
    <cellStyle name="Warning Text 25" xfId="37608" xr:uid="{1EC34FF3-A3C0-48AB-98DD-1233A680B073}"/>
    <cellStyle name="Warning Text 26" xfId="36269" xr:uid="{198E26DD-FB41-4017-A111-C8A18D4BFFD4}"/>
    <cellStyle name="Warning Text 3" xfId="1365" xr:uid="{3A58876C-4B2E-41A9-9428-A5941166527B}"/>
    <cellStyle name="Warning Text 3 2" xfId="19608" xr:uid="{558DDD61-00BB-4FE8-821F-0227DD65462C}"/>
    <cellStyle name="Warning Text 3 3" xfId="19609" xr:uid="{FC8D70FC-04F8-4195-80D5-1E3DF7461B43}"/>
    <cellStyle name="Warning Text 3 4" xfId="19607" xr:uid="{A67DFAE5-C8BD-40CC-A416-96FF7E107809}"/>
    <cellStyle name="Warning Text 3_Sheet6" xfId="19610" xr:uid="{260EA083-755F-4F49-A99A-5001D2E3D731}"/>
    <cellStyle name="Warning Text 4" xfId="1366" xr:uid="{A3F5CC20-D60C-4884-A2CD-2F32ED80F233}"/>
    <cellStyle name="Warning Text 4 2" xfId="4974" xr:uid="{6091516F-3C63-4C72-9A4B-F070EBB10B6A}"/>
    <cellStyle name="Warning Text 4 2 2" xfId="19612" xr:uid="{4C206808-30BD-4CA1-A3C0-8D3D9F927555}"/>
    <cellStyle name="Warning Text 4 3" xfId="4975" xr:uid="{97E67F35-13CF-4A6A-9867-3B4460ABE123}"/>
    <cellStyle name="Warning Text 4 3 2" xfId="19613" xr:uid="{3C85A5CA-D9EE-4F8F-A29A-EE0D29B79698}"/>
    <cellStyle name="Warning Text 4 4" xfId="19611" xr:uid="{C2E9D53B-7FB1-4FD5-ADCF-4C88DAFFAF0D}"/>
    <cellStyle name="Warning Text 5" xfId="1367" xr:uid="{568E50F1-92D9-43FA-8918-AA33B19ADE4E}"/>
    <cellStyle name="Warning Text 5 2" xfId="19614" xr:uid="{DFD7F674-36E6-4F1E-AC5B-A5858946D5FA}"/>
    <cellStyle name="Warning Text 6" xfId="4976" xr:uid="{DEB4771F-401B-4C97-8612-6969C009D5DB}"/>
    <cellStyle name="Warning Text 6 2" xfId="7292" xr:uid="{3C1031B3-4C4C-4F2A-B538-30A30725FAF4}"/>
    <cellStyle name="Warning Text 7" xfId="4977" xr:uid="{ED4E92B4-31C3-4734-ABE4-27CD357B271C}"/>
    <cellStyle name="Warning Text 7 2" xfId="4978" xr:uid="{C1BF7D15-EECA-4927-9B6E-85C9CB3634E5}"/>
    <cellStyle name="Warning Text 7 3" xfId="7293" xr:uid="{6DDEF8B9-9334-4C38-9DCA-C2D67871BA85}"/>
    <cellStyle name="Warning Text 7 4" xfId="19615" xr:uid="{FE0D1E90-DB3E-4C9D-9C2C-4AD4FB962C80}"/>
    <cellStyle name="Warning Text 8" xfId="4979" xr:uid="{2C163AA2-A76B-4760-A453-28ADE5E9024A}"/>
    <cellStyle name="Warning Text 8 2" xfId="4980" xr:uid="{50C35548-9E0E-4C45-860B-286F02420830}"/>
    <cellStyle name="Warning Text 8 3" xfId="19616" xr:uid="{D6B02109-892C-4960-90FD-687C4CA70AE8}"/>
    <cellStyle name="Warning Text 8 4" xfId="37610" xr:uid="{449C9F6D-AD27-4BB4-88BE-0AD0B4A02F4E}"/>
    <cellStyle name="Warning Text 9" xfId="4981" xr:uid="{A57F6CCE-938E-4E3D-9B65-D771CBCBAFD9}"/>
    <cellStyle name="Warning Text 9 2" xfId="4982" xr:uid="{2FEADCD5-924A-45CD-B29B-7EBE0FE0F3B7}"/>
    <cellStyle name="Warning Text 9 3" xfId="19617" xr:uid="{AB51EB1C-8C85-4ECA-B45F-DB04395B93F1}"/>
    <cellStyle name="Warning Text 9 4" xfId="37611" xr:uid="{4F2AE53A-A38A-4241-B6A8-39045115E6D3}"/>
    <cellStyle name="weekly" xfId="19618" xr:uid="{6E88DF45-0231-4CBE-9611-C51B5E3E0BF0}"/>
    <cellStyle name="WHead - Style2" xfId="4983" xr:uid="{46B6E079-BEB6-4196-823A-70FE841545E6}"/>
    <cellStyle name="WHead - Style2 2" xfId="19619" xr:uid="{FDF67A94-6AC2-417F-A363-0A6D6DE66575}"/>
    <cellStyle name="WHead - Style2 2 2" xfId="19620" xr:uid="{0BDE01AD-47F1-44DC-855C-8CD498B3AE5F}"/>
    <cellStyle name="WHead - Style2 3" xfId="19621" xr:uid="{6136CA2A-316C-4C7E-AA39-EC5FEBE0724C}"/>
    <cellStyle name="WHead - Style2 3 2" xfId="19622" xr:uid="{FCB661FB-5342-4C00-A0E6-D7A897ADB555}"/>
    <cellStyle name="WHead - Style2 4" xfId="19623" xr:uid="{3D1880F5-05D6-4116-8765-663CAAE4EC1A}"/>
    <cellStyle name="WHead - Style2 4 2" xfId="19624" xr:uid="{54746EB7-6F21-438F-B79B-AB881B26E05E}"/>
    <cellStyle name="WHead - Style2 5" xfId="19625" xr:uid="{17F4C60A-8FC1-41FC-9BA7-BEEA0AA978F3}"/>
    <cellStyle name="Work in progress" xfId="7295" xr:uid="{D6909F91-9AA1-4307-912E-19DE65D3AA84}"/>
    <cellStyle name="wrap" xfId="7296" xr:uid="{2EB9908A-94D6-4456-9271-4AA9DA582004}"/>
    <cellStyle name="Wไhrung [0]_35ERI8T2gbIEMixb4v26icuOo" xfId="1368" xr:uid="{A4028DEE-D51D-48E7-97D0-E0DCB3986BEE}"/>
    <cellStyle name="Wไhrung_35ERI8T2gbIEMixb4v26icuOo" xfId="1369" xr:uid="{CEA6485D-0757-4FEC-90BB-1A6DC33984BC}"/>
    <cellStyle name="xuan" xfId="19626" xr:uid="{1B7A2F03-8B57-4D00-B556-4F9D10DF8CDF}"/>
    <cellStyle name="xuan 2" xfId="19627" xr:uid="{0C6B5FC5-1A13-43FD-9DC6-5CD24BB6BC57}"/>
    <cellStyle name="xuan 2 2" xfId="19628" xr:uid="{7EF6102F-3E27-4F32-9EFF-B58FA8406A7C}"/>
    <cellStyle name="xuan 3" xfId="19629" xr:uid="{7143A772-AB7A-429F-A635-5CFD58F333CB}"/>
    <cellStyle name="Year" xfId="7299" xr:uid="{A84008AB-615B-437A-9A87-162336309644}"/>
    <cellStyle name="アクセント 1" xfId="7300" xr:uid="{0A60A1FE-6D9A-4210-8766-054C33EDC25F}"/>
    <cellStyle name="アクセント 2" xfId="7301" xr:uid="{83E771C7-A543-4363-86DB-3FEF5FF68436}"/>
    <cellStyle name="アクセント 3" xfId="7302" xr:uid="{45C4A6A3-B433-4251-8E7A-B64786459237}"/>
    <cellStyle name="アクセント 4" xfId="7303" xr:uid="{E155BDC3-A0A8-46FC-AEDD-9BFE3967FF8A}"/>
    <cellStyle name="アクセント 5" xfId="7304" xr:uid="{D01AA9D5-EF6C-4BEF-8CEC-824211A95E7D}"/>
    <cellStyle name="アクセント 6" xfId="7305" xr:uid="{B5A45599-6CE2-4B5E-AD3D-2A368AF80350}"/>
    <cellStyle name="ｳｬｼｶﾁｴｽﾓ" xfId="19630" xr:uid="{5451315C-1EB7-41B9-8E9C-54BA1ACA7404}"/>
    <cellStyle name="ｵﾒﾁ｡ﾒﾃ爼ﾗ靉ﾁ篦ｧﾋﾅﾒﾂﾁﾔｵﾔ" xfId="7306" xr:uid="{BFF7BA48-B505-4CBE-949B-596ED84D1CF3}"/>
    <cellStyle name="ｵﾒﾁ｡ﾒﾃ爼ﾗ靉ﾁ篦ｧﾋﾅﾒﾂﾁﾔｵﾔ 2" xfId="19631" xr:uid="{C62F6C14-3A0B-4D2A-86F0-B884C3ED6BD8}"/>
    <cellStyle name="ｺﾌｳｬｼｶﾁｴｽﾓ" xfId="19632" xr:uid="{9C27388D-FEDB-4A69-8342-441EE0F2649D}"/>
    <cellStyle name="ｻ｡ｵﾔ_Detail-PJB" xfId="19633" xr:uid="{E50A055B-F789-4177-A211-70EB82B56232}"/>
    <cellStyle name="タイトル" xfId="7307" xr:uid="{A2A5B466-5718-473F-B1B2-1EF263DBA40B}"/>
    <cellStyle name="チェック セル" xfId="7308" xr:uid="{AB55871D-6471-42BC-8CFD-405A3027D700}"/>
    <cellStyle name="チェック セル 2" xfId="19634" xr:uid="{3795FDB8-E360-43E6-B1E9-E038B97422B7}"/>
    <cellStyle name="チェック セル 2 2" xfId="26383" xr:uid="{68A83807-0561-46DA-B7CD-964D1A074ACB}"/>
    <cellStyle name="チェック セル 2 3" xfId="26324" xr:uid="{321A77A5-8A8A-4C51-B087-F63DAC427A18}"/>
    <cellStyle name="チェック セル 2 4" xfId="26168" xr:uid="{558FBBE5-492A-4053-BBF6-12F8ECCD2972}"/>
    <cellStyle name="チェック セル 3" xfId="26319" xr:uid="{BCBA3CD5-8FA0-4626-8EDB-D96CD4549676}"/>
    <cellStyle name="チェック セル 4" xfId="26369" xr:uid="{8815F56B-10E9-4302-981C-E593D891EFCF}"/>
    <cellStyle name="チェック セル 5" xfId="21720" xr:uid="{35254190-4295-4052-B69E-C9C17F761A9A}"/>
    <cellStyle name="どちらでもない" xfId="7309" xr:uid="{8BB72C55-9F11-4E86-9B4B-F16AD6953954}"/>
    <cellStyle name="パーセント 2" xfId="37612" xr:uid="{D4CDF75D-A3E1-4748-A6C8-497A2FF0132D}"/>
    <cellStyle name="ハイパーリンク" xfId="7310" xr:uid="{6F889BEB-BCE7-4796-9A9A-A0752112818D}"/>
    <cellStyle name="ハイパーリンク 2" xfId="19635" xr:uid="{020EE55C-F3F3-4CC1-8EA4-32E8552F2590}"/>
    <cellStyle name="メモ" xfId="7311" xr:uid="{92F98929-9DD8-4ABA-950C-9987F91D05F2}"/>
    <cellStyle name="メモ 2" xfId="19637" xr:uid="{FE7FAF92-A153-4A27-A802-147DE078F1BD}"/>
    <cellStyle name="メモ 2 2" xfId="19638" xr:uid="{F344FE1A-1889-4400-963E-4A257083E5AA}"/>
    <cellStyle name="メモ 3" xfId="19639" xr:uid="{8AE9B208-E179-43D7-BF1D-031597DAB141}"/>
    <cellStyle name="メモ 4" xfId="19636" xr:uid="{6AD6347F-6E3A-407E-BFB2-78F9946881A9}"/>
    <cellStyle name="リンク セル" xfId="7312" xr:uid="{94D0FB3C-D0AE-45F4-A8A0-3BDA8D49482F}"/>
    <cellStyle name="เครื่องหมายเปอร์เซ็นต์_1.BG4748-260847" xfId="1370" xr:uid="{87FBCB1E-7532-498F-B363-40CF4C62419C}"/>
    <cellStyle name="เครื่องหมายจุลภาค [0]" xfId="19640" xr:uid="{E801303A-BAA9-4546-B5B2-CE9254FC5CD2}"/>
    <cellStyle name="เครื่องหมายจุลภาค [0] 2" xfId="7331" xr:uid="{9B3852CF-54CD-4F5E-AF69-DE169CBDF2D9}"/>
    <cellStyle name="เครื่องหมายจุลภาค [0] 2 2" xfId="19642" xr:uid="{269024AF-9DB1-4AD1-AF5F-4FDC8889BF51}"/>
    <cellStyle name="เครื่องหมายจุลภาค [0] 2 3" xfId="19641" xr:uid="{F64E5841-131E-4117-B072-A703868E4D3D}"/>
    <cellStyle name="เครื่องหมายจุลภาค [0] 3" xfId="7332" xr:uid="{93B07C00-1E95-444B-8FA9-91BE34DD9189}"/>
    <cellStyle name="เครื่องหมายจุลภาค [0] 3 2" xfId="19643" xr:uid="{8979B074-A1C2-4C3A-8AB7-FF73C53CFA3F}"/>
    <cellStyle name="เครื่องหมายจุลภาค [0] 4" xfId="19644" xr:uid="{FCD618BF-A660-47F2-AEDD-87DBE89747B5}"/>
    <cellStyle name="เครื่องหมายจุลภาค [0]_AR" xfId="19645" xr:uid="{E8565356-A726-40CA-B86F-4FDCAC10D46B}"/>
    <cellStyle name="เครื่องหมายจุลภาค 10" xfId="1371" xr:uid="{8D9E7F1B-5B5A-48B3-8038-63FC3B1559EC}"/>
    <cellStyle name="เครื่องหมายจุลภาค 10 2" xfId="1372" xr:uid="{6815A351-F48A-40BF-A9B2-DA42C38F8BE3}"/>
    <cellStyle name="เครื่องหมายจุลภาค 10 2 2" xfId="5020" xr:uid="{8CABC04A-9E5B-4692-BC4D-EA730A652036}"/>
    <cellStyle name="เครื่องหมายจุลภาค 10 2 3" xfId="5019" xr:uid="{6CCC623B-3576-43F5-8C3F-F4B25CBB2E21}"/>
    <cellStyle name="เครื่องหมายจุลภาค 10 3" xfId="5021" xr:uid="{951F131D-580F-4D6E-B6CE-F30809C39D7B}"/>
    <cellStyle name="เครื่องหมายจุลภาค 10 4" xfId="5022" xr:uid="{885710BB-BB4F-40B1-9BA1-25845DEA913C}"/>
    <cellStyle name="เครื่องหมายจุลภาค 10 5" xfId="5018" xr:uid="{21DD314A-50BD-4995-8C1F-6FDEA780985E}"/>
    <cellStyle name="เครื่องหมายจุลภาค 10 6" xfId="19646" xr:uid="{7D773FB8-C533-416E-9723-EB1F9B9D2A4E}"/>
    <cellStyle name="เครื่องหมายจุลภาค 10 7" xfId="21109" xr:uid="{C2859963-3D8F-451F-BF42-CDE145772F39}"/>
    <cellStyle name="เครื่องหมายจุลภาค 10_CPI_Y'52_TOP_GG 1" xfId="19647" xr:uid="{833461E7-70C3-41DB-9678-8E4258F9F841}"/>
    <cellStyle name="เครื่องหมายจุลภาค 11" xfId="1373" xr:uid="{7DE91815-1583-423F-80DC-897DBE6A555E}"/>
    <cellStyle name="เครื่องหมายจุลภาค 11 2" xfId="1374" xr:uid="{516DF904-5ABF-4F7F-8556-3F97CBDDB8B8}"/>
    <cellStyle name="เครื่องหมายจุลภาค 11 2 2" xfId="5025" xr:uid="{118A2755-0036-49FC-B006-565361E8F9EC}"/>
    <cellStyle name="เครื่องหมายจุลภาค 11 2 3" xfId="5024" xr:uid="{3546EB35-DDF0-45D2-A385-DEBB9996AD16}"/>
    <cellStyle name="เครื่องหมายจุลภาค 11 2 4" xfId="19649" xr:uid="{E722806A-AC1F-46F2-97DF-AE5C585653C3}"/>
    <cellStyle name="เครื่องหมายจุลภาค 11 3" xfId="5026" xr:uid="{63D877F2-394C-4E21-8674-A4B154C50A6B}"/>
    <cellStyle name="เครื่องหมายจุลภาค 11 3 2" xfId="19650" xr:uid="{43ECFEDF-6316-40EC-9291-449FDFE43632}"/>
    <cellStyle name="เครื่องหมายจุลภาค 11 4" xfId="5027" xr:uid="{6F46FB29-B7C2-442F-BFC8-FDCB7690EE59}"/>
    <cellStyle name="เครื่องหมายจุลภาค 11 4 2" xfId="19651" xr:uid="{E32DA767-089E-4B9D-87E1-F461F4D6DFDF}"/>
    <cellStyle name="เครื่องหมายจุลภาค 11 5" xfId="5023" xr:uid="{064D18D4-D7DC-4236-A35F-38107F43F946}"/>
    <cellStyle name="เครื่องหมายจุลภาค 11 5 2" xfId="19652" xr:uid="{C1FB2DD2-B619-4C32-A8BF-EE26673633D0}"/>
    <cellStyle name="เครื่องหมายจุลภาค 11 6" xfId="7334" xr:uid="{78A88BD6-943A-4089-8519-F6C27D73F5D0}"/>
    <cellStyle name="เครื่องหมายจุลภาค 11 6 2" xfId="19653" xr:uid="{D59D93CD-AC53-442A-9F59-F18FA57D47AB}"/>
    <cellStyle name="เครื่องหมายจุลภาค 11 7" xfId="19654" xr:uid="{704FF43D-301F-4C89-AF5D-E2EC3CBE2660}"/>
    <cellStyle name="เครื่องหมายจุลภาค 11 8" xfId="19648" xr:uid="{243CAC6E-4EA8-45F1-90D4-9B8FBBBEC268}"/>
    <cellStyle name="เครื่องหมายจุลภาค 11_CPI_Y'52_TOP_GG 1" xfId="19655" xr:uid="{9FBAA07A-1E5A-446D-BD88-7C40683E9EAE}"/>
    <cellStyle name="เครื่องหมายจุลภาค 12" xfId="1375" xr:uid="{704B10D5-0CFE-446C-8F15-A2662A53946E}"/>
    <cellStyle name="เครื่องหมายจุลภาค 12 2" xfId="1376" xr:uid="{AD60F67D-1319-404F-8A8F-3507757B012B}"/>
    <cellStyle name="เครื่องหมายจุลภาค 12 2 2" xfId="5030" xr:uid="{62FD936E-10BF-4D13-8AA9-FABA451EDC95}"/>
    <cellStyle name="เครื่องหมายจุลภาค 12 2 3" xfId="5029" xr:uid="{AF6A71B1-8DBE-445F-86FF-12F611F07F28}"/>
    <cellStyle name="เครื่องหมายจุลภาค 12 2 4" xfId="7336" xr:uid="{18611EDA-94E8-487A-9063-2B958DA46004}"/>
    <cellStyle name="เครื่องหมายจุลภาค 12 2 5" xfId="19657" xr:uid="{5EFDDE42-71EE-4552-8702-B1D1CF66F976}"/>
    <cellStyle name="เครื่องหมายจุลภาค 12 3" xfId="5031" xr:uid="{B042BBA7-A8DE-4F47-815A-3B34B65A9C09}"/>
    <cellStyle name="เครื่องหมายจุลภาค 12 3 2" xfId="19658" xr:uid="{5612388C-3735-4C40-8D15-D16707430F76}"/>
    <cellStyle name="เครื่องหมายจุลภาค 12 4" xfId="5032" xr:uid="{79AD86A3-2963-47D4-8BB1-2577BE6116E9}"/>
    <cellStyle name="เครื่องหมายจุลภาค 12 4 2" xfId="19659" xr:uid="{DAC03315-F45B-4025-B484-2D65CD3F6F4B}"/>
    <cellStyle name="เครื่องหมายจุลภาค 12 5" xfId="5028" xr:uid="{6B4B124A-F72E-47B2-BE82-857AA200F917}"/>
    <cellStyle name="เครื่องหมายจุลภาค 12 5 2" xfId="19660" xr:uid="{342DDB9F-564E-4F0B-8144-7CAAF3EB8781}"/>
    <cellStyle name="เครื่องหมายจุลภาค 12 6" xfId="7335" xr:uid="{0670C4D7-2A35-40E4-A5F9-CAB435A67112}"/>
    <cellStyle name="เครื่องหมายจุลภาค 12 6 2" xfId="19661" xr:uid="{A6335201-6F92-441A-A97E-5393508AFAA2}"/>
    <cellStyle name="เครื่องหมายจุลภาค 12 7" xfId="19656" xr:uid="{BDAA4450-9CF0-45D0-A99D-D09FE6F7CD09}"/>
    <cellStyle name="เครื่องหมายจุลภาค 12_CPI_Y'52_TOP_GG 1" xfId="19662" xr:uid="{599C6856-010F-4E08-A5A7-A1F1360BFF49}"/>
    <cellStyle name="เครื่องหมายจุลภาค 13" xfId="1377" xr:uid="{1AD72D44-036F-45C7-B3F0-3D70886A7BF1}"/>
    <cellStyle name="เครื่องหมายจุลภาค 13 2" xfId="1378" xr:uid="{16038116-6ADF-4BCB-BE99-B3A322AEAFCD}"/>
    <cellStyle name="เครื่องหมายจุลภาค 13 2 2" xfId="19664" xr:uid="{E46C3637-81C3-4DAB-9F2A-937B5B242A4F}"/>
    <cellStyle name="เครื่องหมายจุลภาค 13 3" xfId="7337" xr:uid="{332831DE-A80F-41FE-806A-EFEAB266AEB8}"/>
    <cellStyle name="เครื่องหมายจุลภาค 13 3 2" xfId="19665" xr:uid="{AAAC6279-E12B-4463-91D3-AE1991B10F9C}"/>
    <cellStyle name="เครื่องหมายจุลภาค 13 4" xfId="19663" xr:uid="{7DDBA124-E4DA-456C-946A-3BD66B0FB776}"/>
    <cellStyle name="เครื่องหมายจุลภาค 13_C1-2 Q4'52" xfId="1379" xr:uid="{0CF553CC-046C-4A6A-AA32-DC18739C9090}"/>
    <cellStyle name="เครื่องหมายจุลภาค 14" xfId="1380" xr:uid="{03005A7C-2F0B-4172-ACDF-51ADC5DFEFB4}"/>
    <cellStyle name="เครื่องหมายจุลภาค 14 2" xfId="1381" xr:uid="{B4024069-0402-424A-981F-97D10D2AE2DD}"/>
    <cellStyle name="เครื่องหมายจุลภาค 14 2 2" xfId="5034" xr:uid="{A9C296EF-CDFD-44CB-A907-4F924033B2F5}"/>
    <cellStyle name="เครื่องหมายจุลภาค 14 3" xfId="5033" xr:uid="{A892BA7A-87F1-4CE9-8FE8-FE79EB98CD41}"/>
    <cellStyle name="เครื่องหมายจุลภาค 14 4" xfId="7338" xr:uid="{8A46AF6F-6066-4BD7-B184-7E2C4361E033}"/>
    <cellStyle name="เครื่องหมายจุลภาค 14 5" xfId="19666" xr:uid="{6FE2DCD4-F2D4-47AD-A208-451682F61627}"/>
    <cellStyle name="เครื่องหมายจุลภาค 15" xfId="1382" xr:uid="{04F6094C-2988-466F-9157-32F921326EC2}"/>
    <cellStyle name="เครื่องหมายจุลภาค 15 2" xfId="5035" xr:uid="{4CA2915E-092D-4196-8463-DE80F8B752A5}"/>
    <cellStyle name="เครื่องหมายจุลภาค 15 2 2" xfId="19668" xr:uid="{506A3DC3-CB76-46BC-80CC-E84B56849483}"/>
    <cellStyle name="เครื่องหมายจุลภาค 15 3" xfId="19667" xr:uid="{6D25AAD9-83ED-4189-8DFD-04993E0BF308}"/>
    <cellStyle name="เครื่องหมายจุลภาค 16" xfId="1383" xr:uid="{9DB4ADFE-6760-4B31-9902-08E6F08478F1}"/>
    <cellStyle name="เครื่องหมายจุลภาค 16 2" xfId="1384" xr:uid="{35B49500-6AE4-46A3-B2C8-CAA02935CE57}"/>
    <cellStyle name="เครื่องหมายจุลภาค 16 3" xfId="5037" xr:uid="{85D529C4-7342-46E5-B452-C80256493262}"/>
    <cellStyle name="เครื่องหมายจุลภาค 16 4" xfId="5038" xr:uid="{E047C62E-1739-4C73-B07D-B5A4FD76D5DF}"/>
    <cellStyle name="เครื่องหมายจุลภาค 16 5" xfId="5036" xr:uid="{4B92B1B4-A714-47BC-8E08-1CF5E21A72C8}"/>
    <cellStyle name="เครื่องหมายจุลภาค 16 6" xfId="19669" xr:uid="{6C51C213-0BCB-44D2-BE8D-E9C1CCA341B4}"/>
    <cellStyle name="เครื่องหมายจุลภาค 17" xfId="1385" xr:uid="{93F67058-1085-41D8-81EC-223AFF4EBA5D}"/>
    <cellStyle name="เครื่องหมายจุลภาค 17 2" xfId="5039" xr:uid="{2A3D177C-6D35-4C94-9EB5-4F916E1402E9}"/>
    <cellStyle name="เครื่องหมายจุลภาค 17 3" xfId="19670" xr:uid="{3B9448A1-C120-4381-8D22-31B1726EAC9B}"/>
    <cellStyle name="เครื่องหมายจุลภาค 18" xfId="1386" xr:uid="{B9AA7317-D00D-4F2B-87D9-4B3326C0A8C3}"/>
    <cellStyle name="เครื่องหมายจุลภาค 18 2" xfId="5040" xr:uid="{65A76B07-D47D-482F-A50C-001864FD1EC0}"/>
    <cellStyle name="เครื่องหมายจุลภาค 18 2 2" xfId="19672" xr:uid="{89749CAE-8847-43DF-9C86-317902C0A3D0}"/>
    <cellStyle name="เครื่องหมายจุลภาค 18 3" xfId="19671" xr:uid="{CAAA4A61-AD8A-4D3E-B299-0855CDED0986}"/>
    <cellStyle name="เครื่องหมายจุลภาค 18 4" xfId="21284" xr:uid="{56CEB8B5-B8E1-49E1-B92A-4E2DCA066B93}"/>
    <cellStyle name="เครื่องหมายจุลภาค 19" xfId="19673" xr:uid="{CC57D9D2-BB2F-43F3-8A11-5812B21B8F7E}"/>
    <cellStyle name="เครื่องหมายจุลภาค 2" xfId="418" xr:uid="{B6FB89A9-1994-4DA5-8241-F111260B23F4}"/>
    <cellStyle name="เครื่องหมายจุลภาค 2 10" xfId="1388" xr:uid="{0B6B63E3-0242-4D42-8444-C93BC449BE54}"/>
    <cellStyle name="เครื่องหมายจุลภาค 2 10 2" xfId="19674" xr:uid="{6D5E35F8-9FE5-4E22-AF4E-88F74534C5A2}"/>
    <cellStyle name="เครื่องหมายจุลภาค 2 11" xfId="1389" xr:uid="{D917B4C1-D628-4D3D-AF93-BC7B2B5C89AC}"/>
    <cellStyle name="เครื่องหมายจุลภาค 2 11 2" xfId="19675" xr:uid="{8C828A60-277A-4DC7-B3EE-7606FF54CF76}"/>
    <cellStyle name="เครื่องหมายจุลภาค 2 12" xfId="1390" xr:uid="{644412FF-3F10-4CC6-B936-FD3A46AF37AD}"/>
    <cellStyle name="เครื่องหมายจุลภาค 2 12 2" xfId="19676" xr:uid="{A234C413-A28F-4C5F-A148-42011A1590F5}"/>
    <cellStyle name="เครื่องหมายจุลภาค 2 13" xfId="1391" xr:uid="{F4BE5CAE-E858-4887-8134-66CD27FA98E9}"/>
    <cellStyle name="เครื่องหมายจุลภาค 2 13 2" xfId="19678" xr:uid="{4EED4DD9-ED27-4006-B6D8-4A8622B6BCCA}"/>
    <cellStyle name="เครื่องหมายจุลภาค 2 13 3" xfId="19677" xr:uid="{4F322D41-0B07-4CAB-964C-B420DDAD0BF9}"/>
    <cellStyle name="เครื่องหมายจุลภาค 2 14" xfId="1392" xr:uid="{D485EBE4-5A8E-4BB9-87EF-7A87E6888CAD}"/>
    <cellStyle name="เครื่องหมายจุลภาค 2 14 2" xfId="19679" xr:uid="{56C316BF-C127-4DA8-9C7A-8B0A635B18E7}"/>
    <cellStyle name="เครื่องหมายจุลภาค 2 15" xfId="1393" xr:uid="{29020FB4-313F-47B8-A4E6-F955F2C8EB27}"/>
    <cellStyle name="เครื่องหมายจุลภาค 2 15 2" xfId="19680" xr:uid="{210D66D5-31F8-47D7-A919-339471E19371}"/>
    <cellStyle name="เครื่องหมายจุลภาค 2 16" xfId="1394" xr:uid="{BB02D2AC-6578-46D8-80DA-D7E37BF90226}"/>
    <cellStyle name="เครื่องหมายจุลภาค 2 16 2" xfId="19681" xr:uid="{606460ED-EA1E-40A6-A449-4CA16039D9BA}"/>
    <cellStyle name="เครื่องหมายจุลภาค 2 17" xfId="1395" xr:uid="{60A63EAC-6D2E-46C0-9657-18102BA81ED0}"/>
    <cellStyle name="เครื่องหมายจุลภาค 2 18" xfId="1396" xr:uid="{6EDFF365-63F8-4EF1-B32D-83FA60AA4843}"/>
    <cellStyle name="เครื่องหมายจุลภาค 2 19" xfId="1397" xr:uid="{DF039E6E-FF25-4DFE-B076-9E6982711644}"/>
    <cellStyle name="เครื่องหมายจุลภาค 2 2" xfId="1398" xr:uid="{61977449-31EA-4FFC-B576-23444AFEC30D}"/>
    <cellStyle name="เครื่องหมายจุลภาค 2 2 10" xfId="5041" xr:uid="{80F16861-35FD-4315-BF33-8AB57486D1FD}"/>
    <cellStyle name="เครื่องหมายจุลภาค 2 2 10 2" xfId="19682" xr:uid="{725B39A1-A96B-466D-B8F6-D960E46C0FC0}"/>
    <cellStyle name="เครื่องหมายจุลภาค 2 2 11" xfId="7341" xr:uid="{30C79F31-C2C5-4C90-B2A6-17E731390535}"/>
    <cellStyle name="เครื่องหมายจุลภาค 2 2 11 2" xfId="19683" xr:uid="{FB3D3EBA-39FB-494F-A662-736822BAFF0B}"/>
    <cellStyle name="เครื่องหมายจุลภาค 2 2 12" xfId="19684" xr:uid="{DC097E1B-48D4-45D0-854C-7250C3BF6317}"/>
    <cellStyle name="เครื่องหมายจุลภาค 2 2 12 2" xfId="26169" xr:uid="{B4D3231F-9820-441C-9484-CA4978BC2AFA}"/>
    <cellStyle name="เครื่องหมายจุลภาค 2 2 12 2 2" xfId="36165" xr:uid="{6D3D6617-87D4-47A6-9B2A-D8F2C4366A78}"/>
    <cellStyle name="เครื่องหมายจุลภาค 2 2 12 3" xfId="31271" xr:uid="{A882735C-0C98-46D5-A4F6-994F5B0EF18C}"/>
    <cellStyle name="เครื่องหมายจุลภาค 2 2 2" xfId="1399" xr:uid="{7650AF66-D541-46F1-A837-91EBA17EEA61}"/>
    <cellStyle name="เครื่องหมายจุลภาค 2 2 2 10" xfId="19685" xr:uid="{C1E59A77-ABAB-434C-84DD-DEA14C0B4978}"/>
    <cellStyle name="เครื่องหมายจุลภาค 2 2 2 2" xfId="1400" xr:uid="{4E2A74AD-B47D-40BE-A257-FF611FA1CA15}"/>
    <cellStyle name="เครื่องหมายจุลภาค 2 2 2 2 2" xfId="1401" xr:uid="{12B2F322-3C1A-4452-A58B-9264F1BA7786}"/>
    <cellStyle name="เครื่องหมายจุลภาค 2 2 2 2 2 2" xfId="7344" xr:uid="{A3D45F76-BFC9-43DD-ACAF-B890D2F98CBE}"/>
    <cellStyle name="เครื่องหมายจุลภาค 2 2 2 2 2 2 2" xfId="19689" xr:uid="{EAC04BCA-BA31-4C93-86CC-9804F12A315F}"/>
    <cellStyle name="เครื่องหมายจุลภาค 2 2 2 2 2 2 3" xfId="19688" xr:uid="{C11ED98D-8462-4791-8799-A8307F402AE2}"/>
    <cellStyle name="เครื่องหมายจุลภาค 2 2 2 2 2 3" xfId="19690" xr:uid="{1E7CFDCD-BF57-4373-8B9D-C33B0B9436A0}"/>
    <cellStyle name="เครื่องหมายจุลภาค 2 2 2 2 2 4" xfId="19691" xr:uid="{5FEA93CF-382C-40A5-A7B5-849BCBDBD13A}"/>
    <cellStyle name="เครื่องหมายจุลภาค 2 2 2 2 2 5" xfId="19687" xr:uid="{556391C5-734A-4955-8606-457931DB483B}"/>
    <cellStyle name="เครื่องหมายจุลภาค 2 2 2 2 3" xfId="5043" xr:uid="{56E74826-D02E-463E-A32D-1D69E0812DC2}"/>
    <cellStyle name="เครื่องหมายจุลภาค 2 2 2 2 3 2" xfId="19693" xr:uid="{6EB6A6B7-43C4-413D-98AD-78478A7ACEF0}"/>
    <cellStyle name="เครื่องหมายจุลภาค 2 2 2 2 3 3" xfId="19692" xr:uid="{B31AADB3-9206-4BD8-BCD1-BCE7BF8F2F09}"/>
    <cellStyle name="เครื่องหมายจุลภาค 2 2 2 2 4" xfId="7343" xr:uid="{D30BA778-FAF6-413F-A39C-5639D78CE1BD}"/>
    <cellStyle name="เครื่องหมายจุลภาค 2 2 2 2 4 2" xfId="19694" xr:uid="{5CFDEFB7-910D-4DFC-B6EA-CA37C685FB30}"/>
    <cellStyle name="เครื่องหมายจุลภาค 2 2 2 2 5" xfId="19695" xr:uid="{A63C7AC2-E568-4314-8986-34579DD7505D}"/>
    <cellStyle name="เครื่องหมายจุลภาค 2 2 2 2 6" xfId="19696" xr:uid="{76CF0BBD-0E97-4BED-AFCF-025FACAEAB6E}"/>
    <cellStyle name="เครื่องหมายจุลภาค 2 2 2 2 7" xfId="19697" xr:uid="{8DB71DE8-D121-4077-B9D0-68BA9D12F903}"/>
    <cellStyle name="เครื่องหมายจุลภาค 2 2 2 2 8" xfId="19686" xr:uid="{255DE735-F79F-48E1-AEED-B45D76A96BD5}"/>
    <cellStyle name="เครื่องหมายจุลภาค 2 2 2 3" xfId="5044" xr:uid="{B3645257-3E4C-4853-97AB-92F998AE36A8}"/>
    <cellStyle name="เครื่องหมายจุลภาค 2 2 2 3 2" xfId="7345" xr:uid="{23755A9C-FE73-445D-9384-F92B6AAFD720}"/>
    <cellStyle name="เครื่องหมายจุลภาค 2 2 2 3 2 2" xfId="19700" xr:uid="{86908A72-EF31-468A-9DD0-C5BEA631AA6C}"/>
    <cellStyle name="เครื่องหมายจุลภาค 2 2 2 3 2 3" xfId="19699" xr:uid="{308B4B7F-510F-484D-A079-AFFC39CD651C}"/>
    <cellStyle name="เครื่องหมายจุลภาค 2 2 2 3 3" xfId="19701" xr:uid="{C4FA5126-4D0C-48A4-8781-9F14162F6CB4}"/>
    <cellStyle name="เครื่องหมายจุลภาค 2 2 2 3 4" xfId="19702" xr:uid="{A3AAB4ED-C4B8-4B24-B358-D4A511DA5441}"/>
    <cellStyle name="เครื่องหมายจุลภาค 2 2 2 3 5" xfId="19698" xr:uid="{12671F3F-12FC-4814-8454-ADE2C34C8DC1}"/>
    <cellStyle name="เครื่องหมายจุลภาค 2 2 2 4" xfId="5042" xr:uid="{3B0CF287-8CC2-420A-AFEF-904D4AA7EBE8}"/>
    <cellStyle name="เครื่องหมายจุลภาค 2 2 2 4 2" xfId="19704" xr:uid="{7306581F-CD2A-4C25-9E69-B6909555764E}"/>
    <cellStyle name="เครื่องหมายจุลภาค 2 2 2 4 3" xfId="19705" xr:uid="{41CBCFF8-2A30-423C-9E8F-F0BBBB1EFDB1}"/>
    <cellStyle name="เครื่องหมายจุลภาค 2 2 2 4 4" xfId="19703" xr:uid="{CA178BE9-679F-4770-9144-CFBBA9288C77}"/>
    <cellStyle name="เครื่องหมายจุลภาค 2 2 2 5" xfId="19706" xr:uid="{C306AC7D-0152-4033-8830-95457D360D39}"/>
    <cellStyle name="เครื่องหมายจุลภาค 2 2 2 5 2" xfId="19707" xr:uid="{6EC33C6D-0724-4CA3-8B3E-F31C2F61B9C4}"/>
    <cellStyle name="เครื่องหมายจุลภาค 2 2 2 6" xfId="19708" xr:uid="{01805783-EBDE-4F36-B55F-5899CF89C2C5}"/>
    <cellStyle name="เครื่องหมายจุลภาค 2 2 2 7" xfId="19709" xr:uid="{376490D0-1631-461E-B01A-0388BD2464F3}"/>
    <cellStyle name="เครื่องหมายจุลภาค 2 2 2 8" xfId="19710" xr:uid="{9B88FD40-DFA5-4860-822C-FC3759BFCA7C}"/>
    <cellStyle name="เครื่องหมายจุลภาค 2 2 2 9" xfId="19711" xr:uid="{B31FB2B9-EE8C-451D-BBCC-D61B86A75D40}"/>
    <cellStyle name="เครื่องหมายจุลภาค 2 2 3" xfId="1402" xr:uid="{48254C69-388B-4A24-94D1-A39B9A8F2748}"/>
    <cellStyle name="เครื่องหมายจุลภาค 2 2 3 2" xfId="5045" xr:uid="{A3781002-B4EF-48C0-B38A-E2DCE64CF7E2}"/>
    <cellStyle name="เครื่องหมายจุลภาค 2 2 3 2 2" xfId="19714" xr:uid="{65CCFFFB-3D73-4F6E-AAAE-45F9618B2B70}"/>
    <cellStyle name="เครื่องหมายจุลภาค 2 2 3 2 2 2" xfId="19715" xr:uid="{26CF3473-9D5E-4183-B42F-88D332BAE478}"/>
    <cellStyle name="เครื่องหมายจุลภาค 2 2 3 2 3" xfId="19716" xr:uid="{31D57E21-294D-4BCE-A3E8-C4F018ABE099}"/>
    <cellStyle name="เครื่องหมายจุลภาค 2 2 3 2 4" xfId="19717" xr:uid="{4EE98FCF-7D9B-4DE3-B380-42EE2AF96227}"/>
    <cellStyle name="เครื่องหมายจุลภาค 2 2 3 2 5" xfId="19713" xr:uid="{EAAC5B7D-9BB3-48A7-962C-7C69E1167AB1}"/>
    <cellStyle name="เครื่องหมายจุลภาค 2 2 3 3" xfId="7346" xr:uid="{EBB8F08B-4862-4D42-A241-A916BB3012E9}"/>
    <cellStyle name="เครื่องหมายจุลภาค 2 2 3 3 2" xfId="19719" xr:uid="{24DA9121-EEEA-48F4-AC38-90ACD7F6CD4E}"/>
    <cellStyle name="เครื่องหมายจุลภาค 2 2 3 3 3" xfId="19718" xr:uid="{C81D9377-C825-442B-98A2-532785B268F8}"/>
    <cellStyle name="เครื่องหมายจุลภาค 2 2 3 4" xfId="19720" xr:uid="{0421609B-AFE8-406C-8DB1-482B39802E62}"/>
    <cellStyle name="เครื่องหมายจุลภาค 2 2 3 4 2" xfId="19721" xr:uid="{7E2342B3-E72D-4609-A847-683F4066A3D1}"/>
    <cellStyle name="เครื่องหมายจุลภาค 2 2 3 4 2 2" xfId="26171" xr:uid="{0A2CB4F4-BC69-4BD0-B0BB-72B431E60C5B}"/>
    <cellStyle name="เครื่องหมายจุลภาค 2 2 3 4 2 2 2" xfId="36167" xr:uid="{EBB170FD-4666-4DF4-8688-98F9AD111F00}"/>
    <cellStyle name="เครื่องหมายจุลภาค 2 2 3 4 2 3" xfId="31273" xr:uid="{4DEB25ED-E4C8-4CC9-A8DE-3F8DD324C5E3}"/>
    <cellStyle name="เครื่องหมายจุลภาค 2 2 3 4 3" xfId="26170" xr:uid="{2687ACA6-79D1-45EF-A494-64396400121B}"/>
    <cellStyle name="เครื่องหมายจุลภาค 2 2 3 4 3 2" xfId="36166" xr:uid="{A543425C-2D35-4E28-A79E-A6DF61C23F32}"/>
    <cellStyle name="เครื่องหมายจุลภาค 2 2 3 4 4" xfId="31272" xr:uid="{15B576F6-3A71-423C-9F48-E48E1A598D96}"/>
    <cellStyle name="เครื่องหมายจุลภาค 2 2 3 5" xfId="19722" xr:uid="{275EF4BB-AC35-4B8E-AFA6-5EA343AD3BB8}"/>
    <cellStyle name="เครื่องหมายจุลภาค 2 2 3 6" xfId="19723" xr:uid="{4D75B0B8-5BFF-4EAC-8ABC-777C74A7E173}"/>
    <cellStyle name="เครื่องหมายจุลภาค 2 2 3 7" xfId="19724" xr:uid="{63A5C2BF-0E3D-4DA6-A212-4EF1FA2F239B}"/>
    <cellStyle name="เครื่องหมายจุลภาค 2 2 3 8" xfId="19725" xr:uid="{2B4A8B59-8729-4549-94BE-0B82A2A5AA85}"/>
    <cellStyle name="เครื่องหมายจุลภาค 2 2 3 9" xfId="19712" xr:uid="{68E1536D-7D1D-482A-8464-6F5B70203AE3}"/>
    <cellStyle name="เครื่องหมายจุลภาค 2 2 4" xfId="1403" xr:uid="{FCCDCB74-6104-427B-8D31-2E36C069D5A6}"/>
    <cellStyle name="เครื่องหมายจุลภาค 2 2 4 2" xfId="5046" xr:uid="{C50B3CC6-027A-4E04-B4AA-1910F84E19C9}"/>
    <cellStyle name="เครื่องหมายจุลภาค 2 2 4 2 2" xfId="19728" xr:uid="{C856FA71-C5BF-4904-ABDF-5BB195BE9800}"/>
    <cellStyle name="เครื่องหมายจุลภาค 2 2 4 2 2 2" xfId="19729" xr:uid="{77EEB508-6396-4309-8530-680ADBB55906}"/>
    <cellStyle name="เครื่องหมายจุลภาค 2 2 4 2 3" xfId="19730" xr:uid="{B3EADF4D-F485-4934-AEBB-25CC5B2D77AA}"/>
    <cellStyle name="เครื่องหมายจุลภาค 2 2 4 2 4" xfId="19731" xr:uid="{3DECDE53-D460-4F00-B2B9-211CEB4074C8}"/>
    <cellStyle name="เครื่องหมายจุลภาค 2 2 4 2 5" xfId="19727" xr:uid="{0FD970C7-59B4-4FA9-9C2E-F43347D2E0F9}"/>
    <cellStyle name="เครื่องหมายจุลภาค 2 2 4 3" xfId="7347" xr:uid="{B291FEF4-E7F9-4BAE-B05D-717152D02BBD}"/>
    <cellStyle name="เครื่องหมายจุลภาค 2 2 4 3 2" xfId="19733" xr:uid="{9E3971C4-F140-46BD-892D-2F0B4C3710B4}"/>
    <cellStyle name="เครื่องหมายจุลภาค 2 2 4 3 3" xfId="19732" xr:uid="{E7A76F57-C8EA-4699-A331-DD38B6EC4CAE}"/>
    <cellStyle name="เครื่องหมายจุลภาค 2 2 4 4" xfId="19734" xr:uid="{BE939640-A8B9-4420-A87A-6445476D06ED}"/>
    <cellStyle name="เครื่องหมายจุลภาค 2 2 4 5" xfId="19735" xr:uid="{F17CC698-41E9-4982-B768-2564F0D12D35}"/>
    <cellStyle name="เครื่องหมายจุลภาค 2 2 4 6" xfId="19726" xr:uid="{0307A6A7-0C0E-41D9-ADFC-2FB7370A8E6A}"/>
    <cellStyle name="เครื่องหมายจุลภาค 2 2 5" xfId="1404" xr:uid="{F592E472-4AF7-4544-8A67-AEE3C5981B8A}"/>
    <cellStyle name="เครื่องหมายจุลภาค 2 2 5 2" xfId="7348" xr:uid="{5F2C1C00-AFE4-41E6-AC7A-8EF8CD45C39A}"/>
    <cellStyle name="เครื่องหมายจุลภาค 2 2 5 2 2" xfId="19738" xr:uid="{97C126D1-1F81-422F-82DC-B40DA5B33BB6}"/>
    <cellStyle name="เครื่องหมายจุลภาค 2 2 5 2 2 2" xfId="19739" xr:uid="{393411F1-311C-4655-B07F-5873DCAAD635}"/>
    <cellStyle name="เครื่องหมายจุลภาค 2 2 5 2 3" xfId="19740" xr:uid="{C2A50CCF-3C1C-4EA1-82E7-FC3F1A12653A}"/>
    <cellStyle name="เครื่องหมายจุลภาค 2 2 5 2 4" xfId="19741" xr:uid="{408F4354-31F7-40A2-B897-28C0B10156C2}"/>
    <cellStyle name="เครื่องหมายจุลภาค 2 2 5 2 5" xfId="19737" xr:uid="{641959D1-DDB5-41BE-821F-38ACBB04F268}"/>
    <cellStyle name="เครื่องหมายจุลภาค 2 2 5 3" xfId="19742" xr:uid="{C284DB65-3DE9-4520-8A21-2C0D1660530D}"/>
    <cellStyle name="เครื่องหมายจุลภาค 2 2 5 3 2" xfId="19743" xr:uid="{EFBAD729-18A3-4021-B622-403AD2877F5F}"/>
    <cellStyle name="เครื่องหมายจุลภาค 2 2 5 4" xfId="19744" xr:uid="{99599002-E843-4809-A5D5-796C11232D4C}"/>
    <cellStyle name="เครื่องหมายจุลภาค 2 2 5 5" xfId="19745" xr:uid="{DD9C49DB-D7AA-4571-AAE8-1F374F563BC2}"/>
    <cellStyle name="เครื่องหมายจุลภาค 2 2 5 6" xfId="19736" xr:uid="{E90482A6-8A64-4EE9-AEFE-5EF44C5CBD82}"/>
    <cellStyle name="เครื่องหมายจุลภาค 2 2 6" xfId="1405" xr:uid="{60F7F6F9-17DA-40CC-BDA6-C8E48DD792FB}"/>
    <cellStyle name="เครื่องหมายจุลภาค 2 2 6 2" xfId="7349" xr:uid="{2502FB50-DBB4-4F13-9CED-98960B8F99D0}"/>
    <cellStyle name="เครื่องหมายจุลภาค 2 2 6 2 2" xfId="19748" xr:uid="{E3A9191D-2994-42CD-B5C9-EBBD8658F202}"/>
    <cellStyle name="เครื่องหมายจุลภาค 2 2 6 2 3" xfId="19747" xr:uid="{9D209D5A-F6D8-45EC-A6F2-55A5EF8F755F}"/>
    <cellStyle name="เครื่องหมายจุลภาค 2 2 6 3" xfId="19749" xr:uid="{D4D932A7-43F6-4A77-9EE9-1F029D7DA331}"/>
    <cellStyle name="เครื่องหมายจุลภาค 2 2 6 4" xfId="19750" xr:uid="{9833FB8A-60C8-47F3-B46C-A9DFC7A60DD5}"/>
    <cellStyle name="เครื่องหมายจุลภาค 2 2 6 5" xfId="19746" xr:uid="{ADF0C5F1-4C3E-48F3-A08A-448231D42CBA}"/>
    <cellStyle name="เครื่องหมายจุลภาค 2 2 7" xfId="1406" xr:uid="{D13B92BE-F61A-4005-9A65-373D8564E142}"/>
    <cellStyle name="เครื่องหมายจุลภาค 2 2 7 2" xfId="5048" xr:uid="{B669B870-30E4-4781-8CFE-04C74A3C5633}"/>
    <cellStyle name="เครื่องหมายจุลภาค 2 2 7 2 2" xfId="19752" xr:uid="{368412CA-81EE-400E-AE87-97EECDE67AE6}"/>
    <cellStyle name="เครื่องหมายจุลภาค 2 2 7 3" xfId="5047" xr:uid="{9F7289F3-3C20-408B-AE73-ED959759CD8A}"/>
    <cellStyle name="เครื่องหมายจุลภาค 2 2 7 4" xfId="19751" xr:uid="{66F8B565-506E-4C80-8EDA-4D6D4B4F3402}"/>
    <cellStyle name="เครื่องหมายจุลภาค 2 2 8" xfId="1407" xr:uid="{CE08FEE4-8476-439B-97B3-84D35C61D212}"/>
    <cellStyle name="เครื่องหมายจุลภาค 2 2 8 2" xfId="19753" xr:uid="{1F71AC16-9108-4D80-83A7-653300D5C379}"/>
    <cellStyle name="เครื่องหมายจุลภาค 2 2 9" xfId="5049" xr:uid="{9697E26F-A08F-4450-B464-273062B15622}"/>
    <cellStyle name="เครื่องหมายจุลภาค 2 2 9 2" xfId="19754" xr:uid="{90D5F35A-7990-40CB-9AE3-418197B27525}"/>
    <cellStyle name="เครื่องหมายจุลภาค 2 2_CPI_Y'52_TOP_GG 1" xfId="19755" xr:uid="{6CBCED9F-88D9-45FB-86DE-D7DC16C25EA0}"/>
    <cellStyle name="เครื่องหมายจุลภาค 2 20" xfId="1408" xr:uid="{B2485EAF-D534-450B-BE57-EEBCD5BA98C1}"/>
    <cellStyle name="เครื่องหมายจุลภาค 2 21" xfId="5050" xr:uid="{5B9157EC-40AB-4571-B05A-2F7C8228008B}"/>
    <cellStyle name="เครื่องหมายจุลภาค 2 22" xfId="21033" xr:uid="{4A1DDB34-24CA-4ADE-B27D-D06ED177E41D}"/>
    <cellStyle name="เครื่องหมายจุลภาค 2 23" xfId="1387" xr:uid="{9F501ED1-ABF4-489A-A9D3-DB1C9D82E518}"/>
    <cellStyle name="เครื่องหมายจุลภาค 2 24" xfId="37613" xr:uid="{540D551C-A0AB-4BDF-9B8A-0B19437E647D}"/>
    <cellStyle name="เครื่องหมายจุลภาค 2 25" xfId="39304" xr:uid="{91DEE2EA-8E50-4E69-8B3C-B0C8DBC12ACB}"/>
    <cellStyle name="เครื่องหมายจุลภาค 2 26" xfId="39264" xr:uid="{2C0B0D3F-14CC-45E7-BC63-B7728400C189}"/>
    <cellStyle name="เครื่องหมายจุลภาค 2 27" xfId="39289" xr:uid="{6C5FF984-1C8A-46A8-A372-0D29E19B9432}"/>
    <cellStyle name="เครื่องหมายจุลภาค 2 28" xfId="39329" xr:uid="{E836B4A9-F87F-4B07-8E6F-249AB3682844}"/>
    <cellStyle name="เครื่องหมายจุลภาค 2 29" xfId="39330" xr:uid="{D500DBED-B662-413D-9317-1F1D198D4ADB}"/>
    <cellStyle name="เครื่องหมายจุลภาค 2 3" xfId="1409" xr:uid="{A0F251CA-ED2C-42FE-8D96-574D66EFB538}"/>
    <cellStyle name="เครื่องหมายจุลภาค 2 3 10" xfId="19757" xr:uid="{6563D2D2-B0DB-498E-A0CE-63E30D59F0D0}"/>
    <cellStyle name="เครื่องหมายจุลภาค 2 3 11" xfId="19756" xr:uid="{EAA273DD-7DF4-4F57-A1BE-6BD732A9D0DE}"/>
    <cellStyle name="เครื่องหมายจุลภาค 2 3 12" xfId="36220" xr:uid="{BBD00DA1-87BF-4C34-A1B1-46A53850E0D9}"/>
    <cellStyle name="เครื่องหมายจุลภาค 2 3 2" xfId="1410" xr:uid="{A9882494-5032-4F96-BC61-CD4B065A9854}"/>
    <cellStyle name="เครื่องหมายจุลภาค 2 3 2 10" xfId="19758" xr:uid="{E6EE0D16-28A7-4AEE-9DF8-7C521C9FC501}"/>
    <cellStyle name="เครื่องหมายจุลภาค 2 3 2 2" xfId="7351" xr:uid="{820F51AC-E8A5-4B7A-9F41-825C31F51F3D}"/>
    <cellStyle name="เครื่องหมายจุลภาค 2 3 2 2 2" xfId="19760" xr:uid="{1FF66EA3-4A3F-4CA5-9472-9FCF7684BF7A}"/>
    <cellStyle name="เครื่องหมายจุลภาค 2 3 2 2 2 2" xfId="19761" xr:uid="{FD347EB3-5E90-43A9-9840-6F2E290B9795}"/>
    <cellStyle name="เครื่องหมายจุลภาค 2 3 2 2 3" xfId="19762" xr:uid="{AE487F21-01D2-4B7B-9C15-AC0E535A98DC}"/>
    <cellStyle name="เครื่องหมายจุลภาค 2 3 2 2 3 2" xfId="19763" xr:uid="{76314912-28A9-428A-8259-DCC0473C8962}"/>
    <cellStyle name="เครื่องหมายจุลภาค 2 3 2 2 4" xfId="19764" xr:uid="{64F60B09-8465-40E9-9B7E-E7F7455B8F00}"/>
    <cellStyle name="เครื่องหมายจุลภาค 2 3 2 2 4 2" xfId="19765" xr:uid="{B53333A5-D690-4051-B2BE-B85E58E090E0}"/>
    <cellStyle name="เครื่องหมายจุลภาค 2 3 2 2 5" xfId="19766" xr:uid="{248E7748-AE60-4696-8A99-5A26C2FAB64F}"/>
    <cellStyle name="เครื่องหมายจุลภาค 2 3 2 2 5 2" xfId="19767" xr:uid="{ADFD4147-BB28-4A00-B86A-E24B0E1E99D0}"/>
    <cellStyle name="เครื่องหมายจุลภาค 2 3 2 2 6" xfId="19768" xr:uid="{AE9D198D-5F76-4C27-98E9-FB4A6936177B}"/>
    <cellStyle name="เครื่องหมายจุลภาค 2 3 2 2 7" xfId="19769" xr:uid="{FEC6E4F8-D8FA-46AA-9770-052F0E22AD62}"/>
    <cellStyle name="เครื่องหมายจุลภาค 2 3 2 2 8" xfId="19759" xr:uid="{DFE6CFC4-C94C-4F05-8F88-7EFF24D2084B}"/>
    <cellStyle name="เครื่องหมายจุลภาค 2 3 2 3" xfId="19770" xr:uid="{EDF9EE1F-8517-447D-8F6B-11F1EB269738}"/>
    <cellStyle name="เครื่องหมายจุลภาค 2 3 2 3 2" xfId="19771" xr:uid="{2F783F09-2306-4E03-9C1A-6682131E0C92}"/>
    <cellStyle name="เครื่องหมายจุลภาค 2 3 2 4" xfId="19772" xr:uid="{220F855A-AB90-419D-836C-4B6A72B0FDAE}"/>
    <cellStyle name="เครื่องหมายจุลภาค 2 3 2 4 2" xfId="19773" xr:uid="{A11AADF5-AAA1-4B2E-8CC8-B80F9A7AE4DC}"/>
    <cellStyle name="เครื่องหมายจุลภาค 2 3 2 5" xfId="19774" xr:uid="{38D66AF4-AE3D-4DB4-842C-BCAB281C9F84}"/>
    <cellStyle name="เครื่องหมายจุลภาค 2 3 2 5 2" xfId="19775" xr:uid="{B89CD016-4FAA-410F-89D5-AF13A0E46395}"/>
    <cellStyle name="เครื่องหมายจุลภาค 2 3 2 6" xfId="19776" xr:uid="{CBE8CB2B-3625-41E1-88E3-6C9E62B3AB40}"/>
    <cellStyle name="เครื่องหมายจุลภาค 2 3 2 6 2" xfId="19777" xr:uid="{29A21056-AF37-40FB-BD71-EB19C6E5325D}"/>
    <cellStyle name="เครื่องหมายจุลภาค 2 3 2 7" xfId="19778" xr:uid="{2A739151-2520-464C-A56F-497F75771A3A}"/>
    <cellStyle name="เครื่องหมายจุลภาค 2 3 2 7 2" xfId="19779" xr:uid="{4EB1FC97-1A4E-46D1-BF98-BBC4854CA610}"/>
    <cellStyle name="เครื่องหมายจุลภาค 2 3 2 8" xfId="19780" xr:uid="{540CEC26-6385-43FF-A298-2C9A3C846374}"/>
    <cellStyle name="เครื่องหมายจุลภาค 2 3 2 9" xfId="19781" xr:uid="{13B6B5DF-CBC1-43FB-B415-BA694F4FB9D3}"/>
    <cellStyle name="เครื่องหมายจุลภาค 2 3 3" xfId="1411" xr:uid="{F83C988D-498E-4C32-9C8D-6507948311D4}"/>
    <cellStyle name="เครื่องหมายจุลภาค 2 3 3 2" xfId="5053" xr:uid="{22FD20C4-9DC1-41C9-A3E5-E2CA9EC31FE1}"/>
    <cellStyle name="เครื่องหมายจุลภาค 2 3 3 2 2" xfId="19783" xr:uid="{E81BABC7-8B4A-450A-8978-FBE4339D313B}"/>
    <cellStyle name="เครื่องหมายจุลภาค 2 3 3 3" xfId="5052" xr:uid="{88E06C82-2294-4994-B37D-E244148BB950}"/>
    <cellStyle name="เครื่องหมายจุลภาค 2 3 3 3 2" xfId="19784" xr:uid="{70801A45-C00E-4113-B51A-B616E0DEE1CC}"/>
    <cellStyle name="เครื่องหมายจุลภาค 2 3 3 4" xfId="7352" xr:uid="{928989FE-0B67-40E3-840A-505755D1E473}"/>
    <cellStyle name="เครื่องหมายจุลภาค 2 3 3 4 2" xfId="19785" xr:uid="{CEB5F3B0-02D8-43DA-BC7E-7C708CB6D40C}"/>
    <cellStyle name="เครื่องหมายจุลภาค 2 3 3 5" xfId="19786" xr:uid="{BA2F3553-7A79-4420-B003-BA3B69FCE963}"/>
    <cellStyle name="เครื่องหมายจุลภาค 2 3 3 6" xfId="19787" xr:uid="{D68343BB-0F06-4774-80A1-6F2EDA2A79C9}"/>
    <cellStyle name="เครื่องหมายจุลภาค 2 3 3 7" xfId="19788" xr:uid="{7C3AE3D7-D288-4B1A-B249-0B372807E921}"/>
    <cellStyle name="เครื่องหมายจุลภาค 2 3 3 8" xfId="19782" xr:uid="{4D9C884A-1B02-4565-8F29-65ACFC39E57F}"/>
    <cellStyle name="เครื่องหมายจุลภาค 2 3 4" xfId="1412" xr:uid="{9B34562D-4A48-49F7-BDB9-4383D009854D}"/>
    <cellStyle name="เครื่องหมายจุลภาค 2 3 4 2" xfId="1413" xr:uid="{892F355D-FD02-4D88-A405-FA03E6E2150D}"/>
    <cellStyle name="เครื่องหมายจุลภาค 2 3 4 2 2" xfId="7354" xr:uid="{C35BF9FD-6991-4CD9-84C4-54108BBB5AC5}"/>
    <cellStyle name="เครื่องหมายจุลภาค 2 3 4 2 3" xfId="19790" xr:uid="{03BD7D35-B695-4F97-872B-668098908A99}"/>
    <cellStyle name="เครื่องหมายจุลภาค 2 3 4 3" xfId="1414" xr:uid="{47A73696-C584-4E7D-905F-17B14D214181}"/>
    <cellStyle name="เครื่องหมายจุลภาค 2 3 4 3 2" xfId="7355" xr:uid="{57D01FBA-789F-4A02-888E-119088BFBDDD}"/>
    <cellStyle name="เครื่องหมายจุลภาค 2 3 4 4" xfId="5054" xr:uid="{A570F8DF-8018-43EE-AA1E-9CC2766B47EF}"/>
    <cellStyle name="เครื่องหมายจุลภาค 2 3 4 5" xfId="7353" xr:uid="{1E8A2166-E06E-4F84-941B-43CA9656C69C}"/>
    <cellStyle name="เครื่องหมายจุลภาค 2 3 4 6" xfId="19789" xr:uid="{3DF196AF-53D2-46FC-B6D5-28E4DC9B8690}"/>
    <cellStyle name="เครื่องหมายจุลภาค 2 3 5" xfId="5051" xr:uid="{5DD38A38-97E3-47B3-AF94-70590C0D8421}"/>
    <cellStyle name="เครื่องหมายจุลภาค 2 3 5 2" xfId="19791" xr:uid="{30A8EBB6-5EF6-4C16-8DC2-23838ED4CC89}"/>
    <cellStyle name="เครื่องหมายจุลภาค 2 3 6" xfId="7350" xr:uid="{2CFC829F-F693-4146-8360-502B19088E39}"/>
    <cellStyle name="เครื่องหมายจุลภาค 2 3 6 2" xfId="19792" xr:uid="{56EE9198-D687-4178-98C0-65F97D998398}"/>
    <cellStyle name="เครื่องหมายจุลภาค 2 3 7" xfId="19793" xr:uid="{877F1D47-6D90-4538-B8B2-2335D1D476ED}"/>
    <cellStyle name="เครื่องหมายจุลภาค 2 3 8" xfId="19794" xr:uid="{26281A76-5A6B-4D7C-8BAD-F3E2C10A94C1}"/>
    <cellStyle name="เครื่องหมายจุลภาค 2 3 9" xfId="19795" xr:uid="{07DA0CD8-4A77-443E-BA63-210C4AE9F69D}"/>
    <cellStyle name="เครื่องหมายจุลภาค 2 3 9 2" xfId="19796" xr:uid="{606A2799-9BF7-4EFB-9E26-521745401AB8}"/>
    <cellStyle name="เครื่องหมายจุลภาค 2 30" xfId="39263" xr:uid="{A9800F3E-818C-4FB8-A50F-3A6ABCD8EF74}"/>
    <cellStyle name="เครื่องหมายจุลภาค 2 31" xfId="39276" xr:uid="{7018481D-91E9-49E3-91A7-8FDB916DE00E}"/>
    <cellStyle name="เครื่องหมายจุลภาค 2 32" xfId="39259" xr:uid="{B4DF3409-D50F-4158-9A98-FE1E7795ACE6}"/>
    <cellStyle name="เครื่องหมายจุลภาค 2 4" xfId="1415" xr:uid="{6D8A1309-C032-446F-8ADC-50F15BC5517C}"/>
    <cellStyle name="เครื่องหมายจุลภาค 2 4 10" xfId="38589" xr:uid="{6C902826-AB04-4C13-B36E-EFF20050320E}"/>
    <cellStyle name="เครื่องหมายจุลภาค 2 4 2" xfId="1416" xr:uid="{4C1196D0-72CC-4E9D-B5F8-1B654C5EFD95}"/>
    <cellStyle name="เครื่องหมายจุลภาค 2 4 2 2" xfId="5056" xr:uid="{574561B6-7F47-4962-B465-005F797559EF}"/>
    <cellStyle name="เครื่องหมายจุลภาค 2 4 2 2 2" xfId="19800" xr:uid="{AC54B9F1-40DF-488A-A977-D88CD1F8475F}"/>
    <cellStyle name="เครื่องหมายจุลภาค 2 4 2 2 3" xfId="19799" xr:uid="{D214BC96-B22C-4809-A34D-EB63F30B382F}"/>
    <cellStyle name="เครื่องหมายจุลภาค 2 4 2 3" xfId="5057" xr:uid="{97990998-7BA3-45A7-BAF3-E36C969681B8}"/>
    <cellStyle name="เครื่องหมายจุลภาค 2 4 2 3 2" xfId="19801" xr:uid="{E9D762D7-412B-4D9C-B2DD-D2313340E378}"/>
    <cellStyle name="เครื่องหมายจุลภาค 2 4 2 4" xfId="5055" xr:uid="{0B9959D7-460E-4F99-AB5C-949CEC7F231B}"/>
    <cellStyle name="เครื่องหมายจุลภาค 2 4 2 4 2" xfId="19802" xr:uid="{BFCC8258-5A79-49C3-A439-F74CEE375148}"/>
    <cellStyle name="เครื่องหมายจุลภาค 2 4 2 5" xfId="7357" xr:uid="{31C36FF9-30CA-402B-B4AA-4E1AA7130074}"/>
    <cellStyle name="เครื่องหมายจุลภาค 2 4 2 6" xfId="19798" xr:uid="{3127150E-6447-4E89-9D94-CE723056B782}"/>
    <cellStyle name="เครื่องหมายจุลภาค 2 4 3" xfId="1417" xr:uid="{CC4311C2-E0C3-4427-8D0B-14BCB5112753}"/>
    <cellStyle name="เครื่องหมายจุลภาค 2 4 3 2" xfId="7358" xr:uid="{74963A0B-4128-4E27-9313-2EBADAA03EDE}"/>
    <cellStyle name="เครื่องหมายจุลภาค 2 4 3 2 2" xfId="19804" xr:uid="{760A6EC9-C930-456F-AFD0-5D843AE7876E}"/>
    <cellStyle name="เครื่องหมายจุลภาค 2 4 3 3" xfId="19803" xr:uid="{6FCB514E-EEA6-41B3-8091-BC196485D14E}"/>
    <cellStyle name="เครื่องหมายจุลภาค 2 4 4" xfId="1418" xr:uid="{9B336A8F-6E5D-49FF-9C33-0C8C869A7868}"/>
    <cellStyle name="เครื่องหมายจุลภาค 2 4 4 2" xfId="1419" xr:uid="{20898385-B204-46B1-984D-F397BEF32609}"/>
    <cellStyle name="เครื่องหมายจุลภาค 2 4 4 2 2" xfId="7360" xr:uid="{C45D5085-669B-4321-9433-66C79F654BEB}"/>
    <cellStyle name="เครื่องหมายจุลภาค 2 4 4 3" xfId="1420" xr:uid="{85AAAE5B-CA3B-4508-B411-A6C9EB7E5EB1}"/>
    <cellStyle name="เครื่องหมายจุลภาค 2 4 4 3 2" xfId="7361" xr:uid="{C5FB096B-974F-4FED-8E77-EA331A1026F6}"/>
    <cellStyle name="เครื่องหมายจุลภาค 2 4 4 4" xfId="7359" xr:uid="{7270B360-A2F0-4EA9-A144-6925B171DB4A}"/>
    <cellStyle name="เครื่องหมายจุลภาค 2 4 5" xfId="7356" xr:uid="{18580870-9EB6-4248-9AB7-593ABE724DD8}"/>
    <cellStyle name="เครื่องหมายจุลภาค 2 4 5 2" xfId="19805" xr:uid="{E5C8A6EF-64FE-4A92-AEC2-1A564F18CE44}"/>
    <cellStyle name="เครื่องหมายจุลภาค 2 4 6" xfId="19806" xr:uid="{F2CAFDF8-02EF-4E98-8F0E-C50FB21B0648}"/>
    <cellStyle name="เครื่องหมายจุลภาค 2 4 7" xfId="19807" xr:uid="{61EBECA9-0A67-4CF6-B237-8FDBEB23653E}"/>
    <cellStyle name="เครื่องหมายจุลภาค 2 4 8" xfId="19808" xr:uid="{3E00EE42-B015-4090-992D-4D51E4A256A9}"/>
    <cellStyle name="เครื่องหมายจุลภาค 2 4 9" xfId="19797" xr:uid="{013153C0-6A37-4D7D-9853-652A1C07B8BA}"/>
    <cellStyle name="เครื่องหมายจุลภาค 2 5" xfId="1421" xr:uid="{A41D53C0-9DDB-4EEE-A270-A13EBE830D38}"/>
    <cellStyle name="เครื่องหมายจุลภาค 2 5 2" xfId="1422" xr:uid="{5268F81A-1167-4173-BB14-37BA318FA893}"/>
    <cellStyle name="เครื่องหมายจุลภาค 2 5 2 2" xfId="5059" xr:uid="{F2873BD3-3C82-4BA8-B556-D4A54CE4D809}"/>
    <cellStyle name="เครื่องหมายจุลภาค 2 5 2 2 2" xfId="19811" xr:uid="{657EE0F6-E261-4E0D-BEE4-2B13F8C16168}"/>
    <cellStyle name="เครื่องหมายจุลภาค 2 5 2 2 3" xfId="19810" xr:uid="{32AF3186-31DC-425D-99F2-8F07BA9C8F30}"/>
    <cellStyle name="เครื่องหมายจุลภาค 2 5 2 3" xfId="7363" xr:uid="{00722983-CB67-487A-A373-B90F56FDC6E8}"/>
    <cellStyle name="เครื่องหมายจุลภาค 2 5 2 3 2" xfId="19812" xr:uid="{6BD2A22D-D215-4178-94AD-EAB718974475}"/>
    <cellStyle name="เครื่องหมายจุลภาค 2 5 2 4" xfId="19813" xr:uid="{9231C2D8-847B-4324-B405-A5213694DA56}"/>
    <cellStyle name="เครื่องหมายจุลภาค 2 5 2 5" xfId="19809" xr:uid="{23783017-E594-47E2-B0CD-FB85EE1AF145}"/>
    <cellStyle name="เครื่องหมายจุลภาค 2 5 3" xfId="5060" xr:uid="{106EAD8C-4DC2-4CB2-BFF0-20DD217D658B}"/>
    <cellStyle name="เครื่องหมายจุลภาค 2 5 3 2" xfId="19815" xr:uid="{0D5ECA6E-8248-4EAF-BC82-84AF0C1D627A}"/>
    <cellStyle name="เครื่องหมายจุลภาค 2 5 3 3" xfId="19814" xr:uid="{89172D8A-268A-4A38-9E40-DBC7417E1C31}"/>
    <cellStyle name="เครื่องหมายจุลภาค 2 5 4" xfId="5061" xr:uid="{ABD89017-0A53-462C-A593-10D2FC95FE4E}"/>
    <cellStyle name="เครื่องหมายจุลภาค 2 5 4 2" xfId="19816" xr:uid="{24ABFBF5-6247-4DF7-9BAC-AB9E03F6F698}"/>
    <cellStyle name="เครื่องหมายจุลภาค 2 5 5" xfId="5058" xr:uid="{E1E7A0ED-609E-49BC-9CD7-B5055443811F}"/>
    <cellStyle name="เครื่องหมายจุลภาค 2 5 5 2" xfId="19817" xr:uid="{E7C7A1C3-7E72-4168-8021-4687B5BB09F4}"/>
    <cellStyle name="เครื่องหมายจุลภาค 2 5 6" xfId="7362" xr:uid="{F90D7BEF-FF5E-4157-8F34-244BBB2E637A}"/>
    <cellStyle name="เครื่องหมายจุลภาค 2 5 6 2" xfId="19818" xr:uid="{52E7431C-4E4F-4FD0-A6B3-4F75832A9F79}"/>
    <cellStyle name="เครื่องหมายจุลภาค 2 5 7" xfId="21110" xr:uid="{99463F47-5B15-4DBA-9F37-E1536EC93EC9}"/>
    <cellStyle name="เครื่องหมายจุลภาค 2 6" xfId="1423" xr:uid="{0A6A8180-DD0C-4051-BD22-C84C4F32EFDF}"/>
    <cellStyle name="เครื่องหมายจุลภาค 2 6 2" xfId="5062" xr:uid="{7324B696-EF71-4AF3-9D07-F390923712C9}"/>
    <cellStyle name="เครื่องหมายจุลภาค 2 6 2 2" xfId="19820" xr:uid="{EDED13E0-85A6-426C-B06A-69EBE3C721C2}"/>
    <cellStyle name="เครื่องหมายจุลภาค 2 6 2 2 2" xfId="19821" xr:uid="{DDBBD40F-27FA-41B7-A6D7-E97426D0944F}"/>
    <cellStyle name="เครื่องหมายจุลภาค 2 6 2 3" xfId="19822" xr:uid="{1A9A0CAB-4CEA-4E8B-A551-40F5B2C6F731}"/>
    <cellStyle name="เครื่องหมายจุลภาค 2 6 2 4" xfId="19823" xr:uid="{29F84DCF-F675-498F-91C8-E8D9151159A8}"/>
    <cellStyle name="เครื่องหมายจุลภาค 2 6 2 5" xfId="19819" xr:uid="{794DB70C-D0B0-447D-92FF-01F4F7D5E497}"/>
    <cellStyle name="เครื่องหมายจุลภาค 2 6 3" xfId="7364" xr:uid="{CBFE7DD7-0C30-458D-9D7B-682D53F04A44}"/>
    <cellStyle name="เครื่องหมายจุลภาค 2 6 3 2" xfId="19825" xr:uid="{71B00B2A-9662-4044-B25B-8CC8F13122CE}"/>
    <cellStyle name="เครื่องหมายจุลภาค 2 6 3 3" xfId="19824" xr:uid="{6B88789E-5ADD-4531-B4CC-9EEAAD8DC0B1}"/>
    <cellStyle name="เครื่องหมายจุลภาค 2 6 4" xfId="19826" xr:uid="{24C58528-8E59-42FF-A4AB-C6460328FC06}"/>
    <cellStyle name="เครื่องหมายจุลภาค 2 6 5" xfId="19827" xr:uid="{EF9ECE03-49D3-477F-ADA4-4E6B1323652F}"/>
    <cellStyle name="เครื่องหมายจุลภาค 2 6 6" xfId="19828" xr:uid="{473805AF-6FEF-4DAA-8A76-9963DE11AF27}"/>
    <cellStyle name="เครื่องหมายจุลภาค 2 7" xfId="1424" xr:uid="{3189DD02-3AB1-40FF-A7E2-181FA481F8A5}"/>
    <cellStyle name="เครื่องหมายจุลภาค 2 7 2" xfId="7365" xr:uid="{859CCA9D-B28E-4FC2-991D-84D23F31505F}"/>
    <cellStyle name="เครื่องหมายจุลภาค 2 7 2 2" xfId="19831" xr:uid="{14540118-74F7-4C7F-A9DD-461F3CB8BC14}"/>
    <cellStyle name="เครื่องหมายจุลภาค 2 7 2 3" xfId="19830" xr:uid="{2C5FB62B-51BF-4A86-81F0-2EEFEDE537BC}"/>
    <cellStyle name="เครื่องหมายจุลภาค 2 7 3" xfId="19832" xr:uid="{E6F4930F-D9C7-4A4D-939B-9BF4C94F5DBB}"/>
    <cellStyle name="เครื่องหมายจุลภาค 2 7 4" xfId="19833" xr:uid="{42E17D12-0BC1-40F4-8832-4C07A12AAD53}"/>
    <cellStyle name="เครื่องหมายจุลภาค 2 7 5" xfId="19829" xr:uid="{D6A3050E-FFDA-4C80-AB0E-BEF9740C6695}"/>
    <cellStyle name="เครื่องหมายจุลภาค 2 8" xfId="1425" xr:uid="{ED30E29A-6881-49D7-B065-0781E3CEC47D}"/>
    <cellStyle name="เครื่องหมายจุลภาค 2 8 2" xfId="5063" xr:uid="{68267155-42A6-4710-9655-F4BE8D5E01DE}"/>
    <cellStyle name="เครื่องหมายจุลภาค 2 8 2 2" xfId="19835" xr:uid="{5111FDDE-B085-445E-8996-F0BAD525AE2F}"/>
    <cellStyle name="เครื่องหมายจุลภาค 2 8 3" xfId="5064" xr:uid="{88CC0AD9-B3EC-4F7E-AFEC-17D26CE2B97D}"/>
    <cellStyle name="เครื่องหมายจุลภาค 2 8 4" xfId="5065" xr:uid="{90B45DE1-DD0E-44A7-A8D8-B24D8BA1C270}"/>
    <cellStyle name="เครื่องหมายจุลภาค 2 8 5" xfId="7366" xr:uid="{06D31FB0-CBBC-4FD6-BEE2-175FECD4CCF4}"/>
    <cellStyle name="เครื่องหมายจุลภาค 2 8 6" xfId="19834" xr:uid="{2A2A3374-7702-470F-9422-AAF0C76A1649}"/>
    <cellStyle name="เครื่องหมายจุลภาค 2 9" xfId="1426" xr:uid="{80B90171-6688-4756-B5D7-2F4C93CEA82B}"/>
    <cellStyle name="เครื่องหมายจุลภาค 2 9 2" xfId="19836" xr:uid="{3BC46882-9EB2-4D66-95A8-2D2E5AD4678C}"/>
    <cellStyle name="เครื่องหมายจุลภาค 2_160800B1 CPI09 โปรแกรมคอมพิวเตอร์ - BOI_Q3" xfId="19837" xr:uid="{D410DBCF-2AA3-4D7C-A31D-64AF0167481A}"/>
    <cellStyle name="เครื่องหมายจุลภาค 20" xfId="19838" xr:uid="{5A6BF14A-87B5-4F6B-8B1E-E17A9E8AD0DF}"/>
    <cellStyle name="เครื่องหมายจุลภาค 21" xfId="5472" xr:uid="{A71C6AA8-2ED8-4FF7-841A-D5AB6B0DEC8A}"/>
    <cellStyle name="เครื่องหมายจุลภาค 21 2" xfId="19839" xr:uid="{88D1F1C7-3F6D-4CE8-984D-3C6A3DCF1418}"/>
    <cellStyle name="เครื่องหมายจุลภาค 22" xfId="5276" xr:uid="{408794B4-4F26-4A8C-A6A6-3F9FE6CD8FCC}"/>
    <cellStyle name="เครื่องหมายจุลภาค 22 2" xfId="19840" xr:uid="{B715540E-96AA-46B4-ACF8-57A319F362A5}"/>
    <cellStyle name="เครื่องหมายจุลภาค 23" xfId="19841" xr:uid="{EADF0B66-F641-4200-9D0F-7F7AD0AE5FFB}"/>
    <cellStyle name="เครื่องหมายจุลภาค 23 2" xfId="7574" xr:uid="{FCB1A70E-ED0A-4E83-817F-C87293D187A0}"/>
    <cellStyle name="เครื่องหมายจุลภาค 24" xfId="19842" xr:uid="{6FD8A9D0-1D53-4097-8BBF-7D902C2FDE6A}"/>
    <cellStyle name="เครื่องหมายจุลภาค 25" xfId="5066" xr:uid="{19BA673F-0A21-48D1-92FD-F1434E9A51FD}"/>
    <cellStyle name="เครื่องหมายจุลภาค 3" xfId="1427" xr:uid="{299C59BF-C981-43E3-8545-71151F674CB2}"/>
    <cellStyle name="เครื่องหมายจุลภาค 3 10" xfId="1428" xr:uid="{7D2BCA27-208D-4CC6-BD90-16E57D8B9582}"/>
    <cellStyle name="เครื่องหมายจุลภาค 3 10 2" xfId="19843" xr:uid="{87660403-CD74-4E89-B753-77825688D53F}"/>
    <cellStyle name="เครื่องหมายจุลภาค 3 11" xfId="1429" xr:uid="{A1658894-44F2-4E42-A831-E75BD45CE80D}"/>
    <cellStyle name="เครื่องหมายจุลภาค 3 11 2" xfId="19845" xr:uid="{E6EA1779-9E8D-40B3-BF49-FEE341E41862}"/>
    <cellStyle name="เครื่องหมายจุลภาค 3 11 3" xfId="19844" xr:uid="{9A942206-C36B-4063-BAB8-7D31F094D748}"/>
    <cellStyle name="เครื่องหมายจุลภาค 3 12" xfId="5068" xr:uid="{A0C76A19-66F1-43BF-8BCB-E6DD2F61EA7F}"/>
    <cellStyle name="เครื่องหมายจุลภาค 3 12 2" xfId="19847" xr:uid="{51945B93-4702-41C4-A31E-96CBBE4A8942}"/>
    <cellStyle name="เครื่องหมายจุลภาค 3 12 3" xfId="19846" xr:uid="{E249B189-F708-4784-B4D6-0F10DC3CFB72}"/>
    <cellStyle name="เครื่องหมายจุลภาค 3 13" xfId="5067" xr:uid="{8C647780-FC92-4C98-98DB-5BABC7F7F8DB}"/>
    <cellStyle name="เครื่องหมายจุลภาค 3 13 2" xfId="19849" xr:uid="{EB8C63AD-CB6B-4C84-827D-EED26A20F72C}"/>
    <cellStyle name="เครื่องหมายจุลภาค 3 13 3" xfId="19848" xr:uid="{4F7BF14F-D162-4306-BE43-CA1463869807}"/>
    <cellStyle name="เครื่องหมายจุลภาค 3 14" xfId="7367" xr:uid="{641C384F-0040-41E1-8A54-C125B9C775C2}"/>
    <cellStyle name="เครื่องหมายจุลภาค 3 14 2" xfId="19850" xr:uid="{DEF22D5C-FE77-4FE1-8EC5-0A6A9BB86C28}"/>
    <cellStyle name="เครื่องหมายจุลภาค 3 15" xfId="19851" xr:uid="{7DB92ADE-E1D8-42E0-9ED8-1A8687D8BDCB}"/>
    <cellStyle name="เครื่องหมายจุลภาค 3 16" xfId="19852" xr:uid="{2AC18CE2-E81B-45FA-AA0E-FB4DF5A965F6}"/>
    <cellStyle name="เครื่องหมายจุลภาค 3 17" xfId="21034" xr:uid="{88F17B90-0525-435A-9D4B-BF3E9D16783C}"/>
    <cellStyle name="เครื่องหมายจุลภาค 3 2" xfId="1430" xr:uid="{FF6067A4-37A0-4CA2-A733-FBA9EDF24470}"/>
    <cellStyle name="เครื่องหมายจุลภาค 3 2 10" xfId="19854" xr:uid="{B8F53C30-DA48-435A-B66D-D83606531BBA}"/>
    <cellStyle name="เครื่องหมายจุลภาค 3 2 11" xfId="19853" xr:uid="{69234617-648C-4AA5-BE0A-436209D663F6}"/>
    <cellStyle name="เครื่องหมายจุลภาค 3 2 2" xfId="1431" xr:uid="{757E43F2-7AB1-470E-935C-98122A4B1A68}"/>
    <cellStyle name="เครื่องหมายจุลภาค 3 2 2 2" xfId="5070" xr:uid="{9D31D0F8-52E1-45BC-87F0-9EB6605807B9}"/>
    <cellStyle name="เครื่องหมายจุลภาค 3 2 2 2 2" xfId="19857" xr:uid="{1CFB9DEC-12FB-437D-8A99-E79D95C8C131}"/>
    <cellStyle name="เครื่องหมายจุลภาค 3 2 2 2 3" xfId="19858" xr:uid="{DBDF2152-4B6D-465F-A117-5195F71F8865}"/>
    <cellStyle name="เครื่องหมายจุลภาค 3 2 2 2 4" xfId="19859" xr:uid="{210887EB-8EDB-486D-99EB-9BCCFD47CC84}"/>
    <cellStyle name="เครื่องหมายจุลภาค 3 2 2 2 5" xfId="19860" xr:uid="{A2E63DFA-8AFE-4953-A5D2-AD318A3AC4A3}"/>
    <cellStyle name="เครื่องหมายจุลภาค 3 2 2 2 6" xfId="19861" xr:uid="{027D54CC-A9BE-4EBA-B2BF-5B692590BE5F}"/>
    <cellStyle name="เครื่องหมายจุลภาค 3 2 2 2 7" xfId="19856" xr:uid="{9181ABB3-3BB5-404E-AFFC-DB910367215B}"/>
    <cellStyle name="เครื่องหมายจุลภาค 3 2 2 3" xfId="5071" xr:uid="{87B39B92-7570-4639-A778-183B1769E37D}"/>
    <cellStyle name="เครื่องหมายจุลภาค 3 2 2 3 2" xfId="19863" xr:uid="{3AB49719-1A0F-44DE-AB3F-2D47FB18DE3F}"/>
    <cellStyle name="เครื่องหมายจุลภาค 3 2 2 3 3" xfId="19862" xr:uid="{723290CB-B7B5-4E9B-9FA2-436CF47AAA6D}"/>
    <cellStyle name="เครื่องหมายจุลภาค 3 2 2 4" xfId="5069" xr:uid="{F34696B2-3DBD-4B7A-B596-E991575671BB}"/>
    <cellStyle name="เครื่องหมายจุลภาค 3 2 2 4 2" xfId="19865" xr:uid="{F412AE88-580C-4CB4-B205-3E57E851EC26}"/>
    <cellStyle name="เครื่องหมายจุลภาค 3 2 2 4 3" xfId="19864" xr:uid="{F2547A74-8BCA-4D4A-9880-2E38E074A4EA}"/>
    <cellStyle name="เครื่องหมายจุลภาค 3 2 2 5" xfId="7369" xr:uid="{F59C4DA6-16B3-45C0-97F3-96C4C2B03018}"/>
    <cellStyle name="เครื่องหมายจุลภาค 3 2 2 5 2" xfId="19866" xr:uid="{D5DE5124-E6B6-4E9E-8CB8-228B51EDECE8}"/>
    <cellStyle name="เครื่องหมายจุลภาค 3 2 2 6" xfId="19867" xr:uid="{890375A8-5DD1-4C3A-A825-3A0A56DE8430}"/>
    <cellStyle name="เครื่องหมายจุลภาค 3 2 2 7" xfId="19868" xr:uid="{B07B3E78-A4D1-48C7-8B9E-3268EDA45FFD}"/>
    <cellStyle name="เครื่องหมายจุลภาค 3 2 2 8" xfId="19869" xr:uid="{817A2B66-0127-4314-A706-EC442E761479}"/>
    <cellStyle name="เครื่องหมายจุลภาค 3 2 2 9" xfId="19855" xr:uid="{74350B84-3AF1-4109-9114-AA71DE9A3180}"/>
    <cellStyle name="เครื่องหมายจุลภาค 3 2 3" xfId="1432" xr:uid="{7FBDB5A1-261D-40A5-93E8-F80EA3756C42}"/>
    <cellStyle name="เครื่องหมายจุลภาค 3 2 3 2" xfId="5073" xr:uid="{CD2C5FF9-0D88-4266-9AD8-576541C8947B}"/>
    <cellStyle name="เครื่องหมายจุลภาค 3 2 3 2 2" xfId="19871" xr:uid="{78DC2129-3999-40B4-90DA-D1D63A208412}"/>
    <cellStyle name="เครื่องหมายจุลภาค 3 2 3 3" xfId="5072" xr:uid="{F5EA8D3A-2812-42EB-83BF-98F2704E3E04}"/>
    <cellStyle name="เครื่องหมายจุลภาค 3 2 3 3 2" xfId="19872" xr:uid="{8C769C62-FEC3-469D-BCD5-BB1BD9AB39D5}"/>
    <cellStyle name="เครื่องหมายจุลภาค 3 2 3 3 3" xfId="21404" xr:uid="{C4208E69-1B1B-41CE-ABE0-D2F98CF8DC9C}"/>
    <cellStyle name="เครื่องหมายจุลภาค 3 2 3 3 3 2" xfId="31438" xr:uid="{1D4BE819-95CD-4D9C-996B-91816182F4D2}"/>
    <cellStyle name="เครื่องหมายจุลภาค 3 2 3 3 4" xfId="26547" xr:uid="{D638FA7B-C08F-4754-84F3-01710CCB7565}"/>
    <cellStyle name="เครื่องหมายจุลภาค 3 2 3 4" xfId="7370" xr:uid="{268D2CE0-565C-4AE3-8BF2-6609F606D85D}"/>
    <cellStyle name="เครื่องหมายจุลภาค 3 2 3 4 2" xfId="19873" xr:uid="{E23B1A5C-1B5E-4A97-8FBD-998328BCFB1D}"/>
    <cellStyle name="เครื่องหมายจุลภาค 3 2 3 5" xfId="19874" xr:uid="{EF24D7AA-5EC8-448B-B035-E5071CFEAAAF}"/>
    <cellStyle name="เครื่องหมายจุลภาค 3 2 3 6" xfId="19875" xr:uid="{4FA13B0D-9817-4899-BDF1-5B32644FFFFD}"/>
    <cellStyle name="เครื่องหมายจุลภาค 3 2 3 7" xfId="19876" xr:uid="{A6C64D54-47F3-4337-BCA4-29218F9BADDD}"/>
    <cellStyle name="เครื่องหมายจุลภาค 3 2 3 8" xfId="19870" xr:uid="{C43F8531-E6E8-48DB-AB4E-F1569D6D450A}"/>
    <cellStyle name="เครื่องหมายจุลภาค 3 2 4" xfId="1433" xr:uid="{09510758-6453-4B72-97EB-77DCADF3B83D}"/>
    <cellStyle name="เครื่องหมายจุลภาค 3 2 4 2" xfId="19878" xr:uid="{09FB5C98-CE52-4452-A9C8-B8BBA95BF076}"/>
    <cellStyle name="เครื่องหมายจุลภาค 3 2 4 3" xfId="19877" xr:uid="{213C9915-DDE0-4222-80A3-927700B48A1B}"/>
    <cellStyle name="เครื่องหมายจุลภาค 3 2 5" xfId="1434" xr:uid="{E17C34E4-3A90-453D-9FC4-78A386F21FDD}"/>
    <cellStyle name="เครื่องหมายจุลภาค 3 2 5 2" xfId="19880" xr:uid="{29CD41B1-C333-4D3D-B8B1-B011077A55C0}"/>
    <cellStyle name="เครื่องหมายจุลภาค 3 2 5 3" xfId="19879" xr:uid="{294CE5BF-8531-449D-B07B-51334F52E3C8}"/>
    <cellStyle name="เครื่องหมายจุลภาค 3 2 6" xfId="1435" xr:uid="{1D3AF9B3-BB07-4E76-A79E-4AC4F5974D62}"/>
    <cellStyle name="เครื่องหมายจุลภาค 3 2 6 2" xfId="19882" xr:uid="{94C0E5F1-9706-4987-BEF4-E851AB9711DF}"/>
    <cellStyle name="เครื่องหมายจุลภาค 3 2 6 3" xfId="19881" xr:uid="{CFE0E3FD-DAE4-40D4-BBC2-6A3D191B792C}"/>
    <cellStyle name="เครื่องหมายจุลภาค 3 2 7" xfId="1436" xr:uid="{A467673E-EF7D-49D5-A9BB-C30D5D664CE5}"/>
    <cellStyle name="เครื่องหมายจุลภาค 3 2 7 2" xfId="19883" xr:uid="{B6594049-BFFC-412B-B4F6-2DA37927C5C1}"/>
    <cellStyle name="เครื่องหมายจุลภาค 3 2 8" xfId="1437" xr:uid="{76901035-1274-479D-A2F6-438BFAF50850}"/>
    <cellStyle name="เครื่องหมายจุลภาค 3 2 8 2" xfId="19884" xr:uid="{087CE81D-CACF-466D-AE9F-DB2F82E091E9}"/>
    <cellStyle name="เครื่องหมายจุลภาค 3 2 9" xfId="5074" xr:uid="{3D91AD4F-6747-4007-9060-1B52D3EA57B9}"/>
    <cellStyle name="เครื่องหมายจุลภาค 3 2 9 2" xfId="19885" xr:uid="{7E66FA14-4E7A-4500-9853-B24F53849105}"/>
    <cellStyle name="เครื่องหมายจุลภาค 3 2_CPI_Y'52_TOP_GG 1" xfId="19886" xr:uid="{595BA02D-F53E-47BC-B863-FEF9E0FFC381}"/>
    <cellStyle name="เครื่องหมายจุลภาค 3 3" xfId="1438" xr:uid="{D790D673-5FAB-4A44-988E-710C77C3B31C}"/>
    <cellStyle name="เครื่องหมายจุลภาค 3 3 10" xfId="19887" xr:uid="{E80E3154-38BB-4B6F-B019-66DC2751182A}"/>
    <cellStyle name="เครื่องหมายจุลภาค 3 3 2" xfId="1439" xr:uid="{781AB556-F92B-4C23-A19D-458B3612B200}"/>
    <cellStyle name="เครื่องหมายจุลภาค 3 3 2 2" xfId="7372" xr:uid="{443A4336-92D5-481B-A825-FEAB0510FAAE}"/>
    <cellStyle name="เครื่องหมายจุลภาค 3 3 2 2 2" xfId="19890" xr:uid="{0EDD9E7C-1F84-4B88-85FC-8BFCEF0C3121}"/>
    <cellStyle name="เครื่องหมายจุลภาค 3 3 2 2 3" xfId="19889" xr:uid="{C91942E8-EDF1-4336-BEF9-9CC9855AA2D3}"/>
    <cellStyle name="เครื่องหมายจุลภาค 3 3 2 3" xfId="19891" xr:uid="{0DE00952-3309-44D4-AE31-C60847D35D19}"/>
    <cellStyle name="เครื่องหมายจุลภาค 3 3 2 4" xfId="19892" xr:uid="{80336B06-A22A-4A2F-A3E2-5B8BC8B8A62D}"/>
    <cellStyle name="เครื่องหมายจุลภาค 3 3 2 5" xfId="19888" xr:uid="{CDE6F256-486E-4845-8636-58DF06683D9A}"/>
    <cellStyle name="เครื่องหมายจุลภาค 3 3 3" xfId="5076" xr:uid="{B6CA7303-224B-4B85-9B5B-C68D79E42923}"/>
    <cellStyle name="เครื่องหมายจุลภาค 3 3 3 2" xfId="19894" xr:uid="{C35D1744-5218-4300-89EA-2D6E4A8E716A}"/>
    <cellStyle name="เครื่องหมายจุลภาค 3 3 3 3" xfId="19895" xr:uid="{7521052F-0A6A-43D8-8ED5-0B7E338251D1}"/>
    <cellStyle name="เครื่องหมายจุลภาค 3 3 3 4" xfId="19893" xr:uid="{EB90D463-3B07-464F-A903-0BFC12383821}"/>
    <cellStyle name="เครื่องหมายจุลภาค 3 3 4" xfId="5075" xr:uid="{58FD48AB-9B16-426F-A0BB-0ABA7CCF544D}"/>
    <cellStyle name="เครื่องหมายจุลภาค 3 3 4 2" xfId="19897" xr:uid="{AF6AAF61-78EA-4459-A260-1E86D25E63B3}"/>
    <cellStyle name="เครื่องหมายจุลภาค 3 3 4 3" xfId="19896" xr:uid="{E63143D9-1C29-4629-B49C-106F421179D9}"/>
    <cellStyle name="เครื่องหมายจุลภาค 3 3 5" xfId="19898" xr:uid="{E8E58EBE-FED3-4B8A-BC81-CEF5B5478375}"/>
    <cellStyle name="เครื่องหมายจุลภาค 3 3 6" xfId="19899" xr:uid="{DB2E678A-2307-4A5C-BCD6-FA0163CBDF15}"/>
    <cellStyle name="เครื่องหมายจุลภาค 3 3 7" xfId="19900" xr:uid="{6E7BADBE-FCF9-4846-B682-BF01A3F668DB}"/>
    <cellStyle name="เครื่องหมายจุลภาค 3 3 7 2" xfId="19901" xr:uid="{5F2B511B-8D03-4D79-9E71-17303816D51D}"/>
    <cellStyle name="เครื่องหมายจุลภาค 3 3 8" xfId="19902" xr:uid="{04A8B822-A039-454F-9171-37AEF870B07D}"/>
    <cellStyle name="เครื่องหมายจุลภาค 3 3 9" xfId="19903" xr:uid="{8FC4B91E-4B48-44D7-A994-22B40BF08962}"/>
    <cellStyle name="เครื่องหมายจุลภาค 3 4" xfId="1440" xr:uid="{175A38F3-C245-49FB-866F-20C7B642AE2B}"/>
    <cellStyle name="เครื่องหมายจุลภาค 3 4 2" xfId="5078" xr:uid="{117CE655-FFE7-4F54-930B-5F49182F24EC}"/>
    <cellStyle name="เครื่องหมายจุลภาค 3 4 2 2" xfId="19906" xr:uid="{760D7A09-430A-44FE-9797-52D91F2823EB}"/>
    <cellStyle name="เครื่องหมายจุลภาค 3 4 2 2 2" xfId="19907" xr:uid="{36F51523-21B4-4483-82B5-B11D98BDD9F7}"/>
    <cellStyle name="เครื่องหมายจุลภาค 3 4 2 3" xfId="19908" xr:uid="{DA0DCF0B-52C3-42AD-A38B-29DB30333827}"/>
    <cellStyle name="เครื่องหมายจุลภาค 3 4 2 4" xfId="19909" xr:uid="{47B1B857-4ED2-4FB6-9B01-F03D913B6B8B}"/>
    <cellStyle name="เครื่องหมายจุลภาค 3 4 2 5" xfId="19905" xr:uid="{658D76A6-6C01-42BE-B3D0-891B125E8B61}"/>
    <cellStyle name="เครื่องหมายจุลภาค 3 4 3" xfId="5079" xr:uid="{9F33E274-048A-4F51-8741-C06D2E7C88B4}"/>
    <cellStyle name="เครื่องหมายจุลภาค 3 4 3 2" xfId="19911" xr:uid="{09F45905-9FB2-4AA5-9B3C-1469B199E533}"/>
    <cellStyle name="เครื่องหมายจุลภาค 3 4 3 3" xfId="19910" xr:uid="{AAF6FC90-69D0-4573-BE1B-9C7E1562F034}"/>
    <cellStyle name="เครื่องหมายจุลภาค 3 4 4" xfId="5080" xr:uid="{A0060F27-7017-4999-A2E6-9BA84DFC124E}"/>
    <cellStyle name="เครื่องหมายจุลภาค 3 4 4 2" xfId="19912" xr:uid="{C2350F6D-2A31-4259-B1B7-26C02753440B}"/>
    <cellStyle name="เครื่องหมายจุลภาค 3 4 5" xfId="5077" xr:uid="{76CB60A6-0D8C-42B8-A98A-F4A0C6DFA6D3}"/>
    <cellStyle name="เครื่องหมายจุลภาค 3 4 5 2" xfId="19913" xr:uid="{E2BC51BC-76EE-4AE1-AA77-B0E5E6B2BED7}"/>
    <cellStyle name="เครื่องหมายจุลภาค 3 4 5 3" xfId="21405" xr:uid="{CB3E48FA-F15E-4DD9-BA78-DC94165929FC}"/>
    <cellStyle name="เครื่องหมายจุลภาค 3 4 5 3 2" xfId="31439" xr:uid="{6F027B02-8C4F-4B5A-B75E-CDE60421D834}"/>
    <cellStyle name="เครื่องหมายจุลภาค 3 4 5 4" xfId="26548" xr:uid="{7083E74D-0396-4863-ACF8-96433F4F58D6}"/>
    <cellStyle name="เครื่องหมายจุลภาค 3 4 6" xfId="7373" xr:uid="{51593845-46F4-4EE8-8261-AB29729D642B}"/>
    <cellStyle name="เครื่องหมายจุลภาค 3 4 7" xfId="19904" xr:uid="{2B0BD375-F61E-4140-9DB1-445C036760FA}"/>
    <cellStyle name="เครื่องหมายจุลภาค 3 5" xfId="1441" xr:uid="{566A8604-1766-464A-813F-2CC1F5034504}"/>
    <cellStyle name="เครื่องหมายจุลภาค 3 5 2" xfId="1442" xr:uid="{E99F0DD8-1F9B-459D-B4B2-4270DED55E9B}"/>
    <cellStyle name="เครื่องหมายจุลภาค 3 5 2 2" xfId="19916" xr:uid="{760910E7-D523-4B0A-862C-C3182570F778}"/>
    <cellStyle name="เครื่องหมายจุลภาค 3 5 2 3" xfId="19915" xr:uid="{9E9FCDDB-0579-4AF4-85BB-8AA63319DE13}"/>
    <cellStyle name="เครื่องหมายจุลภาค 3 5 3" xfId="5082" xr:uid="{634EAEAB-E46A-4969-BDE2-78FBAE735057}"/>
    <cellStyle name="เครื่องหมายจุลภาค 3 5 3 2" xfId="19917" xr:uid="{A303EB81-B693-4F9B-AB69-463A263EA518}"/>
    <cellStyle name="เครื่องหมายจุลภาค 3 5 4" xfId="5081" xr:uid="{EE671782-CB22-41AC-9353-7FF7F0C89E90}"/>
    <cellStyle name="เครื่องหมายจุลภาค 3 5 4 2" xfId="19918" xr:uid="{A2D6A151-0B45-4932-83C5-BBFA2FB91D0E}"/>
    <cellStyle name="เครื่องหมายจุลภาค 3 5 5" xfId="7374" xr:uid="{FE45C8BE-3348-4B9A-8B20-1E457A717B85}"/>
    <cellStyle name="เครื่องหมายจุลภาค 3 5 6" xfId="19914" xr:uid="{7636A97F-CCF5-4B0C-BF2E-53DA193907A1}"/>
    <cellStyle name="เครื่องหมายจุลภาค 3 6" xfId="1443" xr:uid="{4DF23316-9171-4C72-A89C-9FC5741CF869}"/>
    <cellStyle name="เครื่องหมายจุลภาค 3 6 2" xfId="5083" xr:uid="{2DC96EEA-4555-4930-BA6C-5CBD3406C348}"/>
    <cellStyle name="เครื่องหมายจุลภาค 3 6 2 2" xfId="19920" xr:uid="{B32DFEFF-8C88-4EA9-8A70-00F1B583DEED}"/>
    <cellStyle name="เครื่องหมายจุลภาค 3 6 3" xfId="7375" xr:uid="{8E5C5D43-DDCF-44E3-9301-A74FE7FACB59}"/>
    <cellStyle name="เครื่องหมายจุลภาค 3 6 3 2" xfId="19921" xr:uid="{B65D6BA6-B880-4050-B44A-A1776F557E88}"/>
    <cellStyle name="เครื่องหมายจุลภาค 3 6 4" xfId="19922" xr:uid="{26DE3ECA-DC07-42CD-BDC4-6FA5665BB80D}"/>
    <cellStyle name="เครื่องหมายจุลภาค 3 6 5" xfId="19923" xr:uid="{FC1999DE-C649-4A25-A707-659019DE2053}"/>
    <cellStyle name="เครื่องหมายจุลภาค 3 6 6" xfId="19919" xr:uid="{5397919E-9812-4ABD-95DD-B4A3378818B8}"/>
    <cellStyle name="เครื่องหมายจุลภาค 3 7" xfId="1444" xr:uid="{2A4D00CD-F278-4B10-B6C9-85704B532031}"/>
    <cellStyle name="เครื่องหมายจุลภาค 3 7 2" xfId="7376" xr:uid="{42164C5A-42B3-4A57-9C7A-BE1E40F80DB7}"/>
    <cellStyle name="เครื่องหมายจุลภาค 3 7 2 2" xfId="19925" xr:uid="{A7773A7F-318F-47D4-A3E8-A0667FDDA7B6}"/>
    <cellStyle name="เครื่องหมายจุลภาค 3 7 3" xfId="19924" xr:uid="{4A148D83-BA62-44C9-BB6C-4A4A29E3FBE3}"/>
    <cellStyle name="เครื่องหมายจุลภาค 3 8" xfId="1445" xr:uid="{928D31F7-0B98-4197-9AF0-79D6DB14D050}"/>
    <cellStyle name="เครื่องหมายจุลภาค 3 8 2" xfId="7377" xr:uid="{EACA45C0-A427-41BF-BD79-25A804A5C484}"/>
    <cellStyle name="เครื่องหมายจุลภาค 3 8 3" xfId="19926" xr:uid="{040C9965-476F-4821-817F-618BD2B9AE43}"/>
    <cellStyle name="เครื่องหมายจุลภาค 3 9" xfId="1446" xr:uid="{083D705B-601F-4DC5-9BF5-9267E18C81D8}"/>
    <cellStyle name="เครื่องหมายจุลภาค 3 9 2" xfId="19927" xr:uid="{B8CCF6D8-7348-4AAB-AE99-17C88F0EB8A0}"/>
    <cellStyle name="เครื่องหมายจุลภาค 3_160800B1 CPI09 โปรแกรมคอมพิวเตอร์ - BOI_Q3" xfId="19928" xr:uid="{B36B379E-82BD-42F3-A618-01DBCF39E675}"/>
    <cellStyle name="เครื่องหมายจุลภาค 33" xfId="5084" xr:uid="{9C41354B-E3D3-4CF9-9877-113E71E09283}"/>
    <cellStyle name="เครื่องหมายจุลภาค 4" xfId="1447" xr:uid="{BF820A05-0624-48F8-B1D4-1D1D45984E49}"/>
    <cellStyle name="เครื่องหมายจุลภาค 4 10" xfId="1448" xr:uid="{E032CC89-BF4E-4D64-B3A0-23C070EAC91F}"/>
    <cellStyle name="เครื่องหมายจุลภาค 4 10 2" xfId="19929" xr:uid="{46592E39-908C-4F3E-8F89-004568F7DF14}"/>
    <cellStyle name="เครื่องหมายจุลภาค 4 11" xfId="1449" xr:uid="{E7772837-F96C-4D57-8346-F9CEF2C097F3}"/>
    <cellStyle name="เครื่องหมายจุลภาค 4 12" xfId="1450" xr:uid="{8667CC65-1C19-47EF-8094-2FABD6E94391}"/>
    <cellStyle name="เครื่องหมายจุลภาค 4 13" xfId="1451" xr:uid="{16B56DC1-E3DC-4368-B68E-4B6990FE4293}"/>
    <cellStyle name="เครื่องหมายจุลภาค 4 14" xfId="1452" xr:uid="{C7DAF0F2-201C-4ACF-B8E0-65B4148F5D1A}"/>
    <cellStyle name="เครื่องหมายจุลภาค 4 15" xfId="1453" xr:uid="{5BD1FBAD-3DE0-4CF0-9C85-F84164E6D7A8}"/>
    <cellStyle name="เครื่องหมายจุลภาค 4 16" xfId="1454" xr:uid="{AA32FDC3-0030-4939-9392-7B8A8C39A0F6}"/>
    <cellStyle name="เครื่องหมายจุลภาค 4 17" xfId="1455" xr:uid="{0C14D0D9-ADA4-4BEF-99B6-4F9224908DD0}"/>
    <cellStyle name="เครื่องหมายจุลภาค 4 18" xfId="1456" xr:uid="{0525BB49-0F74-4D1A-AFB7-B1EE9B1D5F04}"/>
    <cellStyle name="เครื่องหมายจุลภาค 4 19" xfId="5085" xr:uid="{CECB4728-24E8-44C6-AE5B-1CE33D0B5F29}"/>
    <cellStyle name="เครื่องหมายจุลภาค 4 2" xfId="1457" xr:uid="{B34F8EED-0A05-4A97-A6C8-53B26F304145}"/>
    <cellStyle name="เครื่องหมายจุลภาค 4 2 2" xfId="1458" xr:uid="{9F84D1D5-97A0-4931-9957-D947BE9716E3}"/>
    <cellStyle name="เครื่องหมายจุลภาค 4 2 2 2" xfId="5088" xr:uid="{0FDBAD77-DBFA-4B75-91FC-574A5A2A458C}"/>
    <cellStyle name="เครื่องหมายจุลภาค 4 2 2 2 2" xfId="19930" xr:uid="{9E1DEB9B-0180-47F8-90DC-1492D7EBFCE3}"/>
    <cellStyle name="เครื่องหมายจุลภาค 4 2 2 3" xfId="5087" xr:uid="{AB1A1EC9-2D95-4AFE-AFFA-908BF526002D}"/>
    <cellStyle name="เครื่องหมายจุลภาค 4 2 2 4" xfId="7380" xr:uid="{397003CE-C8DB-4C3D-B930-3200750DCA26}"/>
    <cellStyle name="เครื่องหมายจุลภาค 4 2 3" xfId="5089" xr:uid="{2A478E21-32BD-4845-A96E-B701B78BB772}"/>
    <cellStyle name="เครื่องหมายจุลภาค 4 2 3 2" xfId="7381" xr:uid="{D7089F59-D7DA-41AD-894D-A5F491F14724}"/>
    <cellStyle name="เครื่องหมายจุลภาค 4 2 3 3" xfId="19931" xr:uid="{D43A4866-67D9-4416-B301-F5B6BBCE93C3}"/>
    <cellStyle name="เครื่องหมายจุลภาค 4 2 4" xfId="5086" xr:uid="{B42A6E35-1922-4C5F-B29F-5143D9444496}"/>
    <cellStyle name="เครื่องหมายจุลภาค 4 2 4 2" xfId="7382" xr:uid="{2AA6730D-3716-499E-A4D7-4812BC4E338D}"/>
    <cellStyle name="เครื่องหมายจุลภาค 4 2 4 3" xfId="19932" xr:uid="{2DE27771-AC9A-4C8F-A344-A07599EBF29E}"/>
    <cellStyle name="เครื่องหมายจุลภาค 4 2 5" xfId="19933" xr:uid="{999733C4-A91A-4053-B7B9-AC7F53280DEF}"/>
    <cellStyle name="เครื่องหมายจุลภาค 4 2 6" xfId="19934" xr:uid="{C08EE1D6-7420-4625-BDF2-982A2A68016F}"/>
    <cellStyle name="เครื่องหมายจุลภาค 4 2 7" xfId="19935" xr:uid="{B73AD34F-8A6A-498B-A975-6A90131E091D}"/>
    <cellStyle name="เครื่องหมายจุลภาค 4 2 8" xfId="19936" xr:uid="{0E81F229-4A34-4B99-ADAC-D2F10BF10D6B}"/>
    <cellStyle name="เครื่องหมายจุลภาค 4 2 9" xfId="21112" xr:uid="{F3161D39-2C53-45AE-B701-36AB1BF6405F}"/>
    <cellStyle name="เครื่องหมายจุลภาค 4 20" xfId="21111" xr:uid="{21C7915D-CEC2-4983-9765-C80E5E58F89F}"/>
    <cellStyle name="เครื่องหมายจุลภาค 4 3" xfId="1459" xr:uid="{CA301C5C-7797-46FF-BB2F-02025D8F5FD2}"/>
    <cellStyle name="เครื่องหมายจุลภาค 4 3 2" xfId="1460" xr:uid="{DBD51ACE-A092-4987-B18F-79848CA46DB0}"/>
    <cellStyle name="เครื่องหมายจุลภาค 4 3 2 2" xfId="5091" xr:uid="{03512C0D-2981-4A05-8C3B-BCAA6E58EB97}"/>
    <cellStyle name="เครื่องหมายจุลภาค 4 3 2 2 2" xfId="19938" xr:uid="{BC2903BE-9824-4092-92B4-EEC7F8DB0DF6}"/>
    <cellStyle name="เครื่องหมายจุลภาค 4 3 2 2 2 2" xfId="26173" xr:uid="{7E628D7A-0BC9-4358-B8A2-50B850380749}"/>
    <cellStyle name="เครื่องหมายจุลภาค 4 3 2 2 2 2 2" xfId="36169" xr:uid="{FF99103B-A4FB-4698-8A03-041EEB42F658}"/>
    <cellStyle name="เครื่องหมายจุลภาค 4 3 2 2 2 3" xfId="31275" xr:uid="{439AE736-B913-4E78-AF51-754F97672795}"/>
    <cellStyle name="เครื่องหมายจุลภาค 4 3 2 3" xfId="7384" xr:uid="{1CBD5865-EE9C-4B28-8A6D-5BE84672D2AF}"/>
    <cellStyle name="เครื่องหมายจุลภาค 4 3 2 4" xfId="19937" xr:uid="{42C5598B-26E3-4AEA-97EA-A5BC2E35CB4F}"/>
    <cellStyle name="เครื่องหมายจุลภาค 4 3 2 4 2" xfId="26172" xr:uid="{A2611456-9B3C-490D-AB73-68BD3E5BFD6F}"/>
    <cellStyle name="เครื่องหมายจุลภาค 4 3 2 4 2 2" xfId="36168" xr:uid="{0F139C1A-F35C-44A3-A55E-5920C9B665D9}"/>
    <cellStyle name="เครื่องหมายจุลภาค 4 3 2 4 3" xfId="31274" xr:uid="{D44D1BF4-3F36-4D21-BE99-2ABC4992A847}"/>
    <cellStyle name="เครื่องหมายจุลภาค 4 3 3" xfId="5090" xr:uid="{67118529-86D4-47B3-BC9E-E0F1B330EEF8}"/>
    <cellStyle name="เครื่องหมายจุลภาค 4 3 3 2" xfId="19939" xr:uid="{294087A8-4EE8-4864-A714-B297B55D0941}"/>
    <cellStyle name="เครื่องหมายจุลภาค 4 3 4" xfId="7383" xr:uid="{D2F2E1C7-0EB9-440A-821F-0D42AF3D68EB}"/>
    <cellStyle name="เครื่องหมายจุลภาค 4 3 4 2" xfId="19941" xr:uid="{6C0851B9-3FF3-4BE4-87E5-1CBDA831ADC4}"/>
    <cellStyle name="เครื่องหมายจุลภาค 4 3 4 2 2" xfId="26175" xr:uid="{C8840116-0365-4D65-A187-BDAD51205409}"/>
    <cellStyle name="เครื่องหมายจุลภาค 4 3 4 2 2 2" xfId="36171" xr:uid="{CB94E614-2D45-4EFA-9376-25EAF3F4D492}"/>
    <cellStyle name="เครื่องหมายจุลภาค 4 3 4 2 3" xfId="31277" xr:uid="{C6723D0A-E11C-46B3-8EAB-6A277E4353E5}"/>
    <cellStyle name="เครื่องหมายจุลภาค 4 3 4 3" xfId="19940" xr:uid="{0F4DF9B5-4B7A-4E4D-9BCB-33C321E88F9F}"/>
    <cellStyle name="เครื่องหมายจุลภาค 4 3 4 3 2" xfId="26174" xr:uid="{711A2291-E0F0-46DC-B356-71DD42C2543E}"/>
    <cellStyle name="เครื่องหมายจุลภาค 4 3 4 3 2 2" xfId="36170" xr:uid="{05D78161-157C-4DDF-BAF8-5ACDA4E8D79C}"/>
    <cellStyle name="เครื่องหมายจุลภาค 4 3 4 3 3" xfId="31276" xr:uid="{EC8FC033-2D8A-4C88-B1A4-2847009CF1B2}"/>
    <cellStyle name="เครื่องหมายจุลภาค 4 3 5" xfId="19942" xr:uid="{ADE5979A-599C-45BE-8325-F6FCE9BA5A64}"/>
    <cellStyle name="เครื่องหมายจุลภาค 4 3 6" xfId="21113" xr:uid="{CF5BDD26-B766-4EA3-B270-BF0991CD195C}"/>
    <cellStyle name="เครื่องหมายจุลภาค 4 4" xfId="1461" xr:uid="{754C13FE-6ECA-4A80-8954-DDBE76B9350E}"/>
    <cellStyle name="เครื่องหมายจุลภาค 4 4 2" xfId="5093" xr:uid="{40908489-854D-45B1-AA84-EBFBEDBD1B17}"/>
    <cellStyle name="เครื่องหมายจุลภาค 4 4 3" xfId="5092" xr:uid="{E767C44C-9189-44A8-924B-6357589DB684}"/>
    <cellStyle name="เครื่องหมายจุลภาค 4 4 4" xfId="7385" xr:uid="{A29B5C58-CB73-454B-A0CE-E75A83638D86}"/>
    <cellStyle name="เครื่องหมายจุลภาค 4 4 5" xfId="21114" xr:uid="{F1172114-2533-4DEF-9EDA-DD4C9C8BF64A}"/>
    <cellStyle name="เครื่องหมายจุลภาค 4 5" xfId="1462" xr:uid="{FFF5F6CB-4EEC-489F-8FE6-0DBDBDE180F1}"/>
    <cellStyle name="เครื่องหมายจุลภาค 4 5 2" xfId="7386" xr:uid="{A25E489F-D41D-480B-9D04-F391780835AC}"/>
    <cellStyle name="เครื่องหมายจุลภาค 4 5 3" xfId="19943" xr:uid="{985915BC-44BE-440D-A38D-43BF8DCADE79}"/>
    <cellStyle name="เครื่องหมายจุลภาค 4 6" xfId="1463" xr:uid="{A5B9A5BA-2277-428A-BCA7-2AD3926FF066}"/>
    <cellStyle name="เครื่องหมายจุลภาค 4 6 2" xfId="7387" xr:uid="{E4F09261-3CFB-4253-AE84-D801E5D5689E}"/>
    <cellStyle name="เครื่องหมายจุลภาค 4 7" xfId="1464" xr:uid="{0B5864A6-091D-4796-8A56-BB38F12F4B68}"/>
    <cellStyle name="เครื่องหมายจุลภาค 4 7 2" xfId="7388" xr:uid="{DEE06E42-EC7C-4CC1-9C40-FC5B07A7CE72}"/>
    <cellStyle name="เครื่องหมายจุลภาค 4 8" xfId="1465" xr:uid="{D34494A0-E7FE-44DC-AC79-1A85ECE92B8A}"/>
    <cellStyle name="เครื่องหมายจุลภาค 4 9" xfId="1466" xr:uid="{49892D27-C758-498A-90E6-4DC35B5840F5}"/>
    <cellStyle name="เครื่องหมายจุลภาค 4 9 2" xfId="19944" xr:uid="{72B58968-B1E5-4893-8CB8-34D19BA6530F}"/>
    <cellStyle name="เครื่องหมายจุลภาค 4_INEC_Q1'54_TOP-PER Bookใหม่" xfId="5094" xr:uid="{7AE32775-655C-450A-911E-9C273E10D9A0}"/>
    <cellStyle name="เครื่องหมายจุลภาค 5" xfId="1467" xr:uid="{D9D45EA9-A496-4B30-B2E3-95208E86FF62}"/>
    <cellStyle name="เครื่องหมายจุลภาค 5 10" xfId="19945" xr:uid="{DB35490F-5380-4A2E-ACB9-3D1A722A709A}"/>
    <cellStyle name="เครื่องหมายจุลภาค 5 11" xfId="21115" xr:uid="{AC144468-4420-4808-8A51-50C19C9E95A9}"/>
    <cellStyle name="เครื่องหมายจุลภาค 5 2" xfId="1468" xr:uid="{572DFBB7-A0BF-4BB5-932E-C335206A5028}"/>
    <cellStyle name="เครื่องหมายจุลภาค 5 2 2" xfId="5096" xr:uid="{C56E8749-C8AA-4433-9C44-D7E0422A0C7D}"/>
    <cellStyle name="เครื่องหมายจุลภาค 5 2 2 2" xfId="5097" xr:uid="{4465532B-C26F-4133-A363-FB7D5772CCF4}"/>
    <cellStyle name="เครื่องหมายจุลภาค 5 2 2 2 2" xfId="19948" xr:uid="{AD174B18-4298-4D5E-AD14-43E0C289FD8C}"/>
    <cellStyle name="เครื่องหมายจุลภาค 5 2 2 2 3" xfId="19947" xr:uid="{8BA21BA7-9527-4641-955B-9D5445304606}"/>
    <cellStyle name="เครื่องหมายจุลภาค 5 2 2 3" xfId="19949" xr:uid="{2FF68BE2-85B5-4E2A-8EDB-A77D246FA361}"/>
    <cellStyle name="เครื่องหมายจุลภาค 5 2 2 3 2" xfId="19950" xr:uid="{C015B6D2-F5B3-47E6-A6D5-B22C6749B3DF}"/>
    <cellStyle name="เครื่องหมายจุลภาค 5 2 2 4" xfId="19951" xr:uid="{D5F1C1B6-5B7B-4F74-811A-978BDC18F514}"/>
    <cellStyle name="เครื่องหมายจุลภาค 5 2 2 5" xfId="19952" xr:uid="{98B43B2F-C49E-4361-8B14-8CB6550ACD30}"/>
    <cellStyle name="เครื่องหมายจุลภาค 5 2 2 6" xfId="19946" xr:uid="{705FAAA1-44E0-40B0-AA67-AD921E048F3F}"/>
    <cellStyle name="เครื่องหมายจุลภาค 5 2 2 7" xfId="21117" xr:uid="{643D6339-E444-4075-A088-0FAE35571FE5}"/>
    <cellStyle name="เครื่องหมายจุลภาค 5 2 3" xfId="5098" xr:uid="{E9104297-95A3-454C-8244-5196EBB7A240}"/>
    <cellStyle name="เครื่องหมายจุลภาค 5 2 3 2" xfId="19953" xr:uid="{C935CE3C-A871-4300-8EC7-A39274627B08}"/>
    <cellStyle name="เครื่องหมายจุลภาค 5 2 4" xfId="5095" xr:uid="{1C31CCAE-126E-4677-ADFA-71C9B7614A01}"/>
    <cellStyle name="เครื่องหมายจุลภาค 5 2 4 2" xfId="19954" xr:uid="{B256A3B0-85BE-4C89-84F1-87FF72EB425C}"/>
    <cellStyle name="เครื่องหมายจุลภาค 5 2 5" xfId="7390" xr:uid="{5C025E08-03B7-4F1B-AE9F-BEA1F5A64D43}"/>
    <cellStyle name="เครื่องหมายจุลภาค 5 2 5 2" xfId="19955" xr:uid="{8EE3CCF1-4529-4457-84E6-659E08CAEA0E}"/>
    <cellStyle name="เครื่องหมายจุลภาค 5 2 6" xfId="19956" xr:uid="{3437130C-7132-4BC5-8CB9-D0A2BE91DDD4}"/>
    <cellStyle name="เครื่องหมายจุลภาค 5 2 7" xfId="19957" xr:uid="{E6A574DE-801A-4EFA-B7DF-0E244F19B01F}"/>
    <cellStyle name="เครื่องหมายจุลภาค 5 2 8" xfId="21116" xr:uid="{A37EC864-72F7-4AF1-9854-D29FEA9EB7C6}"/>
    <cellStyle name="เครื่องหมายจุลภาค 5 3" xfId="1469" xr:uid="{DC8E1C35-B41C-4532-A631-F9F777D04605}"/>
    <cellStyle name="เครื่องหมายจุลภาค 5 3 2" xfId="5100" xr:uid="{70D1E147-0BEA-44FD-B853-357322BDD5E3}"/>
    <cellStyle name="เครื่องหมายจุลภาค 5 3 3" xfId="5099" xr:uid="{14D0D768-3EDC-4467-B0D4-C44B0995AD3C}"/>
    <cellStyle name="เครื่องหมายจุลภาค 5 3 3 2" xfId="19958" xr:uid="{7B50817C-A18F-47B6-BDAF-0974737B16F1}"/>
    <cellStyle name="เครื่องหมายจุลภาค 5 3 4" xfId="7391" xr:uid="{2323D6D6-B224-4966-B545-136E5C49FF06}"/>
    <cellStyle name="เครื่องหมายจุลภาค 5 3 5" xfId="21118" xr:uid="{D96CEA63-FA6F-4D71-9FEC-BC3E63CFBC45}"/>
    <cellStyle name="เครื่องหมายจุลภาค 5 4" xfId="5101" xr:uid="{11886E13-8544-444A-B304-CBED8BD3E921}"/>
    <cellStyle name="เครื่องหมายจุลภาค 5 4 2" xfId="5102" xr:uid="{91FFBE97-1C08-43E2-869F-2E14357BF3D9}"/>
    <cellStyle name="เครื่องหมายจุลภาค 5 5" xfId="5103" xr:uid="{C67EC068-3FD2-416C-A360-CB661F9579F9}"/>
    <cellStyle name="เครื่องหมายจุลภาค 5 5 2" xfId="5104" xr:uid="{B8695267-6BB2-4434-A680-4C2A4E33604E}"/>
    <cellStyle name="เครื่องหมายจุลภาค 5 5 3" xfId="19959" xr:uid="{CE91AA65-8587-4750-BD22-9B1E0DEC590D}"/>
    <cellStyle name="เครื่องหมายจุลภาค 5 6" xfId="5105" xr:uid="{D2754EB1-7DA7-4D88-8A24-6D671ED0626F}"/>
    <cellStyle name="เครื่องหมายจุลภาค 5 6 2" xfId="19960" xr:uid="{FBA1FAB8-7CAD-4FFE-8A3A-55E88566951E}"/>
    <cellStyle name="เครื่องหมายจุลภาค 5 7" xfId="7389" xr:uid="{396221EA-8D0C-4F5E-AD95-C9145362C72A}"/>
    <cellStyle name="เครื่องหมายจุลภาค 5 7 2" xfId="19961" xr:uid="{B7A5F340-9016-408C-9307-C94EA77DAC88}"/>
    <cellStyle name="เครื่องหมายจุลภาค 5 8" xfId="19962" xr:uid="{9314BAB9-0AE0-4F99-91A9-EC039BE77034}"/>
    <cellStyle name="เครื่องหมายจุลภาค 5 9" xfId="19963" xr:uid="{FFD00157-8563-4346-9332-C7CBC7DFDB5A}"/>
    <cellStyle name="เครื่องหมายจุลภาค 5_WP_RTN_X1_8M'53" xfId="21119" xr:uid="{89053E77-EC64-4AAE-9326-34A7850A0F7D}"/>
    <cellStyle name="เครื่องหมายจุลภาค 6" xfId="1470" xr:uid="{B4BCE284-6F59-4ADA-BA9A-5DBA7A588F4B}"/>
    <cellStyle name="เครื่องหมายจุลภาค 6 10" xfId="5107" xr:uid="{2BE29030-E85D-47DB-A45F-682E0718328A}"/>
    <cellStyle name="เครื่องหมายจุลภาค 6 11" xfId="5106" xr:uid="{442CA811-D454-4D02-A4E0-DA4463F4A437}"/>
    <cellStyle name="เครื่องหมายจุลภาค 6 12" xfId="19964" xr:uid="{CFC2AF29-4842-42F4-931E-4BEAD358A5CA}"/>
    <cellStyle name="เครื่องหมายจุลภาค 6 13" xfId="21120" xr:uid="{CAE94AF0-96F0-4194-8B77-6A503457E034}"/>
    <cellStyle name="เครื่องหมายจุลภาค 6 2" xfId="1471" xr:uid="{F570D952-06A0-4592-B301-52BEFE520FC0}"/>
    <cellStyle name="เครื่องหมายจุลภาค 6 2 2" xfId="5108" xr:uid="{EABE0AD4-B117-4CDD-AD45-ACE4C92D7DF2}"/>
    <cellStyle name="เครื่องหมายจุลภาค 6 2 2 2" xfId="7394" xr:uid="{F4046F81-F136-4B17-9FA1-CBFC29C5B6B0}"/>
    <cellStyle name="เครื่องหมายจุลภาค 6 2 2 3" xfId="19966" xr:uid="{95C68CAF-B52A-4DE2-B31A-42266061277F}"/>
    <cellStyle name="เครื่องหมายจุลภาค 6 2 3" xfId="5109" xr:uid="{18A9FC3E-DA7C-4BF4-AC98-0CA23DE71571}"/>
    <cellStyle name="เครื่องหมายจุลภาค 6 2 4" xfId="19965" xr:uid="{3667583A-F418-4DE5-BF75-431645EBF3EE}"/>
    <cellStyle name="เครื่องหมายจุลภาค 6 2 5" xfId="21121" xr:uid="{FC5FA966-7887-4C04-A4C8-A0495020CCE7}"/>
    <cellStyle name="เครื่องหมายจุลภาค 6 3" xfId="1472" xr:uid="{58928C8F-997B-40D3-94D4-C3AD3ED0A9D4}"/>
    <cellStyle name="เครื่องหมายจุลภาค 6 3 2" xfId="5111" xr:uid="{ED1735CF-E610-4BDD-8039-10853478221C}"/>
    <cellStyle name="เครื่องหมายจุลภาค 6 3 3" xfId="5110" xr:uid="{38CC718C-B37D-4127-9ADF-562C324CB6D3}"/>
    <cellStyle name="เครื่องหมายจุลภาค 6 3 4" xfId="7395" xr:uid="{CACBE5BA-CF07-46FB-94DF-6F6E9CDE61B2}"/>
    <cellStyle name="เครื่องหมายจุลภาค 6 4" xfId="5112" xr:uid="{6DEB0ACB-905B-4B89-9D5E-DCEA829E5F58}"/>
    <cellStyle name="เครื่องหมายจุลภาค 6 4 2" xfId="5113" xr:uid="{44ABE92F-829B-4330-8921-25C933EB3869}"/>
    <cellStyle name="เครื่องหมายจุลภาค 6 4 3" xfId="7396" xr:uid="{7DF01CF3-60E8-4989-A3CE-57303F6EA234}"/>
    <cellStyle name="เครื่องหมายจุลภาค 6 5" xfId="5114" xr:uid="{86F50C07-3EE0-4590-A8DD-E1F76B708851}"/>
    <cellStyle name="เครื่องหมายจุลภาค 6 6" xfId="5115" xr:uid="{A34814D4-417A-4C65-A196-19C9CA4B15FE}"/>
    <cellStyle name="เครื่องหมายจุลภาค 6 7" xfId="5116" xr:uid="{0F40776B-ED94-40AA-AF8C-192AAE2AA32D}"/>
    <cellStyle name="เครื่องหมายจุลภาค 6 8" xfId="5117" xr:uid="{ACB59421-DF9A-49D2-B31C-E997F50B8BDD}"/>
    <cellStyle name="เครื่องหมายจุลภาค 6 9" xfId="5118" xr:uid="{C5EBC8A4-6DC1-436F-936A-6A34EAAACDC7}"/>
    <cellStyle name="เครื่องหมายจุลภาค 7" xfId="1473" xr:uid="{3552892D-0980-40CA-90DB-EBB63B3BE4BF}"/>
    <cellStyle name="เครื่องหมายจุลภาค 7 2" xfId="1474" xr:uid="{F77B9A5D-8EA1-4A7F-B6C5-ECF9D634B160}"/>
    <cellStyle name="เครื่องหมายจุลภาค 7 2 2" xfId="5120" xr:uid="{1D771563-6923-4F86-9803-4A6E1207F10B}"/>
    <cellStyle name="เครื่องหมายจุลภาค 7 2 3" xfId="7398" xr:uid="{5CBF71A7-24F0-418F-A486-BC1A5839C3C1}"/>
    <cellStyle name="เครื่องหมายจุลภาค 7 2 4" xfId="19968" xr:uid="{7561C04E-E050-4FF4-99FA-BE0A0ABBBEF8}"/>
    <cellStyle name="เครื่องหมายจุลภาค 7 2 4 2" xfId="26177" xr:uid="{82F88D8E-FDA2-4AED-B263-57922B656184}"/>
    <cellStyle name="เครื่องหมายจุลภาค 7 2 4 2 2" xfId="36173" xr:uid="{70A7C0EC-A5E0-4B99-AAFF-FF853A949CD3}"/>
    <cellStyle name="เครื่องหมายจุลภาค 7 2 4 3" xfId="31279" xr:uid="{057F1FB8-986E-476F-A3B8-420FD4879E21}"/>
    <cellStyle name="เครื่องหมายจุลภาค 7 2 5" xfId="21123" xr:uid="{AE4570EE-74AB-4E99-B261-9572654060BA}"/>
    <cellStyle name="เครื่องหมายจุลภาค 7 3" xfId="5121" xr:uid="{72AADF4F-B8D1-4188-9E35-8C5DAC941E47}"/>
    <cellStyle name="เครื่องหมายจุลภาค 7 3 2" xfId="19969" xr:uid="{CD393311-2FD3-473A-A055-47F1363510C0}"/>
    <cellStyle name="เครื่องหมายจุลภาค 7 3 2 2" xfId="26178" xr:uid="{20A6F45B-DFAD-4115-B518-238E0DA7C55B}"/>
    <cellStyle name="เครื่องหมายจุลภาค 7 3 2 2 2" xfId="36174" xr:uid="{F60391A8-482A-463E-A2AA-C74DE2D13CA4}"/>
    <cellStyle name="เครื่องหมายจุลภาค 7 3 2 3" xfId="31280" xr:uid="{27AA7AB4-CEBC-4300-B9DC-B8E4011DBB09}"/>
    <cellStyle name="เครื่องหมายจุลภาค 7 4" xfId="5122" xr:uid="{692B54B4-9900-42B8-B67B-E4A2820A0FF1}"/>
    <cellStyle name="เครื่องหมายจุลภาค 7 4 2" xfId="19970" xr:uid="{953ED0B8-47D2-494A-8D1A-FB2ECC9A9FED}"/>
    <cellStyle name="เครื่องหมายจุลภาค 7 4 2 2" xfId="26179" xr:uid="{E8866731-044D-4503-9348-1F7FE6340EAA}"/>
    <cellStyle name="เครื่องหมายจุลภาค 7 4 2 2 2" xfId="36175" xr:uid="{674C468A-9E73-4E5E-9A8E-C69A908F5269}"/>
    <cellStyle name="เครื่องหมายจุลภาค 7 4 2 3" xfId="31281" xr:uid="{6D0C61C0-097E-4BE6-8DDA-0C33343A39D4}"/>
    <cellStyle name="เครื่องหมายจุลภาค 7 5" xfId="5123" xr:uid="{4A9E156F-C422-4FB2-9224-FF2BAD05CF94}"/>
    <cellStyle name="เครื่องหมายจุลภาค 7 6" xfId="5119" xr:uid="{57E1F582-4A08-4D30-B372-C2E8CBB7EE6A}"/>
    <cellStyle name="เครื่องหมายจุลภาค 7 7" xfId="7397" xr:uid="{D851F84C-451F-4504-92F6-DF2669F03290}"/>
    <cellStyle name="เครื่องหมายจุลภาค 7 8" xfId="19967" xr:uid="{C064312E-7072-4731-B918-0C669DD7FEBC}"/>
    <cellStyle name="เครื่องหมายจุลภาค 7 8 2" xfId="26176" xr:uid="{F2473F43-2659-4895-A65D-55FF8430996F}"/>
    <cellStyle name="เครื่องหมายจุลภาค 7 8 2 2" xfId="36172" xr:uid="{5E6A329F-9DA9-4B62-91D1-0CF35D427542}"/>
    <cellStyle name="เครื่องหมายจุลภาค 7 8 3" xfId="31278" xr:uid="{EDCABED2-1A7F-446F-81DF-610872B183B6}"/>
    <cellStyle name="เครื่องหมายจุลภาค 7 9" xfId="21122" xr:uid="{068A7BAB-521B-4058-9219-F58DCD0E00D5}"/>
    <cellStyle name="เครื่องหมายจุลภาค 8" xfId="1475" xr:uid="{0086BEF5-5BC8-41CF-A67C-0ED5602224CB}"/>
    <cellStyle name="เครื่องหมายจุลภาค 8 10" xfId="5125" xr:uid="{63646332-BC60-4256-B489-8347A9280406}"/>
    <cellStyle name="เครื่องหมายจุลภาค 8 11" xfId="5126" xr:uid="{BE53FB71-B524-48B4-9B88-99FB0AFC42AF}"/>
    <cellStyle name="เครื่องหมายจุลภาค 8 12" xfId="5124" xr:uid="{BD96B537-810F-463C-B14A-24FEA46DCCFF}"/>
    <cellStyle name="เครื่องหมายจุลภาค 8 13" xfId="7399" xr:uid="{0C2D3AED-B6B4-4FAE-9047-F45943010284}"/>
    <cellStyle name="เครื่องหมายจุลภาค 8 14" xfId="19971" xr:uid="{BF304433-DAAF-47DE-9674-BAB48FA483E6}"/>
    <cellStyle name="เครื่องหมายจุลภาค 8 15" xfId="21124" xr:uid="{87EE0D3B-C36B-41FF-8A16-AD8476AF2604}"/>
    <cellStyle name="เครื่องหมายจุลภาค 8 2" xfId="1476" xr:uid="{5A9A86F1-847B-4EA2-9994-B95C0D27E2B7}"/>
    <cellStyle name="เครื่องหมายจุลภาค 8 2 2" xfId="5128" xr:uid="{D7603D8E-F0B6-44A1-9E61-3E45629BAE93}"/>
    <cellStyle name="เครื่องหมายจุลภาค 8 2 3" xfId="5127" xr:uid="{D61FF809-C25C-47F5-B268-080EFD29A3FE}"/>
    <cellStyle name="เครื่องหมายจุลภาค 8 2 4" xfId="19972" xr:uid="{D0ABB864-8EAE-4B7A-8E6B-0B90D47827C8}"/>
    <cellStyle name="เครื่องหมายจุลภาค 8 2 5" xfId="21125" xr:uid="{3025A33E-E427-40FC-9AA6-0FD6BFA13037}"/>
    <cellStyle name="เครื่องหมายจุลภาค 8 3" xfId="1477" xr:uid="{DA2FC570-2162-4EC3-87FD-42E4C8C986F7}"/>
    <cellStyle name="เครื่องหมายจุลภาค 8 3 2" xfId="5130" xr:uid="{5BBE5D59-7DFC-4D40-9F70-B8E7BF08BA37}"/>
    <cellStyle name="เครื่องหมายจุลภาค 8 3 3" xfId="5129" xr:uid="{9F8B634E-8D20-4716-B656-DBCFFC2A89C1}"/>
    <cellStyle name="เครื่องหมายจุลภาค 8 4" xfId="5131" xr:uid="{BEBD0495-D784-4AB3-9412-15C3B426ECD3}"/>
    <cellStyle name="เครื่องหมายจุลภาค 8 5" xfId="5132" xr:uid="{2088BA3F-49AE-4FBE-9D58-A690F6985184}"/>
    <cellStyle name="เครื่องหมายจุลภาค 8 6" xfId="5133" xr:uid="{AF876B29-5441-46F9-A644-8220F99F8584}"/>
    <cellStyle name="เครื่องหมายจุลภาค 8 7" xfId="5134" xr:uid="{A446EE2C-F3F5-4E1D-AA9C-F49F74CD7306}"/>
    <cellStyle name="เครื่องหมายจุลภาค 8 8" xfId="5135" xr:uid="{3817E253-0D82-45D3-87D3-028B78C390AA}"/>
    <cellStyle name="เครื่องหมายจุลภาค 8 9" xfId="5136" xr:uid="{2C747799-DEE6-4D72-A1F1-AF3E1D0F1732}"/>
    <cellStyle name="เครื่องหมายจุลภาค 8_WP_RTN_X1_8M'53" xfId="21126" xr:uid="{95C36512-5C5F-4797-A1A4-4072E958135C}"/>
    <cellStyle name="เครื่องหมายจุลภาค 9" xfId="1478" xr:uid="{07EAC544-86B7-4656-B6E3-34476B1EBAE3}"/>
    <cellStyle name="เครื่องหมายจุลภาค 9 2" xfId="1479" xr:uid="{A72B59DE-B9CB-47F9-9F8C-0D45979955D2}"/>
    <cellStyle name="เครื่องหมายจุลภาค 9 2 2" xfId="5139" xr:uid="{A35D676F-4AE9-4543-BA15-49E97B8224E6}"/>
    <cellStyle name="เครื่องหมายจุลภาค 9 2 3" xfId="5138" xr:uid="{2D28C870-E493-4D17-8E36-37A12D900480}"/>
    <cellStyle name="เครื่องหมายจุลภาค 9 3" xfId="5140" xr:uid="{D58455FD-F320-4621-AB87-E046CE185AC8}"/>
    <cellStyle name="เครื่องหมายจุลภาค 9 4" xfId="5141" xr:uid="{F7CD3AD0-C0C9-44CD-B469-B049DDA51A1F}"/>
    <cellStyle name="เครื่องหมายจุลภาค 9 5" xfId="5137" xr:uid="{B9705FA3-DE6B-4576-9B7D-C5D60517EE2E}"/>
    <cellStyle name="เครื่องหมายจุลภาค 9 6" xfId="7400" xr:uid="{8E3461F2-9A86-44E9-99F7-032A9705F257}"/>
    <cellStyle name="เครื่องหมายจุลภาค 9 7" xfId="19973" xr:uid="{AA321592-C3FA-45F7-8358-1055CD22CCF6}"/>
    <cellStyle name="เครื่องหมายจุลภาค 9 8" xfId="21127" xr:uid="{A3281093-F136-4DAC-8E78-C8DB96274276}"/>
    <cellStyle name="เครื่องหมายจุลภาค_IRC-R Q2'45" xfId="1737" xr:uid="{86901625-2E89-4F62-B89D-D24591BD6C2C}"/>
    <cellStyle name="เครื่องหมายสกุลเงิน [0]" xfId="19974" xr:uid="{6DC557FF-501A-4FA9-BD63-55F3A26E07DB}"/>
    <cellStyle name="เครื่องหมายสกุลเงิน [0] 2" xfId="5142" xr:uid="{CA819905-6F8D-432D-816F-B24C88A2F77E}"/>
    <cellStyle name="เครื่องหมายสกุลเงิน [0] 2 2" xfId="7401" xr:uid="{437A6A58-CFC2-4B2E-AA3D-32CAF2A6E8BF}"/>
    <cellStyle name="เครื่องหมายสกุลเงิน 2" xfId="1480" xr:uid="{921651A8-5077-4A0F-B7ED-AA0BF4F7F16C}"/>
    <cellStyle name="เชื่อมโยงหลายมิติ" xfId="1481" xr:uid="{FED32A3F-BAE5-496B-999E-EFF56EB4FC35}"/>
    <cellStyle name="เชื่อมโยงหลายมิติ 2" xfId="5158" xr:uid="{9C31A8B8-B642-47E6-A0F5-E3579B4C745B}"/>
    <cellStyle name="เชื่อมโยงหลายมิติ 2 2" xfId="19977" xr:uid="{65793022-1C95-45F0-9AFB-48BBCCF1C0DD}"/>
    <cellStyle name="เชื่อมโยงหลายมิติ 2 3" xfId="19976" xr:uid="{824807E6-12A4-41E1-839A-163780C9E7BE}"/>
    <cellStyle name="เชื่อมโยงหลายมิติ 3" xfId="5157" xr:uid="{795ED6D9-6D53-4AD9-BBD7-A921F8DE2405}"/>
    <cellStyle name="เชื่อมโยงหลายมิติ 3 2" xfId="19979" xr:uid="{41295F2E-B9DC-474F-B747-432F402CB07A}"/>
    <cellStyle name="เชื่อมโยงหลายมิติ 3 3" xfId="19980" xr:uid="{35756467-530C-4011-8095-0DF4DA9DAC59}"/>
    <cellStyle name="เชื่อมโยงหลายมิติ 3 4" xfId="19981" xr:uid="{BA9BAE22-59D5-4405-8814-AB5AE27FE3E2}"/>
    <cellStyle name="เชื่อมโยงหลายมิติ 3 5" xfId="19982" xr:uid="{3479E927-D914-4C93-969C-62AE8A4E0196}"/>
    <cellStyle name="เชื่อมโยงหลายมิติ 3 6" xfId="19978" xr:uid="{973DAEA3-D895-40BF-8D0F-C22975575B2E}"/>
    <cellStyle name="เชื่อมโยงหลายมิติ 4" xfId="7408" xr:uid="{E7BF13A2-416F-4634-AACE-AEBD837C3327}"/>
    <cellStyle name="เชื่อมโยงหลายมิติ 4 2" xfId="19983" xr:uid="{3DFBDF1D-518D-440C-9B2F-25D18F00D831}"/>
    <cellStyle name="เชื่อมโยงหลายมิติ 5" xfId="19975" xr:uid="{AA1173A3-7E2A-4D86-AB1E-EB9343994922}"/>
    <cellStyle name="เชื่อมโยงหลายมิติ_AUTO2000" xfId="19984" xr:uid="{F1DEF04F-8535-49AF-B4F9-2202CA09342B}"/>
    <cellStyle name="เซลล์ตรวจสอบ 2" xfId="1482" xr:uid="{094AECB8-315C-43B6-88CD-82B7CD4CE391}"/>
    <cellStyle name="เซลล์ตรวจสอบ 2 2" xfId="1483" xr:uid="{F065A8A0-D280-4EF5-AF62-969574DBA329}"/>
    <cellStyle name="เซลล์ตรวจสอบ 2 2 2" xfId="7410" xr:uid="{7F692951-001D-45E5-ABB2-9D071AF6D6A0}"/>
    <cellStyle name="เซลล์ตรวจสอบ 2 2 2 2" xfId="19987" xr:uid="{7110308C-FFBA-4776-8407-1DD6CC4D82B0}"/>
    <cellStyle name="เซลล์ตรวจสอบ 2 2 2 3" xfId="26321" xr:uid="{66760A28-FF6E-4D68-A0C6-6651ACFED280}"/>
    <cellStyle name="เซลล์ตรวจสอบ 2 2 2 4" xfId="26368" xr:uid="{CB93F157-28C0-46ED-92F6-4AA63F371D10}"/>
    <cellStyle name="เซลล์ตรวจสอบ 2 2 2 5" xfId="21721" xr:uid="{505BF4B4-C2EF-4E4D-ADE7-063E8E2D33ED}"/>
    <cellStyle name="เซลล์ตรวจสอบ 2 2 3" xfId="19986" xr:uid="{9CC980A8-DE1C-49C5-BF1C-048CB2ABFF0E}"/>
    <cellStyle name="เซลล์ตรวจสอบ 2 2 4" xfId="26249" xr:uid="{906A0394-25B9-45F6-8096-A1C51024A920}"/>
    <cellStyle name="เซลล์ตรวจสอบ 2 2 5" xfId="26295" xr:uid="{2E0355A0-8F13-412C-A117-2BB1D9532B63}"/>
    <cellStyle name="เซลล์ตรวจสอบ 2 2 6" xfId="21285" xr:uid="{A8136ACE-5E79-44F6-B3F3-8EF3567CA940}"/>
    <cellStyle name="เซลล์ตรวจสอบ 2 3" xfId="1484" xr:uid="{D8F99BDA-2513-4923-AF87-7E275A3723AE}"/>
    <cellStyle name="เซลล์ตรวจสอบ 2 3 2" xfId="19989" xr:uid="{786E4D96-5A7A-4442-9408-CD2868BFCAC6}"/>
    <cellStyle name="เซลล์ตรวจสอบ 2 3 3" xfId="19990" xr:uid="{C235339B-5D17-4E98-A2BB-2FA1460AE211}"/>
    <cellStyle name="เซลล์ตรวจสอบ 2 3 4" xfId="19988" xr:uid="{DE4BFE54-781A-4CA3-A35D-4A846FC10DD7}"/>
    <cellStyle name="เซลล์ตรวจสอบ 2 3 5" xfId="26250" xr:uid="{6563BDEE-3B0E-4B5E-B099-A33AB26CE020}"/>
    <cellStyle name="เซลล์ตรวจสอบ 2 3 6" xfId="26297" xr:uid="{9E117B83-DB6B-4736-8127-DC47AEDFD3E8}"/>
    <cellStyle name="เซลล์ตรวจสอบ 2 3 7" xfId="21286" xr:uid="{8BF52376-1F78-4CED-9566-50320A4AABBE}"/>
    <cellStyle name="เซลล์ตรวจสอบ 2 4" xfId="5160" xr:uid="{948861D1-3611-4A67-B35F-7422EB8B2A4A}"/>
    <cellStyle name="เซลล์ตรวจสอบ 2 4 2" xfId="19991" xr:uid="{CB6EC612-2F1C-4B8B-8FE6-13211D42A701}"/>
    <cellStyle name="เซลล์ตรวจสอบ 2 4 3" xfId="26284" xr:uid="{3810E924-CEAB-49EB-932E-CCEBCF95C9FF}"/>
    <cellStyle name="เซลล์ตรวจสอบ 2 4 4" xfId="26381" xr:uid="{947409B9-F842-40FB-9663-81C3915AAF17}"/>
    <cellStyle name="เซลล์ตรวจสอบ 2 4 5" xfId="21407" xr:uid="{612A0497-FEA1-4C99-8570-A05E69289567}"/>
    <cellStyle name="เซลล์ตรวจสอบ 2 5" xfId="5159" xr:uid="{1E39A590-C795-449A-8549-62B96E2AF910}"/>
    <cellStyle name="เซลล์ตรวจสอบ 2 5 2" xfId="19992" xr:uid="{AE6D0F87-AC44-4128-A744-39F8E04A7D42}"/>
    <cellStyle name="เซลล์ตรวจสอบ 2 5 3" xfId="26283" xr:uid="{74B1B98A-221E-4D43-8AF9-B1778ED0330C}"/>
    <cellStyle name="เซลล์ตรวจสอบ 2 5 4" xfId="26382" xr:uid="{18B0F4A7-71F0-4E17-9FC1-AB881F7429DF}"/>
    <cellStyle name="เซลล์ตรวจสอบ 2 5 5" xfId="21406" xr:uid="{2581B0F8-19DE-4904-9CCC-8C6AFEDC6218}"/>
    <cellStyle name="เซลล์ตรวจสอบ 2 6" xfId="19985" xr:uid="{8BB14A5F-8ACE-4A67-80BE-42CB357EFAE3}"/>
    <cellStyle name="เซลล์ตรวจสอบ 2 7" xfId="21035" xr:uid="{D04C79C5-E319-49E7-AD44-64147F36E01A}"/>
    <cellStyle name="เซลล์ตรวจสอบ 2 7 2" xfId="26431" xr:uid="{F2E66D65-3D8C-41D3-B7AE-E1C0326DCBEF}"/>
    <cellStyle name="เซลล์ตรวจสอบ 2_Sheet6" xfId="19993" xr:uid="{68081A1D-3888-4B06-B9A2-61199BDCE5E8}"/>
    <cellStyle name="เซลล์ตรวจสอบ 3" xfId="1485" xr:uid="{22692D75-D741-498C-A08F-51DBA40AA96F}"/>
    <cellStyle name="เซลล์ตรวจสอบ 3 2" xfId="1486" xr:uid="{3309C9AD-B233-4F6B-98B7-017D74E010D7}"/>
    <cellStyle name="เซลล์ตรวจสอบ 3 2 2" xfId="7412" xr:uid="{BECD6542-1629-4D21-A909-9F79D4BC7246}"/>
    <cellStyle name="เซลล์ตรวจสอบ 3 2 2 2" xfId="19996" xr:uid="{8A326FA7-91C0-4DA3-8158-B7F688FEE7A2}"/>
    <cellStyle name="เซลล์ตรวจสอบ 3 2 2 3" xfId="26322" xr:uid="{FED53DE5-6F12-4CFA-9248-DAA32238E93F}"/>
    <cellStyle name="เซลล์ตรวจสอบ 3 2 2 4" xfId="26367" xr:uid="{9A7ACE74-ECD2-4FB7-B028-D91EBF0B35D3}"/>
    <cellStyle name="เซลล์ตรวจสอบ 3 2 2 5" xfId="21722" xr:uid="{C08AF0AB-6B0B-49EF-9EDA-0BCA43A7DF5D}"/>
    <cellStyle name="เซลล์ตรวจสอบ 3 2 3" xfId="19995" xr:uid="{B1764950-460B-4DFA-B53B-64B7FA8C0282}"/>
    <cellStyle name="เซลล์ตรวจสอบ 3 2 4" xfId="26251" xr:uid="{DD46F13F-029A-4529-BB6B-702528A18F5F}"/>
    <cellStyle name="เซลล์ตรวจสอบ 3 2 5" xfId="26298" xr:uid="{929A95CB-4267-4530-A910-B38FFF6B8481}"/>
    <cellStyle name="เซลล์ตรวจสอบ 3 2 6" xfId="21287" xr:uid="{5F3959E2-1401-488A-A844-569AE5456BEA}"/>
    <cellStyle name="เซลล์ตรวจสอบ 3 3" xfId="1487" xr:uid="{4A7D828F-68D6-4887-8ACC-DE9EF0E4C383}"/>
    <cellStyle name="เซลล์ตรวจสอบ 3 3 2" xfId="19998" xr:uid="{15563957-B16E-4879-98F5-934E7F3B93A8}"/>
    <cellStyle name="เซลล์ตรวจสอบ 3 3 3" xfId="19999" xr:uid="{14D0376E-5846-4131-87B7-946F840762D2}"/>
    <cellStyle name="เซลล์ตรวจสอบ 3 3 4" xfId="19997" xr:uid="{9D9F41E2-D966-4F4B-88BA-6C0B0970E886}"/>
    <cellStyle name="เซลล์ตรวจสอบ 3 3 5" xfId="26252" xr:uid="{6FBA28BB-4CBB-427A-AB7A-6E822CD6DF11}"/>
    <cellStyle name="เซลล์ตรวจสอบ 3 3 6" xfId="26296" xr:uid="{5C28BEC6-C1A0-464F-B3A5-7FFE5A44A599}"/>
    <cellStyle name="เซลล์ตรวจสอบ 3 3 7" xfId="21288" xr:uid="{11642D77-317D-4CE2-B683-E9C64CB632DC}"/>
    <cellStyle name="เซลล์ตรวจสอบ 3 4" xfId="5162" xr:uid="{A4A8A7DA-0951-48A7-A1D2-E8AB55E4E481}"/>
    <cellStyle name="เซลล์ตรวจสอบ 3 4 2" xfId="26286" xr:uid="{C987912D-86EC-4B23-8773-28100879CA78}"/>
    <cellStyle name="เซลล์ตรวจสอบ 3 4 3" xfId="26379" xr:uid="{BBB0EE8F-C363-4317-B961-8028569511A1}"/>
    <cellStyle name="เซลล์ตรวจสอบ 3 4 4" xfId="21409" xr:uid="{2E426280-8E86-49B2-A6CA-BC8D685271CB}"/>
    <cellStyle name="เซลล์ตรวจสอบ 3 5" xfId="5161" xr:uid="{CE3A3098-08DD-4B87-9C4A-B61E477D5E98}"/>
    <cellStyle name="เซลล์ตรวจสอบ 3 5 2" xfId="26285" xr:uid="{E1C91358-CF55-4102-8C11-32AC41AD5915}"/>
    <cellStyle name="เซลล์ตรวจสอบ 3 5 3" xfId="26380" xr:uid="{4D9335B9-96D9-466A-B80E-7478F2BE39FF}"/>
    <cellStyle name="เซลล์ตรวจสอบ 3 5 4" xfId="21408" xr:uid="{E388F444-DFE4-4613-B694-097D376786E3}"/>
    <cellStyle name="เซลล์ตรวจสอบ 3 6" xfId="19994" xr:uid="{880DD6EC-BE38-4CD9-A8D4-3E87558DC448}"/>
    <cellStyle name="เซลล์ตรวจสอบ 3 7" xfId="21036" xr:uid="{CE6FF9B9-2E42-4AE5-8FFF-D6A9B6D98E86}"/>
    <cellStyle name="เซลล์ตรวจสอบ 3 7 2" xfId="26432" xr:uid="{D3620028-C8FA-4E87-A213-2BDFF2AA075C}"/>
    <cellStyle name="เซลล์ตรวจสอบ 3_Sheet6" xfId="20000" xr:uid="{960B7FA5-EB92-4AB1-8A84-CD835416DCD7}"/>
    <cellStyle name="เซลล์ตรวจสอบ 4" xfId="1488" xr:uid="{516F4B77-6B18-40E6-A98C-5A1626F03B85}"/>
    <cellStyle name="เซลล์ตรวจสอบ 4 2" xfId="1489" xr:uid="{57B512FA-1E72-46C7-873B-CC8CE70FF1D6}"/>
    <cellStyle name="เซลล์ตรวจสอบ 4 2 2" xfId="7414" xr:uid="{663F110F-0568-4091-B18B-AAEEA56D8C5D}"/>
    <cellStyle name="เซลล์ตรวจสอบ 4 2 2 2" xfId="20003" xr:uid="{4E8DBE42-4EC6-4D87-8AAA-56AB237AFA85}"/>
    <cellStyle name="เซลล์ตรวจสอบ 4 2 2 2 2" xfId="26402" xr:uid="{F7E6CE7A-3317-4DEC-8662-E8B3EBB16E8D}"/>
    <cellStyle name="เซลล์ตรวจสอบ 4 2 2 2 3" xfId="26303" xr:uid="{5A2AF6C4-360F-4C6A-95E5-A455651579F9}"/>
    <cellStyle name="เซลล์ตรวจสอบ 4 2 2 2 4" xfId="26182" xr:uid="{27F95F03-0328-43E9-B791-25EBC7BE1EDD}"/>
    <cellStyle name="เซลล์ตรวจสอบ 4 2 2 3" xfId="26323" xr:uid="{C4042D48-C621-4E55-BEA8-CE7E4C29359F}"/>
    <cellStyle name="เซลล์ตรวจสอบ 4 2 2 4" xfId="26366" xr:uid="{5C8FA498-6B82-4543-AF81-D436EE6F2300}"/>
    <cellStyle name="เซลล์ตรวจสอบ 4 2 2 5" xfId="21723" xr:uid="{A1C18D9A-4233-4663-A403-101581D2610A}"/>
    <cellStyle name="เซลล์ตรวจสอบ 4 2 3" xfId="20002" xr:uid="{0679E11A-F3F0-438B-8CBE-56CBC39FA759}"/>
    <cellStyle name="เซลล์ตรวจสอบ 4 2 3 2" xfId="26401" xr:uid="{B5BF51F3-25E9-4643-8777-A05B2D1D4F45}"/>
    <cellStyle name="เซลล์ตรวจสอบ 4 2 3 3" xfId="26314" xr:uid="{7F437C8A-74A5-423E-A08F-85CDAC2F9663}"/>
    <cellStyle name="เซลล์ตรวจสอบ 4 2 3 4" xfId="26181" xr:uid="{E5ADD6D0-AED5-464C-BCEB-126BDAF80424}"/>
    <cellStyle name="เซลล์ตรวจสอบ 4 2 4" xfId="26253" xr:uid="{E68DBC5E-0B06-4658-8BFB-B2D200E90585}"/>
    <cellStyle name="เซลล์ตรวจสอบ 4 2 5" xfId="26294" xr:uid="{3405D44D-F2AB-4430-A5C9-2522DE5CEFE4}"/>
    <cellStyle name="เซลล์ตรวจสอบ 4 2 6" xfId="21289" xr:uid="{2A195A14-695A-4564-8CAB-AC2376ECD390}"/>
    <cellStyle name="เซลล์ตรวจสอบ 4 3" xfId="1490" xr:uid="{3C52124B-B8AD-4D25-B925-E53A4CCB1D2F}"/>
    <cellStyle name="เซลล์ตรวจสอบ 4 3 2" xfId="20004" xr:uid="{1007F92A-861A-408F-960F-C43FC0D0B84B}"/>
    <cellStyle name="เซลล์ตรวจสอบ 4 3 2 2" xfId="26403" xr:uid="{AB4A0638-48B8-4EC5-A7DD-AD73CA37573B}"/>
    <cellStyle name="เซลล์ตรวจสอบ 4 3 2 3" xfId="26304" xr:uid="{BD334E56-371F-49A4-AB1F-6BE65B4D49CC}"/>
    <cellStyle name="เซลล์ตรวจสอบ 4 3 2 4" xfId="26183" xr:uid="{C14CF5C1-8B18-44A3-92A1-65BB9ACC15E8}"/>
    <cellStyle name="เซลล์ตรวจสอบ 4 3 3" xfId="26254" xr:uid="{B87B299D-EC07-4083-A47C-444B4750EBF6}"/>
    <cellStyle name="เซลล์ตรวจสอบ 4 3 4" xfId="26293" xr:uid="{875FC3EC-CE39-4CC2-ACC7-2C37C00872EB}"/>
    <cellStyle name="เซลล์ตรวจสอบ 4 3 5" xfId="21290" xr:uid="{9DD24E1A-A8CB-4FE6-8BC7-AD6FF96DC666}"/>
    <cellStyle name="เซลล์ตรวจสอบ 4 4" xfId="5164" xr:uid="{5EC3DFA1-395D-4FC7-A491-89A7BC581ED0}"/>
    <cellStyle name="เซลล์ตรวจสอบ 4 4 2" xfId="26288" xr:uid="{A16AEC7A-9FB8-4B04-963B-D6686D58812C}"/>
    <cellStyle name="เซลล์ตรวจสอบ 4 4 3" xfId="26377" xr:uid="{D2A86A8A-4CCF-4814-B55A-FFC48DD02FD0}"/>
    <cellStyle name="เซลล์ตรวจสอบ 4 4 4" xfId="21411" xr:uid="{99FED567-1A5F-454D-9074-AC84C7B273F6}"/>
    <cellStyle name="เซลล์ตรวจสอบ 4 5" xfId="5163" xr:uid="{0DBB2521-981B-44BC-820F-4EFA58585FF3}"/>
    <cellStyle name="เซลล์ตรวจสอบ 4 5 2" xfId="26287" xr:uid="{81DC8C53-C7F8-47CC-BAE0-1A2741AF1515}"/>
    <cellStyle name="เซลล์ตรวจสอบ 4 5 3" xfId="26378" xr:uid="{CB472A7C-96DB-4F77-82BE-E80F74FFFE2E}"/>
    <cellStyle name="เซลล์ตรวจสอบ 4 5 4" xfId="21410" xr:uid="{F5EE0275-1E25-4AF7-B031-B0DE67701C51}"/>
    <cellStyle name="เซลล์ตรวจสอบ 4 6" xfId="20001" xr:uid="{4D5C2990-2E6B-4E36-8FAB-EF0A5D3F626C}"/>
    <cellStyle name="เซลล์ตรวจสอบ 4 6 2" xfId="26400" xr:uid="{E350A177-7C18-40E5-AE0B-AF03FE4F2464}"/>
    <cellStyle name="เซลล์ตรวจสอบ 4 6 3" xfId="26257" xr:uid="{F5C3EF9C-F555-45AE-A7A2-EA97F38BD7E8}"/>
    <cellStyle name="เซลล์ตรวจสอบ 4 6 4" xfId="26180" xr:uid="{20F0CCDD-4C68-420C-9252-B810E5A578FE}"/>
    <cellStyle name="เซลล์ตรวจสอบ 4 7" xfId="21037" xr:uid="{7CA3B0CC-E839-40EB-A1BC-46F1A3B45D8D}"/>
    <cellStyle name="เซลล์ตรวจสอบ 4 7 2" xfId="26433" xr:uid="{B03AAC74-5402-43A3-8945-592C9483309D}"/>
    <cellStyle name="เซลล์ตรวจสอบ 5" xfId="1491" xr:uid="{F3085BAC-E7E3-413E-BC2E-430BD666091D}"/>
    <cellStyle name="เซลล์ตรวจสอบ 5 2" xfId="1492" xr:uid="{F5BFA38B-489C-4CA7-8527-91AB446B392A}"/>
    <cellStyle name="เซลล์ตรวจสอบ 5 2 2" xfId="20007" xr:uid="{7CE60C34-B597-43A6-BD57-7A1B15E7FEF3}"/>
    <cellStyle name="เซลล์ตรวจสอบ 5 2 2 2" xfId="26406" xr:uid="{36759C21-65D1-484E-8048-F76961D63373}"/>
    <cellStyle name="เซลล์ตรวจสอบ 5 2 2 3" xfId="26307" xr:uid="{A18352AC-BEAB-48B9-8499-22825271FA99}"/>
    <cellStyle name="เซลล์ตรวจสอบ 5 2 2 4" xfId="26186" xr:uid="{93019420-D2B3-4993-A8A7-EC5A462F99E6}"/>
    <cellStyle name="เซลล์ตรวจสอบ 5 2 3" xfId="20006" xr:uid="{DA7A185B-A664-41B7-B4A9-C2A92A18F4FA}"/>
    <cellStyle name="เซลล์ตรวจสอบ 5 2 3 2" xfId="26405" xr:uid="{DB2A36C0-EDAD-41EE-81DF-2C646E089A63}"/>
    <cellStyle name="เซลล์ตรวจสอบ 5 2 3 3" xfId="26306" xr:uid="{B3EA924F-56C0-499B-93C8-167D3A5491E4}"/>
    <cellStyle name="เซลล์ตรวจสอบ 5 2 3 4" xfId="26185" xr:uid="{BDCA2872-448F-4734-AAE2-20EB0C77BA43}"/>
    <cellStyle name="เซลล์ตรวจสอบ 5 2 4" xfId="26255" xr:uid="{6D3F45F9-D3F2-4258-916E-6AD5F9BB1D66}"/>
    <cellStyle name="เซลล์ตรวจสอบ 5 2 5" xfId="26413" xr:uid="{37B6BE09-EFC9-4130-AD36-3B888508567F}"/>
    <cellStyle name="เซลล์ตรวจสอบ 5 2 6" xfId="21291" xr:uid="{9D5034BF-58B0-4E96-ADD8-715DC045C8CF}"/>
    <cellStyle name="เซลล์ตรวจสอบ 5 3" xfId="1493" xr:uid="{0C512406-324B-46B3-A0BB-AD0CF5A736E6}"/>
    <cellStyle name="เซลล์ตรวจสอบ 5 3 2" xfId="20008" xr:uid="{92C17864-CDF7-48D9-BB3B-36CB5D66459B}"/>
    <cellStyle name="เซลล์ตรวจสอบ 5 3 2 2" xfId="26407" xr:uid="{FF4D94A9-4ED7-46F8-A70F-FC4624193AE6}"/>
    <cellStyle name="เซลล์ตรวจสอบ 5 3 2 3" xfId="26308" xr:uid="{AFCA00F9-53C2-40DE-A04E-8B6A7AF07776}"/>
    <cellStyle name="เซลล์ตรวจสอบ 5 3 2 4" xfId="26187" xr:uid="{8A8CD6AA-6D49-4DA9-B35C-4CF8DDF0DE0A}"/>
    <cellStyle name="เซลล์ตรวจสอบ 5 3 3" xfId="26256" xr:uid="{12022967-7079-4803-99CC-EF119C14A425}"/>
    <cellStyle name="เซลล์ตรวจสอบ 5 3 4" xfId="26292" xr:uid="{1EAB8077-F35A-4093-8A67-29F305B3EE35}"/>
    <cellStyle name="เซลล์ตรวจสอบ 5 3 5" xfId="21292" xr:uid="{7B22F20D-3BFC-466C-89E3-827AEE14C702}"/>
    <cellStyle name="เซลล์ตรวจสอบ 5 4" xfId="5165" xr:uid="{9E59A706-8C8D-4B10-A8CD-0359F668DA0A}"/>
    <cellStyle name="เซลล์ตรวจสอบ 5 4 2" xfId="26289" xr:uid="{F15387C7-4867-4B4E-8EFE-8242429E1C6E}"/>
    <cellStyle name="เซลล์ตรวจสอบ 5 4 3" xfId="26376" xr:uid="{98EE819E-66DB-4F76-80F6-73528070DF8C}"/>
    <cellStyle name="เซลล์ตรวจสอบ 5 4 4" xfId="21412" xr:uid="{3E3CE99D-BC8D-444F-AAF0-7E8944ABE805}"/>
    <cellStyle name="เซลล์ตรวจสอบ 5 5" xfId="20009" xr:uid="{2194D84F-FD19-44A4-87DB-0D9916681B93}"/>
    <cellStyle name="เซลล์ตรวจสอบ 5 5 2" xfId="26408" xr:uid="{53C87868-E5B0-415C-93CA-3F7067D8A655}"/>
    <cellStyle name="เซลล์ตรวจสอบ 5 5 3" xfId="26309" xr:uid="{8DA55CC9-FA1A-410C-89CB-6D55A4541D70}"/>
    <cellStyle name="เซลล์ตรวจสอบ 5 5 4" xfId="26188" xr:uid="{10018D85-F8AD-4B41-889F-26B40359EA43}"/>
    <cellStyle name="เซลล์ตรวจสอบ 5 6" xfId="20010" xr:uid="{3DF0BDDC-079C-469F-A905-EB69BC6C4F88}"/>
    <cellStyle name="เซลล์ตรวจสอบ 5 6 2" xfId="26409" xr:uid="{747D7A33-5FC4-4FB5-841B-2F81E8C93C5D}"/>
    <cellStyle name="เซลล์ตรวจสอบ 5 6 3" xfId="26310" xr:uid="{69C723B6-8444-463C-AD74-980F8D7F65B6}"/>
    <cellStyle name="เซลล์ตรวจสอบ 5 6 4" xfId="26189" xr:uid="{0D2E401A-C0DC-4325-B409-FEC50CAD8782}"/>
    <cellStyle name="เซลล์ตรวจสอบ 5 7" xfId="20005" xr:uid="{2D049BF3-80E8-47D4-AAA3-657C69CF8872}"/>
    <cellStyle name="เซลล์ตรวจสอบ 5 7 2" xfId="26404" xr:uid="{2C7B038F-2B37-4CF3-BF73-A5E8C0A3F11B}"/>
    <cellStyle name="เซลล์ตรวจสอบ 5 7 3" xfId="26305" xr:uid="{0F518555-F623-40C7-A497-F222CBE8FB0E}"/>
    <cellStyle name="เซลล์ตรวจสอบ 5 7 4" xfId="26184" xr:uid="{B797EDCA-9FC1-497F-BE55-EB30C06EC82E}"/>
    <cellStyle name="เซลล์ตรวจสอบ 5 8" xfId="21038" xr:uid="{1632C12F-666F-4808-8765-C2A3B187DAFF}"/>
    <cellStyle name="เซลล์ตรวจสอบ 5 8 2" xfId="26434" xr:uid="{8EC50DF3-BFAE-414B-936E-943874CE7EA3}"/>
    <cellStyle name="เซลล์ตรวจสอบ 5_Sheet6" xfId="20011" xr:uid="{EDEC7E99-B252-4E62-9F85-A3A08979CAA3}"/>
    <cellStyle name="เซลล์ตรวจสอบ 6" xfId="1494" xr:uid="{5481C32A-7020-40C7-A993-1BECBFF17C4A}"/>
    <cellStyle name="เซลล์ตรวจสอบ 6 2" xfId="5167" xr:uid="{E8953B20-23AF-4330-B4EE-B1D220CE9972}"/>
    <cellStyle name="เซลล์ตรวจสอบ 6 2 2" xfId="20013" xr:uid="{B27FB0F0-374F-45DF-917C-175C18DD71F1}"/>
    <cellStyle name="เซลล์ตรวจสอบ 6 2 2 2" xfId="26411" xr:uid="{F0D9BAB1-472E-4EFF-B2A4-5E86342EFBA3}"/>
    <cellStyle name="เซลล์ตรวจสอบ 6 2 2 3" xfId="26312" xr:uid="{B8FA42CE-5B77-43AE-A1F3-7F894480D3D6}"/>
    <cellStyle name="เซลล์ตรวจสอบ 6 2 2 4" xfId="26191" xr:uid="{81604AB8-5D34-4B1D-AB74-3D2C8A056CB2}"/>
    <cellStyle name="เซลล์ตรวจสอบ 6 2 3" xfId="26291" xr:uid="{0078D6C8-37F7-4863-9E07-7BC63E24ACAB}"/>
    <cellStyle name="เซลล์ตรวจสอบ 6 2 4" xfId="26374" xr:uid="{A66DCA8B-5A4A-4FCA-8DBD-697A2FEFEA7B}"/>
    <cellStyle name="เซลล์ตรวจสอบ 6 2 5" xfId="21414" xr:uid="{AE926D3B-6315-4FDB-B07B-1C82088F01A9}"/>
    <cellStyle name="เซลล์ตรวจสอบ 6 3" xfId="5166" xr:uid="{3CBBDE73-BC48-4558-AB87-242BE167FA19}"/>
    <cellStyle name="เซลล์ตรวจสอบ 6 3 2" xfId="26290" xr:uid="{ACA4AC79-90AB-4D60-B49A-5FD7D679F649}"/>
    <cellStyle name="เซลล์ตรวจสอบ 6 3 3" xfId="26375" xr:uid="{48F24D95-5646-45B8-80D0-B7982B4E43ED}"/>
    <cellStyle name="เซลล์ตรวจสอบ 6 3 4" xfId="21413" xr:uid="{39FEB648-2C3A-43C7-8419-A28F3C29FADC}"/>
    <cellStyle name="เซลล์ตรวจสอบ 6 4" xfId="20012" xr:uid="{9BB9FD65-1B07-4939-9D40-408D31BDB212}"/>
    <cellStyle name="เซลล์ตรวจสอบ 6 4 2" xfId="26410" xr:uid="{73DBD817-721C-4472-93C3-5B35B03EF5D3}"/>
    <cellStyle name="เซลล์ตรวจสอบ 6 4 3" xfId="26311" xr:uid="{5F0C8FDC-4D83-4E7A-9143-711ED5735BD0}"/>
    <cellStyle name="เซลล์ตรวจสอบ 6 4 4" xfId="26190" xr:uid="{16220A3C-2DDA-4F4B-B2FB-E2EA0542F626}"/>
    <cellStyle name="เซลล์ตรวจสอบ 6 5" xfId="21039" xr:uid="{B7A54786-59B1-4035-8020-B2E457FD3AB8}"/>
    <cellStyle name="เซลล์ตรวจสอบ 6 5 2" xfId="26435" xr:uid="{FE4130AB-E972-481F-9F2A-6C636231603D}"/>
    <cellStyle name="เซลล์ตรวจสอบ 7" xfId="5577" xr:uid="{0572E790-2703-42B8-9D10-F404815E9038}"/>
    <cellStyle name="เซลล์ตรวจสอบ 7 2" xfId="20014" xr:uid="{881FC635-15F6-4DC1-A06B-6485E22A62E7}"/>
    <cellStyle name="เซลล์ตรวจสอบ 7 2 2" xfId="26412" xr:uid="{57295542-19E9-4F25-BA54-232A828787D0}"/>
    <cellStyle name="เซลล์ตรวจสอบ 7 2 3" xfId="26313" xr:uid="{B16AE506-5DFF-41F9-A185-5DC8D4088723}"/>
    <cellStyle name="เซลล์ตรวจสอบ 7 2 4" xfId="26192" xr:uid="{2381308B-724A-4B7B-8ECF-5B8AA9EA6885}"/>
    <cellStyle name="เซลล์ตรวจสอบ 7 3" xfId="21129" xr:uid="{25D2E509-AF7A-4146-A133-A87C8A83790A}"/>
    <cellStyle name="เซลล์ที่มีการเชื่อมโยง 2" xfId="1495" xr:uid="{EC2519CD-9FCC-4617-B3DA-9E1433AB14CF}"/>
    <cellStyle name="เซลล์ที่มีการเชื่อมโยง 2 2" xfId="1496" xr:uid="{7EF8FAE2-B012-4E72-BF02-E8F69390A445}"/>
    <cellStyle name="เซลล์ที่มีการเชื่อมโยง 2 2 2" xfId="20017" xr:uid="{C25077D9-428B-493E-A34A-EF2E9F17D4E7}"/>
    <cellStyle name="เซลล์ที่มีการเชื่อมโยง 2 2 3" xfId="20016" xr:uid="{A860513F-4A1E-4015-AB79-A16E3442A3CE}"/>
    <cellStyle name="เซลล์ที่มีการเชื่อมโยง 2 3" xfId="5169" xr:uid="{96555258-1136-4DDC-BB58-CB3E09F85010}"/>
    <cellStyle name="เซลล์ที่มีการเชื่อมโยง 2 3 2" xfId="20019" xr:uid="{BC1B3BB8-4A4A-4662-976E-AAE3923EB1C5}"/>
    <cellStyle name="เซลล์ที่มีการเชื่อมโยง 2 3 3" xfId="20020" xr:uid="{EF59EAFF-5433-40E0-A3A1-DEF59B04DA88}"/>
    <cellStyle name="เซลล์ที่มีการเชื่อมโยง 2 3 4" xfId="20018" xr:uid="{77496EDD-1D77-4119-A675-92FCBB6C574D}"/>
    <cellStyle name="เซลล์ที่มีการเชื่อมโยง 2 4" xfId="5168" xr:uid="{7FB3C6E6-1A96-4489-9D5C-D93359433D2D}"/>
    <cellStyle name="เซลล์ที่มีการเชื่อมโยง 2 4 2" xfId="20021" xr:uid="{1E549420-6E82-4BAB-8CAF-149FECE7FEDB}"/>
    <cellStyle name="เซลล์ที่มีการเชื่อมโยง 2 5" xfId="20022" xr:uid="{68C0ACB5-8ECA-4222-9623-A64689AFFEF0}"/>
    <cellStyle name="เซลล์ที่มีการเชื่อมโยง 2 6" xfId="20015" xr:uid="{57A88605-0B6F-4030-9D37-037A927DB07E}"/>
    <cellStyle name="เซลล์ที่มีการเชื่อมโยง 2_Sheet6" xfId="20023" xr:uid="{70B29A21-8C49-4F3F-92D9-F3CA1488BC01}"/>
    <cellStyle name="เซลล์ที่มีการเชื่อมโยง 3" xfId="1497" xr:uid="{D76D59EE-1149-4484-99B1-543185325053}"/>
    <cellStyle name="เซลล์ที่มีการเชื่อมโยง 3 2" xfId="5171" xr:uid="{EE7EC875-A055-4543-BD94-F1DDA7278172}"/>
    <cellStyle name="เซลล์ที่มีการเชื่อมโยง 3 2 2" xfId="7419" xr:uid="{CCB9304F-B384-4EA7-91A6-F0B637882F11}"/>
    <cellStyle name="เซลล์ที่มีการเชื่อมโยง 3 2 2 2" xfId="20026" xr:uid="{E04110C8-0A8F-4244-92D4-3402095FA6E3}"/>
    <cellStyle name="เซลล์ที่มีการเชื่อมโยง 3 2 3" xfId="20025" xr:uid="{7B41A730-4FD1-471E-A43C-4CE6C1E323A3}"/>
    <cellStyle name="เซลล์ที่มีการเชื่อมโยง 3 3" xfId="5172" xr:uid="{088DED57-F55A-42FC-BF7C-3178A2BC177B}"/>
    <cellStyle name="เซลล์ที่มีการเชื่อมโยง 3 3 2" xfId="20028" xr:uid="{CAE83C90-8708-4350-A4CE-13AB1DC89F50}"/>
    <cellStyle name="เซลล์ที่มีการเชื่อมโยง 3 3 3" xfId="20029" xr:uid="{BF726658-E396-422C-BE3A-9675A7A3ABAE}"/>
    <cellStyle name="เซลล์ที่มีการเชื่อมโยง 3 3 4" xfId="20027" xr:uid="{91AB00F0-128F-42C8-AC07-AF026FB16BB1}"/>
    <cellStyle name="เซลล์ที่มีการเชื่อมโยง 3 4" xfId="5170" xr:uid="{2918C105-75A1-4D6A-ADD3-1795F8EEA9DE}"/>
    <cellStyle name="เซลล์ที่มีการเชื่อมโยง 3 5" xfId="20024" xr:uid="{9BF7D9D3-B36A-4541-870F-577C9636DABA}"/>
    <cellStyle name="เซลล์ที่มีการเชื่อมโยง 3_Sheet6" xfId="20030" xr:uid="{0E6348F0-3E50-49F3-A8CA-3CBBCE90F94D}"/>
    <cellStyle name="เซลล์ที่มีการเชื่อมโยง 4" xfId="1498" xr:uid="{9FCF2E33-527B-464F-AD8D-FA1F7D3D9625}"/>
    <cellStyle name="เซลล์ที่มีการเชื่อมโยง 4 2" xfId="5174" xr:uid="{5422AEF1-4A8C-47E5-AC30-73111A12C8F8}"/>
    <cellStyle name="เซลล์ที่มีการเชื่อมโยง 4 2 2" xfId="7421" xr:uid="{1B73405F-7447-4CD2-9D82-7DEC92138184}"/>
    <cellStyle name="เซลล์ที่มีการเชื่อมโยง 4 2 3" xfId="20032" xr:uid="{93BF0A01-12E2-4731-8B4B-8EADAEF2624D}"/>
    <cellStyle name="เซลล์ที่มีการเชื่อมโยง 4 3" xfId="5175" xr:uid="{CE951627-5ED4-40B8-A4B7-AA0B7F544DC0}"/>
    <cellStyle name="เซลล์ที่มีการเชื่อมโยง 4 4" xfId="5173" xr:uid="{6C4D4C79-6218-488D-8E08-F3998FCB8FD3}"/>
    <cellStyle name="เซลล์ที่มีการเชื่อมโยง 4 5" xfId="20031" xr:uid="{28B5B5DC-0DAC-4740-BF85-7CE74237E0DE}"/>
    <cellStyle name="เซลล์ที่มีการเชื่อมโยง 5" xfId="1499" xr:uid="{14B5CABC-5427-4A5C-89A1-CA108FC79FAC}"/>
    <cellStyle name="เซลล์ที่มีการเชื่อมโยง 5 2" xfId="5177" xr:uid="{2EA3749D-3AB2-4EFA-A8A0-BDC4BA6666DB}"/>
    <cellStyle name="เซลล์ที่มีการเชื่อมโยง 5 2 2" xfId="20034" xr:uid="{BFE270B9-FED8-48F3-99AE-8DFC05B88B58}"/>
    <cellStyle name="เซลล์ที่มีการเชื่อมโยง 5 3" xfId="5178" xr:uid="{6132B914-2939-46C7-A81B-E859EE9A65E2}"/>
    <cellStyle name="เซลล์ที่มีการเชื่อมโยง 5 3 2" xfId="20035" xr:uid="{36300F7E-9B89-4B3C-BEDD-8F14E26B764C}"/>
    <cellStyle name="เซลล์ที่มีการเชื่อมโยง 5 4" xfId="5176" xr:uid="{F54F1DE2-7EAA-4B1E-8D1E-976A0D7D117B}"/>
    <cellStyle name="เซลล์ที่มีการเชื่อมโยง 5 4 2" xfId="20036" xr:uid="{BCF6BC24-F3D2-4650-ABCD-DAECFF96FB7A}"/>
    <cellStyle name="เซลล์ที่มีการเชื่อมโยง 5 5" xfId="20037" xr:uid="{85B44F7E-4224-46E2-BE16-1491CF84FE2E}"/>
    <cellStyle name="เซลล์ที่มีการเชื่อมโยง 5 6" xfId="20033" xr:uid="{71CA5A2B-B0DE-4ECD-99E5-1470CA59DBFD}"/>
    <cellStyle name="เซลล์ที่มีการเชื่อมโยง 5_Sheet6" xfId="20038" xr:uid="{13FB40E4-D5F5-4FEA-9445-E2F57D7F8D4F}"/>
    <cellStyle name="เซลล์ที่มีการเชื่อมโยง 6" xfId="1500" xr:uid="{4E89B6EC-73EF-4879-8A5C-FE9345FB99BC}"/>
    <cellStyle name="เซลล์ที่มีการเชื่อมโยง 6 2" xfId="5180" xr:uid="{813F9D3D-4BD1-49CF-92E9-A5ECA80886FD}"/>
    <cellStyle name="เซลล์ที่มีการเชื่อมโยง 6 3" xfId="5179" xr:uid="{34D7BDED-3AC6-470B-83C8-61C03422C9B2}"/>
    <cellStyle name="เซลล์ที่มีการเชื่อมโยง 6 4" xfId="20039" xr:uid="{A1A3DF23-CFDE-43F0-B262-46858EF09B93}"/>
    <cellStyle name="เซลล์ที่มีการเชื่อมโยง 7" xfId="21130" xr:uid="{7FD1F034-E2EB-4E03-A515-94C922EDA3CC}"/>
    <cellStyle name="เซลล์ที่มีลิงก์ 2" xfId="5576" xr:uid="{A742E395-6DEF-42BF-9FAB-56E7F564AA14}"/>
    <cellStyle name="เปอร์เซ็นต์ 10" xfId="20040" xr:uid="{ACC68200-DF52-488D-A2E8-DA7C18F5269F}"/>
    <cellStyle name="เปอร์เซ็นต์ 10 2" xfId="20041" xr:uid="{53AE6BF4-8894-4290-8B9B-43330E8023C2}"/>
    <cellStyle name="เปอร์เซ็นต์ 11" xfId="20042" xr:uid="{B862D2D1-EE25-4EE1-A33F-F9E968956E0D}"/>
    <cellStyle name="เปอร์เซ็นต์ 11 2" xfId="20043" xr:uid="{83E9319A-0CB9-4DDA-A1B5-6B62F3A4533B}"/>
    <cellStyle name="เปอร์เซ็นต์ 2" xfId="1501" xr:uid="{A9C556A8-BA7C-403A-BB92-28D39B0034A4}"/>
    <cellStyle name="เปอร์เซ็นต์ 2 10" xfId="7491" xr:uid="{A90FF6AD-1282-44C3-AA45-E615444BA9AE}"/>
    <cellStyle name="เปอร์เซ็นต์ 2 11" xfId="20044" xr:uid="{CB565C94-0DD9-4B43-8D71-1462767DBED3}"/>
    <cellStyle name="เปอร์เซ็นต์ 2 2" xfId="1502" xr:uid="{2D15B673-96D7-4311-B0E6-C807621415A8}"/>
    <cellStyle name="เปอร์เซ็นต์ 2 2 2" xfId="5324" xr:uid="{94C0E4D2-0337-4FDD-ACEA-D2DED1177B17}"/>
    <cellStyle name="เปอร์เซ็นต์ 2 2 2 2" xfId="5325" xr:uid="{2AE73124-AACE-4538-89CC-7B4752B21BD7}"/>
    <cellStyle name="เปอร์เซ็นต์ 2 2 2 2 2" xfId="20047" xr:uid="{FE1CE16A-C15F-4EDA-AE3D-36885574A387}"/>
    <cellStyle name="เปอร์เซ็นต์ 2 2 2 3" xfId="5326" xr:uid="{E4402AD4-3A68-413B-8C7A-555BB58DD9D3}"/>
    <cellStyle name="เปอร์เซ็นต์ 2 2 2 4" xfId="20046" xr:uid="{72349355-CF72-44F3-96C8-709731901DE9}"/>
    <cellStyle name="เปอร์เซ็นต์ 2 2 3" xfId="5327" xr:uid="{C7D57905-1288-4011-ACB4-2809C747A361}"/>
    <cellStyle name="เปอร์เซ็นต์ 2 2 4" xfId="20045" xr:uid="{D6A60933-4ADB-44B1-B8EC-D3146A66FB5A}"/>
    <cellStyle name="เปอร์เซ็นต์ 2 3" xfId="1503" xr:uid="{F97E4D04-BB4C-46BF-8046-0B45C065CD07}"/>
    <cellStyle name="เปอร์เซ็นต์ 2 3 2" xfId="5328" xr:uid="{31A19139-7922-45F6-9478-F176CAAF6496}"/>
    <cellStyle name="เปอร์เซ็นต์ 2 3 2 2" xfId="20049" xr:uid="{6CF4EA8C-8D29-4EF3-B15A-9EA921FAA3D1}"/>
    <cellStyle name="เปอร์เซ็นต์ 2 3 3" xfId="5329" xr:uid="{3AC9F952-3259-482D-BE66-A9BCFD4BF787}"/>
    <cellStyle name="เปอร์เซ็นต์ 2 3 4" xfId="7493" xr:uid="{B0BECDBB-F1A4-4B8F-9053-C1ADF91D1EE8}"/>
    <cellStyle name="เปอร์เซ็นต์ 2 3 5" xfId="20048" xr:uid="{6F19A238-1EFA-4190-A126-F85CA205CF9A}"/>
    <cellStyle name="เปอร์เซ็นต์ 2 4" xfId="1504" xr:uid="{65CDCE00-BB46-453B-93E8-37784C1F4823}"/>
    <cellStyle name="เปอร์เซ็นต์ 2 4 2" xfId="7494" xr:uid="{F9440213-A859-4CED-AB54-CED6628A8D32}"/>
    <cellStyle name="เปอร์เซ็นต์ 2 4 3" xfId="20050" xr:uid="{0BCC6ADA-6C50-4D2A-AC6A-AA7C5C30C6D9}"/>
    <cellStyle name="เปอร์เซ็นต์ 2 5" xfId="1505" xr:uid="{C92BA232-236E-43D0-9FE9-E5EE200637C2}"/>
    <cellStyle name="เปอร์เซ็นต์ 2 5 2" xfId="20051" xr:uid="{9B459B28-1AA0-45DB-B2FF-F3F0C65613D5}"/>
    <cellStyle name="เปอร์เซ็นต์ 2 6" xfId="1506" xr:uid="{7EC115C5-82CA-47FB-85B8-4491A6A07B2E}"/>
    <cellStyle name="เปอร์เซ็นต์ 2 7" xfId="1507" xr:uid="{215B07A3-A501-4D05-8E0D-8AE123BC224B}"/>
    <cellStyle name="เปอร์เซ็นต์ 2 8" xfId="1508" xr:uid="{B471151D-E363-4BCD-B4AD-A7F884FFC3C3}"/>
    <cellStyle name="เปอร์เซ็นต์ 2 9" xfId="1509" xr:uid="{6344AF7D-ED4F-49D4-8577-4C9402C87706}"/>
    <cellStyle name="เปอร์เซ็นต์ 3" xfId="1510" xr:uid="{D7BC9A92-721E-440B-BD86-107F1AE01220}"/>
    <cellStyle name="เปอร์เซ็นต์ 3 10" xfId="5330" xr:uid="{1F18E61F-8151-48AB-875A-6416DF90E16E}"/>
    <cellStyle name="เปอร์เซ็นต์ 3 11" xfId="5255" xr:uid="{D4046D97-5020-4B82-B7EC-5FA6B42A9387}"/>
    <cellStyle name="เปอร์เซ็นต์ 3 2" xfId="1511" xr:uid="{2D653BD3-459A-49B6-A5BC-F4DC13E51485}"/>
    <cellStyle name="เปอร์เซ็นต์ 3 2 2" xfId="5332" xr:uid="{45361ECF-58E6-4B6C-BE94-F51B4638EBF1}"/>
    <cellStyle name="เปอร์เซ็นต์ 3 2 3" xfId="5331" xr:uid="{522F6478-FD85-4D2A-9394-684B5B5A5315}"/>
    <cellStyle name="เปอร์เซ็นต์ 3 3" xfId="1512" xr:uid="{026A46C5-EF1C-4C1B-BF08-528502AD9CF4}"/>
    <cellStyle name="เปอร์เซ็นต์ 3 3 2" xfId="5333" xr:uid="{1DE7DB66-976F-4F93-A5F8-498B03E6EBC2}"/>
    <cellStyle name="เปอร์เซ็นต์ 3 3 3" xfId="5334" xr:uid="{F2943317-4F23-4A25-ABBA-A507A50B4CB7}"/>
    <cellStyle name="เปอร์เซ็นต์ 3 3 4" xfId="7497" xr:uid="{97C934AE-762F-4007-830C-BD2F8C126597}"/>
    <cellStyle name="เปอร์เซ็นต์ 3 4" xfId="1513" xr:uid="{D7C26613-4196-4598-B297-9805CFA866CF}"/>
    <cellStyle name="เปอร์เซ็นต์ 3 5" xfId="1514" xr:uid="{C8F59CA9-7772-4796-A6B5-BBC5432C1821}"/>
    <cellStyle name="เปอร์เซ็นต์ 3 6" xfId="1515" xr:uid="{763D20E2-9BA9-4776-B6D3-FB8CBF1C294B}"/>
    <cellStyle name="เปอร์เซ็นต์ 3 7" xfId="1516" xr:uid="{5144EE21-81AC-43B1-9B3A-7C54B28A5AD8}"/>
    <cellStyle name="เปอร์เซ็นต์ 3 8" xfId="1517" xr:uid="{5E066943-F0BB-4F7B-B56F-E26E5030600D}"/>
    <cellStyle name="เปอร์เซ็นต์ 3 9" xfId="5335" xr:uid="{E2F9F7FC-0AF4-4D9A-BF42-A13DBB6F1807}"/>
    <cellStyle name="เปอร์เซ็นต์ 4" xfId="1518" xr:uid="{7D3A6845-408B-477B-BF64-3A617E220548}"/>
    <cellStyle name="เปอร์เซ็นต์ 4 2" xfId="5337" xr:uid="{A3374E74-B02B-49A7-B7AA-B99CC18402A7}"/>
    <cellStyle name="เปอร์เซ็นต์ 4 2 2" xfId="5338" xr:uid="{7AF938F1-4B0B-4156-8772-7FD5D552F57A}"/>
    <cellStyle name="เปอร์เซ็นต์ 4 3" xfId="5339" xr:uid="{71966C7A-D3A4-4AD2-9E50-284AABA8D030}"/>
    <cellStyle name="เปอร์เซ็นต์ 4 4" xfId="5340" xr:uid="{A2D3AD0F-81FC-43FE-8458-201E8676DE40}"/>
    <cellStyle name="เปอร์เซ็นต์ 4 5" xfId="5336" xr:uid="{987CEC7D-7658-42C5-9DE0-AF75E676D7F2}"/>
    <cellStyle name="เปอร์เซ็นต์ 4 6" xfId="7498" xr:uid="{426C9BE4-AB57-4C41-A4B5-10D1867EFC9E}"/>
    <cellStyle name="เปอร์เซ็นต์ 4 7" xfId="20052" xr:uid="{2198BBB5-78BA-41B3-BB6F-1B7C85A3ACE0}"/>
    <cellStyle name="เปอร์เซ็นต์ 5" xfId="5341" xr:uid="{D55D6C36-D177-4DFF-8139-1E90FE2611A8}"/>
    <cellStyle name="เปอร์เซ็นต์ 5 2" xfId="20053" xr:uid="{AE5E9A5F-1B6F-41E8-9ED4-15566A7E905A}"/>
    <cellStyle name="เปอร์เซ็นต์ 6" xfId="5606" xr:uid="{375A753E-1E4F-4A49-80D7-DB575AD120B3}"/>
    <cellStyle name="เปอร์เซ็นต์ 6 2" xfId="7499" xr:uid="{89E0F841-E3D5-47D8-A96B-C343C8D3A21D}"/>
    <cellStyle name="เปอร์เซ็นต์ 6 3" xfId="20054" xr:uid="{B65D4307-03E3-4673-8AF3-1D10B38B631B}"/>
    <cellStyle name="เปอร์เซ็นต์ 7" xfId="20055" xr:uid="{FB6DE7B0-107C-4555-97AD-657DEBE00761}"/>
    <cellStyle name="เปอร์เซ็นต์ 8" xfId="20056" xr:uid="{41C60DAA-7A5B-47D8-AE07-7F58EC88DCC7}"/>
    <cellStyle name="เปอร์เซ็นต์ 9" xfId="20057" xr:uid="{996EAF07-9EB2-4E33-A553-29409033D95D}"/>
    <cellStyle name="แย่ 2" xfId="1519" xr:uid="{2FC99E19-016B-40D4-994C-0C7DD32C6BB2}"/>
    <cellStyle name="แย่ 2 2" xfId="5357" xr:uid="{81678C9C-1803-4AE9-92F1-5B118C3C134C}"/>
    <cellStyle name="แย่ 2 2 2" xfId="7510" xr:uid="{4940060A-B249-4D91-AF55-3DB3803F9D32}"/>
    <cellStyle name="แย่ 2 2 2 2" xfId="20060" xr:uid="{565B99A7-8EFC-454D-9A67-8D5213A14679}"/>
    <cellStyle name="แย่ 2 2 3" xfId="20059" xr:uid="{7EF5296E-E445-45A4-861C-5E57A75666BA}"/>
    <cellStyle name="แย่ 2 3" xfId="5358" xr:uid="{AD309679-424B-49B8-80F5-44F79851C6E6}"/>
    <cellStyle name="แย่ 2 3 2" xfId="20062" xr:uid="{6F103C35-C63C-4C8E-92BB-A49A5E741EC0}"/>
    <cellStyle name="แย่ 2 3 3" xfId="20063" xr:uid="{1F25D3E0-765E-42E2-931D-3DD35C4BC7BC}"/>
    <cellStyle name="แย่ 2 3 4" xfId="20061" xr:uid="{BC9B3011-DFD6-4324-A214-2B65E46AA35B}"/>
    <cellStyle name="แย่ 2 4" xfId="5356" xr:uid="{A6B806C0-6728-4AEA-A5C1-7507CDD1B9EB}"/>
    <cellStyle name="แย่ 2 4 2" xfId="20064" xr:uid="{F071FE56-F74F-4DD8-9ECE-42EB4348CF07}"/>
    <cellStyle name="แย่ 2 5" xfId="20065" xr:uid="{D29D5AB7-4F35-4B11-930C-67E78AC06C89}"/>
    <cellStyle name="แย่ 2 6" xfId="20058" xr:uid="{FD7F4888-FC0B-4E92-8BBD-08E14D939F18}"/>
    <cellStyle name="แย่ 2_Sheet6" xfId="20066" xr:uid="{35E01D03-9CE4-4515-A24D-29AD3DE65FD2}"/>
    <cellStyle name="แย่ 3" xfId="1520" xr:uid="{1A22D3C7-C188-4D03-AB4F-E3A1478D1323}"/>
    <cellStyle name="แย่ 3 2" xfId="5360" xr:uid="{FF62F106-AE46-4168-A84D-FF7C6BC1CB11}"/>
    <cellStyle name="แย่ 3 2 2" xfId="7512" xr:uid="{4DCF0BDA-A83A-4CE1-8259-1D5DFEA3434C}"/>
    <cellStyle name="แย่ 3 2 2 2" xfId="20069" xr:uid="{890184DB-E2ED-4950-B0D1-E4C3896722E8}"/>
    <cellStyle name="แย่ 3 2 3" xfId="20068" xr:uid="{E9BC2F60-52D3-46C4-90FB-3A7EDE322D48}"/>
    <cellStyle name="แย่ 3 3" xfId="5361" xr:uid="{60E1A5B2-0E98-4A2F-8B8D-571CA6503F9A}"/>
    <cellStyle name="แย่ 3 3 2" xfId="20071" xr:uid="{C77417F0-6236-435E-A885-1F2FDF42C7E5}"/>
    <cellStyle name="แย่ 3 3 3" xfId="20072" xr:uid="{520F9250-6417-4BE8-A90E-5ED19C31F588}"/>
    <cellStyle name="แย่ 3 3 4" xfId="20070" xr:uid="{B0902CCF-8CF2-4EC9-9B3B-26410EC02D1F}"/>
    <cellStyle name="แย่ 3 4" xfId="5359" xr:uid="{C75D1925-B52B-4853-AF81-194746322F07}"/>
    <cellStyle name="แย่ 3 5" xfId="20067" xr:uid="{F7DABAB7-9690-456C-AAC2-19CC9CA1B7AE}"/>
    <cellStyle name="แย่ 3_Sheet6" xfId="20073" xr:uid="{3A078D82-E5FF-41A0-82C9-D2BCAE57B5DF}"/>
    <cellStyle name="แย่ 4" xfId="1521" xr:uid="{526D8A99-AF1B-493E-A2A9-A83C1CDC2CF3}"/>
    <cellStyle name="แย่ 4 2" xfId="5363" xr:uid="{2BB9294D-7264-4404-867D-4B0AEF30BB1D}"/>
    <cellStyle name="แย่ 4 2 2" xfId="7514" xr:uid="{8308251A-88F9-4FBB-9145-EB67EF9F8393}"/>
    <cellStyle name="แย่ 4 2 3" xfId="20075" xr:uid="{86689CC8-E7A2-499E-90CE-CC4AC2100125}"/>
    <cellStyle name="แย่ 4 3" xfId="5364" xr:uid="{C40864FD-0683-4276-BBA5-75C1116AF3B7}"/>
    <cellStyle name="แย่ 4 4" xfId="5362" xr:uid="{D3AD0A71-C8DA-4929-A0F6-B794F885D079}"/>
    <cellStyle name="แย่ 4 5" xfId="20074" xr:uid="{110F9F91-934F-4972-872C-0AFBC7C00F0A}"/>
    <cellStyle name="แย่ 5" xfId="1522" xr:uid="{DB1DCBAF-F6B6-4B26-8DCA-C09F9F328989}"/>
    <cellStyle name="แย่ 5 2" xfId="5366" xr:uid="{E69608D7-A457-4520-A806-C6ECCEF437CD}"/>
    <cellStyle name="แย่ 5 2 2" xfId="7516" xr:uid="{C9C38F97-5FE5-4153-9C88-34B422CB5D8D}"/>
    <cellStyle name="แย่ 5 2 3" xfId="20077" xr:uid="{AB2AA3F1-EC06-4CC0-B42E-5E6BC6218453}"/>
    <cellStyle name="แย่ 5 3" xfId="5367" xr:uid="{B44EB757-13C6-44E3-A4EA-2AC758B69B2D}"/>
    <cellStyle name="แย่ 5 3 2" xfId="20078" xr:uid="{E10814E6-FC70-4621-A4E6-887AD9CA5506}"/>
    <cellStyle name="แย่ 5 4" xfId="5365" xr:uid="{575B2F0A-4320-4BE4-B054-9CE91549DA96}"/>
    <cellStyle name="แย่ 5 4 2" xfId="20079" xr:uid="{0E6D4091-8B3C-4829-8B53-A2550A9D86AA}"/>
    <cellStyle name="แย่ 5 5" xfId="20080" xr:uid="{321F5782-7B77-4F56-AEA8-0FE5D60137A6}"/>
    <cellStyle name="แย่ 5 6" xfId="20076" xr:uid="{9C7B03D7-FA30-4684-9153-984898E753FC}"/>
    <cellStyle name="แย่ 5_Sheet6" xfId="20081" xr:uid="{26525861-E6B3-4EDF-AC1C-976360D36FFC}"/>
    <cellStyle name="แย่ 6" xfId="1523" xr:uid="{A23606BD-4D94-4FD9-86A7-50C987C0DE6D}"/>
    <cellStyle name="แย่ 6 2" xfId="5369" xr:uid="{D0800F2A-6B11-4A23-B8C9-04284BDE2E06}"/>
    <cellStyle name="แย่ 6 3" xfId="5368" xr:uid="{6C1B5AAA-EB93-47E6-BA55-A3FDE8E8728A}"/>
    <cellStyle name="แย่ 6 4" xfId="20082" xr:uid="{A437AAD7-5FF1-4719-9F7B-0F76352E042E}"/>
    <cellStyle name="แย่ 7" xfId="5571" xr:uid="{1D21C6B4-8960-4AD6-8FC9-F4736D8B7E27}"/>
    <cellStyle name="แย่ 7 2" xfId="21146" xr:uid="{BDB79015-3BED-4E33-8AE7-4F92F96CC3A0}"/>
    <cellStyle name="แสดงผล 10" xfId="20083" xr:uid="{E2D55AE6-9682-4341-8CC6-3B743A4CC29B}"/>
    <cellStyle name="แสดงผล 11" xfId="20084" xr:uid="{FA0CC712-406F-4B74-A55C-1723311A03AF}"/>
    <cellStyle name="แสดงผล 12" xfId="20085" xr:uid="{76318BFF-9359-447F-8976-EBCBC59F7512}"/>
    <cellStyle name="แสดงผล 13" xfId="20086" xr:uid="{BD633329-18CD-4E03-B2F8-31963B2E130D}"/>
    <cellStyle name="แสดงผล 14" xfId="20087" xr:uid="{2DBAB5EB-8934-44D2-9B38-3E7E8808F5A4}"/>
    <cellStyle name="แสดงผล 15" xfId="20088" xr:uid="{E38481DC-50D7-4B52-A7F9-E40294BA98C7}"/>
    <cellStyle name="แสดงผล 2" xfId="1524" xr:uid="{C2E15951-759A-4789-A210-43C9680F5BD8}"/>
    <cellStyle name="แสดงผล 2 2" xfId="5456" xr:uid="{14949B60-5CFC-45DC-B80E-62E4E1AC39C1}"/>
    <cellStyle name="แสดงผล 2 2 2" xfId="7580" xr:uid="{72D58510-BC7B-4019-A591-281122FDCA88}"/>
    <cellStyle name="แสดงผล 2 2 2 2" xfId="20091" xr:uid="{1D7F8876-8278-4650-87FA-9E4CBC4755CB}"/>
    <cellStyle name="แสดงผล 2 2 3" xfId="20090" xr:uid="{12129D38-56F6-4A5B-BF81-491B06B2E388}"/>
    <cellStyle name="แสดงผล 2 3" xfId="5457" xr:uid="{97609EF4-41A6-494E-A893-AF05C63D21E2}"/>
    <cellStyle name="แสดงผล 2 3 2" xfId="20093" xr:uid="{68E096C0-64A8-4DD5-8AFC-689B4CB46E96}"/>
    <cellStyle name="แสดงผล 2 3 3" xfId="20094" xr:uid="{25851512-2D18-466A-96B7-E1EBD722927D}"/>
    <cellStyle name="แสดงผล 2 3 3 2" xfId="20095" xr:uid="{E04A023D-5F17-4EFA-94D7-3985D41DA3C9}"/>
    <cellStyle name="แสดงผล 2 3 4" xfId="20096" xr:uid="{9DF13322-E792-499C-8A9A-8E2B0063866A}"/>
    <cellStyle name="แสดงผล 2 3 5" xfId="20097" xr:uid="{B687C262-19DB-483F-92D8-50D8D97FAA4D}"/>
    <cellStyle name="แสดงผล 2 3 6" xfId="20092" xr:uid="{76ADE897-1B0B-4CFC-A9CA-28BCBC5A5CB1}"/>
    <cellStyle name="แสดงผล 2 4" xfId="5455" xr:uid="{510A1518-D222-4442-B79B-69CDDEE8423C}"/>
    <cellStyle name="แสดงผล 2 4 2" xfId="20098" xr:uid="{E904C491-F0ED-49B5-8640-344B2F033D3E}"/>
    <cellStyle name="แสดงผล 2 5" xfId="20099" xr:uid="{379390DE-F46D-42E3-A24A-7413A562881D}"/>
    <cellStyle name="แสดงผล 2 6" xfId="20089" xr:uid="{8E2ACDBA-F61B-452C-88DF-133C865F270C}"/>
    <cellStyle name="แสดงผล 2_Sheet6" xfId="20100" xr:uid="{5D28D503-F38F-4824-9D1C-2AC61EA11B3B}"/>
    <cellStyle name="แสดงผล 3" xfId="1525" xr:uid="{F3EE5D0C-3A0D-4B9C-B25C-35464C7E9341}"/>
    <cellStyle name="แสดงผล 3 2" xfId="5459" xr:uid="{F3DE3DD7-9083-4C09-9363-05654D30A6BD}"/>
    <cellStyle name="แสดงผล 3 2 2" xfId="7582" xr:uid="{E0DD0DD0-7A6D-43DB-9F5E-9F40848E62A5}"/>
    <cellStyle name="แสดงผล 3 2 2 2" xfId="20103" xr:uid="{8E1C2625-1DFD-4FCF-8EDB-5135E0F7AEB4}"/>
    <cellStyle name="แสดงผล 3 2 3" xfId="20102" xr:uid="{E9F2416F-D0BD-4DEB-9482-EEF3C3510559}"/>
    <cellStyle name="แสดงผล 3 3" xfId="5460" xr:uid="{34225691-8120-42ED-B895-76ED7A9C8285}"/>
    <cellStyle name="แสดงผล 3 3 2" xfId="20105" xr:uid="{2A09A29B-04D5-420A-AB6B-6CD87334DCAA}"/>
    <cellStyle name="แสดงผล 3 3 3" xfId="20106" xr:uid="{EF5DA173-7FA5-45F7-B883-BDF4B496DB5A}"/>
    <cellStyle name="แสดงผล 3 3 4" xfId="20104" xr:uid="{CDAD99C2-D52A-4574-9B2B-C4C01CE7A6E5}"/>
    <cellStyle name="แสดงผล 3 4" xfId="5458" xr:uid="{65D35C61-67D8-425F-91DA-DCD4D6BBB213}"/>
    <cellStyle name="แสดงผล 3 5" xfId="20101" xr:uid="{07430232-5FFB-49FA-9428-78936D1FF196}"/>
    <cellStyle name="แสดงผล 3_Sheet6" xfId="20107" xr:uid="{1D812F43-4DCE-41CD-B233-372C65D8BB09}"/>
    <cellStyle name="แสดงผล 4" xfId="1526" xr:uid="{C4419A43-3294-434F-8382-4DFFB32951F1}"/>
    <cellStyle name="แสดงผล 4 2" xfId="5462" xr:uid="{EE96306F-8584-4D9A-AB12-03F60AE57D09}"/>
    <cellStyle name="แสดงผล 4 2 2" xfId="7584" xr:uid="{9BB45FE3-0178-44F7-B818-157F11E8CECE}"/>
    <cellStyle name="แสดงผล 4 2 2 2" xfId="20110" xr:uid="{DABFD85E-CD3E-4272-A17B-EA9555A7B4C3}"/>
    <cellStyle name="แสดงผล 4 2 3" xfId="20109" xr:uid="{4323C1A2-AE4A-45CB-AADE-BE102D29388B}"/>
    <cellStyle name="แสดงผล 4 3" xfId="5463" xr:uid="{FDBA70EB-D7FE-4AFD-9F67-1BA2B09182DB}"/>
    <cellStyle name="แสดงผล 4 3 2" xfId="20112" xr:uid="{91A5B957-91F9-4127-8C01-CC92BCCDA36F}"/>
    <cellStyle name="แสดงผล 4 3 3" xfId="20111" xr:uid="{2E9E4BD2-5498-4E79-89EE-5B8F12DAEB35}"/>
    <cellStyle name="แสดงผล 4 4" xfId="5461" xr:uid="{0A3E2975-E939-42FB-8D3C-59E3F03850B4}"/>
    <cellStyle name="แสดงผล 4 4 2" xfId="20113" xr:uid="{DDE0BC55-5C26-4558-AF5E-31F115D7B8C4}"/>
    <cellStyle name="แสดงผล 4 5" xfId="20114" xr:uid="{50C206C7-2851-471A-8CCC-FA506E0C7822}"/>
    <cellStyle name="แสดงผล 4 6" xfId="20115" xr:uid="{60668B59-A09E-45E5-8C98-9896F061081B}"/>
    <cellStyle name="แสดงผล 4 7" xfId="20116" xr:uid="{D51CFDFB-C4C2-414C-8D12-0C3134D56E38}"/>
    <cellStyle name="แสดงผล 4 8" xfId="20108" xr:uid="{8B3B2603-57FA-4262-AC61-278C0D291FE7}"/>
    <cellStyle name="แสดงผล 5" xfId="1527" xr:uid="{435C224C-5AD9-4883-A6FE-B0C356F1E40B}"/>
    <cellStyle name="แสดงผล 5 2" xfId="5465" xr:uid="{8F3036AE-91D6-49FF-B7BF-C670BF5BC54E}"/>
    <cellStyle name="แสดงผล 5 2 2" xfId="7586" xr:uid="{4E420995-07F1-44B3-888B-96DCC80A8F99}"/>
    <cellStyle name="แสดงผล 5 2 2 2" xfId="20119" xr:uid="{ECCA9119-F6A9-4BB2-A152-90263A18BBAE}"/>
    <cellStyle name="แสดงผล 5 2 3" xfId="20118" xr:uid="{649372CD-B6D2-4CDB-981C-7350153CA739}"/>
    <cellStyle name="แสดงผล 5 3" xfId="5466" xr:uid="{7C183425-AC20-48AA-B66D-93A6AE622F37}"/>
    <cellStyle name="แสดงผล 5 3 2" xfId="20121" xr:uid="{138E5023-3C1B-4CE1-8C3E-F5903CA6ECB9}"/>
    <cellStyle name="แสดงผล 5 3 3" xfId="20120" xr:uid="{614A2154-7E83-4630-9612-83D839D071F4}"/>
    <cellStyle name="แสดงผล 5 4" xfId="5464" xr:uid="{15B003A2-1475-4158-93B2-1770682B8834}"/>
    <cellStyle name="แสดงผล 5 4 2" xfId="20123" xr:uid="{3D2657CE-F3EB-4153-92B9-E078336AE57B}"/>
    <cellStyle name="แสดงผล 5 4 3" xfId="20122" xr:uid="{AB2A7DE9-B846-4ACA-8CB3-5862F4095452}"/>
    <cellStyle name="แสดงผล 5 5" xfId="20124" xr:uid="{32E60F56-8A98-44C4-A00A-E0DCAF306B89}"/>
    <cellStyle name="แสดงผล 5 6" xfId="20125" xr:uid="{121F444C-2954-4E9C-AA0D-DF40777AA47F}"/>
    <cellStyle name="แสดงผล 5 7" xfId="20126" xr:uid="{A1E0D4AB-9462-4820-A7C4-41D2D3C8F48E}"/>
    <cellStyle name="แสดงผล 5 8" xfId="20117" xr:uid="{0B59243D-A056-4C7E-A2A4-FE101DCDF4F5}"/>
    <cellStyle name="แสดงผล 6" xfId="1528" xr:uid="{E61059FB-D7D7-4C34-8BA8-E0844D74E8D7}"/>
    <cellStyle name="แสดงผล 6 2" xfId="5468" xr:uid="{EC3B5FCE-FCF6-4A1E-B5D3-DBD1E6A004F7}"/>
    <cellStyle name="แสดงผล 6 2 2" xfId="20129" xr:uid="{D5897174-CD15-413C-B3C2-D6B80A1166C8}"/>
    <cellStyle name="แสดงผล 6 2 3" xfId="20128" xr:uid="{7AB9D16C-1024-4B90-A67E-966FDDF52F4F}"/>
    <cellStyle name="แสดงผล 6 3" xfId="5467" xr:uid="{DDBDF928-B357-4093-9A2B-A8AA5CF4FBEE}"/>
    <cellStyle name="แสดงผล 6 3 2" xfId="20130" xr:uid="{0B891C02-7EF9-4335-81F2-D7EE532A4943}"/>
    <cellStyle name="แสดงผล 6 4" xfId="20131" xr:uid="{A5FEE7CA-ABF8-4105-8F18-47FC5B6FC5C1}"/>
    <cellStyle name="แสดงผล 6 5" xfId="20132" xr:uid="{5F1FC22B-B8F6-4106-86DD-6B305383926C}"/>
    <cellStyle name="แสดงผล 6 6" xfId="20133" xr:uid="{8B8FF5AD-A2A8-4168-A826-32E733DC4A2A}"/>
    <cellStyle name="แสดงผล 6 7" xfId="20134" xr:uid="{D95DD7BF-75A6-453E-A059-4A82586EB55A}"/>
    <cellStyle name="แสดงผล 6 8" xfId="20127" xr:uid="{31829F6A-83D9-4FED-B65E-48AA2978BCC2}"/>
    <cellStyle name="แสดงผล 7" xfId="5574" xr:uid="{B1092CD4-2554-4C7D-88E4-18B788A73090}"/>
    <cellStyle name="แสดงผล 7 2" xfId="20136" xr:uid="{F3EABE77-18A7-49EC-804D-3EF35DB47060}"/>
    <cellStyle name="แสดงผล 7 2 2" xfId="20137" xr:uid="{24CA475B-014F-4F7F-9D76-9BFF758BB654}"/>
    <cellStyle name="แสดงผล 7 3" xfId="20138" xr:uid="{09CC9E27-2DA1-4989-9FA6-829CC21CD174}"/>
    <cellStyle name="แสดงผล 7 4" xfId="20139" xr:uid="{A91D8BF5-E8CF-42EF-B3AC-592893D5D429}"/>
    <cellStyle name="แสดงผล 7 5" xfId="20140" xr:uid="{087ED04D-4D95-4872-AF3C-75B38A8B1104}"/>
    <cellStyle name="แสดงผล 7 6" xfId="20141" xr:uid="{CE0FA67B-E675-40C4-B0F0-23932C1DCE53}"/>
    <cellStyle name="แสดงผล 7 7" xfId="20142" xr:uid="{A8E31525-20BF-4185-AA0D-05770D384DB2}"/>
    <cellStyle name="แสดงผล 7 8" xfId="20135" xr:uid="{59EDB807-61B4-49DE-A9E8-BE02ECA176CF}"/>
    <cellStyle name="แสดงผล 7 9" xfId="21153" xr:uid="{9FF3DE52-BF60-4FB2-9AD8-0D0F64D3941C}"/>
    <cellStyle name="แสดงผล 8" xfId="20143" xr:uid="{FD2B157C-599F-4033-9934-067264C001DC}"/>
    <cellStyle name="แสดงผล 8 2" xfId="20144" xr:uid="{49791D31-10D5-4CDA-BB1A-17102BB951F8}"/>
    <cellStyle name="แสดงผล 9" xfId="20145" xr:uid="{C7CCBBE9-0462-4715-8725-22942A0985AA}"/>
    <cellStyle name="แสดงผล 9 2" xfId="20146" xr:uid="{ED29CF49-B991-473D-BBF7-8D588371D724}"/>
    <cellStyle name="กกฏ๋_ALL-EXP" xfId="20147" xr:uid="{19BAD5F6-CE7E-4BDC-BE28-004AFF60C411}"/>
    <cellStyle name="การคำนวณ 10" xfId="20148" xr:uid="{4546BC5B-D634-49D2-AF8D-7BCB33F4B22E}"/>
    <cellStyle name="การคำนวณ 11" xfId="20149" xr:uid="{1C23C711-5AC6-49B8-A57B-AE366C0CC003}"/>
    <cellStyle name="การคำนวณ 12" xfId="20150" xr:uid="{8E345246-9187-49A0-8D6D-24763FDBB9E3}"/>
    <cellStyle name="การคำนวณ 13" xfId="20151" xr:uid="{9E998537-C453-4391-B756-58E9D38BD97C}"/>
    <cellStyle name="การคำนวณ 14" xfId="20152" xr:uid="{03A18AD1-704E-42BE-AE89-54872BAB5209}"/>
    <cellStyle name="การคำนวณ 2" xfId="1529" xr:uid="{387ABE0C-5352-44A7-9291-1CA5E444855A}"/>
    <cellStyle name="การคำนวณ 2 2" xfId="4985" xr:uid="{913E0AF7-2A8C-409A-9938-3EEB698ED7D5}"/>
    <cellStyle name="การคำนวณ 2 2 2" xfId="7314" xr:uid="{0AAF2017-AE10-4A04-960B-0856FB0D1E97}"/>
    <cellStyle name="การคำนวณ 2 2 2 2" xfId="20155" xr:uid="{A7891545-F62C-455C-A5E0-349513CC8C13}"/>
    <cellStyle name="การคำนวณ 2 2 3" xfId="20154" xr:uid="{077D66DA-7A05-4B0C-B164-A9DDA5591CCD}"/>
    <cellStyle name="การคำนวณ 2 3" xfId="4986" xr:uid="{B2BE2C91-2473-4FD9-A079-3A1D35CEC424}"/>
    <cellStyle name="การคำนวณ 2 3 2" xfId="20157" xr:uid="{C27B6D67-AD47-4AFC-8205-A1E62EBF3546}"/>
    <cellStyle name="การคำนวณ 2 3 3" xfId="20158" xr:uid="{057B1450-B3F8-4646-B5C1-A1F2E5D76592}"/>
    <cellStyle name="การคำนวณ 2 3 3 2" xfId="20159" xr:uid="{E8F6AF57-D214-432A-97FE-74B8BF87DC9E}"/>
    <cellStyle name="การคำนวณ 2 3 4" xfId="20160" xr:uid="{0AD40A0D-C051-48E3-9273-7365E4C5223B}"/>
    <cellStyle name="การคำนวณ 2 3 5" xfId="20161" xr:uid="{EBD18806-1B6E-420F-9EEE-5AB86AE2B6A2}"/>
    <cellStyle name="การคำนวณ 2 3 6" xfId="20156" xr:uid="{8DCA01A1-04EF-4613-88A0-1FF810BC8489}"/>
    <cellStyle name="การคำนวณ 2 4" xfId="4984" xr:uid="{1A04E460-7445-4DD3-B4C3-AD0A3082736D}"/>
    <cellStyle name="การคำนวณ 2 4 2" xfId="20163" xr:uid="{1F4A1BF6-34A0-409E-860C-D4A99E600E43}"/>
    <cellStyle name="การคำนวณ 2 4 3" xfId="20162" xr:uid="{EBF1314E-32D4-4667-8457-45D3CACBF372}"/>
    <cellStyle name="การคำนวณ 2 5" xfId="20164" xr:uid="{FDE5C273-FAD9-4428-BEBD-E7674FB68882}"/>
    <cellStyle name="การคำนวณ 2 6" xfId="20165" xr:uid="{310CBC98-F00E-468B-9BFA-EA5858DCF9C1}"/>
    <cellStyle name="การคำนวณ 2 7" xfId="20153" xr:uid="{FCD0CC5A-F58A-4B75-BB01-D4DF814DCE29}"/>
    <cellStyle name="การคำนวณ 2_Sheet6" xfId="20166" xr:uid="{8EF7DBE4-4A43-491D-914C-17B3D5B490F2}"/>
    <cellStyle name="การคำนวณ 3" xfId="1530" xr:uid="{EDC29244-8B8B-4B71-8C48-47A4C15219EC}"/>
    <cellStyle name="การคำนวณ 3 2" xfId="4988" xr:uid="{78F1EBE2-D2BC-4797-8F2D-76AD0F23CF80}"/>
    <cellStyle name="การคำนวณ 3 2 2" xfId="7316" xr:uid="{013C0BE5-4739-4980-B89C-F07F9E6EDC77}"/>
    <cellStyle name="การคำนวณ 3 2 2 2" xfId="20169" xr:uid="{547CB221-79FA-426B-B6B7-27B43FA506C1}"/>
    <cellStyle name="การคำนวณ 3 2 3" xfId="20168" xr:uid="{061DF6B8-93DB-4BAE-8739-370E158AC51E}"/>
    <cellStyle name="การคำนวณ 3 3" xfId="4989" xr:uid="{FC5DDDC9-0789-44B1-A475-43DE237515E2}"/>
    <cellStyle name="การคำนวณ 3 3 2" xfId="20171" xr:uid="{E1EC148A-8607-4D3C-9BEB-0BC6DCBADC7D}"/>
    <cellStyle name="การคำนวณ 3 3 3" xfId="20172" xr:uid="{2ACFAC47-8DA3-4D07-BF26-A23DC0C3DB21}"/>
    <cellStyle name="การคำนวณ 3 3 4" xfId="20170" xr:uid="{8CC557C6-1803-4A2C-B459-57E40640CD33}"/>
    <cellStyle name="การคำนวณ 3 4" xfId="4987" xr:uid="{72FD4409-5336-41A7-B257-EBC258056CC4}"/>
    <cellStyle name="การคำนวณ 3 4 2" xfId="20174" xr:uid="{EB843E07-1F46-49EC-8774-514AB1BB7B45}"/>
    <cellStyle name="การคำนวณ 3 4 3" xfId="20173" xr:uid="{E753242A-817B-45ED-B5A3-486F3FDA746D}"/>
    <cellStyle name="การคำนวณ 3 5" xfId="20167" xr:uid="{73D989A7-CD48-494A-A44A-9C225CE5EF86}"/>
    <cellStyle name="การคำนวณ 3_Sheet6" xfId="20175" xr:uid="{ADC2CD43-0A78-4D36-9EA6-C23A0413BF5A}"/>
    <cellStyle name="การคำนวณ 4" xfId="1531" xr:uid="{B2FB920C-0122-4147-BCD1-CAD1C88BAA10}"/>
    <cellStyle name="การคำนวณ 4 10" xfId="20176" xr:uid="{3FDD7501-3BF0-4A1D-A77C-0E4217D1DADE}"/>
    <cellStyle name="การคำนวณ 4 2" xfId="4991" xr:uid="{042A3AA8-D213-463A-989A-17DDEEE4BFF4}"/>
    <cellStyle name="การคำนวณ 4 2 2" xfId="7318" xr:uid="{54E30228-063C-4C83-8D1C-6A9894FC752F}"/>
    <cellStyle name="การคำนวณ 4 2 2 2" xfId="20178" xr:uid="{D7B3FFCD-C92B-4D4A-80EF-EF089428731F}"/>
    <cellStyle name="การคำนวณ 4 2 3" xfId="20177" xr:uid="{3E1DBB6B-0E07-4EB0-93FC-67D969B4BB68}"/>
    <cellStyle name="การคำนวณ 4 3" xfId="4992" xr:uid="{66F83AE6-6D21-49B4-AFB0-CEF49B99B1EA}"/>
    <cellStyle name="การคำนวณ 4 3 2" xfId="20180" xr:uid="{82B18DC4-FCE8-4F21-82C1-A2C51A3C12F3}"/>
    <cellStyle name="การคำนวณ 4 3 3" xfId="20179" xr:uid="{8DF949B4-2481-4C08-8077-69E1D189704E}"/>
    <cellStyle name="การคำนวณ 4 4" xfId="4990" xr:uid="{1229D29A-B136-4B0B-9442-C69C408D32F5}"/>
    <cellStyle name="การคำนวณ 4 4 2" xfId="20181" xr:uid="{DE285A26-8216-4A82-8CAD-8785F4D50358}"/>
    <cellStyle name="การคำนวณ 4 5" xfId="20182" xr:uid="{FC8C9859-6D26-4EF2-9410-8458C3A8F4CF}"/>
    <cellStyle name="การคำนวณ 4 6" xfId="20183" xr:uid="{0C6CBCAF-651C-44BC-9368-AF0FD83C8633}"/>
    <cellStyle name="การคำนวณ 4 7" xfId="20184" xr:uid="{0C19A93D-C7A0-48BE-94F9-BDD78D4302AF}"/>
    <cellStyle name="การคำนวณ 4 8" xfId="20185" xr:uid="{F2945536-6631-4765-9CEE-3BB346DCFE20}"/>
    <cellStyle name="การคำนวณ 4 9" xfId="20186" xr:uid="{AEC0CBD4-1081-469B-B346-F92D8AE56FA0}"/>
    <cellStyle name="การคำนวณ 5" xfId="1532" xr:uid="{63FB60BF-A4CA-401C-92FE-68EF0203F7F6}"/>
    <cellStyle name="การคำนวณ 5 10" xfId="20187" xr:uid="{FB4F747A-309B-4B23-9CF7-3CFB2FFB3839}"/>
    <cellStyle name="การคำนวณ 5 2" xfId="4994" xr:uid="{9E83B553-D761-4B53-8223-FD58A0F15E4E}"/>
    <cellStyle name="การคำนวณ 5 2 2" xfId="7319" xr:uid="{9137C446-84B3-4846-958D-1EB6EE7EED9A}"/>
    <cellStyle name="การคำนวณ 5 2 2 2" xfId="20189" xr:uid="{FF4F5A8F-6213-4C67-9131-490F6C516848}"/>
    <cellStyle name="การคำนวณ 5 2 3" xfId="20188" xr:uid="{6B797FE4-8F27-4AB8-A347-CD3ED076E443}"/>
    <cellStyle name="การคำนวณ 5 3" xfId="4995" xr:uid="{4EF1D19F-C750-4E55-8DBC-268A632B3A6B}"/>
    <cellStyle name="การคำนวณ 5 3 2" xfId="20191" xr:uid="{3445B77B-7F06-49AE-998C-9EE092282CC1}"/>
    <cellStyle name="การคำนวณ 5 3 3" xfId="20190" xr:uid="{A593789A-E73E-4D11-ADAD-9FC3C5D60125}"/>
    <cellStyle name="การคำนวณ 5 4" xfId="4993" xr:uid="{F98D085A-5C72-44DC-9CB8-DA6F8CFF5331}"/>
    <cellStyle name="การคำนวณ 5 4 2" xfId="20193" xr:uid="{041AE37F-280A-402F-B989-08D08993390C}"/>
    <cellStyle name="การคำนวณ 5 4 3" xfId="20192" xr:uid="{6C7B43A6-9212-42D6-936D-84CD92F81794}"/>
    <cellStyle name="การคำนวณ 5 5" xfId="20194" xr:uid="{9A38222F-4C44-451B-AF15-25853BCB3F48}"/>
    <cellStyle name="การคำนวณ 5 6" xfId="20195" xr:uid="{FA34E1F2-A744-446C-8E37-5CA570FDD7EE}"/>
    <cellStyle name="การคำนวณ 5 7" xfId="20196" xr:uid="{005D6B46-0E17-47F2-91A7-38D132DD84C6}"/>
    <cellStyle name="การคำนวณ 5 8" xfId="20197" xr:uid="{5BC75B6A-E584-4215-9566-D45381264754}"/>
    <cellStyle name="การคำนวณ 5 9" xfId="20198" xr:uid="{CEE3F569-E808-4EBA-9DE6-426FD4B23C3D}"/>
    <cellStyle name="การคำนวณ 6" xfId="1533" xr:uid="{1A94A744-2E2A-41C1-B999-006856E5B6CA}"/>
    <cellStyle name="การคำนวณ 6 10" xfId="20199" xr:uid="{D753C849-C060-4F37-9CEE-C13C08C7C912}"/>
    <cellStyle name="การคำนวณ 6 2" xfId="4997" xr:uid="{15FD44A3-406A-4F97-B51A-5D0681F73149}"/>
    <cellStyle name="การคำนวณ 6 2 2" xfId="20201" xr:uid="{12871C9B-CFA2-4B3B-9534-FA4586A1378A}"/>
    <cellStyle name="การคำนวณ 6 2 3" xfId="20200" xr:uid="{4662D78A-A7A2-41C2-91BE-777947BF5B8C}"/>
    <cellStyle name="การคำนวณ 6 3" xfId="4996" xr:uid="{834F4FB9-59BE-4BA0-AF27-108D3C66B11B}"/>
    <cellStyle name="การคำนวณ 6 3 2" xfId="20202" xr:uid="{6C5A69EE-860D-4B58-9F3C-4014727D4B4D}"/>
    <cellStyle name="การคำนวณ 6 4" xfId="20203" xr:uid="{DD728086-EEC0-44D4-A27A-A0E63D78B7F4}"/>
    <cellStyle name="การคำนวณ 6 5" xfId="20204" xr:uid="{18C0AD15-43CB-4DDA-AA18-84A8CC71FE1A}"/>
    <cellStyle name="การคำนวณ 6 6" xfId="20205" xr:uid="{31523749-3D2D-4E25-91B8-9DD7CE0D8171}"/>
    <cellStyle name="การคำนวณ 6 7" xfId="20206" xr:uid="{32573D3B-E7A0-4BC1-B718-E9C1BAEC9AB1}"/>
    <cellStyle name="การคำนวณ 6 8" xfId="20207" xr:uid="{4C65CCB0-81C2-48B3-BFAD-BA48615C81B2}"/>
    <cellStyle name="การคำนวณ 6 9" xfId="20208" xr:uid="{96F209E0-5526-4BB6-804A-774F8F89D57E}"/>
    <cellStyle name="การคำนวณ 7" xfId="5575" xr:uid="{F3C4A357-4117-48BB-8D45-5C5E3E466707}"/>
    <cellStyle name="การคำนวณ 7 10" xfId="20209" xr:uid="{3283A673-FF09-405B-87B8-714346191D6A}"/>
    <cellStyle name="การคำนวณ 7 11" xfId="21106" xr:uid="{DB9E4916-0871-473E-B92B-DB98CEFADFF8}"/>
    <cellStyle name="การคำนวณ 7 2" xfId="20210" xr:uid="{01AF8059-E80B-41A7-A04A-55C00539573D}"/>
    <cellStyle name="การคำนวณ 7 2 2" xfId="20211" xr:uid="{4C8F3022-5200-41DB-AD54-7EE086B3AAC7}"/>
    <cellStyle name="การคำนวณ 7 3" xfId="20212" xr:uid="{626FC9D2-4098-48CD-A737-AE5A23224157}"/>
    <cellStyle name="การคำนวณ 7 4" xfId="20213" xr:uid="{75BFA275-369E-4F57-86EA-3E4A8AA2A224}"/>
    <cellStyle name="การคำนวณ 7 5" xfId="20214" xr:uid="{9F1FEA0D-437A-41BE-8D2E-5E9B0CF88303}"/>
    <cellStyle name="การคำนวณ 7 6" xfId="20215" xr:uid="{2861A9CF-E68B-48FB-A8DA-4E966ECBDD90}"/>
    <cellStyle name="การคำนวณ 7 7" xfId="20216" xr:uid="{A16364C0-9696-4550-97B6-499C274CE98C}"/>
    <cellStyle name="การคำนวณ 7 8" xfId="20217" xr:uid="{2805CC34-416C-4D9E-9BF8-DCAB703787B4}"/>
    <cellStyle name="การคำนวณ 7 9" xfId="20218" xr:uid="{B96DDFF2-AE86-4C1B-A4AD-AA9474F1B0A9}"/>
    <cellStyle name="การคำนวณ 8" xfId="20219" xr:uid="{DEB7B59B-F740-424E-98D1-A8910B1069DA}"/>
    <cellStyle name="การคำนวณ 8 2" xfId="20220" xr:uid="{74B51304-8B70-458A-AAD4-540FF540E87F}"/>
    <cellStyle name="การคำนวณ 9" xfId="20221" xr:uid="{576AF4A4-88C0-42EC-B82C-BC02C4025173}"/>
    <cellStyle name="การคำนวณ 9 2" xfId="20222" xr:uid="{DBB9E2DF-0D90-45AD-A591-C1ADA1020E65}"/>
    <cellStyle name="–ข’่`" xfId="20223" xr:uid="{38E11270-8FA4-4A6E-80A1-9897E0729F29}"/>
    <cellStyle name="ข้อความเตือน 2" xfId="1534" xr:uid="{EBE0D2E1-D58E-4331-9798-64828E9FA972}"/>
    <cellStyle name="ข้อความเตือน 2 2" xfId="4999" xr:uid="{2D61AF5D-ED76-4013-A1EC-E40F7022D997}"/>
    <cellStyle name="ข้อความเตือน 2 2 2" xfId="20226" xr:uid="{61CD6BE8-8185-48A2-91EC-B172AD34E248}"/>
    <cellStyle name="ข้อความเตือน 2 2 3" xfId="20225" xr:uid="{19305E53-981C-459A-9248-5AB7A925B544}"/>
    <cellStyle name="ข้อความเตือน 2 3" xfId="4998" xr:uid="{CA6C3BC3-661D-4D51-9431-0617826DB10D}"/>
    <cellStyle name="ข้อความเตือน 2 3 2" xfId="20228" xr:uid="{6D4A7851-EFB9-4C7B-BAD4-E25C35076ECB}"/>
    <cellStyle name="ข้อความเตือน 2 3 3" xfId="20229" xr:uid="{4F9DBF2F-CA9F-453A-BCD0-54194961E7F8}"/>
    <cellStyle name="ข้อความเตือน 2 3 4" xfId="20227" xr:uid="{0D2DC2F6-A6CE-485D-AF1E-CA03DF281820}"/>
    <cellStyle name="ข้อความเตือน 2 4" xfId="20230" xr:uid="{92040016-20C2-48CD-A4EA-D4BE40A2F1D9}"/>
    <cellStyle name="ข้อความเตือน 2 5" xfId="20231" xr:uid="{DC78C5CC-EAF8-4A12-99A6-9CE436BD4E34}"/>
    <cellStyle name="ข้อความเตือน 2 6" xfId="20224" xr:uid="{87943B76-D614-484F-937B-93762578A273}"/>
    <cellStyle name="ข้อความเตือน 2_Sheet6" xfId="20232" xr:uid="{2DBE659D-CC92-4597-8EC3-3F52C020559D}"/>
    <cellStyle name="ข้อความเตือน 3" xfId="1535" xr:uid="{A8205316-EE10-4E46-BD3D-41B808E73AEE}"/>
    <cellStyle name="ข้อความเตือน 3 2" xfId="5001" xr:uid="{9B1F8C94-BEB4-4D80-9AAD-DC1720F84E40}"/>
    <cellStyle name="ข้อความเตือน 3 2 2" xfId="20235" xr:uid="{A6EDFD18-0659-4A74-8C66-123484BEF10F}"/>
    <cellStyle name="ข้อความเตือน 3 2 3" xfId="20234" xr:uid="{E9F3FA1E-273D-4A4A-A014-99F0D5FF36D9}"/>
    <cellStyle name="ข้อความเตือน 3 3" xfId="5000" xr:uid="{800D7C25-34DD-4410-826F-8AC76AADE08B}"/>
    <cellStyle name="ข้อความเตือน 3 3 2" xfId="20237" xr:uid="{53034E6B-8C71-4CE4-9419-00DFD7247B50}"/>
    <cellStyle name="ข้อความเตือน 3 3 3" xfId="20238" xr:uid="{2FE2926E-CFDF-4642-B1B9-A9D493901E45}"/>
    <cellStyle name="ข้อความเตือน 3 3 4" xfId="20236" xr:uid="{01A9E422-6534-4CBF-9295-27C80F9D9545}"/>
    <cellStyle name="ข้อความเตือน 3 4" xfId="20233" xr:uid="{8E92AE08-7BFA-4B55-903B-15A744CC4CCB}"/>
    <cellStyle name="ข้อความเตือน 3_Sheet6" xfId="20239" xr:uid="{7350C2C0-E0D5-40D2-AF68-97744701F6AB}"/>
    <cellStyle name="ข้อความเตือน 4" xfId="1536" xr:uid="{980B63A6-0B1C-49B5-BB35-CE4DA0A8804C}"/>
    <cellStyle name="ข้อความเตือน 4 2" xfId="5003" xr:uid="{8D6DAAA5-2B64-4625-830A-B427FD91EDE0}"/>
    <cellStyle name="ข้อความเตือน 4 2 2" xfId="20241" xr:uid="{55DBF11B-9DC1-4E8F-9297-53525871217E}"/>
    <cellStyle name="ข้อความเตือน 4 3" xfId="5002" xr:uid="{28EE68C8-165D-4621-8236-99A72D508FB2}"/>
    <cellStyle name="ข้อความเตือน 4 4" xfId="20240" xr:uid="{D5A3D54A-A328-4FAD-BA89-37C6300BAE58}"/>
    <cellStyle name="ข้อความเตือน 5" xfId="1537" xr:uid="{CD00CA6D-97B5-40DB-ADB6-E1BFF525A018}"/>
    <cellStyle name="ข้อความเตือน 5 2" xfId="5005" xr:uid="{7070DD13-03B9-4D2C-AC7B-E5D008654C1A}"/>
    <cellStyle name="ข้อความเตือน 5 2 2" xfId="20243" xr:uid="{08642DE7-7C43-42AB-BB32-ADB986ED81BD}"/>
    <cellStyle name="ข้อความเตือน 5 3" xfId="5004" xr:uid="{A19A89C3-FC1A-497E-A904-CF8224B5A689}"/>
    <cellStyle name="ข้อความเตือน 5 3 2" xfId="20244" xr:uid="{7F0FA40D-D090-46DF-88EF-A8488523EEBE}"/>
    <cellStyle name="ข้อความเตือน 5 4" xfId="20245" xr:uid="{0B5C5E10-CDA7-4287-B700-4C5671DB4BB0}"/>
    <cellStyle name="ข้อความเตือน 5 5" xfId="20246" xr:uid="{88986363-F9FA-4EBF-B36F-3C402DD44D50}"/>
    <cellStyle name="ข้อความเตือน 5 6" xfId="20242" xr:uid="{84F7BB68-C59E-4C19-8214-11322096AC3D}"/>
    <cellStyle name="ข้อความเตือน 5_Sheet6" xfId="20247" xr:uid="{2DC7853C-561E-4181-BEC5-10B9C099D28D}"/>
    <cellStyle name="ข้อความเตือน 6" xfId="1538" xr:uid="{D9D661D0-BD54-404E-9C17-F5BC080E92B8}"/>
    <cellStyle name="ข้อความเตือน 6 2" xfId="5007" xr:uid="{79A30640-E346-4C20-BB4A-0416FABC27BB}"/>
    <cellStyle name="ข้อความเตือน 6 3" xfId="5006" xr:uid="{1249819A-1FB0-445E-BC7F-0BBC901EBACE}"/>
    <cellStyle name="ข้อความเตือน 6 4" xfId="20248" xr:uid="{004F7288-1E2D-4E46-95B4-0E486DF8B92B}"/>
    <cellStyle name="ข้อความเตือน 7" xfId="5578" xr:uid="{56B629DF-E695-4A39-A7A6-D219FAAE4371}"/>
    <cellStyle name="ข้อความเตือน 7 2" xfId="21107" xr:uid="{1AAC77C5-1B41-433A-A7C2-61648337032C}"/>
    <cellStyle name="ข้อความอธิบาย 2" xfId="1539" xr:uid="{918087B1-6597-44D5-8302-88F91D65A913}"/>
    <cellStyle name="ข้อความอธิบาย 2 2" xfId="5009" xr:uid="{115BFF38-7CE8-45D7-8952-E0B62CE50812}"/>
    <cellStyle name="ข้อความอธิบาย 2 2 2" xfId="20251" xr:uid="{F43B3DD7-B3BE-4E94-9A17-4B9A3D7E2117}"/>
    <cellStyle name="ข้อความอธิบาย 2 2 3" xfId="20250" xr:uid="{C9EBFDC6-566D-42CF-A4BE-3492817270C8}"/>
    <cellStyle name="ข้อความอธิบาย 2 3" xfId="5008" xr:uid="{B4DFF61B-B6B3-4711-B008-87D144AF4D19}"/>
    <cellStyle name="ข้อความอธิบาย 2 3 2" xfId="20253" xr:uid="{2E5F67B9-45C5-4C24-AAE5-382991405C70}"/>
    <cellStyle name="ข้อความอธิบาย 2 3 3" xfId="20254" xr:uid="{B395DD17-E41E-4180-8139-4FF453C1D5CF}"/>
    <cellStyle name="ข้อความอธิบาย 2 3 4" xfId="20252" xr:uid="{D50780B2-8465-48C3-A5A9-06F30596CD50}"/>
    <cellStyle name="ข้อความอธิบาย 2 4" xfId="20255" xr:uid="{A253D051-1B84-4007-A1FF-CFA1C995E87A}"/>
    <cellStyle name="ข้อความอธิบาย 2 5" xfId="20256" xr:uid="{81EC62D8-FCEF-44BD-847B-B0D2D333ECBA}"/>
    <cellStyle name="ข้อความอธิบาย 2 6" xfId="20249" xr:uid="{B12C7467-147A-4BAB-992A-223344206F23}"/>
    <cellStyle name="ข้อความอธิบาย 2_Sheet6" xfId="20257" xr:uid="{7EA50DFD-6CE9-4F59-8AD9-9BBFCE894375}"/>
    <cellStyle name="ข้อความอธิบาย 3" xfId="1540" xr:uid="{13996732-EBB7-433B-B3EB-F5451A7A2EB9}"/>
    <cellStyle name="ข้อความอธิบาย 3 2" xfId="5011" xr:uid="{8955D992-980B-46AE-8A1C-78FA90B61EE0}"/>
    <cellStyle name="ข้อความอธิบาย 3 2 2" xfId="20260" xr:uid="{F3C40BA7-4A27-4D4C-8507-5A84C25C6911}"/>
    <cellStyle name="ข้อความอธิบาย 3 2 3" xfId="20259" xr:uid="{8796C30E-4D3D-4FA7-A296-154FBE1A74B7}"/>
    <cellStyle name="ข้อความอธิบาย 3 3" xfId="5010" xr:uid="{EA646B31-F1DB-43AB-8FCD-FD55F9C04088}"/>
    <cellStyle name="ข้อความอธิบาย 3 3 2" xfId="20262" xr:uid="{EE97C3CD-5382-4C0B-B27B-0F1EC528FA49}"/>
    <cellStyle name="ข้อความอธิบาย 3 3 3" xfId="20263" xr:uid="{96A89849-BD0A-450F-AC2A-E3388BC4FD8C}"/>
    <cellStyle name="ข้อความอธิบาย 3 3 4" xfId="20261" xr:uid="{8D3C3D4B-D2CC-4F4B-8C51-0A63D5DD90D8}"/>
    <cellStyle name="ข้อความอธิบาย 3 4" xfId="20258" xr:uid="{AA36C9B1-F47C-4911-969A-A2CB10CF3854}"/>
    <cellStyle name="ข้อความอธิบาย 3_Sheet6" xfId="20264" xr:uid="{F2F9380D-CB28-46DE-B3A8-8328A74F47C6}"/>
    <cellStyle name="ข้อความอธิบาย 4" xfId="1541" xr:uid="{0716A453-F483-4976-914E-326667FC5E5E}"/>
    <cellStyle name="ข้อความอธิบาย 4 2" xfId="5013" xr:uid="{CA8AD5F7-D7B0-417C-A162-6E8666ED88F4}"/>
    <cellStyle name="ข้อความอธิบาย 4 2 2" xfId="20266" xr:uid="{DF512450-C597-483D-ABD8-1287022C70F2}"/>
    <cellStyle name="ข้อความอธิบาย 4 3" xfId="5012" xr:uid="{A151A6C4-6985-4F4F-AB5F-964EA7E5BC29}"/>
    <cellStyle name="ข้อความอธิบาย 4 4" xfId="20265" xr:uid="{41522BBC-1D05-4CC4-835F-355C53BD92A3}"/>
    <cellStyle name="ข้อความอธิบาย 5" xfId="1542" xr:uid="{D8285FDF-4120-4FCB-9DFC-2FF48F5FC904}"/>
    <cellStyle name="ข้อความอธิบาย 5 2" xfId="5015" xr:uid="{F389723E-53EB-4177-A56F-C7306D6EFBD3}"/>
    <cellStyle name="ข้อความอธิบาย 5 2 2" xfId="20268" xr:uid="{FFDC9B0B-E6D9-4F83-A2EB-6EA6F9999E72}"/>
    <cellStyle name="ข้อความอธิบาย 5 3" xfId="5014" xr:uid="{DBD9F64E-2F39-47C3-9844-6420FD335F5E}"/>
    <cellStyle name="ข้อความอธิบาย 5 3 2" xfId="20269" xr:uid="{B7229D7C-00AA-4A57-95B0-8D67B652F8C6}"/>
    <cellStyle name="ข้อความอธิบาย 5 4" xfId="20270" xr:uid="{344268A0-A535-4D22-8FBC-1BBDB8544764}"/>
    <cellStyle name="ข้อความอธิบาย 5 5" xfId="20271" xr:uid="{6F78A397-E627-466C-95E3-FEE7838545AB}"/>
    <cellStyle name="ข้อความอธิบาย 5 6" xfId="20267" xr:uid="{0F839F35-B48C-45C9-97B7-F1283CE0D58F}"/>
    <cellStyle name="ข้อความอธิบาย 5_Sheet6" xfId="20272" xr:uid="{A18F28BC-DDE2-4B9C-9172-C0FA9BE6D0BD}"/>
    <cellStyle name="ข้อความอธิบาย 6" xfId="1543" xr:uid="{D8729426-D5D4-409A-8A07-DD569F163D72}"/>
    <cellStyle name="ข้อความอธิบาย 6 2" xfId="5017" xr:uid="{9330182B-B4DF-4F60-85DB-EE3C3707D82B}"/>
    <cellStyle name="ข้อความอธิบาย 6 3" xfId="5016" xr:uid="{0F25E1C0-E1E4-4ED5-9C25-12A49BB5D661}"/>
    <cellStyle name="ข้อความอธิบาย 6 4" xfId="20273" xr:uid="{AB00DA6F-BB50-4340-9A89-D08B26C32AE6}"/>
    <cellStyle name="ข้อความอธิบาย 7" xfId="5579" xr:uid="{E02D6423-B767-4A0A-B9F9-BE1F03BAB10D}"/>
    <cellStyle name="ข้อความอธิบาย 7 2" xfId="21108" xr:uid="{8A743B2A-BA84-4674-A14E-CA72AE822C90}"/>
    <cellStyle name="ค@ฏ๋_1111D2111DQ2" xfId="1544" xr:uid="{77E9C29B-EFB0-49A8-ACE8-73601B7ED500}"/>
    <cellStyle name="คdคภฆ์[0]_1111D2111DQ2" xfId="1545" xr:uid="{80FA19D9-940C-467A-BCF1-72F67D565AAF}"/>
    <cellStyle name="คdคภฆ์_1111D2111DQ1" xfId="1546" xr:uid="{6EC44749-99E6-4E7B-BB32-3AA82B62373D}"/>
    <cellStyle name="จุลภาค 2" xfId="271" xr:uid="{33A76032-A3C5-4244-82AE-91EEF3DE48E8}"/>
    <cellStyle name="จุลภาค 2 2" xfId="425" xr:uid="{64BF95D3-175B-4A03-945E-5D7E79DA086C}"/>
    <cellStyle name="จุลภาค 2 2 2" xfId="5605" xr:uid="{3B44B926-7AB8-4769-A3B6-9420BDF64BC5}"/>
    <cellStyle name="จุลภาค 2 3" xfId="3742" xr:uid="{99BA2194-79E1-4263-AC21-8DD011903DFC}"/>
    <cellStyle name="จุลภาค 2 4" xfId="21024" xr:uid="{7F4C366F-E288-43C0-A2A1-65C13DAFC00D}"/>
    <cellStyle name="จุลภาค 3" xfId="215" xr:uid="{1742E8EC-B3E6-4764-9B54-918154E56C55}"/>
    <cellStyle name="จุลภาค 3 2" xfId="272" xr:uid="{24EB9B5F-33F0-4380-AF0F-7B1641B811FF}"/>
    <cellStyle name="จุลภาค 3 2 2" xfId="21173" xr:uid="{BE76CB36-2DB4-4258-9DE4-77C4290C0673}"/>
    <cellStyle name="จุลภาค 3 3" xfId="5258" xr:uid="{4E9D0583-BDB0-4982-908C-2B3A54961758}"/>
    <cellStyle name="จุลภาค 4" xfId="210" xr:uid="{F2A9742B-B315-47B3-84A3-F213A6D952C4}"/>
    <cellStyle name="จุลภาค 4 2" xfId="5269" xr:uid="{F4CD147A-E40E-44B1-B625-DA8ADEF75CD8}"/>
    <cellStyle name="จุลภาค 5" xfId="5256" xr:uid="{8DC67E83-2F16-4961-A84D-A2C2A66551A5}"/>
    <cellStyle name="จุลภาค 6" xfId="5610" xr:uid="{5F3FF82A-14CC-4BD8-A03D-2C5B913BE7AB}"/>
    <cellStyle name="ชื่อเรื่อง 2" xfId="1547" xr:uid="{AF458A45-8900-4929-8948-71ECE78A5364}"/>
    <cellStyle name="ชื่อเรื่อง 2 2" xfId="5144" xr:uid="{60074A87-3A10-481A-A75E-A1347215D639}"/>
    <cellStyle name="ชื่อเรื่อง 2 2 2" xfId="20276" xr:uid="{EE789A23-40EB-4867-959F-61E421DCC484}"/>
    <cellStyle name="ชื่อเรื่อง 2 2 3" xfId="20275" xr:uid="{6295E37D-5D34-494B-A3BC-642A2A91740A}"/>
    <cellStyle name="ชื่อเรื่อง 2 3" xfId="5145" xr:uid="{6C62D8BF-044C-442E-85D5-1AE495153D80}"/>
    <cellStyle name="ชื่อเรื่อง 2 3 2" xfId="20278" xr:uid="{5165D4A9-2D91-4438-88F3-978BDC2B08D9}"/>
    <cellStyle name="ชื่อเรื่อง 2 3 3" xfId="20279" xr:uid="{72CBE8F6-EA77-4660-B64B-646DA63911CA}"/>
    <cellStyle name="ชื่อเรื่อง 2 3 4" xfId="20277" xr:uid="{5115CD29-8145-4C4F-A3CF-084DA63047B5}"/>
    <cellStyle name="ชื่อเรื่อง 2 4" xfId="5143" xr:uid="{769B50BE-EC07-4459-97E6-8BC013D01038}"/>
    <cellStyle name="ชื่อเรื่อง 2 4 2" xfId="20280" xr:uid="{42782C98-E11A-45DE-A9AA-B73FA9E45211}"/>
    <cellStyle name="ชื่อเรื่อง 2 5" xfId="20281" xr:uid="{F0E787C3-2A75-48B7-BF0D-63B2AD9C8054}"/>
    <cellStyle name="ชื่อเรื่อง 2 6" xfId="20274" xr:uid="{5F3386F9-D756-468E-8E94-D77B017A9EA9}"/>
    <cellStyle name="ชื่อเรื่อง 2_Sheet6" xfId="20282" xr:uid="{B04CB4F7-788D-4100-9D70-24A8DE02D840}"/>
    <cellStyle name="ชื่อเรื่อง 3" xfId="1548" xr:uid="{5C9EE1AA-8C63-4B3D-B15D-3EAC362E8443}"/>
    <cellStyle name="ชื่อเรื่อง 3 2" xfId="5147" xr:uid="{7C7150E5-FBB3-4F62-85EE-45610DCEC3CC}"/>
    <cellStyle name="ชื่อเรื่อง 3 2 2" xfId="7403" xr:uid="{BC9320CF-015C-4276-80E4-66DF52AD6753}"/>
    <cellStyle name="ชื่อเรื่อง 3 2 2 2" xfId="20285" xr:uid="{012733BB-825C-4060-B232-0D4BAE776113}"/>
    <cellStyle name="ชื่อเรื่อง 3 2 3" xfId="20284" xr:uid="{BEF5CC0B-A612-4828-BA59-8C438B801A22}"/>
    <cellStyle name="ชื่อเรื่อง 3 3" xfId="5148" xr:uid="{47A34511-1CDD-4920-BC13-CDCA110E30CE}"/>
    <cellStyle name="ชื่อเรื่อง 3 3 2" xfId="20287" xr:uid="{04960404-42D3-4468-8320-D0AAA3A8B819}"/>
    <cellStyle name="ชื่อเรื่อง 3 3 3" xfId="20288" xr:uid="{4EE95998-E323-4A45-84C6-7DD776F3BEBA}"/>
    <cellStyle name="ชื่อเรื่อง 3 3 4" xfId="20286" xr:uid="{13F8FDBA-0AEC-471F-8FCC-911F820CD04F}"/>
    <cellStyle name="ชื่อเรื่อง 3 4" xfId="5146" xr:uid="{C425CC93-4005-4ABC-9A76-30B1E6D33F06}"/>
    <cellStyle name="ชื่อเรื่อง 3 5" xfId="20283" xr:uid="{3B214517-DCA5-4E55-AE9C-469BEA7050AB}"/>
    <cellStyle name="ชื่อเรื่อง 3_Sheet6" xfId="20289" xr:uid="{9A70B56D-CF74-45B4-ACA0-B531C4062B0E}"/>
    <cellStyle name="ชื่อเรื่อง 4" xfId="1549" xr:uid="{2CA8A6AA-4302-4973-B926-21468ECE6D17}"/>
    <cellStyle name="ชื่อเรื่อง 4 2" xfId="5150" xr:uid="{0C5E0307-6FB3-4F63-9D80-A531CDDF69F3}"/>
    <cellStyle name="ชื่อเรื่อง 4 2 2" xfId="7405" xr:uid="{2046E5AF-B010-4BC6-8A14-A6FB6222D720}"/>
    <cellStyle name="ชื่อเรื่อง 4 2 3" xfId="20291" xr:uid="{AEBCE520-B54E-48F8-B3CF-7D155F795F6D}"/>
    <cellStyle name="ชื่อเรื่อง 4 3" xfId="5151" xr:uid="{4C461711-0B47-48C4-8D41-B3E8F26059C5}"/>
    <cellStyle name="ชื่อเรื่อง 4 4" xfId="5149" xr:uid="{E51CBA43-B6EC-4CC6-ADFD-B6007913BEE9}"/>
    <cellStyle name="ชื่อเรื่อง 4 5" xfId="20290" xr:uid="{A7E43543-B78B-417D-BB76-202CF5AFAA3A}"/>
    <cellStyle name="ชื่อเรื่อง 5" xfId="1550" xr:uid="{424644E4-6A72-4E22-8A8F-98CCAD358699}"/>
    <cellStyle name="ชื่อเรื่อง 5 2" xfId="5153" xr:uid="{34404588-4F3A-4C98-BBFE-617B056E55CE}"/>
    <cellStyle name="ชื่อเรื่อง 5 2 2" xfId="20293" xr:uid="{B4C6D1D0-AE67-4F46-A938-C537419A4254}"/>
    <cellStyle name="ชื่อเรื่อง 5 3" xfId="5154" xr:uid="{33045AA7-C2C0-4835-A6E5-C66693CEFD77}"/>
    <cellStyle name="ชื่อเรื่อง 5 3 2" xfId="20294" xr:uid="{D0D13B64-3A92-42BC-9345-58B3B3B4FA72}"/>
    <cellStyle name="ชื่อเรื่อง 5 4" xfId="5152" xr:uid="{A5FF4958-0B8D-4605-A7E5-BBFA94B4D94F}"/>
    <cellStyle name="ชื่อเรื่อง 5 4 2" xfId="20295" xr:uid="{AFE02B7F-C928-4BB3-AAE4-D64CA227384D}"/>
    <cellStyle name="ชื่อเรื่อง 5 5" xfId="20296" xr:uid="{A41DE6A5-0300-4133-9CDE-1031B5CF964A}"/>
    <cellStyle name="ชื่อเรื่อง 5 6" xfId="20292" xr:uid="{4CA38080-2C33-45D6-AB56-1497AEBB61AE}"/>
    <cellStyle name="ชื่อเรื่อง 6" xfId="1551" xr:uid="{8CB2344D-186A-4CF8-AAF2-5FA97734CF9A}"/>
    <cellStyle name="ชื่อเรื่อง 6 2" xfId="5156" xr:uid="{7EA24D1C-4ED5-48E4-8C06-A925210D84E4}"/>
    <cellStyle name="ชื่อเรื่อง 6 3" xfId="5155" xr:uid="{90F21726-E1E7-4FE0-ACD2-722ED45EA065}"/>
    <cellStyle name="ชื่อเรื่อง 6 4" xfId="20297" xr:uid="{454D2FD7-A496-43D4-9A67-34DE1D8352F5}"/>
    <cellStyle name="ชื่อเรื่อง 7" xfId="5565" xr:uid="{8A103B70-45A8-4EEF-99F2-C3A1B601E53F}"/>
    <cellStyle name="ชื่อเรื่อง 7 2" xfId="21128" xr:uid="{F6E2D6A1-9634-47B1-8C3F-7294456984F6}"/>
    <cellStyle name="ณfน๔ [0]_Book1" xfId="1552" xr:uid="{F4E7AAB4-59BE-47BD-8002-F5300BB23B44}"/>
    <cellStyle name="ณfน๔[0]_9406BACK" xfId="20298" xr:uid="{BB660E8C-EA62-4AB7-8515-89F9FDF3B7AD}"/>
    <cellStyle name="ณfน๔_9406BACK" xfId="20299" xr:uid="{3070EA70-35A0-467D-B283-F9FFC14FD118}"/>
    <cellStyle name="ณฃนๆ_July" xfId="20300" xr:uid="{C56E53B9-337D-48F5-8812-C98B8535D8BF}"/>
    <cellStyle name="ดี 2" xfId="1553" xr:uid="{D83B0C2E-3BFC-4328-963B-9CD9453987BA}"/>
    <cellStyle name="ดี 2 2" xfId="5182" xr:uid="{60062907-A644-4569-BB85-9BAD0986DE79}"/>
    <cellStyle name="ดี 2 2 2" xfId="7427" xr:uid="{AE2212FE-136F-4A6F-95D9-5E0F0E188BFF}"/>
    <cellStyle name="ดี 2 2 2 2" xfId="20303" xr:uid="{8E31D338-C5BB-469C-8603-537B4CF6E03C}"/>
    <cellStyle name="ดี 2 2 3" xfId="20302" xr:uid="{D5E82C20-C8BD-4F0B-A418-DBCB76D502E2}"/>
    <cellStyle name="ดี 2 3" xfId="5183" xr:uid="{33DD9240-5B4A-49BE-86E3-475DDB7BE0DC}"/>
    <cellStyle name="ดี 2 3 2" xfId="20305" xr:uid="{0FEFA606-07FF-4D21-B9C6-EB0987C99F83}"/>
    <cellStyle name="ดี 2 3 3" xfId="20306" xr:uid="{A977FD05-2264-4418-BF10-1F5E6F0B7007}"/>
    <cellStyle name="ดี 2 3 4" xfId="20304" xr:uid="{8B8B31E6-2F2D-4268-AD8C-3F28FE382274}"/>
    <cellStyle name="ดี 2 4" xfId="5181" xr:uid="{E18DDCF0-5CDA-4256-8046-F415E62DAC4A}"/>
    <cellStyle name="ดี 2 4 2" xfId="20307" xr:uid="{7BA6FC82-AB8F-483D-8832-9F709529201B}"/>
    <cellStyle name="ดี 2 5" xfId="20308" xr:uid="{84D2EE68-CCA8-4E4D-90CA-1072DAD63675}"/>
    <cellStyle name="ดี 2 6" xfId="20301" xr:uid="{8EA18A55-D8C6-4EA8-8453-3FB71243261E}"/>
    <cellStyle name="ดี 2_Sheet6" xfId="20309" xr:uid="{CEEB8F93-D3FF-4B07-8231-9622D26684B2}"/>
    <cellStyle name="ดี 3" xfId="1554" xr:uid="{A96B8950-9EE8-42A1-B54E-3CBB35E8AA9C}"/>
    <cellStyle name="ดี 3 2" xfId="5185" xr:uid="{02F65DDF-CF70-4F6B-8CDC-3660A9ADCC00}"/>
    <cellStyle name="ดี 3 2 2" xfId="7429" xr:uid="{B0B4F169-7769-46C4-AEE2-30B2F67969C3}"/>
    <cellStyle name="ดี 3 2 2 2" xfId="20312" xr:uid="{3F2AD1EF-62DE-4088-B9F3-83B341944CFE}"/>
    <cellStyle name="ดี 3 2 3" xfId="20311" xr:uid="{9E341D09-4BB3-42BA-ACF0-D42236486F0A}"/>
    <cellStyle name="ดี 3 3" xfId="5186" xr:uid="{5C26419F-9EF0-46B2-9C47-10EBF4E594C0}"/>
    <cellStyle name="ดี 3 3 2" xfId="20314" xr:uid="{0FF4442E-EDE9-4176-8F13-98614AAA3592}"/>
    <cellStyle name="ดี 3 3 3" xfId="20315" xr:uid="{365786E2-0397-429C-94EC-6330C2F5DA03}"/>
    <cellStyle name="ดี 3 3 4" xfId="20313" xr:uid="{DFE8F02E-66E6-4641-B99A-2EDFB18F7006}"/>
    <cellStyle name="ดี 3 4" xfId="5184" xr:uid="{BA47BFCC-3AE0-4287-9728-2867EDCFC39B}"/>
    <cellStyle name="ดี 3 5" xfId="20310" xr:uid="{FCA0B546-566A-47FB-BCE9-6DA1598A5EAF}"/>
    <cellStyle name="ดี 3_Sheet6" xfId="20316" xr:uid="{224E1F9C-BD5E-4CB2-936A-ED25D91D46BA}"/>
    <cellStyle name="ดี 4" xfId="1555" xr:uid="{11CA76AE-7EDE-4401-9A0A-5F4AD2D176F1}"/>
    <cellStyle name="ดี 4 2" xfId="5188" xr:uid="{2D1C4A04-AEB5-43AE-9792-75BB5008151A}"/>
    <cellStyle name="ดี 4 2 2" xfId="7431" xr:uid="{12F548B3-CCC0-4C5A-B2D7-ACE48F59A6F4}"/>
    <cellStyle name="ดี 4 2 3" xfId="20318" xr:uid="{33FA06DE-FF76-4DC9-AB8D-62ACCEE67F1F}"/>
    <cellStyle name="ดี 4 3" xfId="5189" xr:uid="{F0BE37F6-1A3C-4629-9E10-126C58C34C33}"/>
    <cellStyle name="ดี 4 4" xfId="5187" xr:uid="{F9B282D0-6878-4FC1-8255-065F38695D4C}"/>
    <cellStyle name="ดี 4 5" xfId="20317" xr:uid="{3179F8E6-FA38-465D-8FDB-D419B99D6615}"/>
    <cellStyle name="ดี 5" xfId="1556" xr:uid="{8EDE30E2-039D-452E-930E-5444CF7F6DB4}"/>
    <cellStyle name="ดี 5 2" xfId="5191" xr:uid="{168BC92D-469A-4E28-8E24-C679D21F4E5B}"/>
    <cellStyle name="ดี 5 2 2" xfId="7433" xr:uid="{9FC0673A-9E23-4A74-B2E7-143CD8E99E06}"/>
    <cellStyle name="ดี 5 2 3" xfId="20320" xr:uid="{E1F473E7-2525-435F-ABF2-DDE438018239}"/>
    <cellStyle name="ดี 5 3" xfId="5192" xr:uid="{D7B3E6E7-8D1E-4CD5-93DD-E93B4F7F970F}"/>
    <cellStyle name="ดี 5 3 2" xfId="20321" xr:uid="{87DAA62D-6468-48C9-8CB1-BDE94A78D9CB}"/>
    <cellStyle name="ดี 5 4" xfId="5190" xr:uid="{80696E74-3B8C-4855-9C95-35CD2D8C01D1}"/>
    <cellStyle name="ดี 5 4 2" xfId="20322" xr:uid="{4F622464-6D3E-42E5-A5E5-0434978DB4FF}"/>
    <cellStyle name="ดี 5 5" xfId="20323" xr:uid="{5D24E51E-62EF-421D-82BA-45B479DC964B}"/>
    <cellStyle name="ดี 5 6" xfId="20319" xr:uid="{4F747B18-E860-47F5-9050-F6603257C98F}"/>
    <cellStyle name="ดี 5_Sheet6" xfId="20324" xr:uid="{96891964-B0D6-425D-B0AA-D471D4011B45}"/>
    <cellStyle name="ดี 6" xfId="1557" xr:uid="{7E1147F9-61E5-4778-9B0E-08F84CF61E83}"/>
    <cellStyle name="ดี 6 2" xfId="5194" xr:uid="{76A397E3-C927-4AA1-9D00-B441969857AB}"/>
    <cellStyle name="ดี 6 3" xfId="5193" xr:uid="{321A3B6B-012E-42BF-BA47-1205E5F9331E}"/>
    <cellStyle name="ดี 6 4" xfId="20325" xr:uid="{DEFC6BC4-B25E-4EED-9D6C-E97D0366BD6A}"/>
    <cellStyle name="ดี 7" xfId="5570" xr:uid="{AA00E4FD-0E3F-4C7D-862F-DCED202BC50A}"/>
    <cellStyle name="ดี 7 2" xfId="21131" xr:uid="{BD88B099-B7C3-4598-A85E-1F0E3CF3C323}"/>
    <cellStyle name="ตามการเชื่อมโยงหลายมิติ" xfId="1558" xr:uid="{2C0AAF97-FCDA-4BAE-9421-6DE3A5DAD269}"/>
    <cellStyle name="ตามการเชื่อมโยงหลายมิติ 2" xfId="5196" xr:uid="{FC43C4C8-B8C6-4F84-BB9F-12A12581421C}"/>
    <cellStyle name="ตามการเชื่อมโยงหลายมิติ 2 2" xfId="20328" xr:uid="{1C11957B-6CDF-4D31-AE67-BD460E3533F4}"/>
    <cellStyle name="ตามการเชื่อมโยงหลายมิติ 2 3" xfId="20327" xr:uid="{8F179ED3-D873-4746-90A7-2CCAF7E587B4}"/>
    <cellStyle name="ตามการเชื่อมโยงหลายมิติ 3" xfId="5195" xr:uid="{FE882288-20EE-4908-8822-3FB306CF0F61}"/>
    <cellStyle name="ตามการเชื่อมโยงหลายมิติ 3 2" xfId="20330" xr:uid="{C7A87FCC-EDC5-49B0-8153-CDF3F8C88800}"/>
    <cellStyle name="ตามการเชื่อมโยงหลายมิติ 3 3" xfId="20331" xr:uid="{93B342A8-7964-4E15-93E8-E11C5148D73A}"/>
    <cellStyle name="ตามการเชื่อมโยงหลายมิติ 3 4" xfId="20329" xr:uid="{6C21B5CE-C2B5-4121-8A54-19E7BE010C76}"/>
    <cellStyle name="ตามการเชื่อมโยงหลายมิติ 4" xfId="7435" xr:uid="{7A6F7D5F-5FF9-4B66-8098-72B4F41E656D}"/>
    <cellStyle name="ตามการเชื่อมโยงหลายมิติ 5" xfId="20326" xr:uid="{8D7DDD8D-0542-4781-B4E4-7D3544E5C15A}"/>
    <cellStyle name="ตามการเชื่อมโยงหลายมิติ_FORWARD-Q3-Q4-49" xfId="20332" xr:uid="{0C7EDA43-58D9-4404-BC02-C668A43A363A}"/>
    <cellStyle name="น้บะภฒ_95" xfId="1559" xr:uid="{423AA6A1-0362-46D3-8662-61710B991A78}"/>
    <cellStyle name="ปกติ 10" xfId="1560" xr:uid="{EABCD8C6-5AF4-4B57-9AEA-D85A2AEB8EC7}"/>
    <cellStyle name="ปกติ 10 10" xfId="26460" xr:uid="{D4587B12-1D47-4109-804C-B88C0CDCF11D}"/>
    <cellStyle name="ปกติ 10 2" xfId="5198" xr:uid="{735E6886-BC59-4FB2-B073-B77FE2852A0B}"/>
    <cellStyle name="ปกติ 10 2 2" xfId="5199" xr:uid="{F278C535-337D-486F-8D2A-9482A1FF85AD}"/>
    <cellStyle name="ปกติ 10 2 2 2" xfId="7572" xr:uid="{6A06A414-5E1F-4F01-9322-8C08FF4EA7CB}"/>
    <cellStyle name="ปกติ 10 2 2 3" xfId="21417" xr:uid="{5F8473F8-A6D4-411B-A907-9971EE004F5D}"/>
    <cellStyle name="ปกติ 10 2 2 3 2" xfId="31442" xr:uid="{7E9A17F9-7A2C-4215-9651-A512F3BB7DE1}"/>
    <cellStyle name="ปกติ 10 2 2 4" xfId="26551" xr:uid="{F6AEE7D8-8511-4C37-99CC-BA7DFA5AE58F}"/>
    <cellStyle name="ปกติ 10 2 3" xfId="5200" xr:uid="{20A69FFA-4645-44CA-AD9D-27110932355B}"/>
    <cellStyle name="ปกติ 10 2 4" xfId="21416" xr:uid="{1DDD4496-AFD4-4451-9DFE-8B1D1D7B0007}"/>
    <cellStyle name="ปกติ 10 2 4 2" xfId="31441" xr:uid="{7A368983-F84D-494A-B2F7-DF10236B636F}"/>
    <cellStyle name="ปกติ 10 2 5" xfId="26550" xr:uid="{66372EB9-2043-43D2-8516-02A6F4CA939D}"/>
    <cellStyle name="ปกติ 10 3" xfId="5201" xr:uid="{2196958E-51FB-4F9D-A419-28A1120C9B85}"/>
    <cellStyle name="ปกติ 10 3 2" xfId="5202" xr:uid="{9C96A173-9F54-4ADB-86DE-2761D92EF7AD}"/>
    <cellStyle name="ปกติ 10 3 2 2" xfId="21419" xr:uid="{5AA8BD60-6C52-406D-8252-44921301DF8E}"/>
    <cellStyle name="ปกติ 10 3 2 2 2" xfId="31444" xr:uid="{089E1C59-4937-490B-B015-D2695009E748}"/>
    <cellStyle name="ปกติ 10 3 2 3" xfId="26553" xr:uid="{ED2A84F8-A043-41A7-947E-51D2473EF170}"/>
    <cellStyle name="ปกติ 10 3 3" xfId="20333" xr:uid="{13805EF4-7869-45FF-8A16-86184EB168D1}"/>
    <cellStyle name="ปกติ 10 3 4" xfId="21418" xr:uid="{10DC8347-475D-4924-A095-BCA87BB90E94}"/>
    <cellStyle name="ปกติ 10 3 4 2" xfId="31443" xr:uid="{F7095036-2E0D-43B2-8449-89E15C55CDD9}"/>
    <cellStyle name="ปกติ 10 3 5" xfId="26552" xr:uid="{4B7EBEB2-CE66-461F-8A36-956B06949DA9}"/>
    <cellStyle name="ปกติ 10 4" xfId="5203" xr:uid="{41C6DEC0-DDB2-4E4A-9E87-889F2F2E7524}"/>
    <cellStyle name="ปกติ 10 4 2" xfId="21420" xr:uid="{8AAACE3B-6164-47AA-9DFD-F2DBFD40B34B}"/>
    <cellStyle name="ปกติ 10 4 2 2" xfId="31445" xr:uid="{69E52F73-CAF6-4D60-B363-58ED1E0A1E31}"/>
    <cellStyle name="ปกติ 10 4 3" xfId="26554" xr:uid="{7C2D6871-E1B6-4B30-9537-C83ED6553CFF}"/>
    <cellStyle name="ปกติ 10 5" xfId="5204" xr:uid="{52A41426-C3DA-4D96-8554-23AEA78BDF68}"/>
    <cellStyle name="ปกติ 10 6" xfId="5547" xr:uid="{AA891232-E11C-466B-8F20-61B102A18C20}"/>
    <cellStyle name="ปกติ 10 7" xfId="5197" xr:uid="{E5CB78DA-BDB2-46CE-BC77-29101316A94A}"/>
    <cellStyle name="ปกติ 10 7 2" xfId="21415" xr:uid="{69334BFA-7B16-4320-85FB-AC6C103D4F07}"/>
    <cellStyle name="ปกติ 10 7 2 2" xfId="31440" xr:uid="{502F9B9A-3A0B-46DF-9B6A-822744965301}"/>
    <cellStyle name="ปกติ 10 7 3" xfId="26549" xr:uid="{2DA4D2C4-6B6C-49F1-999B-804955C55CE4}"/>
    <cellStyle name="ปกติ 10 8" xfId="7437" xr:uid="{A389F8C5-5F2D-482F-BEBD-450B5E4989FC}"/>
    <cellStyle name="ปกติ 10 9" xfId="21293" xr:uid="{DD4D3B8D-9D8C-4990-B2A5-6F4A33205A6C}"/>
    <cellStyle name="ปกติ 10 9 2" xfId="31352" xr:uid="{D64C037E-4B38-4946-A660-E8A584AF339C}"/>
    <cellStyle name="ปกติ 10_CPI_Y'52_TOP_GG 1" xfId="20334" xr:uid="{6DFBC449-A665-44A8-BB96-B9E118EC3037}"/>
    <cellStyle name="ปกติ 11" xfId="1561" xr:uid="{E327120E-3961-4459-9D06-E9FAA8DAA6F2}"/>
    <cellStyle name="ปกติ 11 2" xfId="5206" xr:uid="{7939DE94-A289-4615-91DD-3193FDE1F721}"/>
    <cellStyle name="ปกติ 11 2 2" xfId="7439" xr:uid="{8CE59D54-7F68-4E00-9CBE-EE9A707C8ABE}"/>
    <cellStyle name="ปกติ 11 2 3" xfId="20335" xr:uid="{3BAB8A11-9418-491D-9BD4-6C167CB3A747}"/>
    <cellStyle name="ปกติ 11 3" xfId="5205" xr:uid="{17712DC4-7E22-40DF-8C8F-ECB28A271F98}"/>
    <cellStyle name="ปกติ 11 3 2" xfId="20336" xr:uid="{5405EC71-07D4-494D-8573-7ACEB69602C7}"/>
    <cellStyle name="ปกติ 11 4" xfId="7438" xr:uid="{96ADF67D-0A90-41E2-83A4-54D0447F42F0}"/>
    <cellStyle name="ปกติ 11_CPI_Y'52_TOP_GG 1" xfId="20337" xr:uid="{6230D453-08D6-4C6F-9FB3-71B3A9DD5A3F}"/>
    <cellStyle name="ปกติ 12" xfId="1562" xr:uid="{3F8E2565-2A54-42A4-BEAD-7D8B31618E7A}"/>
    <cellStyle name="ปกติ 12 2" xfId="5207" xr:uid="{88905C09-05E4-4E50-92F7-BB4F602444D5}"/>
    <cellStyle name="ปกติ 12 2 2" xfId="20338" xr:uid="{441FB54D-05B6-474B-BC8E-1BAC6313E049}"/>
    <cellStyle name="ปกติ 12 3" xfId="21132" xr:uid="{F6A39316-D0B4-4C15-A6B9-7EB02B55D2ED}"/>
    <cellStyle name="ปกติ 12_CPI_Y'52_TOP_GG 1" xfId="20339" xr:uid="{E58EFFF3-0CD4-4226-9F6E-850E49F4CFFE}"/>
    <cellStyle name="ปกติ 13" xfId="3728" xr:uid="{0F478C1D-5388-4D09-A0A6-46097CAE993E}"/>
    <cellStyle name="ปกติ 13 2" xfId="7440" xr:uid="{EB350EA9-58F1-4033-B239-208D4ADAF0E1}"/>
    <cellStyle name="ปกติ 13 3" xfId="20340" xr:uid="{0404EE31-012A-48E3-BC65-B4C74766A73B}"/>
    <cellStyle name="ปกติ 14" xfId="5208" xr:uid="{89FF2ABC-5901-430A-B820-BAD350228819}"/>
    <cellStyle name="ปกติ 14 2" xfId="20341" xr:uid="{38EDBAA7-20C0-4B6B-A1EB-AD3105FB2D77}"/>
    <cellStyle name="ปกติ 14 3" xfId="21133" xr:uid="{A3A798B0-9D7E-4544-AAF9-90D57AD746FD}"/>
    <cellStyle name="ปกติ 15" xfId="20342" xr:uid="{3D5C9E03-53F4-4F56-8643-C240F1C4D62A}"/>
    <cellStyle name="ปกติ 15 2" xfId="20343" xr:uid="{1EA33D2C-E65F-4675-83A4-2F66F4E75B64}"/>
    <cellStyle name="ปกติ 15 2 2" xfId="21135" xr:uid="{36DCDE7D-D971-4C46-92B1-44E822EF5BEE}"/>
    <cellStyle name="ปกติ 15 3" xfId="21134" xr:uid="{266EEBED-8B56-4F78-88A8-E6C6F1D3B57E}"/>
    <cellStyle name="ปกติ 15_Audid(RTN2554)" xfId="21136" xr:uid="{C0263D71-D922-4C46-ADAE-F274F8EA42A5}"/>
    <cellStyle name="ปกติ 16" xfId="7441" xr:uid="{4CBCC256-669F-4982-807A-DC9B0C3ADF3F}"/>
    <cellStyle name="ปกติ 16 2" xfId="20344" xr:uid="{B3B963F0-C1EF-487C-97D7-B1F16024C4C4}"/>
    <cellStyle name="ปกติ 17" xfId="7442" xr:uid="{A0616DCF-365D-466E-9A30-6E1278C2464A}"/>
    <cellStyle name="ปกติ 18" xfId="7443" xr:uid="{B3FFB0E7-FFB6-4C5D-868F-038FC491192A}"/>
    <cellStyle name="ปกติ 18 2" xfId="5209" xr:uid="{F078C06C-DC16-4CFC-B500-A201E24656FA}"/>
    <cellStyle name="ปกติ 18 3" xfId="20345" xr:uid="{A14B78F5-B121-4A48-B578-3C1A040FA670}"/>
    <cellStyle name="ปกติ 19" xfId="21137" xr:uid="{F317146C-8361-4B77-A962-44BFA77A8249}"/>
    <cellStyle name="ปกติ 2" xfId="158" xr:uid="{36A5DF93-1983-448B-9281-C250713CD261}"/>
    <cellStyle name="ปกติ 2 10" xfId="1742" xr:uid="{300DC614-81C6-4098-BD7C-76C0483EEE96}"/>
    <cellStyle name="ปกติ 2 10 2" xfId="5210" xr:uid="{DBA1E25C-6FE9-4F6E-81D9-5A940AD66C91}"/>
    <cellStyle name="ปกติ 2 10 3" xfId="20346" xr:uid="{E1B38AC8-00F5-48C4-8ACC-06B09E7D6FDE}"/>
    <cellStyle name="ปกติ 2 11" xfId="5211" xr:uid="{82B7CBD2-41DF-43E6-A991-E3B6741C935D}"/>
    <cellStyle name="ปกติ 2 12" xfId="5212" xr:uid="{DD13FCB3-2509-43CD-BDAE-632408F0F7DB}"/>
    <cellStyle name="ปกติ 2 13" xfId="5213" xr:uid="{3251B04A-00FF-4D56-859C-F4843A71A486}"/>
    <cellStyle name="ปกติ 2 14" xfId="5214" xr:uid="{B03043FA-B170-428B-89E5-A88628A36B35}"/>
    <cellStyle name="ปกติ 2 15" xfId="5215" xr:uid="{0C9077B5-EE73-47D2-9B67-F64D91E0ED39}"/>
    <cellStyle name="ปกติ 2 16" xfId="5216" xr:uid="{C8BC345F-9BD1-4C01-A864-B3A926E28051}"/>
    <cellStyle name="ปกติ 2 17" xfId="5217" xr:uid="{DF54613F-DC59-48D4-87D8-791985F60CD9}"/>
    <cellStyle name="ปกติ 2 18" xfId="5270" xr:uid="{D95C614E-951D-4A79-B8D8-5BDFDA820C7A}"/>
    <cellStyle name="ปกติ 2 18 2" xfId="21424" xr:uid="{074B29D9-D107-42B2-9079-602D30477DAC}"/>
    <cellStyle name="ปกติ 2 18 2 2" xfId="31449" xr:uid="{CECDACE2-F8D5-4DBF-BD06-16214CAC0BED}"/>
    <cellStyle name="ปกติ 2 18 3" xfId="26558" xr:uid="{8755A278-44B0-4045-BD84-B86D847373F1}"/>
    <cellStyle name="ปกติ 2 19" xfId="7444" xr:uid="{B75A8264-8E50-4A3D-94B4-841572EEAFAA}"/>
    <cellStyle name="ปกติ 2 2" xfId="419" xr:uid="{07E637A4-76DE-4D27-AD7A-5A107A157110}"/>
    <cellStyle name="ปกติ 2 2 10" xfId="20347" xr:uid="{B3F3290F-AFAB-4262-B336-2C27D1F4FF8C}"/>
    <cellStyle name="ปกติ 2 2 2" xfId="1564" xr:uid="{0470A0CB-7D47-40B9-B0B4-C0B57DAFB90D}"/>
    <cellStyle name="ปกติ 2 2 2 2" xfId="5218" xr:uid="{5F8BA0B4-3329-47AE-BB09-7584E4B8337E}"/>
    <cellStyle name="ปกติ 2 2 2 2 2" xfId="20350" xr:uid="{8CB77F2E-BB65-4249-8944-50A43A5D7D9E}"/>
    <cellStyle name="ปกติ 2 2 2 2 2 2" xfId="20351" xr:uid="{AB99BAC6-B045-4CDE-AC9F-993C4A07AA8E}"/>
    <cellStyle name="ปกติ 2 2 2 2 2_Sheet6" xfId="20352" xr:uid="{F866A9E6-49C1-4562-AE4A-E545F7D567F5}"/>
    <cellStyle name="ปกติ 2 2 2 2 3" xfId="20353" xr:uid="{28AE1E1C-0A91-4425-A8DD-7F9D2D88B747}"/>
    <cellStyle name="ปกติ 2 2 2 2 3 2" xfId="20354" xr:uid="{CBD97323-1A54-4E0D-AF1C-11A0E3053F46}"/>
    <cellStyle name="ปกติ 2 2 2 2 3_Sheet6" xfId="20355" xr:uid="{C7F0AA69-93DD-479A-BADB-5CDA743292C8}"/>
    <cellStyle name="ปกติ 2 2 2 2 4" xfId="20356" xr:uid="{C1D85AF5-7DCB-41C6-A1DD-21A3760FB207}"/>
    <cellStyle name="ปกติ 2 2 2 2 4 2" xfId="20357" xr:uid="{74E102C5-8574-4101-9218-D89A809E4E81}"/>
    <cellStyle name="ปกติ 2 2 2 2 4_Sheet6" xfId="20358" xr:uid="{D576583B-F376-4EFA-9900-1B6A19CE59F9}"/>
    <cellStyle name="ปกติ 2 2 2 2 5" xfId="20359" xr:uid="{EF9AF5C1-F354-41FE-93AB-2B4F937EF621}"/>
    <cellStyle name="ปกติ 2 2 2 2 6" xfId="20349" xr:uid="{ABCCB195-09A2-4486-9DB3-B1EECAD60332}"/>
    <cellStyle name="ปกติ 2 2 2 2_Sheet6" xfId="20360" xr:uid="{D4B321B1-C4A5-48BF-911D-67D78783019F}"/>
    <cellStyle name="ปกติ 2 2 2 3" xfId="20361" xr:uid="{E954C041-68FC-4839-B1A1-513A966B1022}"/>
    <cellStyle name="ปกติ 2 2 2 3 2" xfId="20362" xr:uid="{E5F938B4-4A6D-408E-BFDC-BF3AF19ECB61}"/>
    <cellStyle name="ปกติ 2 2 2 3_Sheet6" xfId="20363" xr:uid="{86BC8B0F-448B-4AD4-BFB2-C81A218FCBEB}"/>
    <cellStyle name="ปกติ 2 2 2 4" xfId="20364" xr:uid="{D2E54DC4-E9E2-4A24-8C62-2D24E91F3EC6}"/>
    <cellStyle name="ปกติ 2 2 2 4 2" xfId="20365" xr:uid="{EE17B64A-8DE7-4AA2-9C19-EC11EC26959A}"/>
    <cellStyle name="ปกติ 2 2 2 4_Sheet6" xfId="20366" xr:uid="{C3183ABF-9212-44AE-96D6-C28B3E106DD1}"/>
    <cellStyle name="ปกติ 2 2 2 5" xfId="20367" xr:uid="{4C184213-B359-4744-81D3-205ECD80EAF3}"/>
    <cellStyle name="ปกติ 2 2 2 5 2" xfId="20368" xr:uid="{82E7B182-2FC2-4FA0-B4B7-7990C0C2F956}"/>
    <cellStyle name="ปกติ 2 2 2 5_Sheet6" xfId="20369" xr:uid="{3139AD39-41EA-4BF1-9D24-A4283F5F6A1F}"/>
    <cellStyle name="ปกติ 2 2 2 6" xfId="20370" xr:uid="{2E302428-93B8-45A7-8E74-80D5DF2D6899}"/>
    <cellStyle name="ปกติ 2 2 2 7" xfId="20371" xr:uid="{E66C494F-7869-4F37-BAA2-38A9236FF937}"/>
    <cellStyle name="ปกติ 2 2 2 8" xfId="20348" xr:uid="{117423CB-37D2-4D66-9E35-9E30299EC321}"/>
    <cellStyle name="ปกติ 2 2 2_CPI_Y'52_TOP_GG 1" xfId="20372" xr:uid="{BA35F399-F72F-49A4-B16F-904EEBC81741}"/>
    <cellStyle name="ปกติ 2 2 3" xfId="1565" xr:uid="{39C70CD9-CE98-4C49-8E80-17E34F78EA6B}"/>
    <cellStyle name="ปกติ 2 2 3 2" xfId="20374" xr:uid="{7E37FF13-615B-4DB6-A727-0EE93AB6CCF5}"/>
    <cellStyle name="ปกติ 2 2 3 3" xfId="20373" xr:uid="{4CC2D74A-C0CD-4FF3-B9F8-8A451BB2408A}"/>
    <cellStyle name="ปกติ 2 2 3_Sheet6" xfId="20375" xr:uid="{12EA4211-9BDA-4431-85E2-A9371103F24A}"/>
    <cellStyle name="ปกติ 2 2 4" xfId="1566" xr:uid="{B93E37C3-05C2-4AAC-BE30-375A4049E644}"/>
    <cellStyle name="ปกติ 2 2 4 2" xfId="20377" xr:uid="{DEDB2A0B-F387-4F46-A1E1-71181474415B}"/>
    <cellStyle name="ปกติ 2 2 5" xfId="1567" xr:uid="{5CFBD383-A5E6-468B-A01A-0F00C21B355E}"/>
    <cellStyle name="ปกติ 2 2 5 2" xfId="20379" xr:uid="{59D43C66-EADF-4F49-80BE-6226A53A9E17}"/>
    <cellStyle name="ปกติ 2 2 5 3" xfId="20378" xr:uid="{6C6B14EE-CE16-47E0-B0ED-F925E3525A38}"/>
    <cellStyle name="ปกติ 2 2 6" xfId="1568" xr:uid="{41D3D279-7CFE-4842-B5AA-56DC8AB1D233}"/>
    <cellStyle name="ปกติ 2 2 6 2" xfId="20381" xr:uid="{FD202358-3C17-47E5-AFDF-B48C8E992092}"/>
    <cellStyle name="ปกติ 2 2 6 3" xfId="20380" xr:uid="{07B2DFB4-2910-49C7-9F62-ADDBD6F7636C}"/>
    <cellStyle name="ปกติ 2 2 7" xfId="1569" xr:uid="{FF4D94BE-82B4-4425-A90F-C1A4ED076182}"/>
    <cellStyle name="ปกติ 2 2 7 2" xfId="20382" xr:uid="{804198AF-5E05-4778-9202-EC4701D9ED1D}"/>
    <cellStyle name="ปกติ 2 2 8" xfId="1570" xr:uid="{44A8C0D3-377E-46ED-ABB2-17D8F24D01AC}"/>
    <cellStyle name="ปกติ 2 2 9" xfId="5219" xr:uid="{10FCC7DB-CE8F-4CB0-9F13-4A5858DD05D5}"/>
    <cellStyle name="ปกติ 2 2_Allowance%20IA(1)" xfId="20383" xr:uid="{3BD58E3D-3A3E-450F-8F64-6C14A1ABA8F4}"/>
    <cellStyle name="ปกติ 2 20" xfId="20393" xr:uid="{18B4A5E8-6A6A-4FC7-B447-9B3E4173DB15}"/>
    <cellStyle name="ปกติ 2 20 2" xfId="26196" xr:uid="{7239F476-10A6-451E-AC1E-0BFA2B071A9E}"/>
    <cellStyle name="ปกติ 2 20 2 2" xfId="36178" xr:uid="{D04B42D1-2338-4B78-8166-E983B7045AA8}"/>
    <cellStyle name="ปกติ 2 20 3" xfId="31284" xr:uid="{A6647B46-7801-4BFA-BAC3-68B7C69C8102}"/>
    <cellStyle name="ปกติ 2 21" xfId="21023" xr:uid="{15269CDA-C528-4053-95DE-C97E8881FCD6}"/>
    <cellStyle name="ปกติ 2 22" xfId="21162" xr:uid="{6FED9817-CD17-44D8-9BBB-2FAA2631946C}"/>
    <cellStyle name="ปกติ 2 22 2" xfId="26221" xr:uid="{9EE92BE4-984A-4681-987A-257FF0BF623D}"/>
    <cellStyle name="ปกติ 2 22 2 2" xfId="36202" xr:uid="{B22D8F96-7230-4C19-A58E-1212BB670B24}"/>
    <cellStyle name="ปกติ 2 22 3" xfId="31305" xr:uid="{851F9B86-AFFB-496C-959F-1FB85C312635}"/>
    <cellStyle name="ปกติ 2 23" xfId="1563" xr:uid="{380D8E03-9A43-4081-91E4-39530BDDC0AD}"/>
    <cellStyle name="ปกติ 2 3" xfId="417" xr:uid="{B4E4AD8A-FBE5-4F56-8873-0BA2B9FCD198}"/>
    <cellStyle name="ปกติ 2 3 2" xfId="1572" xr:uid="{E87CD737-AD4D-4B76-BDF3-2CD4C0F613CD}"/>
    <cellStyle name="ปกติ 2 3 2 2" xfId="5222" xr:uid="{EA682689-ABD1-4B76-AA55-709995E145AF}"/>
    <cellStyle name="ปกติ 2 3 2 3" xfId="5223" xr:uid="{565DF784-5A06-42CE-B55E-18A0B2C09B49}"/>
    <cellStyle name="ปกติ 2 3 2 4" xfId="5221" xr:uid="{FF228526-BB47-45AB-A220-FAFADC2C1345}"/>
    <cellStyle name="ปกติ 2 3 2 5" xfId="7447" xr:uid="{35208718-C92B-4917-9D35-CE843C4E02D1}"/>
    <cellStyle name="ปกติ 2 3 2 6" xfId="21294" xr:uid="{7B20148A-0C94-456A-8BFF-766F658C27F3}"/>
    <cellStyle name="ปกติ 2 3 3" xfId="1573" xr:uid="{11E9F3A7-C921-4D88-8057-FF3BB287F03C}"/>
    <cellStyle name="ปกติ 2 3 3 2" xfId="1574" xr:uid="{3D60D713-8F1D-4737-A06E-03F74A7C8083}"/>
    <cellStyle name="ปกติ 2 3 3 3" xfId="1575" xr:uid="{54A52077-3B39-4370-A65B-077D51E9B823}"/>
    <cellStyle name="ปกติ 2 3 3 3 2" xfId="7449" xr:uid="{3907918E-0FE0-412D-BA90-769F782933FF}"/>
    <cellStyle name="ปกติ 2 3 3 3 3" xfId="21295" xr:uid="{6CC8471D-1B56-42AB-AB91-29FAF62202DB}"/>
    <cellStyle name="ปกติ 2 3 3 4" xfId="5224" xr:uid="{083C411E-7094-43FB-A865-EEF384B04054}"/>
    <cellStyle name="ปกติ 2 3 3 5" xfId="7448" xr:uid="{B0B80726-3637-49B6-9DC7-E8E73C4C5638}"/>
    <cellStyle name="ปกติ 2 3 3 6" xfId="20384" xr:uid="{577A104A-A0CF-4C41-A10A-057124613F1B}"/>
    <cellStyle name="ปกติ 2 3 4" xfId="5225" xr:uid="{3B339044-4EB3-4C7C-AC48-4B58F4660A02}"/>
    <cellStyle name="ปกติ 2 3 4 2" xfId="20385" xr:uid="{BC3BC87A-B0D4-4EB0-AEA2-254C77074D6C}"/>
    <cellStyle name="ปกติ 2 3 4 2 2" xfId="26194" xr:uid="{1BF5B24A-F2F6-484F-9C42-43C0E25BC52D}"/>
    <cellStyle name="ปกติ 2 3 4 2 2 2" xfId="36176" xr:uid="{A9334760-7AF3-4F0B-9E05-FDE66EE6F01B}"/>
    <cellStyle name="ปกติ 2 3 4 2 3" xfId="31282" xr:uid="{051DD475-37BB-4BAD-AEA6-FAE9A4638036}"/>
    <cellStyle name="ปกติ 2 3 5" xfId="5220" xr:uid="{A16C8B79-7426-4E43-8077-84F04B8B8E19}"/>
    <cellStyle name="ปกติ 2 3 5 2" xfId="20386" xr:uid="{DF21B2CC-E2FB-4754-8EB3-A7FCC3E23CBA}"/>
    <cellStyle name="ปกติ 2 3 6" xfId="1571" xr:uid="{42598A67-126C-492E-8B69-C36F70C4ACB1}"/>
    <cellStyle name="ปกติ 2 4" xfId="1576" xr:uid="{60B95C62-9C10-41CD-9FCD-FF585DD07683}"/>
    <cellStyle name="ปกติ 2 4 2" xfId="5226" xr:uid="{5E4B38E8-3A5B-4552-8592-07E92E665CC5}"/>
    <cellStyle name="ปกติ 2 4 3" xfId="5227" xr:uid="{705B960C-8C2F-4B47-95FF-ABDC2A531272}"/>
    <cellStyle name="ปกติ 2 5" xfId="1577" xr:uid="{B53E6177-665A-4D96-B503-8F9671725325}"/>
    <cellStyle name="ปกติ 2 5 2" xfId="5229" xr:uid="{C1F1D388-AFA6-47FB-B378-F2D240B2EE13}"/>
    <cellStyle name="ปกติ 2 5 2 2" xfId="5293" xr:uid="{B377956F-F13D-4ABA-875A-17E019CD6E11}"/>
    <cellStyle name="ปกติ 2 5 3" xfId="5230" xr:uid="{4C20DA67-936A-4A61-AF8F-FF4205F0A983}"/>
    <cellStyle name="ปกติ 2 5 4" xfId="5231" xr:uid="{A89FBC9C-4AB4-4E78-9841-0A5FE5E9FDF8}"/>
    <cellStyle name="ปกติ 2 5 5" xfId="5228" xr:uid="{439BAE20-53B4-4FE6-8AE3-74DB11D2C06C}"/>
    <cellStyle name="ปกติ 2 5 5 2" xfId="21421" xr:uid="{11CAB4EA-20AC-4807-9AE2-850A42BCC4E4}"/>
    <cellStyle name="ปกติ 2 5 5 2 2" xfId="31446" xr:uid="{A048D648-6571-4615-8B47-8C3981DB6FD5}"/>
    <cellStyle name="ปกติ 2 5 5 3" xfId="26555" xr:uid="{EE85FA05-9748-4F4C-8849-CB2C7B4F50F6}"/>
    <cellStyle name="ปกติ 2 6" xfId="1578" xr:uid="{C38A9D5F-5592-4697-BB3E-28A204F8D5A1}"/>
    <cellStyle name="ปกติ 2 6 2" xfId="5232" xr:uid="{655D4BA4-9CAE-48E7-8E70-D87715E6C9C0}"/>
    <cellStyle name="ปกติ 2 7" xfId="1579" xr:uid="{E9005E98-9DEF-4BFA-85D3-542E95A5522D}"/>
    <cellStyle name="ปกติ 2 7 2" xfId="5233" xr:uid="{8DD063DB-497F-4FAA-8AA5-1D0063B30C3E}"/>
    <cellStyle name="ปกติ 2 7 2 2" xfId="20390" xr:uid="{5795023C-78F8-4D7A-A1F8-7BDD1E43DFEB}"/>
    <cellStyle name="ปกติ 2 7 3" xfId="7450" xr:uid="{9AC632D8-067A-4F52-AB7A-1EEEA739B3D5}"/>
    <cellStyle name="ปกติ 2 7 4" xfId="20389" xr:uid="{025AD6FB-59FB-4C37-BD95-AF1CF581DF8A}"/>
    <cellStyle name="ปกติ 2 8" xfId="1580" xr:uid="{B427A73E-04D5-4B8C-8206-633CFB3C331D}"/>
    <cellStyle name="ปกติ 2 8 2" xfId="5234" xr:uid="{F10F3797-3F16-457A-AF3C-650C6F0ED76F}"/>
    <cellStyle name="ปกติ 2 9" xfId="1581" xr:uid="{5B8B19A8-EBDF-4DAF-8E22-80A758293C77}"/>
    <cellStyle name="ปกติ 2 9 2" xfId="5235" xr:uid="{57BD7FCF-B9C6-4675-B9B0-274BBA3169A4}"/>
    <cellStyle name="ปกติ 2__F" xfId="1582" xr:uid="{664F5A99-45A1-4162-AE38-2BDF2F7A6A75}"/>
    <cellStyle name="ปกติ 20" xfId="5236" xr:uid="{6BE60265-354C-4ADA-90DE-1D9B06CED1BF}"/>
    <cellStyle name="ปกติ 20 2" xfId="7451" xr:uid="{E0450114-C0D5-454B-AFAA-BC6DB72EDBA2}"/>
    <cellStyle name="ปกติ 21" xfId="20392" xr:uid="{4852D54A-7A26-49ED-98A6-FF41F11CD96A}"/>
    <cellStyle name="ปกติ 22" xfId="1583" xr:uid="{C6AF8A18-35DB-4354-B866-5B5C7C790075}"/>
    <cellStyle name="ปกติ 22 2" xfId="5237" xr:uid="{2CC02D84-FDDB-459C-958C-AC59D87CC593}"/>
    <cellStyle name="ปกติ 24" xfId="5238" xr:uid="{C38F6D5D-5D6A-48B5-9437-86838146412E}"/>
    <cellStyle name="ปกติ 3" xfId="1584" xr:uid="{2D2348A5-460F-4470-A2CC-5AACD70F8CDF}"/>
    <cellStyle name="ปกติ 3 10" xfId="1585" xr:uid="{BC47A0AF-9C6B-4F89-8139-9F434641B3EC}"/>
    <cellStyle name="ปกติ 3 11" xfId="1586" xr:uid="{0339BF74-49CA-47DD-9A82-EA21ED9E93DD}"/>
    <cellStyle name="ปกติ 3 12" xfId="1587" xr:uid="{9FC791D8-0212-41BA-BFC8-55ECB5BCEE01}"/>
    <cellStyle name="ปกติ 3 13" xfId="1588" xr:uid="{5E526901-CDEB-4F99-97CE-BE5AC58795FA}"/>
    <cellStyle name="ปกติ 3 14" xfId="1589" xr:uid="{14AF0E5C-7E82-4F4F-84A2-FBE34DBD66B3}"/>
    <cellStyle name="ปกติ 3 15" xfId="1590" xr:uid="{CB8A6045-3B13-460D-9935-DC775B05F99A}"/>
    <cellStyle name="ปกติ 3 16" xfId="1591" xr:uid="{E9EA623B-C0FC-4842-8D23-B3072E266ED9}"/>
    <cellStyle name="ปกติ 3 17" xfId="1592" xr:uid="{D6AA25DF-B8F0-4525-AC49-91C9C05CA5C9}"/>
    <cellStyle name="ปกติ 3 18" xfId="1593" xr:uid="{CD80888A-34FA-400E-8E10-84DC87C76277}"/>
    <cellStyle name="ปกติ 3 19" xfId="1594" xr:uid="{5FD98B35-1697-4F95-929B-D89E41E9B63B}"/>
    <cellStyle name="ปกติ 3 2" xfId="1595" xr:uid="{8EF4EEAB-CAB1-4D9F-93E1-3DD51C7AC14A}"/>
    <cellStyle name="ปกติ 3 2 2" xfId="1596" xr:uid="{47772027-2850-4AA0-B59D-58816E6EBA34}"/>
    <cellStyle name="ปกติ 3 2 2 2" xfId="5241" xr:uid="{99DCDA42-F116-47F6-9DDE-73E360113A9B}"/>
    <cellStyle name="ปกติ 3 2 2 2 2" xfId="20396" xr:uid="{02F36FF5-680B-49F7-AF5B-263AA8BE22C5}"/>
    <cellStyle name="ปกติ 3 2 2 2 3" xfId="20395" xr:uid="{6EF94ACC-B1F7-42D4-B961-7382F618091B}"/>
    <cellStyle name="ปกติ 3 2 2 2_Sheet6" xfId="20397" xr:uid="{467D1FDD-5861-41BE-8A2B-9ED30927ED1D}"/>
    <cellStyle name="ปกติ 3 2 2 3" xfId="5240" xr:uid="{CCFFFEE8-8A2C-44C5-A865-E9C7DA7D7F54}"/>
    <cellStyle name="ปกติ 3 2 2 3 2" xfId="20399" xr:uid="{EB242A68-3974-4D84-8584-6A8B6A400AB5}"/>
    <cellStyle name="ปกติ 3 2 2 3 3" xfId="20398" xr:uid="{89F0E082-FE23-48E3-A263-4A2833330966}"/>
    <cellStyle name="ปกติ 3 2 2 3 4" xfId="21423" xr:uid="{2A63558E-9B99-46D1-9F89-8F8FB1576F49}"/>
    <cellStyle name="ปกติ 3 2 2 3 4 2" xfId="31448" xr:uid="{04E7C72D-5480-4504-A2D8-5CB41BC32306}"/>
    <cellStyle name="ปกติ 3 2 2 3 5" xfId="26557" xr:uid="{1357F059-3411-445E-9B39-C8D72B19B3F4}"/>
    <cellStyle name="ปกติ 3 2 2 3_Sheet6" xfId="20400" xr:uid="{9C35B3BA-CD1F-4294-B707-588AB677D846}"/>
    <cellStyle name="ปกติ 3 2 2 4" xfId="7454" xr:uid="{1D52E653-A6AB-48CE-9A59-2365ABE941B2}"/>
    <cellStyle name="ปกติ 3 2 2 4 2" xfId="20402" xr:uid="{85DFA380-1E15-4BFA-AA1B-855C1F9B3226}"/>
    <cellStyle name="ปกติ 3 2 2 4 3" xfId="20401" xr:uid="{982B6A19-053F-4063-A393-D5E8A2BE9475}"/>
    <cellStyle name="ปกติ 3 2 2 4_Sheet6" xfId="20403" xr:uid="{16D3A061-B31C-43BB-A5D0-8F3669A9F72D}"/>
    <cellStyle name="ปกติ 3 2 2 5" xfId="20404" xr:uid="{F3A23411-31B1-4338-B96D-A81E87B31155}"/>
    <cellStyle name="ปกติ 3 2 2 6" xfId="20394" xr:uid="{873A7D25-93F1-438D-8627-C4E764DFF3BB}"/>
    <cellStyle name="ปกติ 3 2 2_Sheet6" xfId="20405" xr:uid="{080D415B-91BA-4B4C-B06F-6BE69B29E0EC}"/>
    <cellStyle name="ปกติ 3 2 3" xfId="1597" xr:uid="{53D1FC7A-8568-4734-8BB6-9AD96BC80FFE}"/>
    <cellStyle name="ปกติ 3 2 3 2" xfId="5243" xr:uid="{A7C63DA7-BAED-474E-93F3-81210B203EE3}"/>
    <cellStyle name="ปกติ 3 2 3 2 2" xfId="20407" xr:uid="{1B120A18-8A97-451E-8843-AA35630B5201}"/>
    <cellStyle name="ปกติ 3 2 3 3" xfId="5242" xr:uid="{4C9E2FCE-95EC-4EEF-957A-2933B070D2FB}"/>
    <cellStyle name="ปกติ 3 2 3 4" xfId="20406" xr:uid="{DB0B26BC-AEBB-4F43-8F11-CE89514CFDBB}"/>
    <cellStyle name="ปกติ 3 2 3_Sheet6" xfId="20408" xr:uid="{C1CEDA5D-B775-4B92-A8D6-3F1456A610A7}"/>
    <cellStyle name="ปกติ 3 2 4" xfId="1598" xr:uid="{B45E70D9-9549-41C3-9CD9-5AC15B43EC66}"/>
    <cellStyle name="ปกติ 3 2 4 2" xfId="5244" xr:uid="{375A2B4A-D7A0-4927-AEEB-AFA50AB4598F}"/>
    <cellStyle name="ปกติ 3 2 4 2 2" xfId="20410" xr:uid="{447583F7-4072-4054-8073-77BAC3B49DB9}"/>
    <cellStyle name="ปกติ 3 2 4_Sheet6" xfId="20411" xr:uid="{8D54795D-698A-45EE-BF6C-4C99D182EFC6}"/>
    <cellStyle name="ปกติ 3 2 5" xfId="5245" xr:uid="{336D8583-299B-4276-91D6-8FC11DFD3C83}"/>
    <cellStyle name="ปกติ 3 2 5 2" xfId="5557" xr:uid="{2E5DC456-AE8E-40CC-903F-83DC0677317E}"/>
    <cellStyle name="ปกติ 3 2 5 2 2" xfId="20413" xr:uid="{2AAF48E4-635B-410B-9681-3D4E2F9D5070}"/>
    <cellStyle name="ปกติ 3 2 5 3" xfId="5556" xr:uid="{56C6BF60-0D20-4E74-AD15-53B87124EC0F}"/>
    <cellStyle name="ปกติ 3 2 5 4" xfId="20412" xr:uid="{15B13D5E-4081-428A-8768-39CED892A49D}"/>
    <cellStyle name="ปกติ 3 2 5_Sheet6" xfId="20414" xr:uid="{C6817CA7-FB4B-438A-BA39-0FAF6F40C998}"/>
    <cellStyle name="ปกติ 3 2 6" xfId="5239" xr:uid="{C95CF730-F27B-47FD-BD83-4D07EC709A39}"/>
    <cellStyle name="ปกติ 3 2 6 2" xfId="20415" xr:uid="{EFE347C5-4E28-4876-80C0-848B6E754517}"/>
    <cellStyle name="ปกติ 3 2 6 3" xfId="21422" xr:uid="{04A29880-CF4F-45F9-A698-63DDCF438312}"/>
    <cellStyle name="ปกติ 3 2 6 3 2" xfId="31447" xr:uid="{7503397B-60B2-4203-8868-5F8DAE6054AD}"/>
    <cellStyle name="ปกติ 3 2 6 4" xfId="26556" xr:uid="{BEE36FB8-6D21-4915-8F76-786FC8E1F2B4}"/>
    <cellStyle name="ปกติ 3 20" xfId="1599" xr:uid="{865E0A41-A4B0-44F4-AED8-D03CD4F0CB63}"/>
    <cellStyle name="ปกติ 3 21" xfId="1600" xr:uid="{C54E1DEE-CD4E-4E82-B9B5-553D03ECD720}"/>
    <cellStyle name="ปกติ 3 22" xfId="1601" xr:uid="{21CD9DA0-DDFE-47D4-9EE3-170EF48F55EC}"/>
    <cellStyle name="ปกติ 3 23" xfId="1602" xr:uid="{B7F197E1-52C8-4C51-8AAA-0E5982B207CD}"/>
    <cellStyle name="ปกติ 3 24" xfId="1603" xr:uid="{CCB7A5B6-4839-4CB8-B258-CC0D2E7CA620}"/>
    <cellStyle name="ปกติ 3 25" xfId="1604" xr:uid="{4A0BA61E-531C-441A-9936-8A398319EECC}"/>
    <cellStyle name="ปกติ 3 26" xfId="1605" xr:uid="{A1CD6398-38AC-4007-B8C9-233463B51419}"/>
    <cellStyle name="ปกติ 3 27" xfId="1606" xr:uid="{6D653E66-377B-4A70-B5FE-45E80BE88E7F}"/>
    <cellStyle name="ปกติ 3 28" xfId="1607" xr:uid="{3936EC9F-FDE4-405C-A4C6-8D31E2A1FBE0}"/>
    <cellStyle name="ปกติ 3 29" xfId="1608" xr:uid="{928DCA8B-0677-4E0D-878E-BC717260A8DD}"/>
    <cellStyle name="ปกติ 3 3" xfId="1609" xr:uid="{1BCCFBD7-F879-48EC-9DB2-9B9D8CC06A0B}"/>
    <cellStyle name="ปกติ 3 3 2" xfId="1610" xr:uid="{738D1324-9A89-4C82-934E-727675F83E73}"/>
    <cellStyle name="ปกติ 3 3 2 2" xfId="5247" xr:uid="{ED6163F0-1B47-4358-91B0-B86BD0CB46D5}"/>
    <cellStyle name="ปกติ 3 3 2 2 2" xfId="20418" xr:uid="{160424FF-1AC4-4EAD-9DEF-5BD5CE900FB4}"/>
    <cellStyle name="ปกติ 3 3 2 3" xfId="20417" xr:uid="{B04DAA91-12A2-410B-B02E-FAD51A623328}"/>
    <cellStyle name="ปกติ 3 3 2_Sheet6" xfId="20419" xr:uid="{A2332C0A-0490-4B94-AED4-B3A294EBDE14}"/>
    <cellStyle name="ปกติ 3 3 3" xfId="5248" xr:uid="{0540CC11-66A7-475C-BDB1-7EE7EA5BE6C6}"/>
    <cellStyle name="ปกติ 3 3 3 2" xfId="7458" xr:uid="{135E7E46-66F5-401F-BAB0-D6E5308B927B}"/>
    <cellStyle name="ปกติ 3 3 3 2 2" xfId="20421" xr:uid="{1ECA719F-AC64-47B2-88FE-275CBEAC3D18}"/>
    <cellStyle name="ปกติ 3 3 3 3" xfId="20420" xr:uid="{C7CFDC08-E586-4152-BA95-68561023CD3D}"/>
    <cellStyle name="ปกติ 3 3 3_Sheet6" xfId="20422" xr:uid="{0467F471-3D43-44BA-9107-5C4A7278887F}"/>
    <cellStyle name="ปกติ 3 3 4" xfId="5249" xr:uid="{86011F1B-16B4-42A2-B828-C55793572052}"/>
    <cellStyle name="ปกติ 3 3 4 2" xfId="20424" xr:uid="{73C9CEDF-E51B-4A91-A193-0CD2DA0B8689}"/>
    <cellStyle name="ปกติ 3 3 4 3" xfId="20423" xr:uid="{46AD194F-23EA-4D6B-BF08-5A99A69D9246}"/>
    <cellStyle name="ปกติ 3 3 4_Sheet6" xfId="20425" xr:uid="{391AA8AD-EEE5-4C3E-A8E5-1CC554E64BAE}"/>
    <cellStyle name="ปกติ 3 3 5" xfId="5246" xr:uid="{EABE15BB-0F5F-49DB-9626-8FDE1E24496D}"/>
    <cellStyle name="ปกติ 3 3 5 2" xfId="20426" xr:uid="{BE7CA1AA-FF24-43D2-BB3A-11E0F0E5EED9}"/>
    <cellStyle name="ปกติ 3 3 6" xfId="20416" xr:uid="{87DF1EC5-1D04-4DAA-874D-FC3BA25BD1A4}"/>
    <cellStyle name="ปกติ 3 3_Sheet6" xfId="20427" xr:uid="{A4E27716-B2AC-439C-A888-F99447F9C898}"/>
    <cellStyle name="ปกติ 3 30" xfId="5259" xr:uid="{D3B54B81-DE36-4BB3-9EF5-ECF930CD69A1}"/>
    <cellStyle name="ปกติ 3 31" xfId="7453" xr:uid="{77EF987C-5EBB-4C74-874D-ECB836638CD1}"/>
    <cellStyle name="ปกติ 3 32" xfId="20391" xr:uid="{A5EE93F1-AD4B-4D69-AAC1-7D9A3073C7AF}"/>
    <cellStyle name="ปกติ 3 33" xfId="21163" xr:uid="{58FCF3C0-3E29-4575-9FD3-939BCD337B27}"/>
    <cellStyle name="ปกติ 3 34" xfId="21296" xr:uid="{B9506927-7826-4284-AA4C-7224C8DFB8FE}"/>
    <cellStyle name="ปกติ 3 35" xfId="26193" xr:uid="{E88CBAFF-7C93-413F-B228-5173B18F2A49}"/>
    <cellStyle name="ปกติ 3 36" xfId="26436" xr:uid="{67ED21B4-36A4-4008-BA82-B4662F5453B4}"/>
    <cellStyle name="ปกติ 3 37" xfId="21718" xr:uid="{CF68583E-1544-4BE8-9EBD-09239DED4EFD}"/>
    <cellStyle name="ปกติ 3 38" xfId="26461" xr:uid="{2EBD10AD-E4F2-4EE0-B769-2B8D8FBE0A70}"/>
    <cellStyle name="ปกติ 3 4" xfId="1611" xr:uid="{4D6C4823-76FC-40CE-87ED-95FA5C6997D7}"/>
    <cellStyle name="ปกติ 3 4 2" xfId="20429" xr:uid="{B2134802-8A0A-46B3-984B-3BDBD51933BC}"/>
    <cellStyle name="ปกติ 3 4 2 2" xfId="20430" xr:uid="{5E8261B7-FD2C-4D19-986D-973E57F9D7B3}"/>
    <cellStyle name="ปกติ 3 4 2 2 2" xfId="26199" xr:uid="{DF096216-AABC-4D36-8C6A-6266183E8564}"/>
    <cellStyle name="ปกติ 3 4 2 2 2 2" xfId="36181" xr:uid="{7C8B6002-5292-4655-9D15-474EE1079980}"/>
    <cellStyle name="ปกติ 3 4 2 2 3" xfId="31287" xr:uid="{3997965D-415C-43B0-B32A-3F7EBDC35127}"/>
    <cellStyle name="ปกติ 3 4 2 3" xfId="26198" xr:uid="{672B1581-CA75-4E7F-92F2-018CA2C09B18}"/>
    <cellStyle name="ปกติ 3 4 2 3 2" xfId="36180" xr:uid="{F2D3DDF3-C592-47E9-993D-9A73F2037BDC}"/>
    <cellStyle name="ปกติ 3 4 2 4" xfId="31286" xr:uid="{4E994CBC-4F56-4C3E-8530-23116106AC86}"/>
    <cellStyle name="ปกติ 3 4 3" xfId="20431" xr:uid="{28A4AAFB-B14A-4661-941C-CB38523618D6}"/>
    <cellStyle name="ปกติ 3 4 4" xfId="20432" xr:uid="{943A9522-8697-412C-9CAF-256AFEB390B9}"/>
    <cellStyle name="ปกติ 3 4 4 2" xfId="20433" xr:uid="{6201F330-81F4-40BF-8043-90290BF8628E}"/>
    <cellStyle name="ปกติ 3 4 4 2 2" xfId="26201" xr:uid="{02BCAEE4-6A64-486D-B378-DDB23C802986}"/>
    <cellStyle name="ปกติ 3 4 4 2 2 2" xfId="36183" xr:uid="{E84770EB-1FD0-49DD-88FA-FDCD21C3976B}"/>
    <cellStyle name="ปกติ 3 4 4 2 3" xfId="31289" xr:uid="{4B17D944-491B-49B5-A401-C9DB8B1C3FAC}"/>
    <cellStyle name="ปกติ 3 4 4 3" xfId="26200" xr:uid="{552A0E57-9BD1-4AE4-850F-3C560A300A47}"/>
    <cellStyle name="ปกติ 3 4 4 3 2" xfId="36182" xr:uid="{A28707F9-9F97-4632-B2B1-8EAB27331C32}"/>
    <cellStyle name="ปกติ 3 4 4 4" xfId="31288" xr:uid="{F872FBD5-8D46-4CF9-A9EA-1EF4A0D9C84A}"/>
    <cellStyle name="ปกติ 3 4 5" xfId="20428" xr:uid="{45C00C43-5297-436D-9ABD-FA8AA42E0CC8}"/>
    <cellStyle name="ปกติ 3 4_Sheet6" xfId="20434" xr:uid="{0CACA5E1-3586-4E5C-8F59-4978001F603B}"/>
    <cellStyle name="ปกติ 3 5" xfId="426" xr:uid="{EA8D4B08-F973-4A7D-85BB-8928EDF20867}"/>
    <cellStyle name="ปกติ 3 5 2" xfId="5250" xr:uid="{9DCBA6AD-7507-4A87-9FC4-E4BBD79DAA1D}"/>
    <cellStyle name="ปกติ 3 5 2 2" xfId="20436" xr:uid="{A8248824-17F4-466B-A340-9C82EEC6DB06}"/>
    <cellStyle name="ปกติ 3 5 2 3" xfId="38549" xr:uid="{AF0DA1B6-C0B0-4D38-8DC7-7C62C177FD49}"/>
    <cellStyle name="ปกติ 3 5 3" xfId="20435" xr:uid="{ABAEC01F-23F4-4D06-933B-AD4029025EE9}"/>
    <cellStyle name="ปกติ 3 5 3 2" xfId="39211" xr:uid="{A7B134D1-5FC3-4602-946D-273BDE964907}"/>
    <cellStyle name="ปกติ 3 5 4" xfId="1612" xr:uid="{21D9C0F3-DABB-480A-AC53-60321B3A3F9F}"/>
    <cellStyle name="ปกติ 3 5_Sheet6" xfId="20437" xr:uid="{355DAE23-863F-4F57-A651-E69DBA6D48D4}"/>
    <cellStyle name="ปกติ 3 6" xfId="1613" xr:uid="{F05E6369-7680-4DAC-80CC-478056715CEF}"/>
    <cellStyle name="ปกติ 3 6 2" xfId="5251" xr:uid="{88103962-CB9C-4FEF-B6ED-3277BE4970BD}"/>
    <cellStyle name="ปกติ 3 6 2 2" xfId="20439" xr:uid="{07CA0709-B9B3-46A3-BFF0-57252B9B3673}"/>
    <cellStyle name="ปกติ 3 6 3" xfId="7459" xr:uid="{4DB3FD06-4C0B-4A66-8A9C-FDE500312152}"/>
    <cellStyle name="ปกติ 3 6 4" xfId="20438" xr:uid="{9C7F844B-5F7A-4280-A7A3-34980EE02230}"/>
    <cellStyle name="ปกติ 3 6_Sheet6" xfId="20440" xr:uid="{69518733-03F2-45C3-800B-5E667AD7DEF2}"/>
    <cellStyle name="ปกติ 3 7" xfId="1614" xr:uid="{0178B108-4F11-4064-960D-68049601CD37}"/>
    <cellStyle name="ปกติ 3 7 2" xfId="7460" xr:uid="{6D5BCA92-EFC8-4584-ADD6-E3BC6C2FD267}"/>
    <cellStyle name="ปกติ 3 7 2 2" xfId="20442" xr:uid="{AC081A02-CB4F-45BE-8E16-746BFA2A960A}"/>
    <cellStyle name="ปกติ 3 7 3" xfId="20441" xr:uid="{33FCBC59-B2C9-4CAF-B6B5-23E37B480877}"/>
    <cellStyle name="ปกติ 3 8" xfId="1615" xr:uid="{79186952-2A2E-4647-A4E3-C891F4B7EAC2}"/>
    <cellStyle name="ปกติ 3 8 2" xfId="20443" xr:uid="{D2891EC9-62CB-4283-A2DE-ECCBF96B376A}"/>
    <cellStyle name="ปกติ 3 8 2 2" xfId="26202" xr:uid="{D4A865FA-CAC1-40E5-AF73-8B5790C5F2BA}"/>
    <cellStyle name="ปกติ 3 8 2 2 2" xfId="36184" xr:uid="{B5848934-5A04-466A-A19E-E6463678CC18}"/>
    <cellStyle name="ปกติ 3 8 2 3" xfId="31290" xr:uid="{FCD448E4-D764-4BEA-926B-44D5C866899C}"/>
    <cellStyle name="ปกติ 3 9" xfId="1616" xr:uid="{17099EF1-F9CB-4D6E-90AE-D4485D1A93C3}"/>
    <cellStyle name="ปกติ 3 9 2" xfId="20444" xr:uid="{A253C26F-11CA-43EA-9141-0F899D198A2E}"/>
    <cellStyle name="ปกติ 3 9 2 2" xfId="26203" xr:uid="{4CE9E0CA-744C-4A1F-B477-2F308A593C57}"/>
    <cellStyle name="ปกติ 3 9 2 2 2" xfId="36185" xr:uid="{95C01EAF-9B4D-451F-AEA0-7DD01081060D}"/>
    <cellStyle name="ปกติ 3 9 2 3" xfId="31291" xr:uid="{5B8C91E5-3D7F-4253-945C-C761789B9CCB}"/>
    <cellStyle name="ปกติ 3__ค่าลิขสิทธ์เรียงวันซื้อ(1)" xfId="5252" xr:uid="{A100FDC0-F022-46E0-8BA0-78F9ABE35B74}"/>
    <cellStyle name="ปกติ 4" xfId="1617" xr:uid="{71E76C51-E7EA-4952-8C15-86ECB8898843}"/>
    <cellStyle name="ปกติ 4 10" xfId="1618" xr:uid="{6BF8F694-E07D-4177-873B-A776452D713F}"/>
    <cellStyle name="ปกติ 4 11" xfId="1619" xr:uid="{DF521565-2D15-4D24-B6B0-A709E81DE13B}"/>
    <cellStyle name="ปกติ 4 12" xfId="1620" xr:uid="{A1AA5DF9-BCE8-4724-8CE4-767E4DBA9F51}"/>
    <cellStyle name="ปกติ 4 13" xfId="1621" xr:uid="{735AB576-C68E-4024-B3D6-0D0B603C60CC}"/>
    <cellStyle name="ปกติ 4 14" xfId="1622" xr:uid="{C46FB36F-97F4-4749-95FA-30CCC3BF8747}"/>
    <cellStyle name="ปกติ 4 15" xfId="1623" xr:uid="{4A3652C6-4B22-45A5-B033-F2DF6B83E193}"/>
    <cellStyle name="ปกติ 4 16" xfId="1624" xr:uid="{09583967-BE43-467B-87DE-2ADE93ED9082}"/>
    <cellStyle name="ปกติ 4 17" xfId="1625" xr:uid="{B5FC1B0B-8C70-4B62-8E28-078234325DF8}"/>
    <cellStyle name="ปกติ 4 18" xfId="1626" xr:uid="{65A9BF28-3B04-4FD4-AFF1-50AA646A7DF7}"/>
    <cellStyle name="ปกติ 4 19" xfId="1627" xr:uid="{5B6D1E54-EA05-480D-B75F-2E68A95B2F40}"/>
    <cellStyle name="ปกติ 4 2" xfId="1628" xr:uid="{F739D019-8F54-4492-A2AC-682636F10450}"/>
    <cellStyle name="ปกติ 4 2 2" xfId="1629" xr:uid="{EE90309E-27AC-41E2-98C9-AED667627284}"/>
    <cellStyle name="ปกติ 4 2 2 2" xfId="20447" xr:uid="{ADD1F08B-CAD5-4ED1-B056-4891BD57EA9F}"/>
    <cellStyle name="ปกติ 4 2 3" xfId="1630" xr:uid="{C295D6F5-7A77-4CB8-BED6-FB29D3E82654}"/>
    <cellStyle name="ปกติ 4 2 3 2" xfId="5260" xr:uid="{20D73DC8-6F8C-45B3-8A80-214CB3343235}"/>
    <cellStyle name="ปกติ 4 2 4" xfId="5261" xr:uid="{4A4B1EB1-4135-4E10-89B9-618C15A30494}"/>
    <cellStyle name="ปกติ 4 2 5" xfId="5262" xr:uid="{DD724E9B-BEE7-48AC-BF6E-7ED7EA3F79A1}"/>
    <cellStyle name="ปกติ 4 2 6" xfId="5263" xr:uid="{DA366F47-9424-466A-A783-F60D7FB5B8B6}"/>
    <cellStyle name="ปกติ 4 2 7" xfId="20446" xr:uid="{027D847D-FBAC-4F84-AE8B-AC0BA33223BC}"/>
    <cellStyle name="ปกติ 4 20" xfId="5264" xr:uid="{A84D3A75-3D54-466D-8C2D-52E4CCA66E2E}"/>
    <cellStyle name="ปกติ 4 21" xfId="5253" xr:uid="{A1DED3AE-F1D1-4712-AE82-DF0D821EE836}"/>
    <cellStyle name="ปกติ 4 22" xfId="5271" xr:uid="{32AD7B81-2856-4A40-B72F-141AFCA24F67}"/>
    <cellStyle name="ปกติ 4 23" xfId="20445" xr:uid="{65125197-40FF-4595-A708-729F7EC79E30}"/>
    <cellStyle name="ปกติ 4 3" xfId="1631" xr:uid="{E32612E4-19AC-43EC-8A1A-4B98ED81C728}"/>
    <cellStyle name="ปกติ 4 3 2" xfId="5266" xr:uid="{80D10416-2B65-4AC9-90D2-A032687317B7}"/>
    <cellStyle name="ปกติ 4 3 2 2" xfId="20449" xr:uid="{4F4304FA-4A13-48D0-AFA3-F88A619CFE46}"/>
    <cellStyle name="ปกติ 4 3 3" xfId="5267" xr:uid="{F6862E11-707B-4676-96CD-36521C72CFFE}"/>
    <cellStyle name="ปกติ 4 3 3 2" xfId="20450" xr:uid="{A929998A-8307-4EF8-8928-2AA94C00A62F}"/>
    <cellStyle name="ปกติ 4 3 4" xfId="5268" xr:uid="{45E5B4E2-AC64-4121-800F-5DE22E1961D4}"/>
    <cellStyle name="ปกติ 4 3 4 2" xfId="20451" xr:uid="{D915427B-A5DE-4FD3-AD5C-2F524CF36F02}"/>
    <cellStyle name="ปกติ 4 3 5" xfId="5265" xr:uid="{1DB80093-B300-4D00-B6B7-FF6D3F636374}"/>
    <cellStyle name="ปกติ 4 3 5 2" xfId="20452" xr:uid="{2FC4286A-9963-4D6A-AA5F-723C8ADAB74C}"/>
    <cellStyle name="ปกติ 4 3 6" xfId="20448" xr:uid="{0E8B9773-2122-4C3C-A101-7CFF596AD79A}"/>
    <cellStyle name="ปกติ 4 4" xfId="1632" xr:uid="{D9A07831-BE87-4A20-9BF1-3F3AAC6DAE09}"/>
    <cellStyle name="ปกติ 4 4 2" xfId="7463" xr:uid="{272A06E9-3352-4A33-B154-734A8161A911}"/>
    <cellStyle name="ปกติ 4 4 3" xfId="20453" xr:uid="{933904FA-23AD-4378-83D3-9E148AA22AE3}"/>
    <cellStyle name="ปกติ 4 5" xfId="1633" xr:uid="{193326C2-75E1-4FD5-94D5-FB80E4410A13}"/>
    <cellStyle name="ปกติ 4 5 2" xfId="20454" xr:uid="{05FC256C-BBF5-4F33-A016-AAD62C47AE58}"/>
    <cellStyle name="ปกติ 4 6" xfId="1634" xr:uid="{96C790EB-0B19-4AC6-B1E2-E8A5341CF078}"/>
    <cellStyle name="ปกติ 4 6 2" xfId="20455" xr:uid="{6325BC6D-884E-4146-B801-5FE86A4B1526}"/>
    <cellStyle name="ปกติ 4 7" xfId="1635" xr:uid="{FD11765A-DB3C-4B42-A944-002F46C0A47D}"/>
    <cellStyle name="ปกติ 4 7 2" xfId="20456" xr:uid="{1FFA6394-A9A1-4EC5-8A0A-B1A81B47C77D}"/>
    <cellStyle name="ปกติ 4 8" xfId="1636" xr:uid="{96DC06F2-7E42-41D7-B27F-002185C2F791}"/>
    <cellStyle name="ปกติ 4 9" xfId="1637" xr:uid="{67359593-D970-45C1-8B94-3DF8859A8766}"/>
    <cellStyle name="ปกติ 4__ค่าลิขสิทธ์เรียงวันซื้อ(1)" xfId="5273" xr:uid="{4B1F51EB-AA7B-4AA8-8F6B-8FD48E5313E0}"/>
    <cellStyle name="ปกติ 5" xfId="1638" xr:uid="{630BB2B7-566A-4EBB-9A6B-A0EF0DB3A437}"/>
    <cellStyle name="ปกติ 5 2" xfId="1639" xr:uid="{325B3872-D10D-42BB-86EB-A33FFE1FF679}"/>
    <cellStyle name="ปกติ 5 2 2" xfId="1640" xr:uid="{C549F14B-CB1F-47E4-AAA9-0FA576150ED2}"/>
    <cellStyle name="ปกติ 5 2 3" xfId="5277" xr:uid="{F1BE723E-64C5-493E-BCA9-AB66734A88E2}"/>
    <cellStyle name="ปกติ 5 2 4" xfId="5275" xr:uid="{5134E558-98D6-4BAD-8ED4-06BD4AF56763}"/>
    <cellStyle name="ปกติ 5 2 4 2" xfId="21425" xr:uid="{F13DA476-6042-4407-A5B3-8575440A10D6}"/>
    <cellStyle name="ปกติ 5 2 4 2 2" xfId="31450" xr:uid="{A803BC84-B97E-4C15-A57F-25213E05D338}"/>
    <cellStyle name="ปกติ 5 2 4 3" xfId="26559" xr:uid="{985E5C9E-BD15-463F-B28C-CBCBABC29CA0}"/>
    <cellStyle name="ปกติ 5 2 5" xfId="20457" xr:uid="{59F64190-1950-4F33-9864-3EF67D1AAEBD}"/>
    <cellStyle name="ปกติ 5 3" xfId="1641" xr:uid="{F107C207-93C3-41D2-9F10-1F61C2DB8562}"/>
    <cellStyle name="ปกติ 5 3 2" xfId="20458" xr:uid="{E9C55E17-F8F9-4D48-B6DF-007E572E9B26}"/>
    <cellStyle name="ปกติ 5 4" xfId="5278" xr:uid="{C788A499-B7DB-47D2-A49B-3C9ECBB61367}"/>
    <cellStyle name="ปกติ 5 5" xfId="5257" xr:uid="{9BBEEC4E-DADF-4876-8205-74B6461B1D00}"/>
    <cellStyle name="ปกติ 5_DetailCPI_1209" xfId="20459" xr:uid="{871D31DA-F399-4AA6-A3A1-D92021450E7E}"/>
    <cellStyle name="ปกติ 6" xfId="1642" xr:uid="{918C7E86-7AFB-4FC5-B75E-F16B1A6FEA17}"/>
    <cellStyle name="ปกติ 6 2" xfId="1643" xr:uid="{AAB47132-43F4-4D33-8568-C3678DCC418B}"/>
    <cellStyle name="ปกติ 6 2 2" xfId="7467" xr:uid="{F2696524-F898-4E98-8C56-66DE24876104}"/>
    <cellStyle name="ปกติ 6 2 3" xfId="20461" xr:uid="{E02367F8-B956-4CF5-B3EA-9CCDD4BD216E}"/>
    <cellStyle name="ปกติ 6 2 4" xfId="21138" xr:uid="{66B6F83B-2A2A-4DAC-A381-AC291448409B}"/>
    <cellStyle name="ปกติ 6 3" xfId="1644" xr:uid="{7606F8B7-3ECD-47B6-9E12-4DFE1315F704}"/>
    <cellStyle name="ปกติ 6 3 2" xfId="5282" xr:uid="{8C9A15DB-A61A-4498-A8E0-58855A15DC2F}"/>
    <cellStyle name="ปกติ 6 3 3" xfId="5281" xr:uid="{419DF60A-079C-43F9-9220-59B54E59302E}"/>
    <cellStyle name="ปกติ 6 4" xfId="5283" xr:uid="{3DC8BB8B-D39F-4D9A-A671-1A402073BD9B}"/>
    <cellStyle name="ปกติ 6 5" xfId="5279" xr:uid="{B6CAC69C-3C4F-4986-8697-7D8B6FA152C0}"/>
    <cellStyle name="ปกติ 6 6" xfId="7466" xr:uid="{135435ED-D9A3-4F09-A4F9-CF80986447F6}"/>
    <cellStyle name="ปกติ 6 7" xfId="20460" xr:uid="{13418ED7-E540-44DA-8040-89E910AA0153}"/>
    <cellStyle name="ปกติ 6_CPI_Y'52_TOP_GG 1" xfId="20462" xr:uid="{2DA8717D-07D7-4565-A76D-4CF708E876E2}"/>
    <cellStyle name="ปกติ 7" xfId="1645" xr:uid="{ED874C37-E577-4E20-BBDB-4CD178F156DA}"/>
    <cellStyle name="ปกติ 7 10" xfId="7469" xr:uid="{E3BA402E-4688-4147-9B56-80BEF409CB9B}"/>
    <cellStyle name="ปกติ 7 11" xfId="20463" xr:uid="{54D55507-FB0D-4314-9842-794F807F07B3}"/>
    <cellStyle name="ปกติ 7 11 2" xfId="26204" xr:uid="{6488BA53-1B75-47BC-A055-45898CEE6106}"/>
    <cellStyle name="ปกติ 7 11 2 2" xfId="36186" xr:uid="{726CF9F4-A3F9-410E-BEB7-D221388E9464}"/>
    <cellStyle name="ปกติ 7 11 3" xfId="31292" xr:uid="{FC8C484D-0A2D-4003-A3A6-71F3A5238B37}"/>
    <cellStyle name="ปกติ 7 2" xfId="1646" xr:uid="{DDFCEA41-F690-4021-9E84-3C279DB9ED1F}"/>
    <cellStyle name="ปกติ 7 2 2" xfId="5286" xr:uid="{76C5496D-A24F-4D61-9920-EAC02EBA61C6}"/>
    <cellStyle name="ปกติ 7 2 3" xfId="5285" xr:uid="{62BF9FAF-E3F0-4150-8EE0-10A8C678C81E}"/>
    <cellStyle name="ปกติ 7 2 4" xfId="7470" xr:uid="{15D5FB0B-1B36-466E-B90B-6A6D3FB97766}"/>
    <cellStyle name="ปกติ 7 2 5" xfId="20464" xr:uid="{69904C17-36B9-400D-9CA9-3A7C838CF073}"/>
    <cellStyle name="ปกติ 7 2 5 2" xfId="26205" xr:uid="{6251B967-BE1B-49E4-956B-EB9B17C8BCC8}"/>
    <cellStyle name="ปกติ 7 2 5 2 2" xfId="36187" xr:uid="{35C75FBB-474C-4AA9-8119-2D8B4A5E5974}"/>
    <cellStyle name="ปกติ 7 2 5 3" xfId="31293" xr:uid="{864AE33C-A774-4F87-BF9C-33898E10DE6F}"/>
    <cellStyle name="ปกติ 7 2 6" xfId="21139" xr:uid="{7883DF42-9B14-44BA-B2A2-412D650E694F}"/>
    <cellStyle name="ปกติ 7 3" xfId="1647" xr:uid="{6AFB5615-401A-42CA-B9AA-306469CE97FC}"/>
    <cellStyle name="ปกติ 7 3 2" xfId="20465" xr:uid="{4EF55605-6CA9-4DE6-B941-09B98FE8F3DD}"/>
    <cellStyle name="ปกติ 7 3 2 2" xfId="26206" xr:uid="{50BA3597-7BEE-4D61-9B5C-B5E39735A2B5}"/>
    <cellStyle name="ปกติ 7 3 2 2 2" xfId="36188" xr:uid="{50CA1D84-DFFF-4EED-AA6C-169750E52CF8}"/>
    <cellStyle name="ปกติ 7 3 2 3" xfId="31294" xr:uid="{5ED4AAC6-7500-4320-B8E0-8909CCBF71E7}"/>
    <cellStyle name="ปกติ 7 4" xfId="1648" xr:uid="{7863FF45-6C58-4C04-9E8E-4C9FFDDFF600}"/>
    <cellStyle name="ปกติ 7 5" xfId="1649" xr:uid="{0CC971F0-620A-449F-B6D9-44E0F5912C37}"/>
    <cellStyle name="ปกติ 7 6" xfId="1650" xr:uid="{0FE69B86-15DE-41A9-8BE9-C0762F0F9377}"/>
    <cellStyle name="ปกติ 7 6 2" xfId="5289" xr:uid="{BFF7C061-5EEC-4C97-A23C-E68BD1E58E91}"/>
    <cellStyle name="ปกติ 7 6 3" xfId="21297" xr:uid="{65BE52D1-32E9-4539-8EC1-C8DF27EEC8D9}"/>
    <cellStyle name="ปกติ 7 6 3 2" xfId="31353" xr:uid="{A310AD3D-A3F2-419B-AFC6-608E48578EA5}"/>
    <cellStyle name="ปกติ 7 6 4" xfId="26462" xr:uid="{701889AD-EA85-4994-8C57-51E06F3B99F0}"/>
    <cellStyle name="ปกติ 7 7" xfId="5290" xr:uid="{ABE4975A-9BD1-4648-B048-CDB7136FF22C}"/>
    <cellStyle name="ปกติ 7 8" xfId="5553" xr:uid="{26CFC6DC-8588-4DD0-9403-E876840706C8}"/>
    <cellStyle name="ปกติ 7 9" xfId="5284" xr:uid="{86310BC7-841C-4497-A8D6-20C1A1C1B537}"/>
    <cellStyle name="ปกติ 7_WP_RTN_X1_8M'53" xfId="21140" xr:uid="{0F200D66-63A1-414B-A2EB-6CF269CBFF7E}"/>
    <cellStyle name="ปกติ 8" xfId="1651" xr:uid="{82652C0B-F02F-4F6B-9722-D0661F431E6F}"/>
    <cellStyle name="ปกติ 8 2" xfId="1652" xr:uid="{9FC36B63-DBF8-4DE0-AC21-2574E0DB59A5}"/>
    <cellStyle name="ปกติ 8 2 2" xfId="1743" xr:uid="{1B9A9431-F7F8-41FE-88C0-18D64673CA77}"/>
    <cellStyle name="ปกติ 8 2 3" xfId="20466" xr:uid="{1021DD1F-EE3B-4CC4-BE49-60A4A38487DF}"/>
    <cellStyle name="ปกติ 8 2 4" xfId="21142" xr:uid="{E92523BD-DBA4-499F-92A3-F305AF32513C}"/>
    <cellStyle name="ปกติ 8 3" xfId="5292" xr:uid="{8095AEF5-AC72-4291-9016-0B21EDB4EDA1}"/>
    <cellStyle name="ปกติ 8 3 2" xfId="20467" xr:uid="{AE4F95E2-6B1F-437C-9B85-3E8962A912AA}"/>
    <cellStyle name="ปกติ 8 4" xfId="5291" xr:uid="{2C2ACBB4-2BAF-402A-8AFD-4613BBA9F008}"/>
    <cellStyle name="ปกติ 8 5" xfId="21141" xr:uid="{BF9CA6D1-006C-49E1-8D8E-DDF9098E8D44}"/>
    <cellStyle name="ปกติ 8_CPI_Y'52_TOP_GG 1" xfId="20468" xr:uid="{1DC338D8-929E-4AE0-AE2C-0E399AE0D349}"/>
    <cellStyle name="ปกติ 9" xfId="216" xr:uid="{8FFC6209-0C9B-4463-8B83-B0822A226076}"/>
    <cellStyle name="ปกติ 9 2" xfId="5294" xr:uid="{A9FDD1EE-3CAA-4AB3-B8D7-184B08EA2E8A}"/>
    <cellStyle name="ปกติ 9 3" xfId="5295" xr:uid="{62D6E8E0-F7AC-41D8-BF1F-F91953768709}"/>
    <cellStyle name="ปกติ 9 4" xfId="1653" xr:uid="{FAFF2ED3-90D4-4E6F-B659-8A98102B293E}"/>
    <cellStyle name="ปกติ 9_CPI_Y'52_TOP_GG 1" xfId="20469" xr:uid="{6625D1D7-1E3F-4E68-8EE1-964FB085EAED}"/>
    <cellStyle name="ปกติ_FL daily output Feb1_New for 03Feb 06" xfId="36249" xr:uid="{717D8BCC-089A-4153-9963-D0357A5EB278}"/>
    <cellStyle name="ป้อนค่า 10" xfId="20470" xr:uid="{82D5B247-4262-4510-827F-B5521120264D}"/>
    <cellStyle name="ป้อนค่า 11" xfId="20471" xr:uid="{29D71A07-9606-48AF-A1C3-16377BA0AF56}"/>
    <cellStyle name="ป้อนค่า 12" xfId="20472" xr:uid="{C27B3277-7880-4A20-90F6-36B029301916}"/>
    <cellStyle name="ป้อนค่า 13" xfId="20473" xr:uid="{F8DF4839-B25C-4EB0-B9BE-C25EAEACA814}"/>
    <cellStyle name="ป้อนค่า 14" xfId="20474" xr:uid="{2B2B5AE0-90A1-4543-9B28-1E950C761773}"/>
    <cellStyle name="ป้อนค่า 2" xfId="1654" xr:uid="{4312DB8B-EFDD-4A82-A9A4-D32A3622F3DB}"/>
    <cellStyle name="ป้อนค่า 2 2" xfId="5297" xr:uid="{A6B43C9E-3055-4079-B913-B427A7A78350}"/>
    <cellStyle name="ป้อนค่า 2 2 2" xfId="7474" xr:uid="{70FA1128-EE56-4B59-91A4-FE48A97D76C6}"/>
    <cellStyle name="ป้อนค่า 2 2 2 2" xfId="20477" xr:uid="{34EF8928-08A4-402A-B111-EA8AAB316D61}"/>
    <cellStyle name="ป้อนค่า 2 2 3" xfId="20476" xr:uid="{D1303CF0-7B0B-4B92-B9A6-234604CA4025}"/>
    <cellStyle name="ป้อนค่า 2 3" xfId="5298" xr:uid="{7AE28C12-99BD-4820-855B-7FA9FA2D23C4}"/>
    <cellStyle name="ป้อนค่า 2 3 2" xfId="20479" xr:uid="{F132365A-892D-4569-BA2E-34139CE5F858}"/>
    <cellStyle name="ป้อนค่า 2 3 3" xfId="20480" xr:uid="{1E264083-8ED3-45A8-9B16-EC6D2EB2B079}"/>
    <cellStyle name="ป้อนค่า 2 3 3 2" xfId="20481" xr:uid="{F62385FF-2B59-4772-9901-1C112D0D0BEC}"/>
    <cellStyle name="ป้อนค่า 2 3 4" xfId="20482" xr:uid="{53BF25FB-CFDB-429D-BFCD-4A15997524AF}"/>
    <cellStyle name="ป้อนค่า 2 3 5" xfId="20483" xr:uid="{5120F49B-FB06-4967-9073-683334504DD9}"/>
    <cellStyle name="ป้อนค่า 2 3 6" xfId="20478" xr:uid="{F4854012-4600-429D-884E-1DE7F759C9F4}"/>
    <cellStyle name="ป้อนค่า 2 4" xfId="5296" xr:uid="{53CF97AC-7902-4734-8747-5F1A18885E38}"/>
    <cellStyle name="ป้อนค่า 2 4 2" xfId="20485" xr:uid="{B1320AD0-21F5-4354-A0AD-1CB3F0B44337}"/>
    <cellStyle name="ป้อนค่า 2 4 3" xfId="20484" xr:uid="{91809D5D-8C60-488A-9A6A-5003C55BD6D2}"/>
    <cellStyle name="ป้อนค่า 2 5" xfId="20486" xr:uid="{9CE2EA9B-2F3D-4E5F-8F46-B533396A75AB}"/>
    <cellStyle name="ป้อนค่า 2 6" xfId="20487" xr:uid="{C55E538A-2838-496D-BBE5-1BD1EB80F026}"/>
    <cellStyle name="ป้อนค่า 2 7" xfId="20475" xr:uid="{9ED3293A-5216-4675-81EE-DC36AB5B632F}"/>
    <cellStyle name="ป้อนค่า 2_Sheet6" xfId="20488" xr:uid="{04EDACAF-55EA-4B77-BAC1-600C272F4C4C}"/>
    <cellStyle name="ป้อนค่า 3" xfId="1655" xr:uid="{45C7F62F-266F-42EE-B405-498CBC6FE8FD}"/>
    <cellStyle name="ป้อนค่า 3 2" xfId="5300" xr:uid="{6161FAA4-ABC5-4A6A-8551-8C25CBFBEDE9}"/>
    <cellStyle name="ป้อนค่า 3 2 2" xfId="7476" xr:uid="{128FB627-0171-4D5B-BCE4-5504ECAAD32D}"/>
    <cellStyle name="ป้อนค่า 3 2 2 2" xfId="20491" xr:uid="{5974A731-A15E-4D0E-B63F-21814697197B}"/>
    <cellStyle name="ป้อนค่า 3 2 3" xfId="20490" xr:uid="{7B49D8D0-7E95-46A7-AFC7-CF38A75FBAC9}"/>
    <cellStyle name="ป้อนค่า 3 3" xfId="5301" xr:uid="{64F400A8-F05F-41CD-BAEF-1DC81A1A8A12}"/>
    <cellStyle name="ป้อนค่า 3 3 2" xfId="20493" xr:uid="{71789E99-E78D-402E-BEB9-B0B5D3F6C193}"/>
    <cellStyle name="ป้อนค่า 3 3 3" xfId="20494" xr:uid="{D53BDAD1-3A1C-4D83-BB28-8554AA07F7D4}"/>
    <cellStyle name="ป้อนค่า 3 3 4" xfId="20492" xr:uid="{10C063EF-9581-4BAE-A35C-AB5A0B979D9F}"/>
    <cellStyle name="ป้อนค่า 3 4" xfId="5299" xr:uid="{A57575AA-4428-40AA-95A5-C2C5B26C4899}"/>
    <cellStyle name="ป้อนค่า 3 4 2" xfId="20496" xr:uid="{F9578779-BE93-4F38-A683-6D6342D9DDD7}"/>
    <cellStyle name="ป้อนค่า 3 4 3" xfId="20495" xr:uid="{3124AD40-066A-417D-92F4-B4926EC5059B}"/>
    <cellStyle name="ป้อนค่า 3 5" xfId="20489" xr:uid="{CF9B00E2-89A7-44B0-9333-AE40B5F6753E}"/>
    <cellStyle name="ป้อนค่า 3_Sheet6" xfId="20497" xr:uid="{72A2F394-3933-4B2E-802C-787DC1A109ED}"/>
    <cellStyle name="ป้อนค่า 4" xfId="1656" xr:uid="{167FB816-DD21-4922-A251-6974308D4495}"/>
    <cellStyle name="ป้อนค่า 4 10" xfId="20498" xr:uid="{1F3D8BDA-DE2B-4F6C-8142-58C0520A059E}"/>
    <cellStyle name="ป้อนค่า 4 2" xfId="5303" xr:uid="{BFB246FB-056C-4D88-BCA7-E314700C6B22}"/>
    <cellStyle name="ป้อนค่า 4 2 2" xfId="7478" xr:uid="{A90795A5-7F3B-47D3-BAC2-A66DFC8533A6}"/>
    <cellStyle name="ป้อนค่า 4 2 2 2" xfId="20500" xr:uid="{7CCDB770-2D8B-46DC-BDDC-C558A29A2A0E}"/>
    <cellStyle name="ป้อนค่า 4 2 3" xfId="20499" xr:uid="{E008C298-7DB2-4413-8C4F-84FE54B50294}"/>
    <cellStyle name="ป้อนค่า 4 3" xfId="5304" xr:uid="{3C814710-4055-44BE-B605-7450D1E0E7BB}"/>
    <cellStyle name="ป้อนค่า 4 3 2" xfId="20502" xr:uid="{F146A7FE-F889-4B67-835C-21FAB8A58C69}"/>
    <cellStyle name="ป้อนค่า 4 3 3" xfId="20501" xr:uid="{7952BB11-2733-4A6D-B78A-89F0860C7523}"/>
    <cellStyle name="ป้อนค่า 4 4" xfId="5302" xr:uid="{FC5CFF8B-1A0B-4678-9B33-8BBEF6FAA589}"/>
    <cellStyle name="ป้อนค่า 4 4 2" xfId="20503" xr:uid="{21FF375E-8224-4EED-BFD7-4B723074795D}"/>
    <cellStyle name="ป้อนค่า 4 5" xfId="20504" xr:uid="{D8E2E74D-0D3F-419D-B790-C1F21F9B03A2}"/>
    <cellStyle name="ป้อนค่า 4 6" xfId="20505" xr:uid="{EF54081C-AE5D-40D3-83D9-05DF04223D99}"/>
    <cellStyle name="ป้อนค่า 4 7" xfId="20506" xr:uid="{1B980D1B-48D5-409D-933F-721781FA1870}"/>
    <cellStyle name="ป้อนค่า 4 8" xfId="20507" xr:uid="{9545136D-1C8A-4F74-B980-307EDF07226C}"/>
    <cellStyle name="ป้อนค่า 4 9" xfId="20508" xr:uid="{15E187B7-DF2E-466D-B1E9-D0A0AF16E4C8}"/>
    <cellStyle name="ป้อนค่า 5" xfId="1657" xr:uid="{5F7DF68F-6F73-44D8-B468-532F11ABA77A}"/>
    <cellStyle name="ป้อนค่า 5 10" xfId="20509" xr:uid="{7F2A8A03-0A75-4A2F-8F77-589C917A3E1A}"/>
    <cellStyle name="ป้อนค่า 5 2" xfId="5306" xr:uid="{12ADB6A3-5ADF-4654-83A1-6A6D3276ED67}"/>
    <cellStyle name="ป้อนค่า 5 2 2" xfId="7480" xr:uid="{B5B18E0B-236C-40AF-A3DB-B89E90040C54}"/>
    <cellStyle name="ป้อนค่า 5 2 2 2" xfId="20511" xr:uid="{22F6AC3D-F43E-4A9C-868F-043427956E11}"/>
    <cellStyle name="ป้อนค่า 5 2 3" xfId="20510" xr:uid="{778905C3-B2AE-43B4-A015-9A72698B6E75}"/>
    <cellStyle name="ป้อนค่า 5 3" xfId="5307" xr:uid="{66DFD1C3-28CA-4D05-BDFB-296A8EDF6717}"/>
    <cellStyle name="ป้อนค่า 5 3 2" xfId="20513" xr:uid="{0073C0AD-B8A0-4F36-A2E2-49966098F7F4}"/>
    <cellStyle name="ป้อนค่า 5 3 3" xfId="20512" xr:uid="{32E4963C-137C-413C-838B-FB9EAE9A5E29}"/>
    <cellStyle name="ป้อนค่า 5 4" xfId="5305" xr:uid="{4DD9D36F-BB1A-4230-9B85-C3F111CB5549}"/>
    <cellStyle name="ป้อนค่า 5 4 2" xfId="20515" xr:uid="{3E7EA243-A4F7-46E1-8F1D-CBBDF4C598AA}"/>
    <cellStyle name="ป้อนค่า 5 4 3" xfId="20514" xr:uid="{60BA9F0B-CB47-4A31-B980-4288CCA449A9}"/>
    <cellStyle name="ป้อนค่า 5 5" xfId="20516" xr:uid="{CA69F849-9ABB-43B3-BE37-D19897A57925}"/>
    <cellStyle name="ป้อนค่า 5 6" xfId="20517" xr:uid="{0A10A7D4-C95F-4928-9488-8EC159CE5513}"/>
    <cellStyle name="ป้อนค่า 5 7" xfId="20518" xr:uid="{B33AA252-6864-4141-94C8-1868F30F58AE}"/>
    <cellStyle name="ป้อนค่า 5 8" xfId="20519" xr:uid="{915169E5-BB06-450C-AA1E-991FD6893343}"/>
    <cellStyle name="ป้อนค่า 5 9" xfId="20520" xr:uid="{F6AB106F-8693-4C44-92B9-41D81F3059CB}"/>
    <cellStyle name="ป้อนค่า 6" xfId="1658" xr:uid="{25DC43AA-CA89-44B7-9CA6-2865360A9E48}"/>
    <cellStyle name="ป้อนค่า 6 10" xfId="20521" xr:uid="{E4D74A1A-CACB-4806-B745-51FD66E9E864}"/>
    <cellStyle name="ป้อนค่า 6 2" xfId="5309" xr:uid="{640E90FB-78FC-4425-AEBE-E8FBC5894AE6}"/>
    <cellStyle name="ป้อนค่า 6 2 2" xfId="20523" xr:uid="{76E9321E-B161-405D-B876-AA393BE5DA93}"/>
    <cellStyle name="ป้อนค่า 6 2 3" xfId="20522" xr:uid="{85D89F54-0DE9-4119-9DAA-9DB8FDF785D9}"/>
    <cellStyle name="ป้อนค่า 6 3" xfId="5308" xr:uid="{90E5A0B6-6EAE-4766-B5BE-3EA6D0FFEB24}"/>
    <cellStyle name="ป้อนค่า 6 3 2" xfId="20524" xr:uid="{63D3FA9F-81EB-4B8D-9CF6-F658029E085B}"/>
    <cellStyle name="ป้อนค่า 6 4" xfId="20525" xr:uid="{7CD9B398-A860-499A-AEC6-E3B1B429145E}"/>
    <cellStyle name="ป้อนค่า 6 5" xfId="20526" xr:uid="{BF5769A3-D3E2-4ADE-B2EF-778A156E7F79}"/>
    <cellStyle name="ป้อนค่า 6 6" xfId="20527" xr:uid="{E74812B8-458E-451F-941E-41D6E772E9F3}"/>
    <cellStyle name="ป้อนค่า 6 7" xfId="20528" xr:uid="{42261ECB-6D8C-4258-A5D4-76D528BCDD35}"/>
    <cellStyle name="ป้อนค่า 6 8" xfId="20529" xr:uid="{5F1923E6-F933-4707-9E8A-9666ADF2CCA8}"/>
    <cellStyle name="ป้อนค่า 6 9" xfId="20530" xr:uid="{7EDC9988-F0A6-4554-85CA-6EBAB2FDB476}"/>
    <cellStyle name="ป้อนค่า 7" xfId="5573" xr:uid="{940547CE-47FB-47C3-A23D-D1AAE2DD22FF}"/>
    <cellStyle name="ป้อนค่า 7 10" xfId="20531" xr:uid="{59E6A864-8A30-49F9-A196-284449B4271F}"/>
    <cellStyle name="ป้อนค่า 7 11" xfId="21143" xr:uid="{E6EB90D2-0F9E-4D8D-8BE9-857D407DEFF1}"/>
    <cellStyle name="ป้อนค่า 7 2" xfId="20532" xr:uid="{4E3D3591-2EC8-4657-A961-1C837617510B}"/>
    <cellStyle name="ป้อนค่า 7 2 2" xfId="20533" xr:uid="{B7BA9ACD-3DC6-4CA5-B222-E8F072DFA5E5}"/>
    <cellStyle name="ป้อนค่า 7 3" xfId="20534" xr:uid="{6431F876-A9FA-4019-ABBB-94CF61AB5030}"/>
    <cellStyle name="ป้อนค่า 7 4" xfId="20535" xr:uid="{20B86491-8EB8-4E65-B493-3236D8631B21}"/>
    <cellStyle name="ป้อนค่า 7 5" xfId="20536" xr:uid="{E6B099F7-A836-427C-BDEA-5DD5740BA7F2}"/>
    <cellStyle name="ป้อนค่า 7 6" xfId="20537" xr:uid="{C86DFF8F-58F8-4063-981D-2460DEE2938F}"/>
    <cellStyle name="ป้อนค่า 7 7" xfId="20538" xr:uid="{51A73AE2-3A16-4347-B343-A3A9843E2E32}"/>
    <cellStyle name="ป้อนค่า 7 8" xfId="20539" xr:uid="{1F3CB0C7-B8DC-43F7-AC8F-646FB9784834}"/>
    <cellStyle name="ป้อนค่า 7 9" xfId="20540" xr:uid="{1D983C70-69AA-4EAD-95A8-57E54E15D728}"/>
    <cellStyle name="ป้อนค่า 8" xfId="20541" xr:uid="{CACAE713-5334-4229-B3E2-299F6C2EB980}"/>
    <cellStyle name="ป้อนค่า 8 2" xfId="20542" xr:uid="{91652935-C411-4144-90E9-D1E9BC931960}"/>
    <cellStyle name="ป้อนค่า 9" xfId="20543" xr:uid="{71FA80C8-C26C-4780-8617-784C877C91A6}"/>
    <cellStyle name="ป้อนค่า 9 2" xfId="20544" xr:uid="{7588507D-26A8-4CD9-A5E3-DF7AE46A19CC}"/>
    <cellStyle name="ปานกลาง 2" xfId="1659" xr:uid="{A1AE69BB-2C65-4060-A6D6-234162762010}"/>
    <cellStyle name="ปานกลาง 2 2" xfId="5311" xr:uid="{501CA92A-1018-4DBA-8A76-10C6EED6340B}"/>
    <cellStyle name="ปานกลาง 2 2 2" xfId="7483" xr:uid="{D80A98EB-5FD7-4A3D-AE3C-AC5539727AA7}"/>
    <cellStyle name="ปานกลาง 2 2 2 2" xfId="20547" xr:uid="{A01EDE5F-03BD-47EA-8CB1-6B4F16C920A6}"/>
    <cellStyle name="ปานกลาง 2 2 3" xfId="20546" xr:uid="{E3A0077D-039D-4009-B88F-AD9D90571E5F}"/>
    <cellStyle name="ปานกลาง 2 3" xfId="5312" xr:uid="{F795876F-FA6B-4773-BE1A-EEEAD2EEA590}"/>
    <cellStyle name="ปานกลาง 2 3 2" xfId="20549" xr:uid="{70D523F3-230A-49A8-B0C8-BF263337455E}"/>
    <cellStyle name="ปานกลาง 2 3 3" xfId="20550" xr:uid="{60F7FC8F-9129-4B9F-BDF2-AAA4D73F37C0}"/>
    <cellStyle name="ปานกลาง 2 3 4" xfId="20548" xr:uid="{3F2202BF-AE4C-4D58-8457-5BAA2C4CCC05}"/>
    <cellStyle name="ปานกลาง 2 4" xfId="5310" xr:uid="{A1B30547-4E52-44F4-BF37-E8090675CCBB}"/>
    <cellStyle name="ปานกลาง 2 4 2" xfId="20551" xr:uid="{9CD2B6EA-4F72-4011-8199-7FA6A9DA300E}"/>
    <cellStyle name="ปานกลาง 2 5" xfId="20552" xr:uid="{D26AD2C9-4229-4E1E-B9C1-C7E7A97699C2}"/>
    <cellStyle name="ปานกลาง 2 6" xfId="20545" xr:uid="{CE4BA3F4-1CD4-4B06-9B36-9DD9CD5B360F}"/>
    <cellStyle name="ปานกลาง 2_Sheet6" xfId="20553" xr:uid="{4BC4B656-74B3-40B2-BA7E-9DC88F7EAA5A}"/>
    <cellStyle name="ปานกลาง 3" xfId="1660" xr:uid="{0547EF47-1111-4E2F-AE2D-7DC8393CDFC1}"/>
    <cellStyle name="ปานกลาง 3 2" xfId="5314" xr:uid="{F7F4868F-1BC6-4BDD-9F33-46FE3CB9A1DD}"/>
    <cellStyle name="ปานกลาง 3 2 2" xfId="7485" xr:uid="{284DF895-85DA-48FC-BE9D-F3FCA9C3E4BF}"/>
    <cellStyle name="ปานกลาง 3 2 2 2" xfId="20556" xr:uid="{E9DEB538-AB72-4830-92C0-F5B21ABC5263}"/>
    <cellStyle name="ปานกลาง 3 2 3" xfId="20555" xr:uid="{25FF70FA-27E8-49B9-8C40-000523474EE6}"/>
    <cellStyle name="ปานกลาง 3 3" xfId="5315" xr:uid="{64E048A0-160C-491D-82E3-60487976CDE1}"/>
    <cellStyle name="ปานกลาง 3 3 2" xfId="20558" xr:uid="{D21D28AB-5A5F-44B5-AA69-BF0561418D05}"/>
    <cellStyle name="ปานกลาง 3 3 3" xfId="20559" xr:uid="{6FC1522E-DB3E-485E-A69F-A6309F8734AA}"/>
    <cellStyle name="ปานกลาง 3 3 4" xfId="20557" xr:uid="{356481DD-3280-421C-A63A-949CF15C62C9}"/>
    <cellStyle name="ปานกลาง 3 4" xfId="5313" xr:uid="{5A88914D-567C-476E-8DEE-E4FA790A5333}"/>
    <cellStyle name="ปานกลาง 3 5" xfId="20554" xr:uid="{2C86409E-DAA6-41E3-9660-4B65D1378B2D}"/>
    <cellStyle name="ปานกลาง 3_Sheet6" xfId="20560" xr:uid="{DA802647-C4B2-4753-A643-89E4292B918B}"/>
    <cellStyle name="ปานกลาง 4" xfId="1661" xr:uid="{7AF78464-B003-4830-B0EA-26C231477E5E}"/>
    <cellStyle name="ปานกลาง 4 2" xfId="5317" xr:uid="{1F25C8F4-2CC8-4A37-9E8F-8F50D4EFFBF2}"/>
    <cellStyle name="ปานกลาง 4 2 2" xfId="7487" xr:uid="{83D94C14-D54C-4124-B430-4FD96BAFDAD8}"/>
    <cellStyle name="ปานกลาง 4 2 3" xfId="20562" xr:uid="{E9EC6993-C5CB-4B21-A2B5-3CF5428B215E}"/>
    <cellStyle name="ปานกลาง 4 3" xfId="5318" xr:uid="{5988FEEE-C6C9-4FF5-BB08-8F9D337AE134}"/>
    <cellStyle name="ปานกลาง 4 4" xfId="5316" xr:uid="{F3005C47-42E0-49FA-A111-D5BFFC157F38}"/>
    <cellStyle name="ปานกลาง 4 5" xfId="20561" xr:uid="{4C368444-1345-4099-9C5E-E6EB5B120511}"/>
    <cellStyle name="ปานกลาง 5" xfId="1662" xr:uid="{D1D2CA88-A8A4-4478-85D7-BCA4BE4E502C}"/>
    <cellStyle name="ปานกลาง 5 2" xfId="5320" xr:uid="{D735DBB5-8AE9-4BBC-B3D5-8F69140B58E2}"/>
    <cellStyle name="ปานกลาง 5 2 2" xfId="7489" xr:uid="{EA9CBCEE-C6DF-4B41-98E7-85070069A99A}"/>
    <cellStyle name="ปานกลาง 5 2 3" xfId="20564" xr:uid="{88B806F2-4DD5-4323-A962-515CD8967237}"/>
    <cellStyle name="ปานกลาง 5 3" xfId="5321" xr:uid="{7D4B39A3-5425-4A64-87EB-7786CBF41F21}"/>
    <cellStyle name="ปานกลาง 5 3 2" xfId="20565" xr:uid="{954A368A-6972-459C-9443-50C75FCAE2A2}"/>
    <cellStyle name="ปานกลาง 5 4" xfId="5319" xr:uid="{9B73C253-11E8-4C8C-AA94-CF72C78CD3B5}"/>
    <cellStyle name="ปานกลาง 5 4 2" xfId="20566" xr:uid="{2142C822-237E-4971-8DAE-BF8ED68BC000}"/>
    <cellStyle name="ปานกลาง 5 5" xfId="20567" xr:uid="{9F284EC9-6E2B-43A5-9C08-A899860225AD}"/>
    <cellStyle name="ปานกลาง 5 6" xfId="20563" xr:uid="{FD2803BE-D92C-46EA-93CE-3551EB8A96B4}"/>
    <cellStyle name="ปานกลาง 6" xfId="1663" xr:uid="{9B6DD1D1-A7E1-4068-8033-3F227FBB3898}"/>
    <cellStyle name="ปานกลาง 6 2" xfId="5323" xr:uid="{2222A62D-4918-465D-B405-7ABF5BABD76C}"/>
    <cellStyle name="ปานกลาง 6 3" xfId="5322" xr:uid="{2B246088-81A2-4B5F-BAEB-CC0009CB6811}"/>
    <cellStyle name="ปานกลาง 6 4" xfId="20568" xr:uid="{0F283B9C-A6E8-466D-B8AF-D13F19A7510B}"/>
    <cellStyle name="ปานกลาง 7" xfId="5572" xr:uid="{0ACE4CC1-3991-4840-B2A6-3EBECE82CF5A}"/>
    <cellStyle name="ปานกลาง 7 2" xfId="21144" xr:uid="{E3523AEA-3D24-4102-BBD1-40CEB09DB524}"/>
    <cellStyle name="ผลรวม 10" xfId="20569" xr:uid="{38EAB612-00F2-4E05-8312-1A6B8FD49E98}"/>
    <cellStyle name="ผลรวม 11" xfId="20570" xr:uid="{1FB121DD-DB35-4603-90BE-A3EE50F73C77}"/>
    <cellStyle name="ผลรวม 12" xfId="20571" xr:uid="{05B6A4C3-1B8E-4F49-BC5C-CB897247DAF7}"/>
    <cellStyle name="ผลรวม 13" xfId="20572" xr:uid="{CEF68F33-3FCC-4E5D-965D-C526D26F9EDE}"/>
    <cellStyle name="ผลรวม 14" xfId="20573" xr:uid="{5888BE34-427A-4F91-BB2B-DC41832EE66D}"/>
    <cellStyle name="ผลรวม 2" xfId="1664" xr:uid="{E868B0F5-D8CE-4A2E-906B-98C60C44AC2C}"/>
    <cellStyle name="ผลรวม 2 2" xfId="5343" xr:uid="{05FB9325-752A-4D58-8E7B-C2DDFCCD49A8}"/>
    <cellStyle name="ผลรวม 2 2 2" xfId="7501" xr:uid="{35F02E96-BDC8-4563-BB0F-BD35AB3C7772}"/>
    <cellStyle name="ผลรวม 2 2 2 2" xfId="20576" xr:uid="{A597FE03-5699-441A-AC14-B87EE460CFCC}"/>
    <cellStyle name="ผลรวม 2 2 3" xfId="20575" xr:uid="{AF541CA6-97C9-404F-AF37-934824D58FC8}"/>
    <cellStyle name="ผลรวม 2 3" xfId="5344" xr:uid="{6E05D5ED-B81B-4A0C-A83A-2F243831DBE8}"/>
    <cellStyle name="ผลรวม 2 3 2" xfId="20578" xr:uid="{8785EF53-6FA5-4D63-91DE-567F37291584}"/>
    <cellStyle name="ผลรวม 2 3 3" xfId="20579" xr:uid="{8E15382C-1668-4DA2-9F16-DFFCC6930EEA}"/>
    <cellStyle name="ผลรวม 2 3 3 2" xfId="20580" xr:uid="{C92E202A-B5BE-4CE6-A401-367A07B11C48}"/>
    <cellStyle name="ผลรวม 2 3 4" xfId="20581" xr:uid="{F8BD0FE3-889A-4C06-8302-245E8F1F49E1}"/>
    <cellStyle name="ผลรวม 2 3 5" xfId="20582" xr:uid="{67B768A2-FA17-4A78-80DA-EFEA503F73DF}"/>
    <cellStyle name="ผลรวม 2 3 6" xfId="20577" xr:uid="{F330953B-1CD8-4FE7-A9EB-69E538DCD087}"/>
    <cellStyle name="ผลรวม 2 4" xfId="5342" xr:uid="{FBA5F021-5F9C-4531-AC20-E1CD7B30F185}"/>
    <cellStyle name="ผลรวม 2 4 2" xfId="20583" xr:uid="{10BCCD18-3965-472C-AEE6-7573ADDAFFCC}"/>
    <cellStyle name="ผลรวม 2 5" xfId="20584" xr:uid="{D39774B0-14FF-478E-92AE-161DC54CBAC0}"/>
    <cellStyle name="ผลรวม 2 6" xfId="20574" xr:uid="{F12DB518-1482-43DD-8F87-51E2A6FD4143}"/>
    <cellStyle name="ผลรวม 2_Sheet6" xfId="20585" xr:uid="{F1B8C1FC-BD04-4BC0-AC6D-B858BFA4D46A}"/>
    <cellStyle name="ผลรวม 3" xfId="1665" xr:uid="{E0219D53-B82D-41A9-B72B-068EE38391B6}"/>
    <cellStyle name="ผลรวม 3 2" xfId="5346" xr:uid="{AFE366EE-8B95-459A-90DC-F77CF5A72FB8}"/>
    <cellStyle name="ผลรวม 3 2 2" xfId="7503" xr:uid="{8A804653-34FA-4BB7-9763-58510EC9F6B5}"/>
    <cellStyle name="ผลรวม 3 2 2 2" xfId="20588" xr:uid="{4AA51C02-8F82-4F29-90F9-E7CE99CA03AE}"/>
    <cellStyle name="ผลรวม 3 2 3" xfId="20587" xr:uid="{506E0C1B-90B1-48F1-AFAA-7B3F960D0EE1}"/>
    <cellStyle name="ผลรวม 3 3" xfId="5347" xr:uid="{1D35A7E9-470B-47C5-BD8D-FA2AD474553C}"/>
    <cellStyle name="ผลรวม 3 3 2" xfId="20590" xr:uid="{A1EBF964-E3B2-4FF4-95D9-978CE28F365F}"/>
    <cellStyle name="ผลรวม 3 3 3" xfId="20591" xr:uid="{8723D777-8CE7-4507-A812-4C6A5E3B0DFE}"/>
    <cellStyle name="ผลรวม 3 3 4" xfId="20589" xr:uid="{5AC43EE9-1A4C-4938-84A2-772726220ED1}"/>
    <cellStyle name="ผลรวม 3 4" xfId="5345" xr:uid="{FCF69067-D382-429F-9BEF-9767F2FF4AF3}"/>
    <cellStyle name="ผลรวม 3 5" xfId="20586" xr:uid="{E4326517-EAC8-4062-8BFB-C3F533117C30}"/>
    <cellStyle name="ผลรวม 3_Sheet6" xfId="20592" xr:uid="{CB100931-BF3B-490A-926A-22EABB0C9D41}"/>
    <cellStyle name="ผลรวม 4" xfId="1666" xr:uid="{87B592DB-B53C-4F56-8FEE-8A7B275E40AD}"/>
    <cellStyle name="ผลรวม 4 2" xfId="5349" xr:uid="{624BA797-CE81-424A-9A42-729F696A5AF8}"/>
    <cellStyle name="ผลรวม 4 2 2" xfId="7505" xr:uid="{CAC3A64C-A5E6-40E6-9F27-8AC76F6A9CBF}"/>
    <cellStyle name="ผลรวม 4 2 2 2" xfId="20595" xr:uid="{C7BED7AC-DED9-4CEB-AC1E-FAA7C247F917}"/>
    <cellStyle name="ผลรวม 4 2 3" xfId="20594" xr:uid="{01E78883-488D-4194-8C88-DA8B198AE4AF}"/>
    <cellStyle name="ผลรวม 4 3" xfId="5350" xr:uid="{903EC624-EE77-4F53-AC88-0572C84E9907}"/>
    <cellStyle name="ผลรวม 4 3 2" xfId="20597" xr:uid="{9C59783E-D1E0-4B67-8FA5-3A6463DE175C}"/>
    <cellStyle name="ผลรวม 4 3 3" xfId="20596" xr:uid="{1CF95E9D-9DDD-44FF-ACF4-06FB8795B293}"/>
    <cellStyle name="ผลรวม 4 4" xfId="5348" xr:uid="{CAA0A566-3D3C-4B5C-BA9F-81C766D7A3CF}"/>
    <cellStyle name="ผลรวม 4 4 2" xfId="20598" xr:uid="{50DCFF4A-AD54-416F-BDA8-601D86F240C1}"/>
    <cellStyle name="ผลรวม 4 5" xfId="20599" xr:uid="{C0E56D78-609B-4757-AAEA-8E567BB5AB8F}"/>
    <cellStyle name="ผลรวม 4 6" xfId="20593" xr:uid="{03844413-6E83-4C9A-A125-8784B169B0E4}"/>
    <cellStyle name="ผลรวม 5" xfId="1667" xr:uid="{1EA53656-808C-4AE9-A24D-03027FFD2F6E}"/>
    <cellStyle name="ผลรวม 5 2" xfId="5352" xr:uid="{6164D531-E117-4A92-9EDB-4C50DD2DFAD2}"/>
    <cellStyle name="ผลรวม 5 2 2" xfId="7507" xr:uid="{7065D673-5A87-43D9-AE17-920773F30571}"/>
    <cellStyle name="ผลรวม 5 2 2 2" xfId="20602" xr:uid="{276F7378-3DE0-4584-81FB-EE3EF0946C48}"/>
    <cellStyle name="ผลรวม 5 2 3" xfId="20601" xr:uid="{92E14045-F27B-433D-AA19-5B18504733FB}"/>
    <cellStyle name="ผลรวม 5 3" xfId="5353" xr:uid="{18E39D3B-CD3D-4C2D-B212-7A4240477F2B}"/>
    <cellStyle name="ผลรวม 5 3 2" xfId="20604" xr:uid="{26470CA5-2A9C-4BF1-A68F-107BDCE7D3B1}"/>
    <cellStyle name="ผลรวม 5 3 3" xfId="20603" xr:uid="{7B9D7978-2600-4DA9-AD0F-8BABFB636849}"/>
    <cellStyle name="ผลรวม 5 4" xfId="5351" xr:uid="{458057EB-0269-4EB1-8B97-40BD32AE7220}"/>
    <cellStyle name="ผลรวม 5 4 2" xfId="20606" xr:uid="{56D5B4A2-419F-4E38-9B0B-406630ED10C1}"/>
    <cellStyle name="ผลรวม 5 4 3" xfId="20605" xr:uid="{CDD00905-510E-4A6F-B707-BE3C12D50426}"/>
    <cellStyle name="ผลรวม 5 5" xfId="20607" xr:uid="{B5420FF0-8260-4A92-8E41-97ABEC9F6223}"/>
    <cellStyle name="ผลรวม 5 6" xfId="20600" xr:uid="{3558E098-0A63-4B5D-8F52-72B49B4C3AA6}"/>
    <cellStyle name="ผลรวม 6" xfId="1668" xr:uid="{F8E99615-0EF1-404D-9C35-539B0AE5A86D}"/>
    <cellStyle name="ผลรวม 6 2" xfId="5355" xr:uid="{1007E3B8-1CDE-4695-ADAA-37FC8BF7AF44}"/>
    <cellStyle name="ผลรวม 6 2 2" xfId="20610" xr:uid="{333CCE32-B5F2-4018-A14F-483BDF02E415}"/>
    <cellStyle name="ผลรวม 6 2 3" xfId="20609" xr:uid="{7BA85335-2A7E-4E7A-A607-FC79DA833F7A}"/>
    <cellStyle name="ผลรวม 6 3" xfId="5354" xr:uid="{EC39B824-2C22-4F51-B465-D1C644A0681B}"/>
    <cellStyle name="ผลรวม 6 3 2" xfId="20611" xr:uid="{A8A74B31-5EED-48A9-9856-8CB90BB274AC}"/>
    <cellStyle name="ผลรวม 6 4" xfId="20612" xr:uid="{8FC540C4-975D-4774-9B7E-CAEF61157930}"/>
    <cellStyle name="ผลรวม 6 5" xfId="20613" xr:uid="{C3102D00-7DCB-462F-8EE7-8719408D7FC8}"/>
    <cellStyle name="ผลรวม 6 6" xfId="20608" xr:uid="{2B112D40-8CB6-45D0-AE39-24E07D1F6D4F}"/>
    <cellStyle name="ผลรวม 7" xfId="5580" xr:uid="{26E805CC-7192-43E7-B9A8-5832513FAC94}"/>
    <cellStyle name="ผลรวม 7 2" xfId="20615" xr:uid="{C2E16CBF-4485-4C94-A7DC-E888C9E05A3E}"/>
    <cellStyle name="ผลรวม 7 2 2" xfId="20616" xr:uid="{A70D8885-0E94-4465-8BAE-48F42A51DAF8}"/>
    <cellStyle name="ผลรวม 7 3" xfId="20617" xr:uid="{23BBC2A0-4D6D-4840-BC51-A9165CF62846}"/>
    <cellStyle name="ผลรวม 7 4" xfId="20618" xr:uid="{9DE6FFBC-F98B-43FF-80DF-FBF6A4A21E80}"/>
    <cellStyle name="ผลรวม 7 5" xfId="20619" xr:uid="{CA3A3E8B-7304-45F1-8F17-FE43FC648325}"/>
    <cellStyle name="ผลรวม 7 6" xfId="20614" xr:uid="{2C06BE2E-4F4B-4233-9B91-0D89C9013EBA}"/>
    <cellStyle name="ผลรวม 7 7" xfId="21145" xr:uid="{C69853EF-F316-46C3-BD75-DA81324763D8}"/>
    <cellStyle name="ผลรวม 8" xfId="20620" xr:uid="{3A04AB21-4913-4F57-804A-05BCC67EE67F}"/>
    <cellStyle name="ผลรวม 8 2" xfId="20621" xr:uid="{4DA7D29B-C7B5-4B32-82BA-1DB77C3E50DE}"/>
    <cellStyle name="ผลรวม 9" xfId="20622" xr:uid="{60EDD367-5B47-4EDD-825F-150FB982F22D}"/>
    <cellStyle name="ผลรวม 9 2" xfId="20623" xr:uid="{206BC9DE-7A5C-4EC5-BA8E-ED56D4C19A54}"/>
    <cellStyle name="ฤ?ธถ [0]_95" xfId="7518" xr:uid="{905D5061-A056-4D7A-8FA0-ED4110D1FA5F}"/>
    <cellStyle name="ฤ?ธถ_95" xfId="7519" xr:uid="{658BA8DA-8009-41BE-B231-3F65A9CA8E5D}"/>
    <cellStyle name="ฤธถ [0]_0e82ylkxXsZu0YORaMwizTk2E" xfId="1669" xr:uid="{A5947118-10B3-46E2-89DC-1E42577FAD53}"/>
    <cellStyle name="ฤธถ_0e82ylkxXsZu0YORaMwizTk2E" xfId="1670" xr:uid="{E18F4821-9E8E-4C6C-A296-FEB1349E1B7A}"/>
    <cellStyle name="ล_x000b_ศญ_ฝลฐๆฟตม๖วฅ" xfId="7520" xr:uid="{5C8C43D0-C1DA-4A3C-AE00-3DFA62B07E1C}"/>
    <cellStyle name="ลEญ [0]_laroux" xfId="7521" xr:uid="{34C744A0-11B9-437C-B595-6259ECEA0F38}"/>
    <cellStyle name="ลEญ_laroux" xfId="7522" xr:uid="{7E18E98E-DBF1-42C9-889F-17AE6B90E0CF}"/>
    <cellStyle name="ลวดลาย" xfId="7523" xr:uid="{D8FCA51B-3F21-4D13-BD55-B8587CEC167E}"/>
    <cellStyle name="ล๋ศญ [0]_0e82ylkxXsZu0YORaMwizTk2E" xfId="1671" xr:uid="{837C042B-9430-47F0-87ED-85CF97DB571D}"/>
    <cellStyle name="ล๋ศญ_0e82ylkxXsZu0YORaMwizTk2E" xfId="1672" xr:uid="{C0D0E5A3-7F56-4BCE-841D-01609F965DD8}"/>
    <cellStyle name="ลักษณะ 1" xfId="1673" xr:uid="{1303CF22-1219-464A-B9CB-C7EB6C3F62D3}"/>
    <cellStyle name="ลักษณะ 1 2" xfId="1674" xr:uid="{18BCB672-F71F-49DE-ACE6-33D9EB17A9A8}"/>
    <cellStyle name="ลักษณะ 1 2 2" xfId="20625" xr:uid="{56A35B5B-03F0-440C-885A-9A8979FEF9DD}"/>
    <cellStyle name="ลักษณะ 1 3" xfId="5372" xr:uid="{B8DF9ADE-73AF-409A-BA89-2521207EA7C0}"/>
    <cellStyle name="ลักษณะ 1 4" xfId="5373" xr:uid="{39E34634-FD73-48E8-884E-95AE52CB54E2}"/>
    <cellStyle name="ลักษณะ 1 5" xfId="7524" xr:uid="{B6FCC040-FB9F-4029-9ABE-E5B8EBC953CA}"/>
    <cellStyle name="ลักษณะ 1 6" xfId="20624" xr:uid="{66B8CC2E-122C-47B5-9FA9-82542760AAA8}"/>
    <cellStyle name="วฅมุ_4ฟ๙ฝวภ๛" xfId="1675" xr:uid="{5D39FF98-E8DB-4023-94ED-114C9857F244}"/>
    <cellStyle name="ส่วนที่ถูกเน้น1 2" xfId="1676" xr:uid="{31249C25-0133-4D96-A280-8C43A66BBAD3}"/>
    <cellStyle name="ส่วนที่ถูกเน้น1 2 2" xfId="5376" xr:uid="{07426314-00C4-443C-A8B9-A7E1D27276DD}"/>
    <cellStyle name="ส่วนที่ถูกเน้น1 2 2 2" xfId="7528" xr:uid="{57EFD8C0-7961-423D-B80A-4F39EB8EA620}"/>
    <cellStyle name="ส่วนที่ถูกเน้น1 2 2 2 2" xfId="20628" xr:uid="{B193B241-6C4B-439B-8B0F-5B8AB123333D}"/>
    <cellStyle name="ส่วนที่ถูกเน้น1 2 2 3" xfId="20627" xr:uid="{1101EE3D-D4F3-4A02-8A7A-0EF3A134C40E}"/>
    <cellStyle name="ส่วนที่ถูกเน้น1 2 3" xfId="5377" xr:uid="{07190591-A717-4809-8C72-960F1A60380B}"/>
    <cellStyle name="ส่วนที่ถูกเน้น1 2 3 2" xfId="20630" xr:uid="{6A953DA0-116E-42E4-B33B-36C51F862D04}"/>
    <cellStyle name="ส่วนที่ถูกเน้น1 2 3 3" xfId="20631" xr:uid="{E5382B77-CF90-4E32-9B74-FBC6A89F7444}"/>
    <cellStyle name="ส่วนที่ถูกเน้น1 2 3 4" xfId="20629" xr:uid="{AC3514E9-888F-469F-BFA0-73B7DF804BAB}"/>
    <cellStyle name="ส่วนที่ถูกเน้น1 2 4" xfId="5375" xr:uid="{DB1D88FF-E8F6-469F-A0A7-B2210FB13D98}"/>
    <cellStyle name="ส่วนที่ถูกเน้น1 2 4 2" xfId="20632" xr:uid="{76A066A1-D321-4196-A557-E19A676B0B89}"/>
    <cellStyle name="ส่วนที่ถูกเน้น1 2 5" xfId="20633" xr:uid="{D59CFF12-1774-433D-8ABC-99840217738C}"/>
    <cellStyle name="ส่วนที่ถูกเน้น1 2 6" xfId="20626" xr:uid="{8DFCBCC0-7D0E-4B6B-9D80-3E303AB2573D}"/>
    <cellStyle name="ส่วนที่ถูกเน้น1 2_Sheet6" xfId="20634" xr:uid="{DFFE5B3A-E5DE-4A55-B205-95F6445D5DFA}"/>
    <cellStyle name="ส่วนที่ถูกเน้น1 3" xfId="1677" xr:uid="{2A81B51B-CCE2-4728-B6FC-6CA2AE6A6D5F}"/>
    <cellStyle name="ส่วนที่ถูกเน้น1 3 2" xfId="5379" xr:uid="{8EBBD4EF-A376-4723-9609-C58A18F72A6C}"/>
    <cellStyle name="ส่วนที่ถูกเน้น1 3 2 2" xfId="7530" xr:uid="{7339C987-48E3-4510-B6D5-C07D87A5C849}"/>
    <cellStyle name="ส่วนที่ถูกเน้น1 3 2 2 2" xfId="20637" xr:uid="{4AC61576-E76C-4838-B0D8-2B75D06AB2CC}"/>
    <cellStyle name="ส่วนที่ถูกเน้น1 3 2 3" xfId="20636" xr:uid="{559597D6-FE7D-4DB6-BEA8-DBE31432D93B}"/>
    <cellStyle name="ส่วนที่ถูกเน้น1 3 3" xfId="5380" xr:uid="{3EB9A68B-88BA-46A6-BBE5-061F2E6A2823}"/>
    <cellStyle name="ส่วนที่ถูกเน้น1 3 3 2" xfId="20639" xr:uid="{006D03A4-597E-4586-AEB8-8C41BC0A8E28}"/>
    <cellStyle name="ส่วนที่ถูกเน้น1 3 3 3" xfId="20640" xr:uid="{1CB24C45-2B3C-4B59-837E-883E1EF90E2F}"/>
    <cellStyle name="ส่วนที่ถูกเน้น1 3 3 4" xfId="20638" xr:uid="{256EAD8C-64E4-4F6B-9942-C10F3184EBCF}"/>
    <cellStyle name="ส่วนที่ถูกเน้น1 3 4" xfId="5378" xr:uid="{C1DF568E-FF22-4A63-A582-D1AC2DCA5788}"/>
    <cellStyle name="ส่วนที่ถูกเน้น1 3 5" xfId="20635" xr:uid="{3CB4C42B-C633-4B61-894C-7CB87027A270}"/>
    <cellStyle name="ส่วนที่ถูกเน้น1 3_Sheet6" xfId="20641" xr:uid="{67991D67-ED1D-4981-9966-84EFDB40EC2D}"/>
    <cellStyle name="ส่วนที่ถูกเน้น1 4" xfId="1678" xr:uid="{5AF17630-024E-4179-87AD-13B38A9B9F37}"/>
    <cellStyle name="ส่วนที่ถูกเน้น1 4 2" xfId="5382" xr:uid="{123E20C3-AAC6-4778-AC98-F730B19EC0EC}"/>
    <cellStyle name="ส่วนที่ถูกเน้น1 4 2 2" xfId="7532" xr:uid="{0F1FA807-7137-4BD0-B3C5-957EA72800F8}"/>
    <cellStyle name="ส่วนที่ถูกเน้น1 4 2 3" xfId="20643" xr:uid="{BE6C1D8D-03D8-4CEF-BEC8-007EA86E1098}"/>
    <cellStyle name="ส่วนที่ถูกเน้น1 4 3" xfId="5383" xr:uid="{8DD1F0CC-FA9A-4DA9-A6B3-972F4EC86C91}"/>
    <cellStyle name="ส่วนที่ถูกเน้น1 4 4" xfId="5381" xr:uid="{35733078-0F11-4DFA-B0F4-575C5EC34275}"/>
    <cellStyle name="ส่วนที่ถูกเน้น1 4 5" xfId="20642" xr:uid="{6F38DD8C-73B1-48E9-8095-C84554F8A6BB}"/>
    <cellStyle name="ส่วนที่ถูกเน้น1 5" xfId="1679" xr:uid="{49175253-FB61-45E3-ACAC-A44B15A2C513}"/>
    <cellStyle name="ส่วนที่ถูกเน้น1 5 2" xfId="5385" xr:uid="{93D09BCB-583B-4751-AB14-02CC1CBEDE2B}"/>
    <cellStyle name="ส่วนที่ถูกเน้น1 5 2 2" xfId="7534" xr:uid="{956FF7B1-3676-4951-AB16-612D4924248D}"/>
    <cellStyle name="ส่วนที่ถูกเน้น1 5 2 3" xfId="20645" xr:uid="{2BC2EDB5-FDC5-431B-9E0E-5C547360A2FC}"/>
    <cellStyle name="ส่วนที่ถูกเน้น1 5 3" xfId="5386" xr:uid="{ED8A57CE-5895-44E7-8DF9-6AAB18E02D60}"/>
    <cellStyle name="ส่วนที่ถูกเน้น1 5 3 2" xfId="20646" xr:uid="{C34C2D80-F367-4EB6-BE9D-2F3DD8393215}"/>
    <cellStyle name="ส่วนที่ถูกเน้น1 5 4" xfId="5384" xr:uid="{A60AD5EB-B5F9-4927-82B2-EBDAE823CF2F}"/>
    <cellStyle name="ส่วนที่ถูกเน้น1 5 4 2" xfId="20647" xr:uid="{5DAA9872-EF63-4A4B-8056-8CDD7B3B35BF}"/>
    <cellStyle name="ส่วนที่ถูกเน้น1 5 5" xfId="20648" xr:uid="{4937B963-DB82-427D-B515-91CFD4EB028D}"/>
    <cellStyle name="ส่วนที่ถูกเน้น1 5 6" xfId="20644" xr:uid="{2CC81A5B-01A9-400E-89A8-B8998D357DA2}"/>
    <cellStyle name="ส่วนที่ถูกเน้น1 5_Sheet6" xfId="20649" xr:uid="{8DE4C663-D558-46AB-85C2-0B8C5E2B788C}"/>
    <cellStyle name="ส่วนที่ถูกเน้น1 6" xfId="1680" xr:uid="{A91B4CB4-DE22-4424-8583-B96533AC4D14}"/>
    <cellStyle name="ส่วนที่ถูกเน้น1 6 2" xfId="5388" xr:uid="{0B6B471C-9BB9-4D08-B42E-8E07EEE9DE27}"/>
    <cellStyle name="ส่วนที่ถูกเน้น1 6 3" xfId="5387" xr:uid="{B3E65CCA-65CA-41B1-858B-E0682FCBD77D}"/>
    <cellStyle name="ส่วนที่ถูกเน้น1 6 4" xfId="20650" xr:uid="{71F61BC7-288F-4838-9A8E-CCD2173AF9CA}"/>
    <cellStyle name="ส่วนที่ถูกเน้น1 7" xfId="5581" xr:uid="{53978CCD-74CA-460B-8356-EB631692EE0F}"/>
    <cellStyle name="ส่วนที่ถูกเน้น1 7 2" xfId="21147" xr:uid="{986C6BBC-6479-461F-AF8B-A748DEF36468}"/>
    <cellStyle name="ส่วนที่ถูกเน้น2 2" xfId="1681" xr:uid="{FCE313EB-5E1B-4542-9CB2-23D6226CA52C}"/>
    <cellStyle name="ส่วนที่ถูกเน้น2 2 2" xfId="5390" xr:uid="{BA177091-2753-4A44-BDD0-70EE8EB58AB8}"/>
    <cellStyle name="ส่วนที่ถูกเน้น2 2 2 2" xfId="7537" xr:uid="{D1EC48A6-58F3-4AA3-ADDA-ED009722FD43}"/>
    <cellStyle name="ส่วนที่ถูกเน้น2 2 2 2 2" xfId="20653" xr:uid="{95580B02-515C-4099-8092-CE5C3D049331}"/>
    <cellStyle name="ส่วนที่ถูกเน้น2 2 2 3" xfId="20652" xr:uid="{9C471931-6661-4413-80A7-ECDFDD5A82B6}"/>
    <cellStyle name="ส่วนที่ถูกเน้น2 2 3" xfId="5391" xr:uid="{B4546660-2C34-46AA-B0B8-963E5E878EBD}"/>
    <cellStyle name="ส่วนที่ถูกเน้น2 2 3 2" xfId="20655" xr:uid="{C72249DF-3C71-4B0A-8695-D497283C3EC8}"/>
    <cellStyle name="ส่วนที่ถูกเน้น2 2 3 3" xfId="20656" xr:uid="{33CCF455-2411-458B-9A29-9C19901BB25F}"/>
    <cellStyle name="ส่วนที่ถูกเน้น2 2 3 4" xfId="20654" xr:uid="{E37FDA50-5384-4056-824B-18BD036F0590}"/>
    <cellStyle name="ส่วนที่ถูกเน้น2 2 4" xfId="5389" xr:uid="{AF1DC86B-3115-4646-8308-67813E716383}"/>
    <cellStyle name="ส่วนที่ถูกเน้น2 2 4 2" xfId="20657" xr:uid="{D69F019E-F97B-4B32-A909-CA1D6C425E8E}"/>
    <cellStyle name="ส่วนที่ถูกเน้น2 2 5" xfId="20658" xr:uid="{8F794DC8-6EC8-4645-A1D9-F515475FF13D}"/>
    <cellStyle name="ส่วนที่ถูกเน้น2 2 6" xfId="20651" xr:uid="{B8E4D3A2-FC24-4401-9794-DC40915BAFEC}"/>
    <cellStyle name="ส่วนที่ถูกเน้น2 2_Sheet6" xfId="20659" xr:uid="{B32E9772-4333-4824-AAA1-36E17F9064A7}"/>
    <cellStyle name="ส่วนที่ถูกเน้น2 3" xfId="1682" xr:uid="{72E7DD77-844B-4AE7-912E-BD505F698A0D}"/>
    <cellStyle name="ส่วนที่ถูกเน้น2 3 2" xfId="5393" xr:uid="{E450C7C5-D863-4FAB-A319-C70B1662E9CD}"/>
    <cellStyle name="ส่วนที่ถูกเน้น2 3 2 2" xfId="7539" xr:uid="{C36FDC1C-3C4F-4D92-81A9-5A69ED8D4413}"/>
    <cellStyle name="ส่วนที่ถูกเน้น2 3 2 2 2" xfId="20662" xr:uid="{3F5A40F2-1443-4542-8807-D6B8014FCFC1}"/>
    <cellStyle name="ส่วนที่ถูกเน้น2 3 2 3" xfId="20661" xr:uid="{98364E92-B74D-4231-B819-69D75CCC4A0B}"/>
    <cellStyle name="ส่วนที่ถูกเน้น2 3 3" xfId="5394" xr:uid="{E0311E19-C87B-428D-8847-68808DD5434B}"/>
    <cellStyle name="ส่วนที่ถูกเน้น2 3 3 2" xfId="20664" xr:uid="{8BCBF4EF-E7D5-47E3-B01F-41959C9222A9}"/>
    <cellStyle name="ส่วนที่ถูกเน้น2 3 3 3" xfId="20665" xr:uid="{A37C68EE-9336-46A0-A5C2-7FF7485642EA}"/>
    <cellStyle name="ส่วนที่ถูกเน้น2 3 3 4" xfId="20663" xr:uid="{AD82DA84-4877-445E-AF1A-D66EC5118A6A}"/>
    <cellStyle name="ส่วนที่ถูกเน้น2 3 4" xfId="5392" xr:uid="{388704B7-0A30-41F8-A5FA-CFAA1E9C6A9F}"/>
    <cellStyle name="ส่วนที่ถูกเน้น2 3 5" xfId="20660" xr:uid="{981E316D-E568-4BCF-A030-F44BB41F5B24}"/>
    <cellStyle name="ส่วนที่ถูกเน้น2 3_Sheet6" xfId="20666" xr:uid="{A0294DCE-234C-47A8-906F-F76E3A67F444}"/>
    <cellStyle name="ส่วนที่ถูกเน้น2 4" xfId="1683" xr:uid="{84AB8865-D1AD-4359-9C1A-808F65FA4CBD}"/>
    <cellStyle name="ส่วนที่ถูกเน้น2 4 2" xfId="5396" xr:uid="{A3F785E1-6059-45C7-AA24-3A0E59BE21AE}"/>
    <cellStyle name="ส่วนที่ถูกเน้น2 4 2 2" xfId="7541" xr:uid="{C69598FB-D45D-4E21-9059-E4CBB740EE4E}"/>
    <cellStyle name="ส่วนที่ถูกเน้น2 4 2 3" xfId="20668" xr:uid="{0568BDAF-AC42-4969-B5E0-5B0E26012793}"/>
    <cellStyle name="ส่วนที่ถูกเน้น2 4 3" xfId="5397" xr:uid="{24BBEF82-127F-4305-816A-83A7128BCC2A}"/>
    <cellStyle name="ส่วนที่ถูกเน้น2 4 4" xfId="5395" xr:uid="{8FC0D9B6-A30B-4FC5-BE54-98D17D4783A4}"/>
    <cellStyle name="ส่วนที่ถูกเน้น2 4 5" xfId="20667" xr:uid="{A1F444FA-E2E8-4F82-85D7-1DB21ADEC7CD}"/>
    <cellStyle name="ส่วนที่ถูกเน้น2 5" xfId="1684" xr:uid="{F3E236AF-A0B0-4662-BE95-07F6BF9688B0}"/>
    <cellStyle name="ส่วนที่ถูกเน้น2 5 2" xfId="5399" xr:uid="{CC8C2C28-3232-49CF-BDAD-A4B76F5290D1}"/>
    <cellStyle name="ส่วนที่ถูกเน้น2 5 2 2" xfId="7543" xr:uid="{9A472D6E-C4A2-4818-9FD3-3E234DA93180}"/>
    <cellStyle name="ส่วนที่ถูกเน้น2 5 2 3" xfId="20670" xr:uid="{5CCD531D-6415-4B4D-87F2-BEB77134E22B}"/>
    <cellStyle name="ส่วนที่ถูกเน้น2 5 3" xfId="5400" xr:uid="{4C3C20AA-EB6F-4848-B85C-4D439D98417B}"/>
    <cellStyle name="ส่วนที่ถูกเน้น2 5 3 2" xfId="20671" xr:uid="{6DD6EB57-64D7-410D-BD7C-FB9519672AFB}"/>
    <cellStyle name="ส่วนที่ถูกเน้น2 5 4" xfId="5398" xr:uid="{A4D4459B-193B-42DA-BFDD-055FC66DBBE1}"/>
    <cellStyle name="ส่วนที่ถูกเน้น2 5 4 2" xfId="20672" xr:uid="{2AD81BB0-A636-46A7-A960-DEEBC6316F62}"/>
    <cellStyle name="ส่วนที่ถูกเน้น2 5 5" xfId="20673" xr:uid="{79623EDA-979E-4E11-B35A-D1AF6C7F7BF3}"/>
    <cellStyle name="ส่วนที่ถูกเน้น2 5 6" xfId="20669" xr:uid="{EB18A38C-E2C9-46C2-A791-F074D0826CF6}"/>
    <cellStyle name="ส่วนที่ถูกเน้น2 5_Sheet6" xfId="20674" xr:uid="{0B8A998F-E24D-4D95-A897-2BC551625C23}"/>
    <cellStyle name="ส่วนที่ถูกเน้น2 6" xfId="1685" xr:uid="{755AB6EB-5536-408A-8967-0F66ABD672FD}"/>
    <cellStyle name="ส่วนที่ถูกเน้น2 6 2" xfId="5402" xr:uid="{9E0F2525-B73F-4323-A89D-0772405A7BEC}"/>
    <cellStyle name="ส่วนที่ถูกเน้น2 6 3" xfId="5401" xr:uid="{56C273CF-7428-486C-9247-16C7CD6A9B9A}"/>
    <cellStyle name="ส่วนที่ถูกเน้น2 6 4" xfId="20675" xr:uid="{970F6621-0320-4BA7-A85F-585331B44955}"/>
    <cellStyle name="ส่วนที่ถูกเน้น2 7" xfId="5585" xr:uid="{60D461E1-22DD-49A0-A537-1CEF1078AD7B}"/>
    <cellStyle name="ส่วนที่ถูกเน้น2 7 2" xfId="21148" xr:uid="{A5EAF6A2-2EA6-4184-A415-8D9AE98288C0}"/>
    <cellStyle name="ส่วนที่ถูกเน้น3 2" xfId="1686" xr:uid="{CDF18554-367E-4BD4-AD85-5CCB51BD4E70}"/>
    <cellStyle name="ส่วนที่ถูกเน้น3 2 2" xfId="5404" xr:uid="{A2AC8F7D-4259-444D-AFDE-2927D1CB5A8A}"/>
    <cellStyle name="ส่วนที่ถูกเน้น3 2 2 2" xfId="7546" xr:uid="{AEA15E48-9D88-484A-93B9-B2D59DA34B19}"/>
    <cellStyle name="ส่วนที่ถูกเน้น3 2 2 2 2" xfId="20678" xr:uid="{7DDF4F89-3ECC-477A-8D46-BCAA6BFC04C4}"/>
    <cellStyle name="ส่วนที่ถูกเน้น3 2 2 3" xfId="20677" xr:uid="{E850772D-C6E4-48B5-A9D8-FCFE11087D21}"/>
    <cellStyle name="ส่วนที่ถูกเน้น3 2 3" xfId="5405" xr:uid="{84FBFA31-32E7-41D1-B54F-BEE6D519EDFE}"/>
    <cellStyle name="ส่วนที่ถูกเน้น3 2 3 2" xfId="20680" xr:uid="{BB3FB5FC-EFD1-4BD0-B723-593238FA3DCD}"/>
    <cellStyle name="ส่วนที่ถูกเน้น3 2 3 3" xfId="20681" xr:uid="{D41A0045-3991-46F6-B8A2-2CBB4B372585}"/>
    <cellStyle name="ส่วนที่ถูกเน้น3 2 3 4" xfId="20679" xr:uid="{93255D01-5F57-4D78-B612-F47BBEECE01B}"/>
    <cellStyle name="ส่วนที่ถูกเน้น3 2 4" xfId="5403" xr:uid="{08EEF1DA-4092-4B21-A352-C2867CFA5319}"/>
    <cellStyle name="ส่วนที่ถูกเน้น3 2 4 2" xfId="20682" xr:uid="{9C5E9291-5569-4084-B955-53244CF12513}"/>
    <cellStyle name="ส่วนที่ถูกเน้น3 2 5" xfId="20683" xr:uid="{554DF203-88A6-441A-89AD-E750360E5577}"/>
    <cellStyle name="ส่วนที่ถูกเน้น3 2 6" xfId="20676" xr:uid="{F9861166-E958-45D7-B2CD-A4CAAFBEDF6B}"/>
    <cellStyle name="ส่วนที่ถูกเน้น3 2_Sheet6" xfId="20684" xr:uid="{8C88CF19-DD12-4FA3-B9BD-14F766A45D84}"/>
    <cellStyle name="ส่วนที่ถูกเน้น3 3" xfId="1687" xr:uid="{D12B5454-93FA-48BB-842F-DAF3260849AF}"/>
    <cellStyle name="ส่วนที่ถูกเน้น3 3 2" xfId="5407" xr:uid="{7AC2373D-D401-440A-9350-7E7C02242921}"/>
    <cellStyle name="ส่วนที่ถูกเน้น3 3 2 2" xfId="7548" xr:uid="{6C1491D8-3318-45CB-BF15-2985739BEA75}"/>
    <cellStyle name="ส่วนที่ถูกเน้น3 3 2 2 2" xfId="20687" xr:uid="{25406B63-6BFC-4F52-8ED3-32DF63A7938B}"/>
    <cellStyle name="ส่วนที่ถูกเน้น3 3 2 3" xfId="20686" xr:uid="{91828792-A604-4F46-A52D-42831284BDDF}"/>
    <cellStyle name="ส่วนที่ถูกเน้น3 3 3" xfId="5408" xr:uid="{6C2B0B5A-A5FD-463D-BF66-4F0048F20A28}"/>
    <cellStyle name="ส่วนที่ถูกเน้น3 3 3 2" xfId="20689" xr:uid="{CD23536A-C010-47C6-9845-2C65D12EC1D9}"/>
    <cellStyle name="ส่วนที่ถูกเน้น3 3 3 3" xfId="20690" xr:uid="{C872EBE1-8CB3-41B1-8107-1AA56E0CE008}"/>
    <cellStyle name="ส่วนที่ถูกเน้น3 3 3 4" xfId="20688" xr:uid="{9B0B2E8D-6DB7-499A-B9B5-239D1FC7AFDE}"/>
    <cellStyle name="ส่วนที่ถูกเน้น3 3 4" xfId="5406" xr:uid="{D23DB8D0-A767-4C47-B465-41FEE9BAEC45}"/>
    <cellStyle name="ส่วนที่ถูกเน้น3 3 5" xfId="20685" xr:uid="{DD1BFE5B-781B-4526-AAF7-07089CD0A141}"/>
    <cellStyle name="ส่วนที่ถูกเน้น3 3_Sheet6" xfId="20691" xr:uid="{19AE9383-2003-4570-BF44-ED47027E41D9}"/>
    <cellStyle name="ส่วนที่ถูกเน้น3 4" xfId="1688" xr:uid="{CE2708C7-32BD-4013-88DF-918A23A3240C}"/>
    <cellStyle name="ส่วนที่ถูกเน้น3 4 2" xfId="5410" xr:uid="{700A455C-D3A3-42AE-AB0F-581C23681FA8}"/>
    <cellStyle name="ส่วนที่ถูกเน้น3 4 2 2" xfId="7550" xr:uid="{58A2BFEB-B28F-4986-B60A-E7AA4A94B5BA}"/>
    <cellStyle name="ส่วนที่ถูกเน้น3 4 2 3" xfId="20693" xr:uid="{055E6FB4-8071-4BD0-85DC-C0DC76A7BC37}"/>
    <cellStyle name="ส่วนที่ถูกเน้น3 4 3" xfId="5411" xr:uid="{5AAFEEAF-15BF-4B0C-851E-125F87AAABAC}"/>
    <cellStyle name="ส่วนที่ถูกเน้น3 4 4" xfId="5409" xr:uid="{9ED1D52C-B5CC-4BFE-A7A3-9874CFD43503}"/>
    <cellStyle name="ส่วนที่ถูกเน้น3 4 5" xfId="20692" xr:uid="{4519B05F-8972-4884-9E7C-8B765522D3E7}"/>
    <cellStyle name="ส่วนที่ถูกเน้น3 5" xfId="1689" xr:uid="{69353344-FB73-45DF-B31B-5C89E174D869}"/>
    <cellStyle name="ส่วนที่ถูกเน้น3 5 2" xfId="5413" xr:uid="{BB05AE74-E55A-4B3A-9682-3C7DD4C2F7B2}"/>
    <cellStyle name="ส่วนที่ถูกเน้น3 5 2 2" xfId="7552" xr:uid="{E8DA8E11-CF54-48B5-8389-C2CB054BB577}"/>
    <cellStyle name="ส่วนที่ถูกเน้น3 5 2 3" xfId="20695" xr:uid="{38BC116A-918B-4B02-9A74-A4759E2D853F}"/>
    <cellStyle name="ส่วนที่ถูกเน้น3 5 3" xfId="5414" xr:uid="{00CEFD80-4828-4441-BF15-61ADC8A9359E}"/>
    <cellStyle name="ส่วนที่ถูกเน้น3 5 3 2" xfId="20696" xr:uid="{22643BE1-6288-44EC-B30C-DB914BA0441F}"/>
    <cellStyle name="ส่วนที่ถูกเน้น3 5 4" xfId="5412" xr:uid="{ED7D3CAE-0887-42DA-919E-09BD636BCB2B}"/>
    <cellStyle name="ส่วนที่ถูกเน้น3 5 4 2" xfId="20697" xr:uid="{713CDFE2-5638-4EFB-86A3-1A1F68D00061}"/>
    <cellStyle name="ส่วนที่ถูกเน้น3 5 5" xfId="20698" xr:uid="{AC05B916-D9BF-4F51-B7B1-2C89542480ED}"/>
    <cellStyle name="ส่วนที่ถูกเน้น3 5 6" xfId="20694" xr:uid="{3BF294D8-EBFE-4409-8D1B-2F06A90C009C}"/>
    <cellStyle name="ส่วนที่ถูกเน้น3 5_Sheet6" xfId="20699" xr:uid="{C6B1DA35-CAED-4BC9-949D-03413B7D1D7A}"/>
    <cellStyle name="ส่วนที่ถูกเน้น3 6" xfId="1690" xr:uid="{749F2F91-0FB5-463F-9412-C16FE2A3E4FB}"/>
    <cellStyle name="ส่วนที่ถูกเน้น3 6 2" xfId="5416" xr:uid="{460BC261-535F-4430-8A6B-439B5B0E92BC}"/>
    <cellStyle name="ส่วนที่ถูกเน้น3 6 3" xfId="5415" xr:uid="{954D9816-3EE6-4531-82FD-64D8D8CE06B4}"/>
    <cellStyle name="ส่วนที่ถูกเน้น3 6 4" xfId="20700" xr:uid="{6192E45D-FD7F-4EC0-AD02-C90C85294E27}"/>
    <cellStyle name="ส่วนที่ถูกเน้น3 7" xfId="5589" xr:uid="{D64D985A-2532-4676-8060-1404F925DE47}"/>
    <cellStyle name="ส่วนที่ถูกเน้น3 7 2" xfId="21149" xr:uid="{ED60E6A4-1DA2-467E-8B67-191FF6AE27EF}"/>
    <cellStyle name="ส่วนที่ถูกเน้น4 2" xfId="1691" xr:uid="{D6C7BECE-0BBB-427A-9A56-C6C9C4DB91E9}"/>
    <cellStyle name="ส่วนที่ถูกเน้น4 2 2" xfId="5418" xr:uid="{D6FA97EE-F51C-4C1A-A629-508E96058EDE}"/>
    <cellStyle name="ส่วนที่ถูกเน้น4 2 2 2" xfId="7555" xr:uid="{97B84939-6F87-4C93-8E3F-AE0E17BC1D57}"/>
    <cellStyle name="ส่วนที่ถูกเน้น4 2 2 2 2" xfId="20703" xr:uid="{1671F128-A9A8-4690-A226-D5C1B910F209}"/>
    <cellStyle name="ส่วนที่ถูกเน้น4 2 2 3" xfId="20702" xr:uid="{BA1D9035-252A-4918-80B2-78B486E620D1}"/>
    <cellStyle name="ส่วนที่ถูกเน้น4 2 3" xfId="5419" xr:uid="{F0A6664F-1FFE-4FE7-9880-0D8FE28BC132}"/>
    <cellStyle name="ส่วนที่ถูกเน้น4 2 3 2" xfId="20705" xr:uid="{7555CD21-2D12-49EC-9556-2115A94B41F5}"/>
    <cellStyle name="ส่วนที่ถูกเน้น4 2 3 3" xfId="20706" xr:uid="{73AE6511-9752-4CF5-971B-D822AFB5BA99}"/>
    <cellStyle name="ส่วนที่ถูกเน้น4 2 3 4" xfId="20704" xr:uid="{DE42C811-70C9-4173-8716-51EC170918EC}"/>
    <cellStyle name="ส่วนที่ถูกเน้น4 2 4" xfId="5417" xr:uid="{56E60399-A81A-4E5C-A344-77577EEBE770}"/>
    <cellStyle name="ส่วนที่ถูกเน้น4 2 4 2" xfId="20707" xr:uid="{6DE406DB-FAED-42B6-8FB3-F72AEAD7FAF4}"/>
    <cellStyle name="ส่วนที่ถูกเน้น4 2 5" xfId="20708" xr:uid="{E680A405-15AD-4527-BA6C-FF218A966905}"/>
    <cellStyle name="ส่วนที่ถูกเน้น4 2 6" xfId="20701" xr:uid="{39D41C21-ABBC-40E0-B731-D40E688CC8CB}"/>
    <cellStyle name="ส่วนที่ถูกเน้น4 2_Sheet6" xfId="20709" xr:uid="{DE089598-EFF1-40F5-A126-F8EF545F3123}"/>
    <cellStyle name="ส่วนที่ถูกเน้น4 3" xfId="1692" xr:uid="{C819A389-7F69-43AE-9019-33363C34F103}"/>
    <cellStyle name="ส่วนที่ถูกเน้น4 3 2" xfId="5421" xr:uid="{4B5F179A-1639-4632-9F5A-7D1FBEA0773E}"/>
    <cellStyle name="ส่วนที่ถูกเน้น4 3 2 2" xfId="7557" xr:uid="{60CE8A17-943C-4C3B-AD85-6056AB569653}"/>
    <cellStyle name="ส่วนที่ถูกเน้น4 3 2 2 2" xfId="20712" xr:uid="{A8DE2EFD-DE5E-43A4-9CC3-A8F1467A61E4}"/>
    <cellStyle name="ส่วนที่ถูกเน้น4 3 2 3" xfId="20711" xr:uid="{E07F779A-8F1D-4D65-AF0D-ADDAF5354AA2}"/>
    <cellStyle name="ส่วนที่ถูกเน้น4 3 3" xfId="5422" xr:uid="{BAD2340C-6618-4B50-B5FC-EB36DD3E749F}"/>
    <cellStyle name="ส่วนที่ถูกเน้น4 3 3 2" xfId="20714" xr:uid="{EF93ABBF-03FF-4AC8-AD65-495BE54ADF34}"/>
    <cellStyle name="ส่วนที่ถูกเน้น4 3 3 3" xfId="20715" xr:uid="{832BB860-61DF-42D1-9B9B-1C29B00F283A}"/>
    <cellStyle name="ส่วนที่ถูกเน้น4 3 3 4" xfId="20713" xr:uid="{6072F817-66DF-4C9C-807A-05D513F4CC60}"/>
    <cellStyle name="ส่วนที่ถูกเน้น4 3 4" xfId="5420" xr:uid="{1347CEC1-2552-403F-AD97-766F36538C8B}"/>
    <cellStyle name="ส่วนที่ถูกเน้น4 3 5" xfId="20710" xr:uid="{EAD5EE7B-DCF5-4127-99EB-8E1BD3CE24EF}"/>
    <cellStyle name="ส่วนที่ถูกเน้น4 3_Sheet6" xfId="20716" xr:uid="{4E6E1367-D02A-4530-A14E-72F47C59E87B}"/>
    <cellStyle name="ส่วนที่ถูกเน้น4 4" xfId="1693" xr:uid="{0FBA631B-D86B-40AB-BFFF-F2126B35DC7C}"/>
    <cellStyle name="ส่วนที่ถูกเน้น4 4 2" xfId="5424" xr:uid="{CB5E0A0C-EE91-455C-82A6-9BE43E131E96}"/>
    <cellStyle name="ส่วนที่ถูกเน้น4 4 2 2" xfId="7559" xr:uid="{08514BFD-ECDC-4E73-AA77-163374148049}"/>
    <cellStyle name="ส่วนที่ถูกเน้น4 4 2 3" xfId="20718" xr:uid="{3FD44D40-B8EC-4BA9-A937-7065A50F04D6}"/>
    <cellStyle name="ส่วนที่ถูกเน้น4 4 3" xfId="5425" xr:uid="{F5166E46-FC13-4245-9E62-C8B612F76A32}"/>
    <cellStyle name="ส่วนที่ถูกเน้น4 4 4" xfId="5423" xr:uid="{92193255-D765-4FCB-9B70-C204A53E2E0D}"/>
    <cellStyle name="ส่วนที่ถูกเน้น4 4 5" xfId="20717" xr:uid="{60E13676-ABDA-41DF-A658-E826612AC4A0}"/>
    <cellStyle name="ส่วนที่ถูกเน้น4 5" xfId="1694" xr:uid="{53C67ABD-316A-4C7E-ACFE-68FCBD90ED64}"/>
    <cellStyle name="ส่วนที่ถูกเน้น4 5 2" xfId="5427" xr:uid="{C1DE48F9-0083-48A2-B5E7-898F0C6DB7BF}"/>
    <cellStyle name="ส่วนที่ถูกเน้น4 5 2 2" xfId="7561" xr:uid="{B95C9384-C0D7-4948-B368-C536151FAB3D}"/>
    <cellStyle name="ส่วนที่ถูกเน้น4 5 2 3" xfId="20720" xr:uid="{4A048CF0-54F1-4A40-A142-92048901D8CF}"/>
    <cellStyle name="ส่วนที่ถูกเน้น4 5 3" xfId="5428" xr:uid="{7F50FBBD-E9CB-4479-92BF-589C437C97BC}"/>
    <cellStyle name="ส่วนที่ถูกเน้น4 5 3 2" xfId="20721" xr:uid="{F4F15ED5-AE3A-4FA3-804B-8DD6185BA659}"/>
    <cellStyle name="ส่วนที่ถูกเน้น4 5 4" xfId="5426" xr:uid="{F4D4E3F1-A9DF-4A57-86D7-1DE722A42450}"/>
    <cellStyle name="ส่วนที่ถูกเน้น4 5 4 2" xfId="20722" xr:uid="{7DB52591-620E-4A58-997C-615B6E157A3D}"/>
    <cellStyle name="ส่วนที่ถูกเน้น4 5 5" xfId="20723" xr:uid="{E798EB64-1B4F-47D1-8DDA-7590FBD51585}"/>
    <cellStyle name="ส่วนที่ถูกเน้น4 5 6" xfId="20719" xr:uid="{41629EF2-8ABA-4253-AB35-D648D2AAACDB}"/>
    <cellStyle name="ส่วนที่ถูกเน้น4 5_Sheet6" xfId="20724" xr:uid="{EC10A962-5E7E-4D2F-9C7F-612D0C0F322F}"/>
    <cellStyle name="ส่วนที่ถูกเน้น4 6" xfId="1695" xr:uid="{EDF6FA4D-CCE6-4431-A799-6C0EB6C7594D}"/>
    <cellStyle name="ส่วนที่ถูกเน้น4 6 2" xfId="5430" xr:uid="{AA4D789A-5C95-48AF-9583-2585ECE98C24}"/>
    <cellStyle name="ส่วนที่ถูกเน้น4 6 3" xfId="5429" xr:uid="{BD1F31F1-5C2B-45B2-85E8-CD50247DE946}"/>
    <cellStyle name="ส่วนที่ถูกเน้น4 6 4" xfId="20725" xr:uid="{0D04E2A0-790D-4AD8-B9F8-FAE18A7BCA51}"/>
    <cellStyle name="ส่วนที่ถูกเน้น4 7" xfId="5593" xr:uid="{744F1EA6-59AA-4883-935F-2A40FDF35C1B}"/>
    <cellStyle name="ส่วนที่ถูกเน้น4 7 2" xfId="21150" xr:uid="{7039F35C-E21D-4DFA-97A8-B2147E71E29B}"/>
    <cellStyle name="ส่วนที่ถูกเน้น5 2" xfId="1696" xr:uid="{CF4922B6-0763-4BD4-A3F8-20325CA22BA1}"/>
    <cellStyle name="ส่วนที่ถูกเน้น5 2 2" xfId="5432" xr:uid="{EA69EDBC-0BBD-4F0A-8F49-EEDB549D13D6}"/>
    <cellStyle name="ส่วนที่ถูกเน้น5 2 2 2" xfId="7564" xr:uid="{5B911DEA-CFB9-4AF9-8F5A-AEFF3E37CCEF}"/>
    <cellStyle name="ส่วนที่ถูกเน้น5 2 2 2 2" xfId="20728" xr:uid="{2A19C84C-B0A9-4A6D-A646-4465E513CEF7}"/>
    <cellStyle name="ส่วนที่ถูกเน้น5 2 2 3" xfId="20727" xr:uid="{1177ED97-E6C9-44A1-9BA9-473D8FB188B9}"/>
    <cellStyle name="ส่วนที่ถูกเน้น5 2 3" xfId="5431" xr:uid="{8B86C24B-A7E3-41FE-8DBA-1984A4215109}"/>
    <cellStyle name="ส่วนที่ถูกเน้น5 2 3 2" xfId="20730" xr:uid="{749867BB-8B42-45D4-8F24-DFD3F2552E28}"/>
    <cellStyle name="ส่วนที่ถูกเน้น5 2 3 3" xfId="20731" xr:uid="{A7AE7FC1-3016-40B4-9EEA-147D454DF9C5}"/>
    <cellStyle name="ส่วนที่ถูกเน้น5 2 3 4" xfId="20729" xr:uid="{E77ACD1D-6AB1-492E-9DB3-906A096966BE}"/>
    <cellStyle name="ส่วนที่ถูกเน้น5 2 4" xfId="20732" xr:uid="{27FD1E6C-E7EE-40E1-BB16-BE0EA989DDCD}"/>
    <cellStyle name="ส่วนที่ถูกเน้น5 2 5" xfId="20733" xr:uid="{47B90315-E9E5-47DC-8C31-6A08F0922BB7}"/>
    <cellStyle name="ส่วนที่ถูกเน้น5 2 6" xfId="20726" xr:uid="{707E8EB1-E799-49EC-9166-64560DC78D23}"/>
    <cellStyle name="ส่วนที่ถูกเน้น5 2_Sheet6" xfId="20734" xr:uid="{046EE14C-2AD1-4A48-AB13-BECCC2F5B93B}"/>
    <cellStyle name="ส่วนที่ถูกเน้น5 3" xfId="1697" xr:uid="{83659374-F91D-4C5C-AF06-9A3DC7FD5D94}"/>
    <cellStyle name="ส่วนที่ถูกเน้น5 3 2" xfId="5434" xr:uid="{1CE1AC14-F4E4-4D4A-BAD1-F68D9285E3EB}"/>
    <cellStyle name="ส่วนที่ถูกเน้น5 3 2 2" xfId="7566" xr:uid="{261AB136-4903-4731-BE66-CEAF2DF0A8F6}"/>
    <cellStyle name="ส่วนที่ถูกเน้น5 3 2 2 2" xfId="20737" xr:uid="{BF2DA2EA-33BA-480C-9809-10CB35CC4231}"/>
    <cellStyle name="ส่วนที่ถูกเน้น5 3 2 3" xfId="20736" xr:uid="{BAFA0C18-BD7A-4CBA-BA6A-7995B478B607}"/>
    <cellStyle name="ส่วนที่ถูกเน้น5 3 3" xfId="5433" xr:uid="{35C75A2C-C023-41F2-8213-DF1469CCB573}"/>
    <cellStyle name="ส่วนที่ถูกเน้น5 3 3 2" xfId="20739" xr:uid="{CB55DF42-8950-4987-B092-0AC7AC3BEE6F}"/>
    <cellStyle name="ส่วนที่ถูกเน้น5 3 3 3" xfId="20740" xr:uid="{3A9A3B46-0C16-46E0-A940-1D1E751AF70A}"/>
    <cellStyle name="ส่วนที่ถูกเน้น5 3 3 4" xfId="20738" xr:uid="{845878F3-B639-450B-8541-C6C6BACAF4D1}"/>
    <cellStyle name="ส่วนที่ถูกเน้น5 3 4" xfId="20735" xr:uid="{06F49484-1E9E-498B-BE74-F70A3A30A1CD}"/>
    <cellStyle name="ส่วนที่ถูกเน้น5 3_Sheet6" xfId="20741" xr:uid="{EED86C03-2898-4F09-A695-9733A8960BF5}"/>
    <cellStyle name="ส่วนที่ถูกเน้น5 4" xfId="1698" xr:uid="{27D59727-F071-41BB-AD3F-24929310353B}"/>
    <cellStyle name="ส่วนที่ถูกเน้น5 4 2" xfId="5436" xr:uid="{7B101B71-5D8D-4A69-804A-E65CECC162D0}"/>
    <cellStyle name="ส่วนที่ถูกเน้น5 4 2 2" xfId="7568" xr:uid="{6F674F6B-3AAA-4383-9134-3548456E8C7B}"/>
    <cellStyle name="ส่วนที่ถูกเน้น5 4 2 3" xfId="20743" xr:uid="{A288FF72-BEF5-40F7-84BD-DC13D6A03FA2}"/>
    <cellStyle name="ส่วนที่ถูกเน้น5 4 3" xfId="5435" xr:uid="{B3021A02-D782-4B1A-A875-8CA83C9ECA3C}"/>
    <cellStyle name="ส่วนที่ถูกเน้น5 4 4" xfId="20742" xr:uid="{09E53B1D-15CE-41D5-8B49-F4706D79228A}"/>
    <cellStyle name="ส่วนที่ถูกเน้น5 5" xfId="1699" xr:uid="{AE87BDD4-45E7-4C5F-A89A-4FA228B55C41}"/>
    <cellStyle name="ส่วนที่ถูกเน้น5 5 2" xfId="5438" xr:uid="{E57D3CF7-1DFA-4560-A143-AF850DC0AD54}"/>
    <cellStyle name="ส่วนที่ถูกเน้น5 5 2 2" xfId="20745" xr:uid="{E94E8F35-93DC-40A5-AB56-26E8FACA7F11}"/>
    <cellStyle name="ส่วนที่ถูกเน้น5 5 3" xfId="5437" xr:uid="{0B595A28-A597-444E-AFE9-458479A7F3D4}"/>
    <cellStyle name="ส่วนที่ถูกเน้น5 5 3 2" xfId="20746" xr:uid="{C4AE37BC-8E3A-4FD1-A9D8-EF288D06F64B}"/>
    <cellStyle name="ส่วนที่ถูกเน้น5 5 4" xfId="20747" xr:uid="{3EB0F662-E28E-4977-B4C4-65D92D66A26A}"/>
    <cellStyle name="ส่วนที่ถูกเน้น5 5 5" xfId="20748" xr:uid="{47A0CD8A-E061-4176-8F8F-C34DD39B6CC2}"/>
    <cellStyle name="ส่วนที่ถูกเน้น5 5 6" xfId="20744" xr:uid="{57E01929-3A87-4EE5-AE6C-01F1DBDDF118}"/>
    <cellStyle name="ส่วนที่ถูกเน้น5 5_Sheet6" xfId="20749" xr:uid="{AB422129-0554-4CDF-A7BA-A61E349A4781}"/>
    <cellStyle name="ส่วนที่ถูกเน้น5 6" xfId="1700" xr:uid="{543EDB88-7DA9-4509-816E-691BFB5BBB4B}"/>
    <cellStyle name="ส่วนที่ถูกเน้น5 6 2" xfId="5440" xr:uid="{5F1B113E-6CDA-468C-BB87-6107FC2994B8}"/>
    <cellStyle name="ส่วนที่ถูกเน้น5 6 3" xfId="5439" xr:uid="{E96E954B-BE2B-4A09-BC40-C8B4A0E1B678}"/>
    <cellStyle name="ส่วนที่ถูกเน้น5 6 4" xfId="20750" xr:uid="{A57931C4-9ED6-40F4-9661-4B5036F8B3A2}"/>
    <cellStyle name="ส่วนที่ถูกเน้น5 7" xfId="5597" xr:uid="{E83B34DA-4461-498F-99B4-B064DCA9CC8D}"/>
    <cellStyle name="ส่วนที่ถูกเน้น5 7 2" xfId="21151" xr:uid="{7B6A67C6-FD63-41A7-8507-F90FFE6814A2}"/>
    <cellStyle name="ส่วนที่ถูกเน้น6 2" xfId="1701" xr:uid="{C53A8A1F-6362-4B3B-83F1-7FB6FDBF4448}"/>
    <cellStyle name="ส่วนที่ถูกเน้น6 2 2" xfId="5442" xr:uid="{312EC576-371F-4A3D-A8CF-73BDA18DB42E}"/>
    <cellStyle name="ส่วนที่ถูกเน้น6 2 2 2" xfId="7571" xr:uid="{4D5417BE-43F1-4975-8B92-BE4AA52030B2}"/>
    <cellStyle name="ส่วนที่ถูกเน้น6 2 2 2 2" xfId="20753" xr:uid="{CA0C63DC-E3EB-4879-8AA9-05D328B9B3C4}"/>
    <cellStyle name="ส่วนที่ถูกเน้น6 2 2 3" xfId="20752" xr:uid="{85C3A783-C940-4EF8-8487-27E4CC255B62}"/>
    <cellStyle name="ส่วนที่ถูกเน้น6 2 3" xfId="5443" xr:uid="{E98856E2-A13A-4A63-A458-A49B453288F6}"/>
    <cellStyle name="ส่วนที่ถูกเน้น6 2 3 2" xfId="20755" xr:uid="{F27A48A8-DDB3-4786-BAB7-6F68E4D2BD79}"/>
    <cellStyle name="ส่วนที่ถูกเน้น6 2 3 3" xfId="20756" xr:uid="{6A909EF4-0F75-4127-99A2-55AB070B3988}"/>
    <cellStyle name="ส่วนที่ถูกเน้น6 2 3 4" xfId="20754" xr:uid="{1FE01AAF-074A-4C99-8A2D-613C54293017}"/>
    <cellStyle name="ส่วนที่ถูกเน้น6 2 4" xfId="5441" xr:uid="{C597AB7B-FFEA-4058-96CC-87ABB7B0C35D}"/>
    <cellStyle name="ส่วนที่ถูกเน้น6 2 4 2" xfId="20757" xr:uid="{C5489EC1-79DE-4DEA-A3E1-937AB8138B34}"/>
    <cellStyle name="ส่วนที่ถูกเน้น6 2 5" xfId="20758" xr:uid="{186EA764-0CD6-46E5-8582-D497587EEBDF}"/>
    <cellStyle name="ส่วนที่ถูกเน้น6 2 6" xfId="20751" xr:uid="{31C86929-319F-4068-B1DB-4D91F9055CCE}"/>
    <cellStyle name="ส่วนที่ถูกเน้น6 2_Sheet6" xfId="20759" xr:uid="{FEE14A23-D0A3-4BCD-BFC1-6D3359BFD567}"/>
    <cellStyle name="ส่วนที่ถูกเน้น6 3" xfId="1702" xr:uid="{D110E5A7-AA66-4BDE-9F2E-1F9C08674848}"/>
    <cellStyle name="ส่วนที่ถูกเน้น6 3 2" xfId="5445" xr:uid="{3B6FC483-EDCB-405E-B505-1FFC9A564675}"/>
    <cellStyle name="ส่วนที่ถูกเน้น6 3 2 2" xfId="7573" xr:uid="{3C5ACD13-46C6-4EE8-B658-F7EE306B8804}"/>
    <cellStyle name="ส่วนที่ถูกเน้น6 3 2 2 2" xfId="20762" xr:uid="{BD823DCB-4E24-4078-A955-73937FB93C83}"/>
    <cellStyle name="ส่วนที่ถูกเน้น6 3 2 3" xfId="20761" xr:uid="{1272653D-F1AA-4446-BAB2-AC162FF5419A}"/>
    <cellStyle name="ส่วนที่ถูกเน้น6 3 3" xfId="5446" xr:uid="{F4B3AF1C-5CAE-4C29-B78F-691BE79B7126}"/>
    <cellStyle name="ส่วนที่ถูกเน้น6 3 3 2" xfId="20764" xr:uid="{30A4149B-1D20-4834-BE78-B27EC1B33E56}"/>
    <cellStyle name="ส่วนที่ถูกเน้น6 3 3 3" xfId="20765" xr:uid="{6B7BF3EB-4D64-427D-802A-FD9EEF828F6A}"/>
    <cellStyle name="ส่วนที่ถูกเน้น6 3 3 4" xfId="20763" xr:uid="{6C1E2F05-1CA4-4BBF-A57E-714A25AC5370}"/>
    <cellStyle name="ส่วนที่ถูกเน้น6 3 4" xfId="5444" xr:uid="{0F88DF9C-CABC-4975-8B2B-2BE35373C039}"/>
    <cellStyle name="ส่วนที่ถูกเน้น6 3 5" xfId="20760" xr:uid="{0B3A7C6A-D689-4CF4-9EB1-EC031AB3A552}"/>
    <cellStyle name="ส่วนที่ถูกเน้น6 3_Sheet6" xfId="20766" xr:uid="{D2B4661C-957E-473C-B39F-8DA4A26355B9}"/>
    <cellStyle name="ส่วนที่ถูกเน้น6 4" xfId="1703" xr:uid="{C9D3ED4F-243F-454B-B573-54503157C09C}"/>
    <cellStyle name="ส่วนที่ถูกเน้น6 4 2" xfId="5448" xr:uid="{1FAD3042-8B8B-495B-A249-EE9C1FA4198D}"/>
    <cellStyle name="ส่วนที่ถูกเน้น6 4 2 2" xfId="7575" xr:uid="{423197F0-B437-4F1A-824F-02C1482C147F}"/>
    <cellStyle name="ส่วนที่ถูกเน้น6 4 2 3" xfId="20768" xr:uid="{DA15A814-6427-4A6F-B0F7-BC593568FB1B}"/>
    <cellStyle name="ส่วนที่ถูกเน้น6 4 3" xfId="5449" xr:uid="{BCF71BF9-3607-43A3-A651-A0F8105E7076}"/>
    <cellStyle name="ส่วนที่ถูกเน้น6 4 4" xfId="5447" xr:uid="{5453AA17-79B5-44BC-9F11-77BF8D338D21}"/>
    <cellStyle name="ส่วนที่ถูกเน้น6 4 5" xfId="20767" xr:uid="{6607023F-DA6A-41AA-ABA6-C48B1392A8A2}"/>
    <cellStyle name="ส่วนที่ถูกเน้น6 5" xfId="1704" xr:uid="{D8B7B5F5-356A-4573-95AA-6A964C3329E0}"/>
    <cellStyle name="ส่วนที่ถูกเน้น6 5 2" xfId="5451" xr:uid="{1E02A6ED-A89C-4009-ACF5-239C22789AAE}"/>
    <cellStyle name="ส่วนที่ถูกเน้น6 5 2 2" xfId="7577" xr:uid="{1AAFE9B6-2ABC-40A8-BDBB-3E9EA48D2D05}"/>
    <cellStyle name="ส่วนที่ถูกเน้น6 5 2 3" xfId="20770" xr:uid="{7D071707-6654-4950-BD3F-CE51EBBF87A9}"/>
    <cellStyle name="ส่วนที่ถูกเน้น6 5 3" xfId="5452" xr:uid="{8518EA3A-C48A-46C4-91BC-B36B7E27E333}"/>
    <cellStyle name="ส่วนที่ถูกเน้น6 5 3 2" xfId="20771" xr:uid="{03D02D06-9038-4905-87FB-D4FD165D663B}"/>
    <cellStyle name="ส่วนที่ถูกเน้น6 5 4" xfId="5450" xr:uid="{0320EA79-BF06-43E0-8435-AC831759A034}"/>
    <cellStyle name="ส่วนที่ถูกเน้น6 5 4 2" xfId="20772" xr:uid="{3EC20D61-1724-4E04-B190-7D3602567D5D}"/>
    <cellStyle name="ส่วนที่ถูกเน้น6 5 5" xfId="20773" xr:uid="{4BC5992F-EC82-4EE4-BC4E-6E7FC693BCFA}"/>
    <cellStyle name="ส่วนที่ถูกเน้น6 5 6" xfId="20769" xr:uid="{E05AB27B-DE2E-4D38-BB44-A3CBBC01173F}"/>
    <cellStyle name="ส่วนที่ถูกเน้น6 5_Sheet6" xfId="20774" xr:uid="{4302D809-28E9-4195-ADD7-8C1306CA4297}"/>
    <cellStyle name="ส่วนที่ถูกเน้น6 6" xfId="1705" xr:uid="{70475D58-253B-41FE-93E3-356ABD60B1EA}"/>
    <cellStyle name="ส่วนที่ถูกเน้น6 6 2" xfId="5454" xr:uid="{7EC65E74-A6C2-4427-8508-BFE75418734A}"/>
    <cellStyle name="ส่วนที่ถูกเน้น6 6 3" xfId="5453" xr:uid="{81C8D024-A2BF-47F2-9DDD-75603DAEA081}"/>
    <cellStyle name="ส่วนที่ถูกเน้น6 6 4" xfId="20775" xr:uid="{AA19E57A-384C-4764-A587-5AD11F09F327}"/>
    <cellStyle name="ส่วนที่ถูกเน้น6 7" xfId="5601" xr:uid="{0BAE26C7-6BE4-437C-89A1-B8A930EEECC1}"/>
    <cellStyle name="ส่วนที่ถูกเน้น6 7 2" xfId="21152" xr:uid="{25F7D4C0-4FC9-419D-9EA4-93B0519DD06A}"/>
    <cellStyle name="หมายเหตุ 10" xfId="20776" xr:uid="{1576D7C5-B7CD-4280-9BDF-02D05313B5F3}"/>
    <cellStyle name="หมายเหตุ 11" xfId="20777" xr:uid="{CC1AA81C-EAED-46C1-8EFD-79F6DCE81B3C}"/>
    <cellStyle name="หมายเหตุ 12" xfId="20778" xr:uid="{9D732C3E-A511-4F7E-922F-AD4654735C51}"/>
    <cellStyle name="หมายเหตุ 13" xfId="20779" xr:uid="{2D2B5E91-2F6D-4182-9D1B-CB0DD2E9DD11}"/>
    <cellStyle name="หมายเหตุ 14" xfId="20780" xr:uid="{52236C5F-04E2-40DE-838B-3740B9C5DF76}"/>
    <cellStyle name="หมายเหตุ 2" xfId="1706" xr:uid="{88CA5E61-1F5B-40A4-88EA-94DC1BEFAB1A}"/>
    <cellStyle name="หมายเหตุ 2 2" xfId="1707" xr:uid="{831F9B23-E076-4BE7-B42B-3A0959674CC2}"/>
    <cellStyle name="หมายเหตุ 2 2 2" xfId="7589" xr:uid="{CC167010-60C9-4F81-9634-5289BB3B460B}"/>
    <cellStyle name="หมายเหตุ 2 2 2 2" xfId="20782" xr:uid="{629B126E-0A99-44CB-8BE4-21318A983269}"/>
    <cellStyle name="หมายเหตุ 2 2 3" xfId="20781" xr:uid="{11D169C6-2DED-4AA8-9420-E20E529FD781}"/>
    <cellStyle name="หมายเหตุ 2 3" xfId="1708" xr:uid="{9A39CF8D-9E7C-4E51-9F2E-4CCCDC0D08D2}"/>
    <cellStyle name="หมายเหตุ 2 3 2" xfId="5470" xr:uid="{D07E293A-9BB6-4E99-B5C3-4DAF54FE1074}"/>
    <cellStyle name="หมายเหตุ 2 3 2 2" xfId="20784" xr:uid="{673A3188-143F-4E57-99F8-CCEF73CAA8CC}"/>
    <cellStyle name="หมายเหตุ 2 3 3" xfId="7590" xr:uid="{0790770D-8AF8-4E0D-B523-BCCD9A9FADC7}"/>
    <cellStyle name="หมายเหตุ 2 3 3 2" xfId="20786" xr:uid="{B6C96B2C-E4DE-416B-879F-73B6EAEF0D6F}"/>
    <cellStyle name="หมายเหตุ 2 3 3 3" xfId="20785" xr:uid="{51ED562E-B9C0-46DD-A758-95181AF1D074}"/>
    <cellStyle name="หมายเหตุ 2 3 4" xfId="20783" xr:uid="{864C01F9-C1FF-43DD-9902-BC6D707AB347}"/>
    <cellStyle name="หมายเหตุ 2 4" xfId="5471" xr:uid="{C7B0E46E-E693-42E1-BC70-6451770E0434}"/>
    <cellStyle name="หมายเหตุ 2 4 2" xfId="7591" xr:uid="{8CE7BF02-4EFB-42AA-8BFC-38DB4CA1D743}"/>
    <cellStyle name="หมายเหตุ 2 4 3" xfId="20787" xr:uid="{49F15C94-FF8A-496F-88E9-B894E3E45428}"/>
    <cellStyle name="หมายเหตุ 2 5" xfId="20788" xr:uid="{2DCB734A-94CB-4CA5-AB72-46DA847780CF}"/>
    <cellStyle name="หมายเหตุ 2_Sheet6" xfId="20789" xr:uid="{EDD437D9-8A89-4276-9113-E20E5A44FECE}"/>
    <cellStyle name="หมายเหตุ 3" xfId="1709" xr:uid="{5300F97F-4A0F-41D9-A578-725CF79FF684}"/>
    <cellStyle name="หมายเหตุ 3 2" xfId="5473" xr:uid="{E7E9D964-AB23-450B-8267-019C260AB5B6}"/>
    <cellStyle name="หมายเหตุ 3 2 2" xfId="7592" xr:uid="{BE4DE082-49FB-4B08-BFDD-D377BA88EB11}"/>
    <cellStyle name="หมายเหตุ 3 2 2 2" xfId="20792" xr:uid="{432BEEE9-70F3-4584-AD0E-03F5153CAC99}"/>
    <cellStyle name="หมายเหตุ 3 2 3" xfId="20791" xr:uid="{0C07A7C0-AC00-478A-8563-B8AFFE000EDF}"/>
    <cellStyle name="หมายเหตุ 3 3" xfId="5474" xr:uid="{F6E4EDF5-8238-4034-8B08-5C8993498E9A}"/>
    <cellStyle name="หมายเหตุ 3 3 2" xfId="20793" xr:uid="{65C98142-6A84-4567-BDF2-18E3B235DFFB}"/>
    <cellStyle name="หมายเหตุ 3 4" xfId="20790" xr:uid="{D78157BC-7476-46FE-905E-3A0C7E89312B}"/>
    <cellStyle name="หมายเหตุ 3_Sheet6" xfId="20794" xr:uid="{157419B6-C01E-4E43-B2F5-742CC7131E14}"/>
    <cellStyle name="หมายเหตุ 4" xfId="1710" xr:uid="{2B06448D-9990-4394-B0C1-21B400671EB4}"/>
    <cellStyle name="หมายเหตุ 4 2" xfId="1711" xr:uid="{CF5BF151-4B3A-4FF0-B756-D1504EF20124}"/>
    <cellStyle name="หมายเหตุ 4 2 2" xfId="5476" xr:uid="{BFDFE8C7-AC9F-494C-9FD8-1F9CFC6906F2}"/>
    <cellStyle name="หมายเหตุ 4 2 2 2" xfId="20797" xr:uid="{412CECC0-C87B-4F2F-8AD3-CA90E45BD235}"/>
    <cellStyle name="หมายเหตุ 4 2 3" xfId="7594" xr:uid="{9562D5C8-6293-4AFF-B58D-19BC55736630}"/>
    <cellStyle name="หมายเหตุ 4 2 4" xfId="20796" xr:uid="{13CC2B88-3D47-4752-8CAE-30D8F17B49E8}"/>
    <cellStyle name="หมายเหตุ 4 3" xfId="5477" xr:uid="{07D08DB6-7AF0-497D-A8C5-6B14D9E641CA}"/>
    <cellStyle name="หมายเหตุ 4 3 2" xfId="7595" xr:uid="{97607493-C70F-4230-8100-4CB41B29B0A5}"/>
    <cellStyle name="หมายเหตุ 4 3 2 2" xfId="20799" xr:uid="{D57E08DD-AA68-4DBE-B827-66ACA3F1DAE6}"/>
    <cellStyle name="หมายเหตุ 4 3 3" xfId="20798" xr:uid="{4889C6C8-E06E-4074-A9F2-97995E4BC514}"/>
    <cellStyle name="หมายเหตุ 4 4" xfId="20800" xr:uid="{035F73A2-68C9-4B0C-91CE-DB8F2C7A3AEE}"/>
    <cellStyle name="หมายเหตุ 4 5" xfId="20801" xr:uid="{5DD2EDA4-B72F-4A95-9DEB-9C1505310F7B}"/>
    <cellStyle name="หมายเหตุ 4 6" xfId="20802" xr:uid="{7906514A-ADB4-4AEA-A506-CA6EC670BAE1}"/>
    <cellStyle name="หมายเหตุ 4 7" xfId="20803" xr:uid="{CA8F284F-12E4-4CA9-B741-24E390685059}"/>
    <cellStyle name="หมายเหตุ 4 8" xfId="20795" xr:uid="{0A27BE77-129E-492D-852E-DD2C2F6D82E7}"/>
    <cellStyle name="หมายเหตุ 5" xfId="1712" xr:uid="{9EFA192D-9005-469B-9346-6E03E03C91E1}"/>
    <cellStyle name="หมายเหตุ 5 2" xfId="5479" xr:uid="{60D13208-B043-4EBF-8CDD-4FE0A1F9F36A}"/>
    <cellStyle name="หมายเหตุ 5 2 2" xfId="7596" xr:uid="{1DFD882C-CF2D-4C64-9532-9EAAE522DF3E}"/>
    <cellStyle name="หมายเหตุ 5 2 2 2" xfId="20806" xr:uid="{FF39A714-43E7-4B4D-90E6-D4F321EC7900}"/>
    <cellStyle name="หมายเหตุ 5 2 3" xfId="20805" xr:uid="{85CF214D-A509-4B54-8156-01852BC8ECC0}"/>
    <cellStyle name="หมายเหตุ 5 3" xfId="5480" xr:uid="{0016A271-B3E1-4603-A02C-1567B7D18A12}"/>
    <cellStyle name="หมายเหตุ 5 3 2" xfId="20808" xr:uid="{0755E163-8C13-4778-91DD-BD894F9C5C17}"/>
    <cellStyle name="หมายเหตุ 5 3 3" xfId="20807" xr:uid="{5AA4CAC6-FBAA-4487-B140-BDD6D4C1AE69}"/>
    <cellStyle name="หมายเหตุ 5 4" xfId="20809" xr:uid="{F93A57BA-3800-4849-854A-A5D9860E5086}"/>
    <cellStyle name="หมายเหตุ 5 4 2" xfId="20810" xr:uid="{BE101334-564D-4A2D-A956-88508FE57B13}"/>
    <cellStyle name="หมายเหตุ 5 5" xfId="20811" xr:uid="{F6CC57E8-5CD5-45D0-BFF5-8549D6055A07}"/>
    <cellStyle name="หมายเหตุ 5 6" xfId="20812" xr:uid="{6F6BF2BD-B34F-4265-8485-BF0B31E1F39A}"/>
    <cellStyle name="หมายเหตุ 5 7" xfId="20813" xr:uid="{9B7B9EB7-3D07-4C66-AB89-A68C2CB2F09E}"/>
    <cellStyle name="หมายเหตุ 5 8" xfId="20804" xr:uid="{C64513ED-DA0F-4279-83B8-FA50A5175B87}"/>
    <cellStyle name="หมายเหตุ 6" xfId="1713" xr:uid="{7429C85A-04E8-46E9-8E61-BB86D77C7CA9}"/>
    <cellStyle name="หมายเหตุ 6 2" xfId="20815" xr:uid="{738756BB-6572-46B6-876C-0BA97313B219}"/>
    <cellStyle name="หมายเหตุ 6 2 2" xfId="20816" xr:uid="{5E739C9E-09FB-4677-A6B1-AAFF24275655}"/>
    <cellStyle name="หมายเหตุ 6 3" xfId="20817" xr:uid="{9EBB3EB2-1C04-418F-AE0F-9D98D4C81E6A}"/>
    <cellStyle name="หมายเหตุ 6 4" xfId="20818" xr:uid="{FDA7B694-5CFC-4EA9-AB7C-8E98878847EC}"/>
    <cellStyle name="หมายเหตุ 6 5" xfId="20819" xr:uid="{2941317C-FEFC-40A2-9633-74EF5E3017F5}"/>
    <cellStyle name="หมายเหตุ 6 6" xfId="20820" xr:uid="{C5C801BB-B01D-42C4-B736-076C1A2F904F}"/>
    <cellStyle name="หมายเหตุ 6 7" xfId="20821" xr:uid="{AC886150-E1B4-4DB1-9F3A-EF1C73B34A99}"/>
    <cellStyle name="หมายเหตุ 6 8" xfId="20814" xr:uid="{27A77354-E1E0-45C2-B77D-A7EB3404C4F5}"/>
    <cellStyle name="หมายเหตุ 7" xfId="5482" xr:uid="{35831543-F472-4C3A-8940-067364F07876}"/>
    <cellStyle name="หมายเหตุ 7 2" xfId="20823" xr:uid="{E99E39D0-273A-4840-A0A9-AEC934D55758}"/>
    <cellStyle name="หมายเหตุ 7 2 2" xfId="20824" xr:uid="{C86D23CE-FD7A-4845-B233-012CDBA92511}"/>
    <cellStyle name="หมายเหตุ 7 3" xfId="20825" xr:uid="{4CF05E8E-D0E6-42C2-A73A-CA9E2AD54A81}"/>
    <cellStyle name="หมายเหตุ 7 4" xfId="20826" xr:uid="{2BDE1655-7816-420E-886D-7D3CF2AD4FCF}"/>
    <cellStyle name="หมายเหตุ 7 5" xfId="20827" xr:uid="{F1E866EB-21DD-4C9A-9B55-977E578B0798}"/>
    <cellStyle name="หมายเหตุ 7 6" xfId="20828" xr:uid="{FF6DAE4D-6C13-425C-9A08-506647A09AE5}"/>
    <cellStyle name="หมายเหตุ 7 7" xfId="20829" xr:uid="{63B59708-1ABD-4576-AAB3-308AEDD501A0}"/>
    <cellStyle name="หมายเหตุ 7 8" xfId="20822" xr:uid="{D64C2585-F882-4A62-B540-D790DC50C42D}"/>
    <cellStyle name="หมายเหตุ 7 9" xfId="21154" xr:uid="{353A0A92-F874-4A18-9CE3-3BD393B76A0F}"/>
    <cellStyle name="หมายเหตุ 8" xfId="5483" xr:uid="{CB06AB15-FF6D-4781-889B-2F0906506602}"/>
    <cellStyle name="หมายเหตุ 8 2" xfId="20831" xr:uid="{769538E4-1E94-4030-89E7-F5C1ED6CC25C}"/>
    <cellStyle name="หมายเหตุ 8 3" xfId="20830" xr:uid="{F6C3884B-5097-4F4E-B6BB-0EE97D227073}"/>
    <cellStyle name="หมายเหตุ 9" xfId="5484" xr:uid="{2EEAB598-0D40-404D-B4AE-583F67574D32}"/>
    <cellStyle name="หมายเหตุ 9 2" xfId="20833" xr:uid="{A034796B-2CF0-4BF9-AB2F-C8E63247FF98}"/>
    <cellStyle name="หมายเหตุ 9 3" xfId="20832" xr:uid="{E582DDD4-2573-46FA-A649-B6302CBA2AFD}"/>
    <cellStyle name="หัวเรื่อง 1 2" xfId="1714" xr:uid="{63E97E32-AD1C-4444-BEF1-D7342D46D8D0}"/>
    <cellStyle name="หัวเรื่อง 1 2 2" xfId="5486" xr:uid="{73AC64F8-BEA4-48CF-ABAD-1BB3B7255826}"/>
    <cellStyle name="หัวเรื่อง 1 2 2 2" xfId="7598" xr:uid="{CF4B17D1-ADA1-49C3-921F-0903DB9310E0}"/>
    <cellStyle name="หัวเรื่อง 1 2 2 2 2" xfId="20836" xr:uid="{A1E8D3F6-A923-4D4F-A054-0B6CCABC848D}"/>
    <cellStyle name="หัวเรื่อง 1 2 2 3" xfId="20835" xr:uid="{19994D9B-A360-42D7-9482-7420A4004828}"/>
    <cellStyle name="หัวเรื่อง 1 2 3" xfId="5487" xr:uid="{4BFD55A4-AE05-416C-A486-502709F0B7A3}"/>
    <cellStyle name="หัวเรื่อง 1 2 3 2" xfId="20838" xr:uid="{F4CBFA01-1456-4095-A7D8-928EEFF24C73}"/>
    <cellStyle name="หัวเรื่อง 1 2 3 3" xfId="20839" xr:uid="{BB31988A-DAB1-4F55-AC1F-93477E04E849}"/>
    <cellStyle name="หัวเรื่อง 1 2 3 4" xfId="20837" xr:uid="{F3F1EF4A-066D-444A-A26E-B4DCB3F851E4}"/>
    <cellStyle name="หัวเรื่อง 1 2 4" xfId="5485" xr:uid="{5AFE3A17-431C-4246-8FED-EBF9B2B00565}"/>
    <cellStyle name="หัวเรื่อง 1 2 4 2" xfId="20840" xr:uid="{BA26EA84-DA39-464F-A8CC-9EA7F4CCCA32}"/>
    <cellStyle name="หัวเรื่อง 1 2 5" xfId="20841" xr:uid="{9C5C52E7-A4DE-4220-9F7B-CF3797FA8D73}"/>
    <cellStyle name="หัวเรื่อง 1 2 6" xfId="20834" xr:uid="{E4D681ED-241B-4E45-BCFE-95B0260BF70E}"/>
    <cellStyle name="หัวเรื่อง 1 2_Sheet6" xfId="20842" xr:uid="{3E2EA0DC-4B7A-4F49-ADCC-B01CB53BBD44}"/>
    <cellStyle name="หัวเรื่อง 1 3" xfId="1715" xr:uid="{2E855ECD-2B4A-4DEA-A7A9-6447B66EB102}"/>
    <cellStyle name="หัวเรื่อง 1 3 2" xfId="5489" xr:uid="{3BF3A11F-F81A-46B5-822A-2F66DAE67D99}"/>
    <cellStyle name="หัวเรื่อง 1 3 2 2" xfId="7600" xr:uid="{A09B01D0-A8D5-499A-B33C-584C35C8516F}"/>
    <cellStyle name="หัวเรื่อง 1 3 2 2 2" xfId="20845" xr:uid="{53CC8111-DE32-451A-B4A8-0CD186A859D3}"/>
    <cellStyle name="หัวเรื่อง 1 3 2 3" xfId="20844" xr:uid="{09117143-DA40-4008-B7FD-0DEF257F191E}"/>
    <cellStyle name="หัวเรื่อง 1 3 3" xfId="5490" xr:uid="{0272EEAE-8910-45EB-91BF-20D044A5C4EA}"/>
    <cellStyle name="หัวเรื่อง 1 3 3 2" xfId="20847" xr:uid="{76194445-E9C5-4DFC-94E0-A73E844DD936}"/>
    <cellStyle name="หัวเรื่อง 1 3 3 3" xfId="20848" xr:uid="{2C00D83E-BBDB-4BB0-8CFA-B72E73DA78AE}"/>
    <cellStyle name="หัวเรื่อง 1 3 3 4" xfId="20846" xr:uid="{57389F8F-8ABE-4628-9CDF-32229AB9EC72}"/>
    <cellStyle name="หัวเรื่อง 1 3 4" xfId="5488" xr:uid="{70313F62-0883-4101-A7CE-FE11C6A4FB73}"/>
    <cellStyle name="หัวเรื่อง 1 3 5" xfId="20843" xr:uid="{9F63EB7B-C272-40B8-A4B6-B450057BCF82}"/>
    <cellStyle name="หัวเรื่อง 1 3_Sheet6" xfId="20849" xr:uid="{2E63D89C-8926-4619-9813-8F509176374A}"/>
    <cellStyle name="หัวเรื่อง 1 4" xfId="1716" xr:uid="{57785157-C306-4C7B-9D0D-E37BABB8D817}"/>
    <cellStyle name="หัวเรื่อง 1 4 2" xfId="5492" xr:uid="{A9B235EC-7B38-4364-B8D7-B78A136A4E88}"/>
    <cellStyle name="หัวเรื่อง 1 4 2 2" xfId="7602" xr:uid="{91D15422-0B54-44DB-ACCA-644D90600147}"/>
    <cellStyle name="หัวเรื่อง 1 4 2 3" xfId="20851" xr:uid="{05E9B3F8-92DA-4E04-A2A4-AA898A5C7F8B}"/>
    <cellStyle name="หัวเรื่อง 1 4 3" xfId="5493" xr:uid="{F45A4373-F702-403A-B68E-8598C1E7A355}"/>
    <cellStyle name="หัวเรื่อง 1 4 4" xfId="5491" xr:uid="{A84A4ED5-2469-413D-B981-3F806F1953A6}"/>
    <cellStyle name="หัวเรื่อง 1 4 5" xfId="20850" xr:uid="{4892DC8A-1D70-4668-B015-48511932CF2C}"/>
    <cellStyle name="หัวเรื่อง 1 5" xfId="1717" xr:uid="{EB1EFF18-A85E-4A3C-9767-7AB5CCBCF40F}"/>
    <cellStyle name="หัวเรื่อง 1 5 2" xfId="5495" xr:uid="{3F78FD19-958B-47AE-8731-0FEAF4F1F7CA}"/>
    <cellStyle name="หัวเรื่อง 1 5 2 2" xfId="20853" xr:uid="{D0407AA5-200C-499D-85CF-6562CDD1605C}"/>
    <cellStyle name="หัวเรื่อง 1 5 3" xfId="5496" xr:uid="{6D89ECA2-0069-4239-A0DA-20F53A2F9B15}"/>
    <cellStyle name="หัวเรื่อง 1 5 3 2" xfId="20854" xr:uid="{24ADC013-02FD-4A03-93CF-C6E81E62E761}"/>
    <cellStyle name="หัวเรื่อง 1 5 4" xfId="5494" xr:uid="{D9A324AD-902D-4B8B-8E2C-66DE26F5FFBC}"/>
    <cellStyle name="หัวเรื่อง 1 5 4 2" xfId="20855" xr:uid="{CEAFE175-E343-4B8C-808E-E580775225F8}"/>
    <cellStyle name="หัวเรื่อง 1 5 5" xfId="20856" xr:uid="{330B7636-9332-4160-BB55-F97A2E998ECD}"/>
    <cellStyle name="หัวเรื่อง 1 5 6" xfId="20852" xr:uid="{C1E10F41-DBA7-42F5-9AF5-DA794CABEA07}"/>
    <cellStyle name="หัวเรื่อง 1 6" xfId="1718" xr:uid="{7FEA2858-7F6D-4E22-8284-DB6DFE38E3F6}"/>
    <cellStyle name="หัวเรื่อง 1 6 2" xfId="5498" xr:uid="{117DD9CB-6848-4FBB-99FB-7C34C17BFF16}"/>
    <cellStyle name="หัวเรื่อง 1 6 3" xfId="5497" xr:uid="{A8DF7F97-ED8D-4994-A6DE-D24140CA9518}"/>
    <cellStyle name="หัวเรื่อง 1 6 4" xfId="20857" xr:uid="{C6D20387-D553-4DA8-92BC-A4396755D7F2}"/>
    <cellStyle name="หัวเรื่อง 1 7" xfId="5566" xr:uid="{C7247F47-C26D-4EAF-AB1C-E26790DE3B0F}"/>
    <cellStyle name="หัวเรื่อง 1 7 2" xfId="21155" xr:uid="{01EF9310-25A2-418A-AD46-EA962284879E}"/>
    <cellStyle name="หัวเรื่อง 2 2" xfId="1719" xr:uid="{FA799B36-7C72-4C21-946E-8B463EDA28C2}"/>
    <cellStyle name="หัวเรื่อง 2 2 2" xfId="5500" xr:uid="{7DF84EEA-6F1A-467F-A125-781274CE7C76}"/>
    <cellStyle name="หัวเรื่อง 2 2 2 2" xfId="7603" xr:uid="{03E93F74-05CB-4772-B862-20C0E8759DFE}"/>
    <cellStyle name="หัวเรื่อง 2 2 2 2 2" xfId="20860" xr:uid="{9CF84853-F490-472F-9B7C-BC7DC9182941}"/>
    <cellStyle name="หัวเรื่อง 2 2 2 3" xfId="20859" xr:uid="{C540AFC5-F243-4FC6-91E1-E677A6D1E55D}"/>
    <cellStyle name="หัวเรื่อง 2 2 3" xfId="5501" xr:uid="{D2504F0D-8F96-4A84-AAC2-8CA474DD6F0C}"/>
    <cellStyle name="หัวเรื่อง 2 2 3 2" xfId="20862" xr:uid="{004ACD00-A36D-40C5-A1E5-041954653E8F}"/>
    <cellStyle name="หัวเรื่อง 2 2 3 3" xfId="20863" xr:uid="{64EFE1E0-CBC3-43D1-9550-4D55F6417FD2}"/>
    <cellStyle name="หัวเรื่อง 2 2 3 4" xfId="20861" xr:uid="{107ACE8C-F98B-4303-8DF1-3E5F7D8A396D}"/>
    <cellStyle name="หัวเรื่อง 2 2 4" xfId="5499" xr:uid="{69D3C909-4984-48A3-906E-84CF96CA3C5E}"/>
    <cellStyle name="หัวเรื่อง 2 2 4 2" xfId="20864" xr:uid="{DF505713-A4F4-413E-A9F1-A5EF1C277F64}"/>
    <cellStyle name="หัวเรื่อง 2 2 5" xfId="20865" xr:uid="{DABA3376-0D95-43A1-8ACD-7767E39E8BF0}"/>
    <cellStyle name="หัวเรื่อง 2 2 6" xfId="20858" xr:uid="{26E1F634-46F3-4D2A-ABA1-2A8E7A7C6961}"/>
    <cellStyle name="หัวเรื่อง 2 2_Sheet6" xfId="20866" xr:uid="{FB353B72-ED59-415E-84F8-D4D9614DE213}"/>
    <cellStyle name="หัวเรื่อง 2 3" xfId="1720" xr:uid="{22C251C5-DFAB-4B4B-9F47-69424EB47183}"/>
    <cellStyle name="หัวเรื่อง 2 3 2" xfId="5503" xr:uid="{7732C639-1727-4150-8467-C2DF4DB97531}"/>
    <cellStyle name="หัวเรื่อง 2 3 2 2" xfId="7605" xr:uid="{01709658-8B05-402D-AC3D-25AC044D8EAA}"/>
    <cellStyle name="หัวเรื่อง 2 3 2 2 2" xfId="20869" xr:uid="{BE42BFCA-7C51-4880-8464-E4C22D208F71}"/>
    <cellStyle name="หัวเรื่อง 2 3 2 3" xfId="20868" xr:uid="{91239DDA-FC56-4142-A26F-28563075DE80}"/>
    <cellStyle name="หัวเรื่อง 2 3 3" xfId="5504" xr:uid="{26EDD4E6-C9CD-418E-B37E-1894CF3C7582}"/>
    <cellStyle name="หัวเรื่อง 2 3 3 2" xfId="20871" xr:uid="{946B49BC-7E2B-4F76-8F82-529E5CCD7B74}"/>
    <cellStyle name="หัวเรื่อง 2 3 3 3" xfId="20872" xr:uid="{68B12245-6BC1-4EF2-985C-361E72C21A89}"/>
    <cellStyle name="หัวเรื่อง 2 3 3 4" xfId="20870" xr:uid="{8827DEC1-0EFE-4BC8-9263-C786B08BDED1}"/>
    <cellStyle name="หัวเรื่อง 2 3 4" xfId="5502" xr:uid="{D63518DE-E55F-4457-9DB9-649934B1D597}"/>
    <cellStyle name="หัวเรื่อง 2 3 5" xfId="20867" xr:uid="{42745804-8035-4815-ACBA-492CE226279C}"/>
    <cellStyle name="หัวเรื่อง 2 3_Sheet6" xfId="20873" xr:uid="{28BFB389-3F3A-42F7-9C47-4F37C99CC974}"/>
    <cellStyle name="หัวเรื่อง 2 4" xfId="1721" xr:uid="{756A890A-4D3A-48F3-9032-ED31096A2534}"/>
    <cellStyle name="หัวเรื่อง 2 4 2" xfId="5506" xr:uid="{8D1CDFBA-0BEA-40C9-9CBB-4E3D08A28E7A}"/>
    <cellStyle name="หัวเรื่อง 2 4 2 2" xfId="7607" xr:uid="{4B1D6AE4-CCCC-43D2-A14D-974E7736E1C8}"/>
    <cellStyle name="หัวเรื่อง 2 4 2 3" xfId="20875" xr:uid="{F380F106-893F-4A38-B407-C5DD7653033C}"/>
    <cellStyle name="หัวเรื่อง 2 4 3" xfId="5507" xr:uid="{FEEBE13B-5954-454C-9940-FBF4291F9124}"/>
    <cellStyle name="หัวเรื่อง 2 4 4" xfId="5505" xr:uid="{3340A425-F8F9-48C3-98DD-8FBCF1274865}"/>
    <cellStyle name="หัวเรื่อง 2 4 5" xfId="20874" xr:uid="{05FE145F-CC88-4EE0-A7CC-2F0A3443B9A8}"/>
    <cellStyle name="หัวเรื่อง 2 5" xfId="1722" xr:uid="{1FD28721-C59E-4E95-87DB-BBDF72975A34}"/>
    <cellStyle name="หัวเรื่อง 2 5 2" xfId="5509" xr:uid="{A438B2DE-FC91-4137-B698-BAB7682FF575}"/>
    <cellStyle name="หัวเรื่อง 2 5 2 2" xfId="20877" xr:uid="{69740B88-7D85-49F0-A3FE-46365E96E174}"/>
    <cellStyle name="หัวเรื่อง 2 5 3" xfId="5510" xr:uid="{07C5E778-616B-4956-811E-CAD9B9241C0A}"/>
    <cellStyle name="หัวเรื่อง 2 5 3 2" xfId="20878" xr:uid="{569E1B6D-D14A-4765-A196-27F23F31B53C}"/>
    <cellStyle name="หัวเรื่อง 2 5 4" xfId="5508" xr:uid="{B1A5132A-2B08-4CAA-9CDE-686CA1A9E96B}"/>
    <cellStyle name="หัวเรื่อง 2 5 4 2" xfId="20879" xr:uid="{F2D89E6D-54A8-449A-8A49-800A449B0BB8}"/>
    <cellStyle name="หัวเรื่อง 2 5 5" xfId="20880" xr:uid="{CB6E9830-3E71-4A79-94A9-F630549C3B22}"/>
    <cellStyle name="หัวเรื่อง 2 5 6" xfId="20876" xr:uid="{D4E322C0-5291-44B0-A0A3-E6665C1401E7}"/>
    <cellStyle name="หัวเรื่อง 2 6" xfId="1723" xr:uid="{2349A938-4131-466C-9983-F8F558ECCB72}"/>
    <cellStyle name="หัวเรื่อง 2 6 2" xfId="5512" xr:uid="{03447697-D9BA-4378-813F-8AB07C1CDFB6}"/>
    <cellStyle name="หัวเรื่อง 2 6 3" xfId="5511" xr:uid="{6FDB7533-AA4A-44B6-8F00-BA04DBE6C325}"/>
    <cellStyle name="หัวเรื่อง 2 6 4" xfId="20881" xr:uid="{1A08973D-D5EF-4204-B725-23192EE1A237}"/>
    <cellStyle name="หัวเรื่อง 2 7" xfId="5567" xr:uid="{04E6617C-A3DC-446A-A76D-63DF25055BA5}"/>
    <cellStyle name="หัวเรื่อง 2 7 2" xfId="21156" xr:uid="{3BFD2C26-EDFF-4EB9-B031-704BCD020B00}"/>
    <cellStyle name="หัวเรื่อง 3 2" xfId="1724" xr:uid="{F45947AB-35FC-4F2C-A702-FCF3202398BA}"/>
    <cellStyle name="หัวเรื่อง 3 2 2" xfId="5514" xr:uid="{CD52C876-0691-4683-9149-22CEC2022702}"/>
    <cellStyle name="หัวเรื่อง 3 2 2 2" xfId="7609" xr:uid="{994A43AA-1BCD-436E-AF5E-33553466DA03}"/>
    <cellStyle name="หัวเรื่อง 3 2 2 2 2" xfId="20884" xr:uid="{FB3D431A-2DBA-4E89-9F4B-4BB13760E248}"/>
    <cellStyle name="หัวเรื่อง 3 2 2 3" xfId="20883" xr:uid="{F11303A4-B4DE-41B4-8320-59E9B3B71D1B}"/>
    <cellStyle name="หัวเรื่อง 3 2 3" xfId="5515" xr:uid="{46D6CF15-CC35-4019-82B8-31ABA990CF07}"/>
    <cellStyle name="หัวเรื่อง 3 2 3 2" xfId="20886" xr:uid="{DE8F8EDB-DB2F-4ADC-BF87-45D9C97850C4}"/>
    <cellStyle name="หัวเรื่อง 3 2 3 3" xfId="20887" xr:uid="{E5451C0F-B58E-4D06-8ED3-118FBE62DE57}"/>
    <cellStyle name="หัวเรื่อง 3 2 3 4" xfId="20885" xr:uid="{B21E7A62-E08D-47C3-94F5-089851EA2A00}"/>
    <cellStyle name="หัวเรื่อง 3 2 4" xfId="5513" xr:uid="{BD5E8449-C41A-405B-853D-6C73D98AF416}"/>
    <cellStyle name="หัวเรื่อง 3 2 4 2" xfId="20888" xr:uid="{2669098A-9B72-42E8-AD81-31C8696A5F27}"/>
    <cellStyle name="หัวเรื่อง 3 2 5" xfId="20889" xr:uid="{EE483686-C20B-4FB8-8368-FF28A6BD6A53}"/>
    <cellStyle name="หัวเรื่อง 3 2 6" xfId="20882" xr:uid="{787A0B4C-EC36-4D93-93C0-9FEC27C8736A}"/>
    <cellStyle name="หัวเรื่อง 3 2_Sheet6" xfId="20890" xr:uid="{8CD0FE8A-2BFD-4FA2-B0D1-23EFCC38EB30}"/>
    <cellStyle name="หัวเรื่อง 3 3" xfId="1725" xr:uid="{CF22B86F-7870-4CE2-884B-16421F722060}"/>
    <cellStyle name="หัวเรื่อง 3 3 2" xfId="5517" xr:uid="{B60E0392-78A9-4114-B72C-76EA251F899E}"/>
    <cellStyle name="หัวเรื่อง 3 3 2 2" xfId="7611" xr:uid="{CA34F3A6-93AB-42B6-885C-3D7EB79C9349}"/>
    <cellStyle name="หัวเรื่อง 3 3 2 2 2" xfId="20893" xr:uid="{EF12B743-F3BE-4CDC-BFC5-52604DAB2408}"/>
    <cellStyle name="หัวเรื่อง 3 3 2 3" xfId="20892" xr:uid="{1F86B0B0-66A5-4D42-B402-32C835FAA4CD}"/>
    <cellStyle name="หัวเรื่อง 3 3 3" xfId="5518" xr:uid="{828E3F2F-5CF1-466A-BEF8-CB72E42198EC}"/>
    <cellStyle name="หัวเรื่อง 3 3 3 2" xfId="20895" xr:uid="{7811DC50-ABF0-434E-8C86-95B3A5DF5028}"/>
    <cellStyle name="หัวเรื่อง 3 3 3 3" xfId="20896" xr:uid="{D1EBFB35-D135-42D3-A0AF-DFFBD4641DE3}"/>
    <cellStyle name="หัวเรื่อง 3 3 3 4" xfId="20894" xr:uid="{10DBEDA4-B646-49E3-ADA2-BCAE6BFD9806}"/>
    <cellStyle name="หัวเรื่อง 3 3 4" xfId="5516" xr:uid="{BF926157-CC33-475A-B5F5-734062041892}"/>
    <cellStyle name="หัวเรื่อง 3 3 5" xfId="20891" xr:uid="{01C2D800-93F8-47F4-B0EE-10932C4A5A40}"/>
    <cellStyle name="หัวเรื่อง 3 3_Sheet6" xfId="20897" xr:uid="{4CADA7D1-527A-4125-9435-522A9BC99815}"/>
    <cellStyle name="หัวเรื่อง 3 4" xfId="1726" xr:uid="{9D6C2C99-B07A-4134-A21F-4033E8495A20}"/>
    <cellStyle name="หัวเรื่อง 3 4 2" xfId="5520" xr:uid="{45019E2D-1860-437B-9F61-86D1438BE1B7}"/>
    <cellStyle name="หัวเรื่อง 3 4 2 2" xfId="7613" xr:uid="{B7C091EC-6919-4A36-B80A-DBBBA2527B2E}"/>
    <cellStyle name="หัวเรื่อง 3 4 2 3" xfId="20899" xr:uid="{B7F605CB-112D-48B2-BF72-526111100137}"/>
    <cellStyle name="หัวเรื่อง 3 4 3" xfId="5521" xr:uid="{F0F85F89-B78E-46C5-AED1-B01AE6D4EF3D}"/>
    <cellStyle name="หัวเรื่อง 3 4 4" xfId="5519" xr:uid="{5E880157-BFDC-4FC8-8359-D6F3C32F7180}"/>
    <cellStyle name="หัวเรื่อง 3 4 5" xfId="20898" xr:uid="{6914F4AC-7388-40F8-8763-9035F100CEC6}"/>
    <cellStyle name="หัวเรื่อง 3 5" xfId="1727" xr:uid="{D5AFA4C3-7612-41F9-9E3D-37693F66798B}"/>
    <cellStyle name="หัวเรื่อง 3 5 2" xfId="5523" xr:uid="{49716A00-E790-4CB6-8855-40870752080E}"/>
    <cellStyle name="หัวเรื่อง 3 5 2 2" xfId="20901" xr:uid="{69A4F77C-98CC-4AFF-888C-D1E431C19B81}"/>
    <cellStyle name="หัวเรื่อง 3 5 3" xfId="5524" xr:uid="{011928D4-CA7B-4055-890B-817278FBBB6E}"/>
    <cellStyle name="หัวเรื่อง 3 5 3 2" xfId="20902" xr:uid="{D392BED0-8207-4A1D-8238-FDFD257E04A2}"/>
    <cellStyle name="หัวเรื่อง 3 5 4" xfId="5522" xr:uid="{FFC7CCEA-EE14-4F6F-BD62-62D59277B5F9}"/>
    <cellStyle name="หัวเรื่อง 3 5 4 2" xfId="20903" xr:uid="{1ADC30C3-220F-467C-AE77-92F7F1997C6B}"/>
    <cellStyle name="หัวเรื่อง 3 5 5" xfId="20904" xr:uid="{B77F5D6D-F76D-446F-A80E-D9342126AA6A}"/>
    <cellStyle name="หัวเรื่อง 3 5 6" xfId="20900" xr:uid="{7EA74808-4D47-439F-903C-5F85EA3E1D14}"/>
    <cellStyle name="หัวเรื่อง 3 6" xfId="1728" xr:uid="{D8B4F226-E0BD-451D-A297-E0F4D7B3424A}"/>
    <cellStyle name="หัวเรื่อง 3 6 2" xfId="5526" xr:uid="{8A3C8D7C-0D7D-4ACE-A80A-46EA75BD4EA9}"/>
    <cellStyle name="หัวเรื่อง 3 6 3" xfId="5525" xr:uid="{586B84B6-220D-40B2-90A3-40CD023BD03E}"/>
    <cellStyle name="หัวเรื่อง 3 6 4" xfId="20905" xr:uid="{5434A0ED-9AB3-4F56-829F-C16818BE2653}"/>
    <cellStyle name="หัวเรื่อง 3 7" xfId="5568" xr:uid="{FA7171AE-6851-45FB-9800-E5C523EAA83D}"/>
    <cellStyle name="หัวเรื่อง 3 7 2" xfId="21157" xr:uid="{7E53AD45-866B-455D-8251-0D57BDDB05ED}"/>
    <cellStyle name="หัวเรื่อง 4 2" xfId="1729" xr:uid="{497F9CDF-5BF8-4599-BB04-422226522FCA}"/>
    <cellStyle name="หัวเรื่อง 4 2 2" xfId="5528" xr:uid="{33FEEDCD-5019-40BA-80CD-D1D869FB13BA}"/>
    <cellStyle name="หัวเรื่อง 4 2 2 2" xfId="20908" xr:uid="{0220472A-24D1-4E14-8CE4-A6F125585EDC}"/>
    <cellStyle name="หัวเรื่อง 4 2 2 3" xfId="20907" xr:uid="{7ECBE3C4-109E-4550-BF27-05E798A82C50}"/>
    <cellStyle name="หัวเรื่อง 4 2 3" xfId="5529" xr:uid="{8C7D4B2C-BECC-4D5B-841D-396428129B0A}"/>
    <cellStyle name="หัวเรื่อง 4 2 3 2" xfId="20910" xr:uid="{1CDB2143-AFE1-4FBF-8FB8-D851C362C7AB}"/>
    <cellStyle name="หัวเรื่อง 4 2 3 3" xfId="20911" xr:uid="{1566A003-4689-47BA-9E04-831F3B3039A2}"/>
    <cellStyle name="หัวเรื่อง 4 2 3 4" xfId="20909" xr:uid="{9D7C8072-7C2D-4E9C-8C4C-8C6CE623F4F9}"/>
    <cellStyle name="หัวเรื่อง 4 2 4" xfId="5527" xr:uid="{017AE8B1-A559-449F-A0AA-C3C6DB458041}"/>
    <cellStyle name="หัวเรื่อง 4 2 4 2" xfId="20912" xr:uid="{826D4E45-2BF2-40B5-8820-2247F2E007FC}"/>
    <cellStyle name="หัวเรื่อง 4 2 5" xfId="20913" xr:uid="{94DFF9E9-B592-4091-9654-8B2CFF38AA99}"/>
    <cellStyle name="หัวเรื่อง 4 2 6" xfId="20906" xr:uid="{121D3951-39CC-4C7D-9373-20E0BF944E21}"/>
    <cellStyle name="หัวเรื่อง 4 2_Sheet6" xfId="20914" xr:uid="{013AAB9B-25BB-4066-8DA7-F90FF0517082}"/>
    <cellStyle name="หัวเรื่อง 4 3" xfId="1730" xr:uid="{6A7B655D-9F78-4173-AFFF-82149F8461DB}"/>
    <cellStyle name="หัวเรื่อง 4 3 2" xfId="5531" xr:uid="{9E2B036E-B0E4-4F8E-8315-98DD2862166D}"/>
    <cellStyle name="หัวเรื่อง 4 3 2 2" xfId="7615" xr:uid="{EF4903CE-BD91-472E-A3F7-401E9243078D}"/>
    <cellStyle name="หัวเรื่อง 4 3 2 2 2" xfId="20917" xr:uid="{37E6C046-6362-44FD-863E-5312EF6CF96A}"/>
    <cellStyle name="หัวเรื่อง 4 3 2 3" xfId="20916" xr:uid="{A9D7FDE8-75CA-453A-9D69-FAD19816017A}"/>
    <cellStyle name="หัวเรื่อง 4 3 3" xfId="5532" xr:uid="{94DE34C4-1767-4724-8B36-F5927B6FB13F}"/>
    <cellStyle name="หัวเรื่อง 4 3 3 2" xfId="20919" xr:uid="{68136D87-7AC4-4DDB-BB1C-E9208DD363EB}"/>
    <cellStyle name="หัวเรื่อง 4 3 3 3" xfId="20920" xr:uid="{7D066527-0F90-4991-A1EA-41A52E6B5908}"/>
    <cellStyle name="หัวเรื่อง 4 3 3 4" xfId="20918" xr:uid="{552BC84D-24AF-4046-A5B6-08CB785DD691}"/>
    <cellStyle name="หัวเรื่อง 4 3 4" xfId="5530" xr:uid="{A7BDC085-9ABD-4EB0-8229-F6A96DEAE345}"/>
    <cellStyle name="หัวเรื่อง 4 3 5" xfId="20915" xr:uid="{857B069B-4F08-41CB-9B76-332770EBEDD5}"/>
    <cellStyle name="หัวเรื่อง 4 3_Sheet6" xfId="20921" xr:uid="{CCA83231-E16E-4645-A1AD-99E1B061F47F}"/>
    <cellStyle name="หัวเรื่อง 4 4" xfId="1731" xr:uid="{E1C29438-1698-409C-A239-33D75D13E5B8}"/>
    <cellStyle name="หัวเรื่อง 4 4 2" xfId="5534" xr:uid="{96A3E9F2-060B-4555-B64E-4CD6EE9AD075}"/>
    <cellStyle name="หัวเรื่อง 4 4 2 2" xfId="7616" xr:uid="{6A77641E-89E2-41A5-842E-00848F0EB12E}"/>
    <cellStyle name="หัวเรื่อง 4 4 2 3" xfId="20923" xr:uid="{FAEE1A5D-6BC0-407C-B666-492FB5D841D8}"/>
    <cellStyle name="หัวเรื่อง 4 4 3" xfId="5535" xr:uid="{98D23B12-FC01-4FDC-8F16-E1652CCC6AD0}"/>
    <cellStyle name="หัวเรื่อง 4 4 4" xfId="5533" xr:uid="{7D1C1D1B-FA85-4A31-A0A4-F026F5D1B65C}"/>
    <cellStyle name="หัวเรื่อง 4 4 5" xfId="20922" xr:uid="{96F596D4-46B7-4122-8040-E6AA0327428F}"/>
    <cellStyle name="หัวเรื่อง 4 5" xfId="1732" xr:uid="{A3035254-BFCC-4E2F-B4D1-C8F78165671D}"/>
    <cellStyle name="หัวเรื่อง 4 5 2" xfId="5537" xr:uid="{62685B7E-869D-4C96-85F9-AD48E1C79B04}"/>
    <cellStyle name="หัวเรื่อง 4 5 2 2" xfId="20925" xr:uid="{32AFA14C-0F41-461C-A750-25F15E879A73}"/>
    <cellStyle name="หัวเรื่อง 4 5 3" xfId="5538" xr:uid="{1D234320-48C7-466A-A9B6-A7B907BA5CB7}"/>
    <cellStyle name="หัวเรื่อง 4 5 3 2" xfId="20926" xr:uid="{C21DDE9D-5AC9-45F0-BAEB-3381683786E6}"/>
    <cellStyle name="หัวเรื่อง 4 5 4" xfId="5536" xr:uid="{4FF47B7C-42C6-4645-B7D6-5E2B1CD5AE0E}"/>
    <cellStyle name="หัวเรื่อง 4 5 4 2" xfId="20927" xr:uid="{120E3850-6F2D-41DF-A4D9-C0C6F1D483FC}"/>
    <cellStyle name="หัวเรื่อง 4 5 5" xfId="20928" xr:uid="{22B2F24C-82A9-49B7-AEA2-072CD82E73BB}"/>
    <cellStyle name="หัวเรื่อง 4 5 6" xfId="20924" xr:uid="{4F877571-41A1-4CF1-9617-AF6944550DB8}"/>
    <cellStyle name="หัวเรื่อง 4 6" xfId="1733" xr:uid="{072F45B8-20B2-40AB-AE4B-7053270B59DB}"/>
    <cellStyle name="หัวเรื่อง 4 6 2" xfId="5540" xr:uid="{DEC8F78A-92B0-4146-AE17-D45889CEB92D}"/>
    <cellStyle name="หัวเรื่อง 4 6 3" xfId="5539" xr:uid="{3944112B-F8D3-4C09-BF39-32DAB027ACC4}"/>
    <cellStyle name="หัวเรื่อง 4 6 4" xfId="20929" xr:uid="{9AD2FCAF-DE30-470F-A0F1-784A05DB8165}"/>
    <cellStyle name="หัวเรื่อง 4 7" xfId="5569" xr:uid="{949088AA-57B2-4A80-ABF6-E7B10035B7E7}"/>
    <cellStyle name="หัวเรื่อง 4 7 2" xfId="21158" xr:uid="{E9B8337B-44BB-4787-AD7A-F26D0889BBE2}"/>
    <cellStyle name="_Sheet1 (2)" xfId="20930" xr:uid="{C892865B-A1B4-4405-99DB-55C0A45757E8}"/>
    <cellStyle name=" [0.00]_ Att. 1- Cover" xfId="20931" xr:uid="{42A5606B-5C17-4662-BB56-70D2B2F0DF1A}"/>
    <cellStyle name="_ Att. 1- Cover" xfId="20932" xr:uid="{52ADAB1C-D011-4C87-9423-EEAB63D8F9D4}"/>
    <cellStyle name="_ALL-EXP" xfId="20933" xr:uid="{93D6D5CC-23E4-4F46-8533-59C31A5E81D9}"/>
    <cellStyle name="だ[0]_Asset TRj" xfId="20934" xr:uid="{761E7C8B-B2D1-456F-A00E-AA3B63B9F12B}"/>
    <cellStyle name="だ_Asset TRl. " xfId="20935" xr:uid="{3C623F61-2078-4BA4-8EF7-097FCCAA113F}"/>
    <cellStyle name="?_ Att. 1- Cover" xfId="20936" xr:uid="{2B89D03D-0746-4E2C-B444-97BA9A01F3BC}"/>
    <cellStyle name="ơ᪒＀＀＀＀＀＀＀＀＀＀＀＀＀＀＀＀＀＀＀＀＀＀＀＀＀＀＀＀ma_QTR94_95_1ฟ๙ศธบ๑ณปฟช (2)" xfId="7617" xr:uid="{5E63FDEE-973D-4FFE-BA0A-7A2D64846F61}"/>
    <cellStyle name="…_x000e__x000a_ธ๎_x000c_U_x0001_ฅ_x0005_ด_x000a__x0007__x0001__x0001_" xfId="7618" xr:uid="{A717A8F7-427B-43D1-8DDE-050327AED217}"/>
    <cellStyle name="_x001d_๐&quot;_x000c_์๒_x000c_฿U_x0001_ญ_x0005_J_x000f__x0007__x0001__x0001_" xfId="7619" xr:uid="{89D2176C-0C83-47CE-B3AE-E1422544AD9B}"/>
    <cellStyle name="_x001d_๐'&amp;O—&amp;H_x000b__x0008_4_x0018__x0005__x0019__x000f__x0001__x0001_" xfId="7620" xr:uid="{28E995E5-5F56-4F2A-8776-CE81B6F6CA9E}"/>
    <cellStyle name="_x001d_๐7_x000c_๎_x0017__x000d_เU_x0001_า_x0006_|!_x0007__x0001__x0001_" xfId="7621" xr:uid="{68982BE7-DDF6-43CC-B25F-52D0D446212C}"/>
    <cellStyle name="_x001d_๐7_x000c_๎_x0017__x000d_เU_x0001_า_x0006_!_x0007__x0001__x0001_" xfId="7622" xr:uid="{49D8680B-957B-4026-AC90-22C6B3EB2780}"/>
    <cellStyle name="_x001d_๐๏%$ฟ&amp;_x0017__x000b__x0008_ศ_x001c__x001d__x0007__x0001__x0001_" xfId="7623" xr:uid="{FA15964C-2AC6-4D66-8750-95DB9DFA3D3F}"/>
    <cellStyle name="_xddb0_̟ᩒb_xdddc_̟ᩢb_xde1c_̟ᩲbơ᪂bơ᪒＀＀＀＀＀＀＀＀＀＀＀＀＀＀＀＀＀＀＀＀＀＀＀＀＀＀＀＀ma_QTR94_95_1ฟ๙ศธบ๑ณปฟช (2)" xfId="7624" xr:uid="{FC14FF07-D773-43BD-BE99-8223417566E1}"/>
    <cellStyle name="금액" xfId="20937" xr:uid="{C718DFC2-E647-4806-A261-5FC3B1A30717}"/>
    <cellStyle name="금액 2" xfId="20938" xr:uid="{4A244ECF-BB69-4323-AD92-7FEA877AC9CF}"/>
    <cellStyle name="금액 2 2" xfId="20939" xr:uid="{DBA71B35-7C05-45B5-8D4A-6C25C4FBF62D}"/>
    <cellStyle name="금액 3" xfId="20940" xr:uid="{E186ACEC-0C32-47CC-82BC-35F073ED59E6}"/>
    <cellStyle name="뒤에 오는 하이퍼링크_베링거동물00기말" xfId="20941" xr:uid="{6B4CEF2C-8780-4227-BF14-AA53891D0B7A}"/>
    <cellStyle name="뒻" xfId="20942" xr:uid="{52CEC4DE-CE18-4FB6-9C74-60360BD21DEC}"/>
    <cellStyle name="떶궺" xfId="20943" xr:uid="{45AEF428-1779-431E-9D06-31E5D8D5566A}"/>
    <cellStyle name="똿뗦먛귟 [0.00]_PRODUCT DETAIL Q1" xfId="20944" xr:uid="{DEB8A0F9-C469-4227-9812-BF9644D23CCA}"/>
    <cellStyle name="똿뗦먛귟_PRODUCT DETAIL Q1" xfId="20945" xr:uid="{C17E098E-0917-4A6F-BBFC-B02ECFF247C5}"/>
    <cellStyle name="맏" xfId="20946" xr:uid="{AA836107-16F6-41F9-80FC-963A85A4E59B}"/>
    <cellStyle name="믅됞 [0.00]_PRODUCT DETAIL Q1" xfId="20947" xr:uid="{89FDC2C2-B4F8-4136-9FA4-77CBA5E2DAB1}"/>
    <cellStyle name="믅됞_PRODUCT DETAIL Q1" xfId="20948" xr:uid="{26B40338-8225-437C-8221-B51BEAEA1460}"/>
    <cellStyle name="백분율_95" xfId="7625" xr:uid="{169988D0-487A-4E46-93FE-34685AA7D51F}"/>
    <cellStyle name="붼Ç" xfId="20949" xr:uid="{3B9B3C27-91C0-4AB6-8206-713DE63AD8DA}"/>
    <cellStyle name="뷭?_BOOKSHIP" xfId="20950" xr:uid="{2BBCD56E-EC42-4DCC-A3F4-2BA21332391E}"/>
    <cellStyle name="새귑[0]_롤痰삠悧 " xfId="20951" xr:uid="{F83E093F-07CA-4813-86C1-220CC7991C3C}"/>
    <cellStyle name="새귑_롤痰삠悧 " xfId="20952" xr:uid="{4DF0AE10-56EC-4266-9D1C-FAB6FE6CD47A}"/>
    <cellStyle name="쉼표 [0]_ConPack-추가분_20040430" xfId="20953" xr:uid="{01E051F6-E6A0-4A29-8D62-B0289919F068}"/>
    <cellStyle name="안건회계법인" xfId="20954" xr:uid="{3EB62DB5-346F-49D0-A767-E6B4FE251DF2}"/>
    <cellStyle name="지정되지 않음" xfId="20955" xr:uid="{24FCA98E-30D9-434D-96EA-9704172CE369}"/>
    <cellStyle name="짔" xfId="20956" xr:uid="{F2BDE4E5-2482-4A95-A42F-3CA5E43AD8BF}"/>
    <cellStyle name="콤냡?&lt;_x000f_$??: `1_1 " xfId="20957" xr:uid="{BAF554DC-40AD-4A7F-856D-0C51E6CC35F1}"/>
    <cellStyle name="콤마 [0]_  종  합  " xfId="20958" xr:uid="{EB57C9C3-DE54-4FA3-BB9C-DA37161F19F2}"/>
    <cellStyle name="콤마_  종  합  " xfId="20959" xr:uid="{4C573822-F9A4-4091-B14F-26FDB08D78D1}"/>
    <cellStyle name="통화 [0]_1202" xfId="20960" xr:uid="{7BF47DC2-4334-47B1-83AE-8403D7934E3D}"/>
    <cellStyle name="통화_1202" xfId="20961" xr:uid="{6E8F58B8-574F-4EA4-8574-AF98A832E660}"/>
    <cellStyle name="표준_(정보부문)월별인원계획" xfId="20962" xr:uid="{E1D9A861-1136-49A4-87A4-E1A2585497A6}"/>
    <cellStyle name="훑" xfId="20963" xr:uid="{884F7139-57AB-48FC-A57A-38B0A9A5CE3A}"/>
    <cellStyle name="一般_(8)Tong hop npl xuat-goc" xfId="20964" xr:uid="{E7AECC58-CFF8-482C-B5DF-422E9C588AB7}"/>
    <cellStyle name="侏慳_????ﾒｻﾓE" xfId="20965" xr:uid="{4ADD2BD2-D74E-4290-BC40-060DF354FF10}"/>
    <cellStyle name="入力" xfId="7626" xr:uid="{A1AC3891-832B-499E-A8B3-6DE1A74F51A9}"/>
    <cellStyle name="入力 2" xfId="20966" xr:uid="{084C5FBD-764D-4D2A-92DB-D0BD694AB946}"/>
    <cellStyle name="入力 2 2" xfId="20967" xr:uid="{5D80F4CD-62AE-4793-A0A7-5C3AF3A659B6}"/>
    <cellStyle name="入力 3" xfId="20968" xr:uid="{E0A3C3FC-B0C7-4245-A7F1-E64ADB233CD3}"/>
    <cellStyle name="出力" xfId="7627" xr:uid="{3D06BD3D-8777-48D0-B23F-916B893EF58F}"/>
    <cellStyle name="出力 2" xfId="20969" xr:uid="{DC971DE4-C155-41C0-9931-EE06E46912A8}"/>
    <cellStyle name="出力 2 2" xfId="20970" xr:uid="{4241A3F0-47CB-47A1-AD99-4D6476BEF798}"/>
    <cellStyle name="出力 3" xfId="20971" xr:uid="{BE901C3E-03C5-4D68-AAC2-88E2B1A2E2D7}"/>
    <cellStyle name="分级显示列_2_~0000006" xfId="20972" xr:uid="{A108201C-1887-46A5-9A80-3CFDF84C78E3}"/>
    <cellStyle name="分级显示行_2_~0000006" xfId="20973" xr:uid="{F59CD039-A57B-4A5F-A5D4-68837F1B0B9F}"/>
    <cellStyle name="千位分隔[0]_08工资" xfId="7628" xr:uid="{F3DE8DBE-BA9A-4919-AD90-6267D544624B}"/>
    <cellStyle name="千位分隔_ Adj" xfId="20974" xr:uid="{4F8BEC52-E9E3-4BE0-8A74-C563842CB647}"/>
    <cellStyle name="千分位[0]_~0001381" xfId="20975" xr:uid="{528907F5-F15C-4F4C-9049-D4DCF03B95DC}"/>
    <cellStyle name="千分位_~0023133" xfId="20976" xr:uid="{3BFC0C3D-BC46-4D7A-9757-AFC44E79955A}"/>
    <cellStyle name="后继超级链接" xfId="7629" xr:uid="{62E988EC-E923-4DE0-99AB-F3410B95A582}"/>
    <cellStyle name="大綱列_1_Actual FPR for 2005 05" xfId="20977" xr:uid="{4F26E949-4D81-40DD-8E8B-D1C6E4F9292F}"/>
    <cellStyle name="常规_ Adj" xfId="20978" xr:uid="{0F5E75EE-0F36-4AE3-9E73-80F3A5CBB7A4}"/>
    <cellStyle name="归盒啦_95" xfId="20979" xr:uid="{DC7CE16B-4DE6-420B-AC31-19996877BC9D}"/>
    <cellStyle name="悪い" xfId="7630" xr:uid="{48586179-5CB4-430D-99C0-BBA358B16EDF}"/>
    <cellStyle name="普通_ 97 年经营环境" xfId="20980" xr:uid="{13F4EA86-5C97-42C0-9941-430148D35BD7}"/>
    <cellStyle name="未定義" xfId="7631" xr:uid="{4AFA1E00-47DD-4288-B119-5AE1F5F079DD}"/>
    <cellStyle name="未定義 2" xfId="20981" xr:uid="{964725A4-A69B-46CF-B3CF-46C8A8DAB634}"/>
    <cellStyle name="桁区切り [0.00] 2" xfId="37614" xr:uid="{BB4AC50E-F184-4357-B539-B30AA4DC3F7B}"/>
    <cellStyle name="桁区切り [0.00]_（ＴＰＴ）05金型投資計画見直し050514" xfId="7632" xr:uid="{5269246B-4596-4265-8391-EA286895B263}"/>
    <cellStyle name="桁区切り 2" xfId="7633" xr:uid="{10407CA5-0C49-4210-B6AE-2F53490172EB}"/>
    <cellStyle name="桁区切り 2 2" xfId="37615" xr:uid="{68BB89D5-ACB3-40ED-9CDA-9ACB29E6EE3B}"/>
    <cellStyle name="桁区切り_（ＴＰＴ）05金型投資計画見直し050514" xfId="7634" xr:uid="{057B1A25-B09E-48EB-99B7-E58DDE02D0B4}"/>
    <cellStyle name="標準 2" xfId="7635" xr:uid="{1A4E10CD-BBD7-4A86-83C9-C41BC5859101}"/>
    <cellStyle name="標準 2 2" xfId="37616" xr:uid="{A7A1B0F7-84F6-4DCE-89CD-18371E098CD7}"/>
    <cellStyle name="標準 3" xfId="7636" xr:uid="{7E08293E-211D-420E-BC5D-732FFD7AB030}"/>
    <cellStyle name="標準 4" xfId="7637" xr:uid="{5B2B0842-D701-4895-BE00-53011D334C38}"/>
    <cellStyle name="標準 5" xfId="7638" xr:uid="{5E601643-2B6E-4443-9AF0-D8D87B170F49}"/>
    <cellStyle name="標準 6" xfId="7639" xr:uid="{8D868C54-AC82-4170-9FE7-6BDA7BA694B9}"/>
    <cellStyle name="標準_(3)売掛金" xfId="7640" xr:uid="{1278AB09-5472-43B5-B11C-453AF9CF9CE0}"/>
    <cellStyle name="烹拳 [0]_0120搬苞(捞沸)" xfId="20982" xr:uid="{E22DED85-33B8-4951-AE7E-BD4998030ACB}"/>
    <cellStyle name="烹拳_0120搬苞(捞沸)" xfId="20983" xr:uid="{73B85338-25E0-476C-B29B-89561638DB90}"/>
    <cellStyle name="爼ﾗ靉ﾁ篦ｧﾋﾅﾒﾂﾁﾔｵﾔ" xfId="7641" xr:uid="{B869B797-8F60-4761-93C8-5AD667196925}"/>
    <cellStyle name="爼ﾗ靉ﾁ篦ｧﾋﾅﾒﾂﾁﾔｵﾔ 2" xfId="20984" xr:uid="{C48BAFCA-76EE-4644-8EB1-A7114CADC946}"/>
    <cellStyle name="珨啜_AAHK gltrial 4 to 7" xfId="20985" xr:uid="{7C749881-2D10-422F-9B8A-C564F28AAEBA}"/>
    <cellStyle name="眒溼恀腔閉蟈諉" xfId="20986" xr:uid="{0730C630-495C-4C76-A7DB-F37AD0F4FB4E}"/>
    <cellStyle name="砯刽 [0]_Cons. Adj (2)" xfId="20987" xr:uid="{74DFF658-3668-4E62-9498-45A101FB1FFB}"/>
    <cellStyle name="砯刽[0]_Asset TRdj" xfId="20988" xr:uid="{904298E2-F6D8-4CDB-945E-0D5712D58BAC}"/>
    <cellStyle name="砯刽_Asset TRl." xfId="20989" xr:uid="{A33A804E-1A8C-4DF3-9BBC-5BE2AA1DE32B}"/>
    <cellStyle name="良い" xfId="7642" xr:uid="{134B05FC-C76B-4A54-9AE1-8DB72C7A38AA}"/>
    <cellStyle name="蕦摽腔閉窣磐_TICHK SALES INV Upload -01 2003" xfId="20990" xr:uid="{D4A61804-4F75-4DCE-9610-093344AB7EFE}"/>
    <cellStyle name="表示済みのハイパーリンク" xfId="7643" xr:uid="{E5D9AC37-B8B8-4DA0-8E2F-C8BFE646BBBB}"/>
    <cellStyle name="見出し 1" xfId="7644" xr:uid="{EE98F1D9-BBF5-4665-A494-9FF3DC5C0D10}"/>
    <cellStyle name="見出し 2" xfId="7645" xr:uid="{098B1ABD-BFA5-492B-8707-FF935CE685B2}"/>
    <cellStyle name="見出し 3" xfId="7646" xr:uid="{3EDF4DAD-CA0D-43FE-A481-B44B0D4CA9AE}"/>
    <cellStyle name="見出し 4" xfId="7647" xr:uid="{EF97803C-AF26-470A-92E9-F4FE0FA8D963}"/>
    <cellStyle name="計算" xfId="7648" xr:uid="{49293EFE-8D62-4C2F-B0D0-2019651C4685}"/>
    <cellStyle name="計算 2" xfId="20991" xr:uid="{C29DE233-6649-48A4-B841-D9E2254C2E97}"/>
    <cellStyle name="計算 2 2" xfId="20992" xr:uid="{C1D7F33F-746E-4891-AE05-414CBD3D0817}"/>
    <cellStyle name="計算 3" xfId="20993" xr:uid="{D17C779F-4DD7-48D4-8B6F-8E8E23EC8A8A}"/>
    <cellStyle name="説明文" xfId="7649" xr:uid="{B3A78747-7FCB-4288-AE89-2C90F3A95371}"/>
    <cellStyle name="警告文" xfId="7650" xr:uid="{AE143411-308A-432D-A555-C3004865EBA9}"/>
    <cellStyle name="貨幣 [0]_~0001381" xfId="20996" xr:uid="{804077EE-9252-44AA-97D1-56081E54AE6E}"/>
    <cellStyle name="貨幣[0]_199908" xfId="20997" xr:uid="{E2AA1FB2-88CB-4C3C-8E92-3F8B74D8D311}"/>
    <cellStyle name="貨幣_~0001381" xfId="20998" xr:uid="{9C1C01D3-7AD2-4824-8F48-6B7E65EB3D86}"/>
    <cellStyle name="货币[0]_ INVOICE" xfId="7651" xr:uid="{A0D5E113-85CB-40B2-874D-B28A589D3470}"/>
    <cellStyle name="货币_ INVOICE" xfId="7652" xr:uid="{4E722E44-17D3-4D97-909E-CC04DBB7EF9C}"/>
    <cellStyle name="超级链接" xfId="7653" xr:uid="{D41E476B-51D2-427C-ABD2-472CB1073BA3}"/>
    <cellStyle name="超連結_~0013200" xfId="20999" xr:uid="{BFD3E3A4-E7A6-472C-86F9-03B6B77D966D}"/>
    <cellStyle name="通貨 [0.00]_ACMO0108" xfId="21000" xr:uid="{D389A9B6-1007-407F-8DE4-F675E057AF17}"/>
    <cellStyle name="通貨_ACMO0108" xfId="21001" xr:uid="{1A6182B0-E079-411C-9989-AC659C90D520}"/>
    <cellStyle name="都寞_July" xfId="21002" xr:uid="{2825A9DE-15EF-4E3E-A9EB-A857DBFA0E16}"/>
    <cellStyle name="钎霖_0120搬苞(捞沸)" xfId="21003" xr:uid="{0CD1B4EC-6B83-48D4-AADC-9A5B2CEBF5F8}"/>
    <cellStyle name="閉窣磐_TICHK SALES INV Upload -01 2003" xfId="21004" xr:uid="{A22BC312-E9E0-4A89-A0EC-F3DFE9A11BF6}"/>
    <cellStyle name="閉蟈諉" xfId="21005" xr:uid="{A02AEC67-2CA3-4560-A5A0-FA15D1F99E7E}"/>
    <cellStyle name="隨後的超連結_~0013200" xfId="21006" xr:uid="{324CE250-2530-488D-ACE5-A9D24E4D73CE}"/>
    <cellStyle name="集計" xfId="7654" xr:uid="{BAD5FE1A-3B1A-4A23-8596-418D0386E5B7}"/>
    <cellStyle name="集計 2" xfId="21008" xr:uid="{BAC5BBD1-3F10-406E-B401-F1548E8DED9A}"/>
    <cellStyle name="集計 2 2" xfId="21009" xr:uid="{02033E61-E98D-4D78-93A8-0919EC3606C8}"/>
    <cellStyle name="集計 3" xfId="21010" xr:uid="{F7E6DDEC-F323-490C-B98A-748500DA5857}"/>
    <cellStyle name="霓付 [0]_0120搬苞(捞沸)" xfId="21011" xr:uid="{12FE43C2-CC97-4790-950F-B12F05097517}"/>
    <cellStyle name="霓付_0120搬苞(捞沸)" xfId="21012" xr:uid="{44562072-48A7-4663-B1EC-FDCF875D74A4}"/>
  </cellStyles>
  <dxfs count="0"/>
  <tableStyles count="0" defaultTableStyle="TableStyleMedium9" defaultPivotStyle="PivotStyleLight16"/>
  <colors>
    <mruColors>
      <color rgb="FF00FFFF"/>
      <color rgb="FFCCFF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Yanin, Chitjaroen" id="{FB0C2B44-0AC6-446F-8343-8461BDFCF73E}" userId="S::yanin@kpmg.co.th::fbf28812-f972-4e34-ab5f-503a2a3a28eb" providerId="AD"/>
</personList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20" dT="2022-02-02T13:03:40.65" personId="{FB0C2B44-0AC6-446F-8343-8461BDFCF73E}" id="{7FE855E7-E2AC-4A37-B6C1-B1B267464D90}">
    <text>เปิด asset held for sale ด้วยนะ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microsoft.com/office/2017/10/relationships/threadedComment" Target="../threadedComments/threadedComment1.xm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6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7"/>
  </sheetPr>
  <dimension ref="A1:S150"/>
  <sheetViews>
    <sheetView view="pageBreakPreview" topLeftCell="A54" zoomScale="70" zoomScaleNormal="70" zoomScaleSheetLayoutView="70" workbookViewId="0">
      <selection activeCell="S82" sqref="S82"/>
    </sheetView>
  </sheetViews>
  <sheetFormatPr defaultColWidth="9.09765625" defaultRowHeight="20" customHeight="1"/>
  <cols>
    <col min="1" max="1" width="2.5" style="188" customWidth="1"/>
    <col min="2" max="2" width="2.69921875" style="188" customWidth="1"/>
    <col min="3" max="3" width="6.69921875" style="188" customWidth="1"/>
    <col min="4" max="4" width="43.8984375" style="188" customWidth="1"/>
    <col min="5" max="5" width="8.69921875" style="189" customWidth="1"/>
    <col min="6" max="6" width="1.8984375" style="189" customWidth="1"/>
    <col min="7" max="7" width="14" style="188" customWidth="1"/>
    <col min="8" max="8" width="1.8984375" style="188" customWidth="1"/>
    <col min="9" max="9" width="14" style="188" customWidth="1"/>
    <col min="10" max="10" width="1.8984375" style="188" customWidth="1"/>
    <col min="11" max="11" width="14" style="188" customWidth="1"/>
    <col min="12" max="12" width="1.8984375" style="188" customWidth="1"/>
    <col min="13" max="13" width="14" style="188" customWidth="1"/>
    <col min="14" max="14" width="11.296875" style="188" bestFit="1" customWidth="1"/>
    <col min="15" max="15" width="17.19921875" style="188" customWidth="1"/>
    <col min="16" max="16" width="12.296875" style="231" bestFit="1" customWidth="1"/>
    <col min="17" max="17" width="9.09765625" style="188"/>
    <col min="18" max="18" width="14.796875" style="188" customWidth="1"/>
    <col min="19" max="19" width="12.296875" style="231" bestFit="1" customWidth="1"/>
    <col min="20" max="16384" width="9.09765625" style="188"/>
  </cols>
  <sheetData>
    <row r="1" spans="1:18" ht="22.5" customHeight="1">
      <c r="A1" s="187" t="s">
        <v>72</v>
      </c>
    </row>
    <row r="2" spans="1:18" ht="22.5" customHeight="1">
      <c r="A2" s="187" t="s">
        <v>128</v>
      </c>
    </row>
    <row r="3" spans="1:18" ht="23.5" customHeight="1">
      <c r="A3" s="187"/>
      <c r="J3" s="190"/>
    </row>
    <row r="4" spans="1:18" ht="22.5" customHeight="1">
      <c r="A4" s="191"/>
      <c r="G4" s="274" t="s">
        <v>50</v>
      </c>
      <c r="H4" s="274"/>
      <c r="I4" s="274"/>
      <c r="J4" s="190"/>
      <c r="K4" s="274" t="s">
        <v>51</v>
      </c>
      <c r="L4" s="274"/>
      <c r="M4" s="274"/>
    </row>
    <row r="5" spans="1:18" ht="22.5" customHeight="1">
      <c r="A5" s="191"/>
      <c r="G5" s="192" t="s">
        <v>181</v>
      </c>
      <c r="H5" s="193"/>
      <c r="I5" s="192" t="s">
        <v>38</v>
      </c>
      <c r="J5" s="1"/>
      <c r="K5" s="192" t="s">
        <v>181</v>
      </c>
      <c r="L5" s="193"/>
      <c r="M5" s="192" t="s">
        <v>38</v>
      </c>
    </row>
    <row r="6" spans="1:18" ht="22.5" customHeight="1">
      <c r="A6" s="187" t="s">
        <v>0</v>
      </c>
      <c r="E6" s="189" t="s">
        <v>1</v>
      </c>
      <c r="G6" s="194">
        <v>2569</v>
      </c>
      <c r="H6" s="1"/>
      <c r="I6" s="1">
        <v>2568</v>
      </c>
      <c r="J6" s="1"/>
      <c r="K6" s="194">
        <v>2569</v>
      </c>
      <c r="L6" s="1"/>
      <c r="M6" s="1">
        <v>2568</v>
      </c>
      <c r="O6" s="199"/>
    </row>
    <row r="7" spans="1:18" ht="24" customHeight="1">
      <c r="G7" s="194" t="s">
        <v>40</v>
      </c>
      <c r="H7" s="1"/>
      <c r="I7" s="1"/>
      <c r="J7" s="1"/>
      <c r="K7" s="194" t="s">
        <v>40</v>
      </c>
      <c r="L7" s="1"/>
      <c r="M7" s="1"/>
    </row>
    <row r="8" spans="1:18" ht="22.5" customHeight="1">
      <c r="A8" s="187"/>
      <c r="G8" s="275" t="s">
        <v>34</v>
      </c>
      <c r="H8" s="275"/>
      <c r="I8" s="275"/>
      <c r="J8" s="275"/>
      <c r="K8" s="275"/>
      <c r="L8" s="275"/>
      <c r="M8" s="275"/>
    </row>
    <row r="9" spans="1:18" ht="22.5" customHeight="1">
      <c r="A9" s="195" t="s">
        <v>2</v>
      </c>
      <c r="G9" s="2"/>
      <c r="I9" s="2"/>
      <c r="O9" s="194"/>
      <c r="Q9" s="200"/>
      <c r="R9" s="194"/>
    </row>
    <row r="10" spans="1:18" ht="22.5" customHeight="1">
      <c r="A10" s="188" t="s">
        <v>3</v>
      </c>
      <c r="G10" s="3">
        <v>63510</v>
      </c>
      <c r="H10" s="196"/>
      <c r="I10" s="174">
        <v>106459</v>
      </c>
      <c r="J10" s="3"/>
      <c r="K10" s="3">
        <v>44390</v>
      </c>
      <c r="L10" s="197"/>
      <c r="M10" s="174">
        <v>89556</v>
      </c>
      <c r="N10" s="198"/>
      <c r="O10" s="171"/>
      <c r="Q10" s="199"/>
      <c r="R10" s="171"/>
    </row>
    <row r="11" spans="1:18" ht="22.5" customHeight="1">
      <c r="A11" s="188" t="s">
        <v>82</v>
      </c>
      <c r="E11" s="189" t="s">
        <v>157</v>
      </c>
      <c r="G11" s="3">
        <v>674860</v>
      </c>
      <c r="H11" s="196"/>
      <c r="I11" s="174">
        <v>655886</v>
      </c>
      <c r="J11" s="3"/>
      <c r="K11" s="3">
        <v>667812</v>
      </c>
      <c r="L11" s="197"/>
      <c r="M11" s="174">
        <v>650895</v>
      </c>
      <c r="N11" s="198"/>
      <c r="O11" s="171"/>
      <c r="R11" s="171"/>
    </row>
    <row r="12" spans="1:18" ht="22.5" customHeight="1">
      <c r="A12" s="200" t="s">
        <v>147</v>
      </c>
      <c r="E12" s="189">
        <v>2</v>
      </c>
      <c r="G12" s="3">
        <v>16726</v>
      </c>
      <c r="H12" s="196"/>
      <c r="I12" s="174">
        <v>23593</v>
      </c>
      <c r="J12" s="4"/>
      <c r="K12" s="4">
        <v>28140</v>
      </c>
      <c r="L12" s="196"/>
      <c r="M12" s="174">
        <v>33877</v>
      </c>
      <c r="N12" s="198"/>
      <c r="O12" s="171"/>
      <c r="R12" s="171"/>
    </row>
    <row r="13" spans="1:18" ht="22.5" hidden="1" customHeight="1">
      <c r="A13" s="188" t="s">
        <v>94</v>
      </c>
      <c r="G13" s="3">
        <v>0</v>
      </c>
      <c r="H13" s="196"/>
      <c r="I13" s="175">
        <v>0</v>
      </c>
      <c r="J13" s="3"/>
      <c r="K13" s="3"/>
      <c r="L13" s="197"/>
      <c r="M13" s="175">
        <v>0</v>
      </c>
      <c r="N13" s="198"/>
      <c r="O13" s="6"/>
      <c r="R13" s="6"/>
    </row>
    <row r="14" spans="1:18" ht="22.5" hidden="1" customHeight="1">
      <c r="A14" s="188" t="s">
        <v>111</v>
      </c>
      <c r="E14" s="189">
        <v>2</v>
      </c>
      <c r="G14" s="3">
        <v>0</v>
      </c>
      <c r="H14" s="196"/>
      <c r="I14" s="175">
        <v>0</v>
      </c>
      <c r="J14" s="3"/>
      <c r="K14" s="3"/>
      <c r="L14" s="197"/>
      <c r="M14" s="175">
        <v>0</v>
      </c>
      <c r="N14" s="198"/>
      <c r="O14" s="6"/>
      <c r="R14" s="6"/>
    </row>
    <row r="15" spans="1:18" ht="22.5" customHeight="1">
      <c r="A15" s="188" t="s">
        <v>79</v>
      </c>
      <c r="E15" s="189">
        <v>2</v>
      </c>
      <c r="G15" s="3">
        <v>0</v>
      </c>
      <c r="H15" s="196"/>
      <c r="I15" s="3">
        <v>0</v>
      </c>
      <c r="J15" s="3"/>
      <c r="K15" s="3">
        <v>323200</v>
      </c>
      <c r="L15" s="201"/>
      <c r="M15" s="174">
        <v>334000</v>
      </c>
      <c r="N15" s="198"/>
      <c r="O15" s="171"/>
      <c r="R15" s="171"/>
    </row>
    <row r="16" spans="1:18" ht="22.5" customHeight="1">
      <c r="A16" s="188" t="s">
        <v>4</v>
      </c>
      <c r="E16" s="189">
        <v>4</v>
      </c>
      <c r="G16" s="3">
        <v>622960</v>
      </c>
      <c r="H16" s="199"/>
      <c r="I16" s="174">
        <v>739127</v>
      </c>
      <c r="J16" s="199"/>
      <c r="K16" s="3">
        <v>622960</v>
      </c>
      <c r="L16" s="199"/>
      <c r="M16" s="174">
        <v>739127</v>
      </c>
      <c r="N16" s="198"/>
      <c r="O16" s="171"/>
      <c r="R16" s="171"/>
    </row>
    <row r="17" spans="1:18" ht="22.5" customHeight="1">
      <c r="A17" s="188" t="s">
        <v>67</v>
      </c>
      <c r="E17" s="189">
        <v>2</v>
      </c>
      <c r="G17" s="5">
        <v>11755</v>
      </c>
      <c r="H17" s="196"/>
      <c r="I17" s="176">
        <v>90991</v>
      </c>
      <c r="J17" s="6"/>
      <c r="K17" s="5">
        <v>11755</v>
      </c>
      <c r="L17" s="201"/>
      <c r="M17" s="176">
        <v>90991</v>
      </c>
      <c r="N17" s="198"/>
      <c r="O17" s="171"/>
      <c r="R17" s="171"/>
    </row>
    <row r="18" spans="1:18" ht="22.5" hidden="1" customHeight="1">
      <c r="A18" s="188" t="s">
        <v>95</v>
      </c>
      <c r="G18" s="6"/>
      <c r="H18" s="199"/>
      <c r="I18" s="6"/>
      <c r="J18" s="199"/>
      <c r="K18" s="6"/>
      <c r="L18" s="199"/>
      <c r="M18" s="6"/>
    </row>
    <row r="19" spans="1:18" ht="21.5" hidden="1">
      <c r="B19" s="188" t="s">
        <v>114</v>
      </c>
      <c r="E19" s="189">
        <v>2</v>
      </c>
      <c r="G19" s="5">
        <v>0</v>
      </c>
      <c r="H19" s="196"/>
      <c r="I19" s="5">
        <v>0</v>
      </c>
      <c r="J19" s="3"/>
      <c r="K19" s="5">
        <v>0</v>
      </c>
      <c r="L19" s="197"/>
      <c r="M19" s="5">
        <v>0</v>
      </c>
    </row>
    <row r="20" spans="1:18" ht="22.5" customHeight="1">
      <c r="A20" s="190" t="s">
        <v>5</v>
      </c>
      <c r="G20" s="19">
        <f>SUM(G10:G19)</f>
        <v>1389811</v>
      </c>
      <c r="H20" s="202"/>
      <c r="I20" s="19">
        <f>SUM(I10:I19)</f>
        <v>1616056</v>
      </c>
      <c r="J20" s="7"/>
      <c r="K20" s="19">
        <f>SUM(K10:K19)</f>
        <v>1698257</v>
      </c>
      <c r="L20" s="202"/>
      <c r="M20" s="19">
        <f>SUM(M10:M19)</f>
        <v>1938446</v>
      </c>
      <c r="O20" s="199"/>
      <c r="R20" s="199"/>
    </row>
    <row r="21" spans="1:18" ht="17.25" customHeight="1">
      <c r="A21" s="187"/>
      <c r="G21" s="199"/>
      <c r="H21" s="199"/>
      <c r="I21" s="199"/>
      <c r="J21" s="199"/>
      <c r="K21" s="199"/>
      <c r="L21" s="199"/>
      <c r="M21" s="199"/>
    </row>
    <row r="22" spans="1:18" ht="22.5" customHeight="1">
      <c r="A22" s="195" t="s">
        <v>6</v>
      </c>
      <c r="G22" s="203"/>
      <c r="H22" s="196"/>
      <c r="I22" s="196"/>
      <c r="J22" s="196"/>
      <c r="K22" s="196"/>
      <c r="L22" s="196"/>
      <c r="M22" s="196"/>
    </row>
    <row r="23" spans="1:18" ht="22.5" hidden="1" customHeight="1">
      <c r="A23" s="188" t="s">
        <v>96</v>
      </c>
      <c r="E23" s="189">
        <v>2</v>
      </c>
      <c r="G23" s="196">
        <v>0</v>
      </c>
      <c r="H23" s="196"/>
      <c r="I23" s="8">
        <v>0</v>
      </c>
      <c r="J23" s="196"/>
      <c r="K23" s="196">
        <v>0</v>
      </c>
      <c r="L23" s="196"/>
      <c r="M23" s="8">
        <v>0</v>
      </c>
    </row>
    <row r="24" spans="1:18" ht="22.5" customHeight="1">
      <c r="A24" s="188" t="s">
        <v>23</v>
      </c>
      <c r="G24" s="3">
        <v>0</v>
      </c>
      <c r="H24" s="201"/>
      <c r="I24" s="3">
        <v>0</v>
      </c>
      <c r="J24" s="9"/>
      <c r="K24" s="9">
        <v>107453</v>
      </c>
      <c r="L24" s="201"/>
      <c r="M24" s="178">
        <v>107453</v>
      </c>
      <c r="O24" s="232"/>
      <c r="R24" s="232"/>
    </row>
    <row r="25" spans="1:18" ht="22.5" customHeight="1">
      <c r="A25" s="188" t="s">
        <v>47</v>
      </c>
      <c r="G25" s="175">
        <v>710413</v>
      </c>
      <c r="H25" s="201"/>
      <c r="I25" s="177">
        <v>727486</v>
      </c>
      <c r="J25" s="9"/>
      <c r="K25" s="179">
        <v>460930</v>
      </c>
      <c r="L25" s="197"/>
      <c r="M25" s="179">
        <v>460930</v>
      </c>
      <c r="O25" s="232"/>
      <c r="R25" s="232"/>
    </row>
    <row r="26" spans="1:18" ht="22.5" customHeight="1">
      <c r="A26" s="188" t="s">
        <v>68</v>
      </c>
      <c r="E26" s="189">
        <v>5</v>
      </c>
      <c r="G26" s="175">
        <v>309597</v>
      </c>
      <c r="H26" s="201"/>
      <c r="I26" s="177">
        <v>311326</v>
      </c>
      <c r="J26" s="9"/>
      <c r="K26" s="3">
        <v>148252</v>
      </c>
      <c r="L26" s="201"/>
      <c r="M26" s="174">
        <v>149981</v>
      </c>
      <c r="O26" s="232"/>
      <c r="R26" s="232"/>
    </row>
    <row r="27" spans="1:18" ht="22.5" customHeight="1">
      <c r="A27" s="200" t="s">
        <v>137</v>
      </c>
      <c r="E27" s="189">
        <v>6</v>
      </c>
      <c r="G27" s="175">
        <v>568463</v>
      </c>
      <c r="H27" s="201"/>
      <c r="I27" s="177">
        <v>579117</v>
      </c>
      <c r="J27" s="9"/>
      <c r="K27" s="9">
        <v>360704</v>
      </c>
      <c r="L27" s="201"/>
      <c r="M27" s="178">
        <v>374159</v>
      </c>
      <c r="O27" s="232"/>
      <c r="R27" s="232"/>
    </row>
    <row r="28" spans="1:18" ht="22.5" customHeight="1">
      <c r="A28" s="188" t="s">
        <v>62</v>
      </c>
      <c r="G28" s="175">
        <v>26853</v>
      </c>
      <c r="H28" s="197"/>
      <c r="I28" s="177">
        <v>37916</v>
      </c>
      <c r="J28" s="8"/>
      <c r="K28" s="3">
        <v>49443</v>
      </c>
      <c r="L28" s="197"/>
      <c r="M28" s="174">
        <v>72265</v>
      </c>
      <c r="O28" s="232"/>
      <c r="R28" s="232"/>
    </row>
    <row r="29" spans="1:18" ht="22.5" customHeight="1">
      <c r="A29" s="200" t="s">
        <v>154</v>
      </c>
      <c r="G29" s="175">
        <v>13399</v>
      </c>
      <c r="H29" s="197"/>
      <c r="I29" s="177">
        <v>13463</v>
      </c>
      <c r="J29" s="8"/>
      <c r="K29" s="9">
        <v>13399</v>
      </c>
      <c r="L29" s="197"/>
      <c r="M29" s="178">
        <v>13463</v>
      </c>
      <c r="O29" s="232"/>
      <c r="R29" s="232"/>
    </row>
    <row r="30" spans="1:18" ht="22.5" customHeight="1">
      <c r="A30" s="188" t="s">
        <v>7</v>
      </c>
      <c r="G30" s="175">
        <v>26701</v>
      </c>
      <c r="H30" s="197"/>
      <c r="I30" s="177">
        <v>26066</v>
      </c>
      <c r="J30" s="8"/>
      <c r="K30" s="9">
        <v>29097</v>
      </c>
      <c r="L30" s="197"/>
      <c r="M30" s="178">
        <v>29856</v>
      </c>
      <c r="N30" s="199"/>
      <c r="O30" s="232"/>
      <c r="Q30" s="199"/>
      <c r="R30" s="232"/>
    </row>
    <row r="31" spans="1:18" ht="22.5" customHeight="1">
      <c r="A31" s="188" t="s">
        <v>8</v>
      </c>
      <c r="G31" s="175">
        <v>49245</v>
      </c>
      <c r="H31" s="197"/>
      <c r="I31" s="177">
        <v>49078</v>
      </c>
      <c r="J31" s="11"/>
      <c r="K31" s="12">
        <v>43778</v>
      </c>
      <c r="L31" s="196"/>
      <c r="M31" s="178">
        <v>43611</v>
      </c>
      <c r="N31" s="199"/>
      <c r="O31" s="232"/>
      <c r="R31" s="232"/>
    </row>
    <row r="32" spans="1:18" ht="22.5" customHeight="1">
      <c r="A32" s="190" t="s">
        <v>9</v>
      </c>
      <c r="G32" s="19">
        <f>SUM(G23:G31)</f>
        <v>1704671</v>
      </c>
      <c r="H32" s="202"/>
      <c r="I32" s="19">
        <f>SUM(I23:I31)</f>
        <v>1744452</v>
      </c>
      <c r="J32" s="7"/>
      <c r="K32" s="19">
        <f>SUM(K23:K31)</f>
        <v>1213056</v>
      </c>
      <c r="L32" s="202"/>
      <c r="M32" s="19">
        <f>SUM(M23:M31)</f>
        <v>1251718</v>
      </c>
      <c r="O32" s="199"/>
      <c r="R32" s="199"/>
    </row>
    <row r="33" spans="1:18" ht="17.25" customHeight="1">
      <c r="A33" s="187"/>
      <c r="G33" s="199"/>
      <c r="H33" s="199"/>
      <c r="I33" s="199"/>
      <c r="J33" s="199"/>
      <c r="K33" s="199"/>
      <c r="L33" s="199"/>
      <c r="M33" s="199"/>
    </row>
    <row r="34" spans="1:18" ht="22.5" customHeight="1" thickBot="1">
      <c r="A34" s="190" t="s">
        <v>10</v>
      </c>
      <c r="G34" s="20">
        <f>G20+G32</f>
        <v>3094482</v>
      </c>
      <c r="H34" s="202"/>
      <c r="I34" s="20">
        <f>I20+I32</f>
        <v>3360508</v>
      </c>
      <c r="J34" s="7"/>
      <c r="K34" s="20">
        <f>K20+K32</f>
        <v>2911313</v>
      </c>
      <c r="L34" s="202"/>
      <c r="M34" s="20">
        <f>M20+M32</f>
        <v>3190164</v>
      </c>
    </row>
    <row r="35" spans="1:18" ht="17.25" customHeight="1" thickTop="1">
      <c r="A35" s="187"/>
      <c r="O35" s="199"/>
    </row>
    <row r="36" spans="1:18" ht="22.5" customHeight="1">
      <c r="A36" s="187" t="s">
        <v>72</v>
      </c>
    </row>
    <row r="37" spans="1:18" ht="22.5" customHeight="1">
      <c r="A37" s="187" t="s">
        <v>128</v>
      </c>
    </row>
    <row r="38" spans="1:18" ht="19" customHeight="1">
      <c r="A38" s="187"/>
      <c r="J38" s="190"/>
    </row>
    <row r="39" spans="1:18" ht="22.5" customHeight="1">
      <c r="A39" s="191"/>
      <c r="G39" s="274" t="s">
        <v>50</v>
      </c>
      <c r="H39" s="274"/>
      <c r="I39" s="274"/>
      <c r="J39" s="190"/>
      <c r="K39" s="274" t="s">
        <v>51</v>
      </c>
      <c r="L39" s="274"/>
      <c r="M39" s="274"/>
    </row>
    <row r="40" spans="1:18" ht="22.5" customHeight="1">
      <c r="A40" s="191"/>
      <c r="G40" s="192" t="s">
        <v>181</v>
      </c>
      <c r="H40" s="193"/>
      <c r="I40" s="192" t="s">
        <v>38</v>
      </c>
      <c r="J40" s="1"/>
      <c r="K40" s="192" t="s">
        <v>181</v>
      </c>
      <c r="L40" s="193"/>
      <c r="M40" s="192" t="s">
        <v>38</v>
      </c>
    </row>
    <row r="41" spans="1:18" ht="22.5" customHeight="1">
      <c r="A41" s="187" t="s">
        <v>31</v>
      </c>
      <c r="E41" s="189" t="s">
        <v>1</v>
      </c>
      <c r="G41" s="194">
        <v>2569</v>
      </c>
      <c r="H41" s="1"/>
      <c r="I41" s="1">
        <v>2568</v>
      </c>
      <c r="J41" s="1"/>
      <c r="K41" s="194">
        <v>2569</v>
      </c>
      <c r="L41" s="1"/>
      <c r="M41" s="1">
        <v>2568</v>
      </c>
    </row>
    <row r="42" spans="1:18" ht="22.5" customHeight="1">
      <c r="G42" s="194" t="s">
        <v>40</v>
      </c>
      <c r="H42" s="1"/>
      <c r="I42" s="1"/>
      <c r="J42" s="1"/>
      <c r="K42" s="194" t="s">
        <v>40</v>
      </c>
      <c r="L42" s="1"/>
      <c r="M42" s="1"/>
    </row>
    <row r="43" spans="1:18" ht="22.5" customHeight="1">
      <c r="E43" s="204"/>
      <c r="F43" s="204"/>
      <c r="G43" s="275" t="s">
        <v>34</v>
      </c>
      <c r="H43" s="275"/>
      <c r="I43" s="275"/>
      <c r="J43" s="275"/>
      <c r="K43" s="275"/>
      <c r="L43" s="275"/>
      <c r="M43" s="275"/>
    </row>
    <row r="44" spans="1:18" ht="22.5" customHeight="1">
      <c r="A44" s="195" t="s">
        <v>11</v>
      </c>
    </row>
    <row r="45" spans="1:18" ht="22.5" customHeight="1">
      <c r="A45" s="188" t="s">
        <v>165</v>
      </c>
      <c r="E45" s="189">
        <v>4</v>
      </c>
      <c r="G45" s="9">
        <v>674868</v>
      </c>
      <c r="H45" s="205"/>
      <c r="I45" s="178">
        <v>1275720</v>
      </c>
      <c r="J45" s="9"/>
      <c r="K45" s="9">
        <v>674868</v>
      </c>
      <c r="L45" s="197"/>
      <c r="M45" s="178">
        <v>1275720</v>
      </c>
      <c r="O45" s="233"/>
      <c r="R45" s="233"/>
    </row>
    <row r="46" spans="1:18" ht="22.5" customHeight="1">
      <c r="A46" s="206" t="s">
        <v>83</v>
      </c>
      <c r="E46" s="189">
        <v>2</v>
      </c>
      <c r="G46" s="9">
        <v>316903</v>
      </c>
      <c r="H46" s="205"/>
      <c r="I46" s="178">
        <v>148669</v>
      </c>
      <c r="J46" s="9"/>
      <c r="K46" s="9">
        <v>314790</v>
      </c>
      <c r="L46" s="197"/>
      <c r="M46" s="178">
        <v>145618</v>
      </c>
      <c r="O46" s="233"/>
      <c r="R46" s="233"/>
    </row>
    <row r="47" spans="1:18" ht="22.5" customHeight="1">
      <c r="A47" s="207" t="s">
        <v>146</v>
      </c>
      <c r="E47" s="189">
        <v>2</v>
      </c>
      <c r="G47" s="9">
        <v>31062</v>
      </c>
      <c r="H47" s="205"/>
      <c r="I47" s="178">
        <v>24447</v>
      </c>
      <c r="J47" s="9"/>
      <c r="K47" s="9">
        <v>81308</v>
      </c>
      <c r="L47" s="197"/>
      <c r="M47" s="178">
        <v>72129</v>
      </c>
      <c r="O47" s="233"/>
      <c r="R47" s="233"/>
    </row>
    <row r="48" spans="1:18" ht="22.5" customHeight="1">
      <c r="A48" s="206" t="s">
        <v>69</v>
      </c>
      <c r="G48" s="9">
        <v>27668</v>
      </c>
      <c r="H48" s="205"/>
      <c r="I48" s="178">
        <v>20226</v>
      </c>
      <c r="J48" s="9"/>
      <c r="K48" s="9">
        <v>27668</v>
      </c>
      <c r="L48" s="197"/>
      <c r="M48" s="178">
        <v>20226</v>
      </c>
      <c r="O48" s="233"/>
      <c r="R48" s="233"/>
    </row>
    <row r="49" spans="1:19" ht="22.5" customHeight="1">
      <c r="A49" s="207" t="s">
        <v>115</v>
      </c>
      <c r="E49" s="189">
        <v>2</v>
      </c>
      <c r="G49" s="9">
        <v>7367</v>
      </c>
      <c r="H49" s="205"/>
      <c r="I49" s="178">
        <v>7883</v>
      </c>
      <c r="J49" s="9"/>
      <c r="K49" s="3">
        <v>19503</v>
      </c>
      <c r="L49" s="197"/>
      <c r="M49" s="174">
        <v>31048</v>
      </c>
      <c r="O49" s="171"/>
      <c r="R49" s="171"/>
    </row>
    <row r="50" spans="1:19" ht="22.5" customHeight="1">
      <c r="A50" s="206" t="s">
        <v>77</v>
      </c>
      <c r="E50" s="189">
        <v>2</v>
      </c>
      <c r="G50" s="3">
        <v>0</v>
      </c>
      <c r="H50" s="6"/>
      <c r="I50" s="3">
        <v>0</v>
      </c>
      <c r="J50" s="9"/>
      <c r="K50" s="9">
        <v>48030</v>
      </c>
      <c r="L50" s="197"/>
      <c r="M50" s="178">
        <v>48030</v>
      </c>
      <c r="O50" s="171"/>
      <c r="R50" s="171"/>
    </row>
    <row r="51" spans="1:19" ht="22.5" customHeight="1">
      <c r="A51" s="188" t="s">
        <v>97</v>
      </c>
      <c r="G51" s="9">
        <v>655</v>
      </c>
      <c r="H51" s="208"/>
      <c r="I51" s="9">
        <v>0</v>
      </c>
      <c r="J51" s="208"/>
      <c r="K51" s="3">
        <v>0</v>
      </c>
      <c r="L51" s="197"/>
      <c r="M51" s="3">
        <v>0</v>
      </c>
    </row>
    <row r="52" spans="1:19" ht="22.5" customHeight="1">
      <c r="A52" s="190" t="s">
        <v>12</v>
      </c>
      <c r="E52" s="209"/>
      <c r="F52" s="209"/>
      <c r="G52" s="21">
        <f>SUM(G45:G51)</f>
        <v>1058523</v>
      </c>
      <c r="H52" s="13"/>
      <c r="I52" s="21">
        <f>SUM(I45:I51)</f>
        <v>1476945</v>
      </c>
      <c r="J52" s="13"/>
      <c r="K52" s="21">
        <f>SUM(K45:K51)</f>
        <v>1166167</v>
      </c>
      <c r="L52" s="14"/>
      <c r="M52" s="21">
        <f>SUM(M45:M51)</f>
        <v>1592771</v>
      </c>
      <c r="O52" s="199"/>
      <c r="R52" s="199"/>
    </row>
    <row r="53" spans="1:19" ht="10.5" customHeight="1">
      <c r="A53" s="187"/>
      <c r="G53" s="199"/>
      <c r="H53" s="199"/>
      <c r="I53" s="199"/>
      <c r="J53" s="199"/>
      <c r="K53" s="199"/>
      <c r="L53" s="199"/>
      <c r="M53" s="199"/>
    </row>
    <row r="54" spans="1:19" ht="22.5" customHeight="1">
      <c r="A54" s="195" t="s">
        <v>13</v>
      </c>
      <c r="G54" s="199"/>
      <c r="H54" s="199"/>
      <c r="I54" s="199"/>
      <c r="J54" s="199"/>
      <c r="K54" s="199"/>
      <c r="L54" s="199"/>
      <c r="M54" s="199"/>
    </row>
    <row r="55" spans="1:19" ht="22.5" customHeight="1">
      <c r="A55" s="188" t="s">
        <v>59</v>
      </c>
      <c r="E55" s="189">
        <v>2</v>
      </c>
      <c r="G55" s="199">
        <v>3652</v>
      </c>
      <c r="H55" s="199"/>
      <c r="I55" s="210">
        <v>2899</v>
      </c>
      <c r="J55" s="199"/>
      <c r="K55" s="3">
        <v>29853</v>
      </c>
      <c r="L55" s="199"/>
      <c r="M55" s="174">
        <v>41885</v>
      </c>
      <c r="O55" s="199"/>
      <c r="R55" s="199"/>
    </row>
    <row r="56" spans="1:19" ht="22.5" customHeight="1">
      <c r="A56" s="200" t="s">
        <v>116</v>
      </c>
      <c r="G56" s="199">
        <v>12605</v>
      </c>
      <c r="H56" s="199"/>
      <c r="I56" s="180">
        <v>12676</v>
      </c>
      <c r="J56" s="199"/>
      <c r="K56" s="199">
        <v>9754</v>
      </c>
      <c r="L56" s="199"/>
      <c r="M56" s="180">
        <v>10034</v>
      </c>
      <c r="N56" s="199"/>
      <c r="O56" s="173"/>
      <c r="R56" s="173"/>
    </row>
    <row r="57" spans="1:19" ht="22.5" customHeight="1">
      <c r="A57" s="206" t="s">
        <v>71</v>
      </c>
      <c r="B57" s="206"/>
      <c r="C57" s="206"/>
      <c r="D57" s="206"/>
      <c r="G57" s="211">
        <v>1288</v>
      </c>
      <c r="H57" s="16"/>
      <c r="I57" s="181">
        <v>1323</v>
      </c>
      <c r="J57" s="16"/>
      <c r="K57" s="5">
        <v>0</v>
      </c>
      <c r="L57" s="16"/>
      <c r="M57" s="5">
        <v>0</v>
      </c>
      <c r="O57" s="173"/>
      <c r="R57" s="173"/>
    </row>
    <row r="58" spans="1:19" ht="22.5" customHeight="1">
      <c r="A58" s="190" t="s">
        <v>14</v>
      </c>
      <c r="E58" s="209"/>
      <c r="F58" s="209"/>
      <c r="G58" s="21">
        <f>SUM(G55:G57)</f>
        <v>17545</v>
      </c>
      <c r="H58" s="13">
        <v>0</v>
      </c>
      <c r="I58" s="21">
        <f>SUM(I55:I57)</f>
        <v>16898</v>
      </c>
      <c r="J58" s="13">
        <v>0</v>
      </c>
      <c r="K58" s="21">
        <f>SUM(K55:K57)</f>
        <v>39607</v>
      </c>
      <c r="L58" s="13">
        <v>0</v>
      </c>
      <c r="M58" s="21">
        <f>SUM(M55:M57)</f>
        <v>51919</v>
      </c>
      <c r="O58" s="199"/>
      <c r="R58" s="199"/>
      <c r="S58" s="199"/>
    </row>
    <row r="59" spans="1:19" ht="10.5" customHeight="1">
      <c r="A59" s="187"/>
      <c r="G59" s="199"/>
      <c r="H59" s="199"/>
      <c r="I59" s="199"/>
      <c r="J59" s="199"/>
      <c r="K59" s="199"/>
      <c r="L59" s="199"/>
      <c r="M59" s="199"/>
    </row>
    <row r="60" spans="1:19" ht="22.5" customHeight="1">
      <c r="A60" s="190" t="s">
        <v>15</v>
      </c>
      <c r="E60" s="209"/>
      <c r="F60" s="209"/>
      <c r="G60" s="22">
        <f>G52+G58</f>
        <v>1076068</v>
      </c>
      <c r="H60" s="13"/>
      <c r="I60" s="22">
        <f>I52+I58</f>
        <v>1493843</v>
      </c>
      <c r="J60" s="13"/>
      <c r="K60" s="22">
        <f>K52+K58</f>
        <v>1205774</v>
      </c>
      <c r="L60" s="13"/>
      <c r="M60" s="22">
        <f>M52+M58</f>
        <v>1644690</v>
      </c>
    </row>
    <row r="61" spans="1:19" ht="10.5" customHeight="1">
      <c r="A61" s="187"/>
      <c r="G61" s="199"/>
      <c r="H61" s="199"/>
      <c r="I61" s="199"/>
      <c r="J61" s="199"/>
      <c r="K61" s="199"/>
      <c r="L61" s="199"/>
      <c r="M61" s="199"/>
    </row>
    <row r="62" spans="1:19" ht="22.5" customHeight="1">
      <c r="A62" s="195" t="s">
        <v>29</v>
      </c>
      <c r="G62" s="212"/>
      <c r="H62" s="212"/>
      <c r="I62" s="212"/>
      <c r="J62" s="212"/>
      <c r="K62" s="212"/>
      <c r="L62" s="212"/>
      <c r="M62" s="212"/>
    </row>
    <row r="63" spans="1:19" ht="22.5" customHeight="1">
      <c r="A63" s="188" t="s">
        <v>16</v>
      </c>
      <c r="G63" s="17"/>
      <c r="H63" s="17"/>
      <c r="I63" s="17"/>
      <c r="J63" s="213"/>
      <c r="K63" s="213"/>
      <c r="L63" s="213"/>
      <c r="M63" s="213"/>
    </row>
    <row r="64" spans="1:19" ht="22.5" customHeight="1">
      <c r="B64" s="188" t="s">
        <v>117</v>
      </c>
      <c r="E64" s="204"/>
      <c r="F64" s="204"/>
      <c r="G64" s="199"/>
      <c r="H64" s="199"/>
      <c r="I64" s="199"/>
      <c r="J64" s="199"/>
      <c r="K64" s="199"/>
      <c r="L64" s="199"/>
      <c r="M64" s="199"/>
    </row>
    <row r="65" spans="1:19" ht="22.5" customHeight="1">
      <c r="B65" s="214" t="s">
        <v>118</v>
      </c>
      <c r="E65" s="204"/>
      <c r="F65" s="204"/>
      <c r="G65" s="10"/>
      <c r="H65" s="10"/>
      <c r="I65" s="10"/>
      <c r="J65" s="10"/>
      <c r="K65" s="10"/>
      <c r="L65" s="10"/>
      <c r="M65" s="10"/>
    </row>
    <row r="66" spans="1:19" ht="22.5" customHeight="1" thickBot="1">
      <c r="B66" s="214"/>
      <c r="C66" s="214" t="s">
        <v>119</v>
      </c>
      <c r="E66" s="204"/>
      <c r="F66" s="204"/>
      <c r="G66" s="18">
        <v>825008</v>
      </c>
      <c r="H66" s="10"/>
      <c r="I66" s="18">
        <v>825008</v>
      </c>
      <c r="J66" s="10"/>
      <c r="K66" s="18">
        <v>825008</v>
      </c>
      <c r="L66" s="10"/>
      <c r="M66" s="18">
        <v>825008</v>
      </c>
    </row>
    <row r="67" spans="1:19" ht="22.5" customHeight="1" thickTop="1">
      <c r="B67" s="188" t="s">
        <v>120</v>
      </c>
      <c r="E67" s="215"/>
      <c r="F67" s="215"/>
      <c r="G67" s="199"/>
      <c r="H67" s="199"/>
      <c r="I67" s="199"/>
      <c r="J67" s="199"/>
      <c r="K67" s="199"/>
      <c r="L67" s="199"/>
      <c r="M67" s="199"/>
    </row>
    <row r="68" spans="1:19" ht="22.5" customHeight="1">
      <c r="B68" s="214" t="s">
        <v>121</v>
      </c>
      <c r="E68" s="215"/>
      <c r="F68" s="215"/>
      <c r="G68" s="10"/>
      <c r="H68" s="15"/>
      <c r="I68" s="10"/>
      <c r="J68" s="16"/>
      <c r="K68" s="10"/>
      <c r="L68" s="15"/>
      <c r="M68" s="10"/>
    </row>
    <row r="69" spans="1:19" ht="22.5" customHeight="1">
      <c r="C69" s="214" t="s">
        <v>119</v>
      </c>
      <c r="E69" s="215"/>
      <c r="F69" s="215"/>
      <c r="G69" s="179">
        <v>551031</v>
      </c>
      <c r="H69" s="15"/>
      <c r="I69" s="179">
        <v>551031</v>
      </c>
      <c r="J69" s="16"/>
      <c r="K69" s="10">
        <v>551031</v>
      </c>
      <c r="L69" s="15"/>
      <c r="M69" s="179">
        <v>551031</v>
      </c>
      <c r="O69" s="172"/>
      <c r="R69" s="172"/>
    </row>
    <row r="70" spans="1:19" ht="22.5" customHeight="1">
      <c r="A70" s="188" t="s">
        <v>98</v>
      </c>
      <c r="G70" s="179">
        <v>947945</v>
      </c>
      <c r="H70" s="16"/>
      <c r="I70" s="179">
        <v>947945</v>
      </c>
      <c r="J70" s="10"/>
      <c r="K70" s="10">
        <v>947945</v>
      </c>
      <c r="L70" s="10"/>
      <c r="M70" s="179">
        <v>947945</v>
      </c>
      <c r="O70" s="172"/>
      <c r="R70" s="172"/>
    </row>
    <row r="71" spans="1:19" ht="22.5" customHeight="1">
      <c r="A71" s="188" t="s">
        <v>87</v>
      </c>
      <c r="E71" s="215"/>
      <c r="F71" s="215"/>
      <c r="G71" s="179">
        <v>-203824</v>
      </c>
      <c r="H71" s="16"/>
      <c r="I71" s="179">
        <v>-203824</v>
      </c>
      <c r="J71" s="10"/>
      <c r="K71" s="8">
        <v>0</v>
      </c>
      <c r="L71" s="199"/>
      <c r="M71" s="8">
        <v>0</v>
      </c>
      <c r="O71" s="172"/>
      <c r="R71" s="172"/>
    </row>
    <row r="72" spans="1:19" ht="22.5" customHeight="1">
      <c r="A72" s="188" t="s">
        <v>52</v>
      </c>
      <c r="G72" s="8"/>
      <c r="H72" s="15"/>
      <c r="I72" s="8"/>
      <c r="J72" s="10"/>
      <c r="K72" s="8"/>
      <c r="L72" s="10"/>
      <c r="M72" s="8"/>
      <c r="O72" s="15"/>
      <c r="R72" s="15"/>
    </row>
    <row r="73" spans="1:19" ht="22.5" customHeight="1">
      <c r="B73" s="188" t="s">
        <v>122</v>
      </c>
      <c r="G73" s="216">
        <v>82501</v>
      </c>
      <c r="H73" s="16"/>
      <c r="I73" s="179">
        <v>82501</v>
      </c>
      <c r="J73" s="10"/>
      <c r="K73" s="10">
        <v>82501</v>
      </c>
      <c r="L73" s="10"/>
      <c r="M73" s="179">
        <v>82501</v>
      </c>
      <c r="O73" s="172"/>
      <c r="R73" s="172"/>
    </row>
    <row r="74" spans="1:19" ht="22.5" customHeight="1">
      <c r="B74" s="200" t="s">
        <v>172</v>
      </c>
      <c r="G74" s="10">
        <v>639914</v>
      </c>
      <c r="H74" s="16"/>
      <c r="I74" s="217">
        <v>491224</v>
      </c>
      <c r="J74" s="10"/>
      <c r="K74" s="10">
        <v>124062</v>
      </c>
      <c r="L74" s="10"/>
      <c r="M74" s="179">
        <v>-36003</v>
      </c>
      <c r="O74" s="234"/>
      <c r="R74" s="234"/>
    </row>
    <row r="75" spans="1:19" ht="22.5" customHeight="1">
      <c r="A75" s="190" t="s">
        <v>35</v>
      </c>
      <c r="G75" s="23">
        <f>SUM(G69:G74)</f>
        <v>2017567</v>
      </c>
      <c r="H75" s="7"/>
      <c r="I75" s="23">
        <f>SUM(I69:I74)</f>
        <v>1868877</v>
      </c>
      <c r="J75" s="7"/>
      <c r="K75" s="23">
        <f>SUM(K69:K74)</f>
        <v>1705539</v>
      </c>
      <c r="L75" s="7"/>
      <c r="M75" s="23">
        <f>SUM(M69:M74)</f>
        <v>1545474</v>
      </c>
      <c r="O75" s="199"/>
      <c r="R75" s="199"/>
    </row>
    <row r="76" spans="1:19" ht="22.5" customHeight="1">
      <c r="A76" s="188" t="s">
        <v>26</v>
      </c>
      <c r="G76" s="10">
        <v>847</v>
      </c>
      <c r="H76" s="16"/>
      <c r="I76" s="182">
        <v>-2212</v>
      </c>
      <c r="J76" s="16"/>
      <c r="K76" s="5">
        <v>0</v>
      </c>
      <c r="L76" s="16"/>
      <c r="M76" s="170">
        <v>0</v>
      </c>
      <c r="O76" s="199"/>
      <c r="R76" s="199"/>
    </row>
    <row r="77" spans="1:19" ht="22.5" customHeight="1">
      <c r="A77" s="190" t="s">
        <v>32</v>
      </c>
      <c r="G77" s="21">
        <f>SUM(G75:G76)</f>
        <v>2018414</v>
      </c>
      <c r="H77" s="7"/>
      <c r="I77" s="21">
        <f>SUM(I75:I76)</f>
        <v>1866665</v>
      </c>
      <c r="J77" s="7"/>
      <c r="K77" s="21">
        <f>SUM(K75:K76)</f>
        <v>1705539</v>
      </c>
      <c r="L77" s="7"/>
      <c r="M77" s="21">
        <f>SUM(M75:M76)</f>
        <v>1545474</v>
      </c>
    </row>
    <row r="78" spans="1:19" ht="10.5" customHeight="1">
      <c r="A78" s="190"/>
      <c r="G78" s="13"/>
      <c r="H78" s="7"/>
      <c r="I78" s="13"/>
      <c r="J78" s="7"/>
      <c r="K78" s="13"/>
      <c r="L78" s="7"/>
      <c r="M78" s="13"/>
    </row>
    <row r="79" spans="1:19" s="190" customFormat="1" ht="22.5" customHeight="1" thickBot="1">
      <c r="A79" s="190" t="s">
        <v>33</v>
      </c>
      <c r="E79" s="218"/>
      <c r="F79" s="218"/>
      <c r="G79" s="24">
        <f>G77+G60</f>
        <v>3094482</v>
      </c>
      <c r="H79" s="219"/>
      <c r="I79" s="24">
        <f>I77+I60</f>
        <v>3360508</v>
      </c>
      <c r="J79" s="219"/>
      <c r="K79" s="24">
        <f>K77+K60</f>
        <v>2911313</v>
      </c>
      <c r="L79" s="219"/>
      <c r="M79" s="24">
        <f>M77+M60</f>
        <v>3190164</v>
      </c>
      <c r="P79" s="235"/>
      <c r="S79" s="235"/>
    </row>
    <row r="80" spans="1:19" ht="22.5" customHeight="1" thickTop="1">
      <c r="G80" s="224">
        <f>G79-G34</f>
        <v>0</v>
      </c>
      <c r="H80" s="221"/>
      <c r="I80" s="220">
        <f>I79-I34</f>
        <v>0</v>
      </c>
      <c r="J80" s="221"/>
      <c r="K80" s="220">
        <f>K79-K34</f>
        <v>0</v>
      </c>
      <c r="L80" s="221"/>
      <c r="M80" s="220"/>
      <c r="N80" s="221"/>
    </row>
    <row r="81" spans="9:11" ht="22.5" customHeight="1">
      <c r="I81" s="199"/>
      <c r="K81" s="199"/>
    </row>
    <row r="82" spans="9:11" ht="22.5" customHeight="1">
      <c r="I82" s="199"/>
    </row>
    <row r="150" ht="22.5" customHeight="1"/>
  </sheetData>
  <sheetProtection formatCells="0" formatColumns="0" formatRows="0" insertColumns="0" insertRows="0" insertHyperlinks="0" deleteColumns="0" deleteRows="0" sort="0" autoFilter="0" pivotTables="0"/>
  <customSheetViews>
    <customSheetView guid="{A3B3E038-AAE0-4F24-B01A-BCF5B017EAC3}" showPageBreaks="1" printArea="1" view="pageBreakPreview" showRuler="0">
      <selection activeCell="C55" sqref="C55"/>
      <rowBreaks count="2" manualBreakCount="2">
        <brk id="40" max="16383" man="1"/>
        <brk id="77" max="16383" man="1"/>
      </rowBreaks>
      <pageMargins left="1" right="0.34" top="0.48" bottom="0.19" header="0.5" footer="0.31"/>
      <pageSetup paperSize="9" scale="78" firstPageNumber="2" orientation="portrait" useFirstPageNumber="1" r:id="rId1"/>
      <headerFooter alignWithMargins="0">
        <oddFooter>&amp;L        
        หมายเหตุประกอบงบการเงินเป็นส่วนหนึ่งของงบการเงินนี้
&amp;C&amp;"Angsana New,Italic"&amp;14
Thai GAAP Annual PLC FS Template - Thai Version October 2010&amp;R
&amp;P</oddFooter>
      </headerFooter>
    </customSheetView>
  </customSheetViews>
  <mergeCells count="6">
    <mergeCell ref="K4:M4"/>
    <mergeCell ref="G8:M8"/>
    <mergeCell ref="G39:I39"/>
    <mergeCell ref="K39:M39"/>
    <mergeCell ref="G43:M43"/>
    <mergeCell ref="G4:I4"/>
  </mergeCells>
  <phoneticPr fontId="0" type="noConversion"/>
  <pageMargins left="0.8" right="0.8" top="0.48" bottom="0.5" header="0.5" footer="0.5"/>
  <pageSetup paperSize="9" scale="76" firstPageNumber="3" fitToWidth="0" fitToHeight="0" orientation="portrait" useFirstPageNumber="1" r:id="rId2"/>
  <headerFooter>
    <oddFooter xml:space="preserve">&amp;L  หมายเหตุประกอบงบการเงินแบบย่อเป็นส่วนหนึ่งของงบการเงินระหว่างกาลนี้
&amp;C&amp;P&amp;R
</oddFooter>
  </headerFooter>
  <rowBreaks count="1" manualBreakCount="1">
    <brk id="35" max="16383" man="1"/>
  </rowBreaks>
  <customProperties>
    <customPr name="OrphanNamesChecked" r:id="rId3"/>
  </customProperties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3C3272-D380-4FCF-B63C-23A47468CAD8}">
  <sheetPr codeName="Sheet2">
    <tabColor theme="7"/>
  </sheetPr>
  <dimension ref="A1:X55"/>
  <sheetViews>
    <sheetView showGridLines="0" view="pageBreakPreview" zoomScale="90" zoomScaleNormal="85" zoomScaleSheetLayoutView="90" workbookViewId="0">
      <selection activeCell="A39" activeCellId="1" sqref="A49 A39"/>
    </sheetView>
  </sheetViews>
  <sheetFormatPr defaultColWidth="9.09765625" defaultRowHeight="20"/>
  <cols>
    <col min="1" max="1" width="53.8984375" style="66" customWidth="1"/>
    <col min="2" max="2" width="11.796875" style="28" customWidth="1"/>
    <col min="3" max="3" width="12.8984375" style="28" customWidth="1"/>
    <col min="4" max="4" width="1.3984375" style="28" customWidth="1"/>
    <col min="5" max="5" width="14.59765625" style="28" bestFit="1" customWidth="1"/>
    <col min="6" max="6" width="1.3984375" style="28" customWidth="1"/>
    <col min="7" max="7" width="15.3984375" style="28" customWidth="1"/>
    <col min="8" max="8" width="1.3984375" style="28" customWidth="1"/>
    <col min="9" max="9" width="14.59765625" style="28" bestFit="1" customWidth="1"/>
    <col min="10" max="11" width="9.09765625" style="77"/>
    <col min="12" max="12" width="17.5" style="236" bestFit="1" customWidth="1"/>
    <col min="13" max="13" width="16.8984375" style="77" customWidth="1"/>
    <col min="14" max="14" width="9.09765625" style="77"/>
    <col min="15" max="16384" width="9.09765625" style="28"/>
  </cols>
  <sheetData>
    <row r="1" spans="1:24" ht="23">
      <c r="A1" s="25" t="s">
        <v>72</v>
      </c>
      <c r="B1" s="26"/>
      <c r="C1" s="27"/>
      <c r="D1" s="27"/>
      <c r="E1" s="27"/>
      <c r="F1" s="27"/>
      <c r="G1" s="27"/>
      <c r="H1" s="27"/>
      <c r="I1" s="27"/>
    </row>
    <row r="2" spans="1:24" ht="23">
      <c r="A2" s="25" t="s">
        <v>53</v>
      </c>
      <c r="B2" s="29"/>
      <c r="C2" s="30"/>
      <c r="D2" s="30"/>
      <c r="E2" s="30"/>
      <c r="F2" s="30"/>
      <c r="G2" s="30"/>
      <c r="H2" s="30"/>
      <c r="I2" s="31"/>
    </row>
    <row r="3" spans="1:24" ht="23">
      <c r="A3" s="25"/>
      <c r="B3" s="29"/>
      <c r="C3" s="30"/>
      <c r="D3" s="30"/>
      <c r="E3" s="30"/>
      <c r="F3" s="30"/>
      <c r="G3" s="30"/>
      <c r="H3" s="30"/>
      <c r="I3" s="31"/>
    </row>
    <row r="4" spans="1:24" s="35" customFormat="1" ht="22">
      <c r="A4" s="32"/>
      <c r="B4" s="33"/>
      <c r="C4" s="271" t="s">
        <v>50</v>
      </c>
      <c r="D4" s="271"/>
      <c r="E4" s="271"/>
      <c r="F4" s="34"/>
      <c r="G4" s="271" t="s">
        <v>51</v>
      </c>
      <c r="H4" s="271"/>
      <c r="I4" s="271"/>
      <c r="J4" s="78"/>
      <c r="K4" s="78"/>
      <c r="L4" s="237"/>
      <c r="M4" s="78"/>
      <c r="N4" s="78"/>
    </row>
    <row r="5" spans="1:24" s="35" customFormat="1" ht="22" customHeight="1">
      <c r="A5" s="32"/>
      <c r="B5" s="33"/>
      <c r="C5" s="272" t="s">
        <v>150</v>
      </c>
      <c r="D5" s="273"/>
      <c r="E5" s="273"/>
      <c r="F5" s="34"/>
      <c r="G5" s="272" t="s">
        <v>150</v>
      </c>
      <c r="H5" s="273"/>
      <c r="I5" s="273"/>
      <c r="J5" s="78"/>
      <c r="K5" s="78"/>
      <c r="L5" s="237"/>
      <c r="M5" s="78"/>
      <c r="N5" s="78"/>
    </row>
    <row r="6" spans="1:24" s="35" customFormat="1" ht="22">
      <c r="A6" s="32"/>
      <c r="B6" s="33"/>
      <c r="C6" s="272" t="s">
        <v>181</v>
      </c>
      <c r="D6" s="272"/>
      <c r="E6" s="272"/>
      <c r="F6" s="34"/>
      <c r="G6" s="272" t="s">
        <v>181</v>
      </c>
      <c r="H6" s="272"/>
      <c r="I6" s="272"/>
      <c r="J6" s="78"/>
      <c r="K6" s="78"/>
      <c r="L6" s="237"/>
      <c r="M6" s="78"/>
      <c r="N6" s="78"/>
    </row>
    <row r="7" spans="1:24" s="35" customFormat="1" ht="21.5">
      <c r="A7" s="32"/>
      <c r="B7" s="36"/>
      <c r="C7" s="1">
        <v>2569</v>
      </c>
      <c r="D7" s="1"/>
      <c r="E7" s="1">
        <v>2568</v>
      </c>
      <c r="F7" s="1"/>
      <c r="G7" s="1">
        <v>2569</v>
      </c>
      <c r="H7" s="1"/>
      <c r="I7" s="1">
        <v>2568</v>
      </c>
      <c r="J7" s="78"/>
      <c r="K7" s="78"/>
      <c r="L7" s="237"/>
      <c r="M7" s="78"/>
      <c r="N7" s="78"/>
    </row>
    <row r="8" spans="1:24" s="35" customFormat="1" ht="22">
      <c r="A8" s="37"/>
      <c r="B8" s="36"/>
      <c r="C8" s="270" t="s">
        <v>34</v>
      </c>
      <c r="D8" s="270"/>
      <c r="E8" s="270"/>
      <c r="F8" s="270"/>
      <c r="G8" s="270"/>
      <c r="H8" s="270"/>
      <c r="I8" s="270"/>
      <c r="J8" s="78"/>
      <c r="K8" s="78"/>
      <c r="L8" s="237"/>
      <c r="M8" s="78"/>
      <c r="N8" s="78"/>
    </row>
    <row r="9" spans="1:24" s="35" customFormat="1" ht="22">
      <c r="A9" s="37" t="s">
        <v>70</v>
      </c>
      <c r="B9" s="36"/>
      <c r="C9" s="36"/>
      <c r="D9" s="36"/>
      <c r="E9" s="36"/>
      <c r="F9" s="36"/>
      <c r="G9" s="38"/>
      <c r="H9" s="38"/>
      <c r="I9" s="38"/>
      <c r="J9" s="78"/>
      <c r="K9" s="78"/>
      <c r="L9" s="238"/>
      <c r="M9" s="239"/>
      <c r="N9" s="78"/>
    </row>
    <row r="10" spans="1:24" s="35" customFormat="1" ht="21.5">
      <c r="A10" s="32" t="s">
        <v>88</v>
      </c>
      <c r="B10" s="36"/>
      <c r="C10" s="39">
        <v>1341906</v>
      </c>
      <c r="D10" s="39"/>
      <c r="E10" s="39">
        <v>2040467</v>
      </c>
      <c r="F10" s="39"/>
      <c r="G10" s="40">
        <v>1328753</v>
      </c>
      <c r="H10" s="40"/>
      <c r="I10" s="40">
        <v>2024708</v>
      </c>
      <c r="J10" s="78"/>
      <c r="K10" s="78"/>
      <c r="L10" s="240"/>
      <c r="M10" s="231"/>
      <c r="N10" s="154"/>
      <c r="O10" s="154"/>
      <c r="P10" s="154"/>
      <c r="Q10" s="154"/>
      <c r="R10" s="154"/>
      <c r="S10" s="154"/>
      <c r="T10" s="154"/>
      <c r="U10" s="154"/>
      <c r="V10" s="154"/>
      <c r="W10" s="154"/>
      <c r="X10" s="154"/>
    </row>
    <row r="11" spans="1:24" s="35" customFormat="1" ht="21.5" hidden="1">
      <c r="A11" s="80"/>
      <c r="B11" s="36"/>
      <c r="C11" s="39"/>
      <c r="D11" s="39"/>
      <c r="E11" s="79"/>
      <c r="F11" s="39"/>
      <c r="G11" s="40"/>
      <c r="H11" s="40"/>
      <c r="I11" s="79"/>
      <c r="J11" s="78"/>
      <c r="K11" s="78"/>
      <c r="L11" s="240"/>
      <c r="M11" s="154"/>
      <c r="N11" s="154"/>
      <c r="O11" s="154"/>
      <c r="P11" s="154"/>
      <c r="Q11" s="154"/>
      <c r="R11" s="154"/>
      <c r="S11" s="154"/>
      <c r="T11" s="154"/>
      <c r="U11" s="154"/>
      <c r="V11" s="154"/>
      <c r="W11" s="154"/>
      <c r="X11" s="154"/>
    </row>
    <row r="12" spans="1:24" s="35" customFormat="1" ht="21.5">
      <c r="A12" s="35" t="s">
        <v>49</v>
      </c>
      <c r="B12" s="36"/>
      <c r="C12" s="39">
        <v>2107</v>
      </c>
      <c r="D12" s="39"/>
      <c r="E12" s="39">
        <v>3535</v>
      </c>
      <c r="F12" s="39"/>
      <c r="G12" s="40">
        <v>5484</v>
      </c>
      <c r="H12" s="41"/>
      <c r="I12" s="40">
        <v>6110</v>
      </c>
      <c r="J12" s="78"/>
      <c r="K12" s="78"/>
      <c r="L12" s="240"/>
      <c r="M12" s="231"/>
      <c r="N12" s="154"/>
      <c r="O12" s="154"/>
      <c r="P12" s="154"/>
      <c r="Q12" s="154"/>
      <c r="R12" s="154"/>
      <c r="S12" s="154"/>
      <c r="T12" s="154"/>
      <c r="U12" s="154"/>
      <c r="V12" s="154"/>
      <c r="W12" s="154"/>
      <c r="X12" s="154"/>
    </row>
    <row r="13" spans="1:24" s="35" customFormat="1" ht="21.5">
      <c r="A13" s="32" t="s">
        <v>64</v>
      </c>
      <c r="B13" s="36"/>
      <c r="C13" s="5">
        <v>0</v>
      </c>
      <c r="D13" s="39"/>
      <c r="E13" s="97">
        <v>3235</v>
      </c>
      <c r="F13" s="39"/>
      <c r="G13" s="5">
        <v>0</v>
      </c>
      <c r="H13" s="41"/>
      <c r="I13" s="79">
        <v>3235</v>
      </c>
      <c r="J13" s="78"/>
      <c r="K13" s="78"/>
      <c r="L13" s="240"/>
      <c r="M13" s="154"/>
      <c r="N13" s="154"/>
      <c r="O13" s="154"/>
      <c r="P13" s="154"/>
      <c r="Q13" s="154"/>
      <c r="R13" s="154"/>
      <c r="S13" s="154"/>
      <c r="T13" s="154"/>
      <c r="U13" s="154"/>
      <c r="V13" s="154"/>
      <c r="W13" s="154"/>
      <c r="X13" s="154"/>
    </row>
    <row r="14" spans="1:24" s="35" customFormat="1" ht="22">
      <c r="A14" s="43" t="s">
        <v>17</v>
      </c>
      <c r="B14" s="44"/>
      <c r="C14" s="167">
        <f>SUM(C10:C13)</f>
        <v>1344013</v>
      </c>
      <c r="D14" s="45"/>
      <c r="E14" s="167">
        <f>SUM(E10:E13)</f>
        <v>2047237</v>
      </c>
      <c r="F14" s="45"/>
      <c r="G14" s="67">
        <f>G10+G12</f>
        <v>1334237</v>
      </c>
      <c r="H14" s="45"/>
      <c r="I14" s="68">
        <f>SUM(I10:I13)</f>
        <v>2034053</v>
      </c>
      <c r="J14" s="78"/>
      <c r="K14" s="78"/>
      <c r="L14" s="240"/>
      <c r="M14" s="231"/>
      <c r="N14" s="154"/>
      <c r="O14" s="154"/>
      <c r="P14" s="154"/>
      <c r="Q14" s="154"/>
      <c r="R14" s="154"/>
      <c r="S14" s="154"/>
      <c r="T14" s="154"/>
      <c r="U14" s="154"/>
      <c r="V14" s="154"/>
      <c r="W14" s="154"/>
      <c r="X14" s="154"/>
    </row>
    <row r="15" spans="1:24" s="86" customFormat="1" ht="5.5" customHeight="1">
      <c r="A15" s="81"/>
      <c r="B15" s="82"/>
      <c r="C15" s="83"/>
      <c r="D15" s="84"/>
      <c r="E15" s="83"/>
      <c r="F15" s="84"/>
      <c r="G15" s="83"/>
      <c r="H15" s="84"/>
      <c r="I15" s="83"/>
      <c r="J15" s="85"/>
      <c r="K15" s="85"/>
      <c r="L15" s="241"/>
      <c r="M15" s="225"/>
      <c r="N15" s="225"/>
      <c r="O15" s="225"/>
      <c r="P15" s="225"/>
      <c r="Q15" s="225"/>
      <c r="R15" s="225"/>
      <c r="S15" s="225"/>
      <c r="T15" s="225"/>
      <c r="U15" s="225"/>
      <c r="V15" s="225"/>
      <c r="W15" s="225"/>
      <c r="X15" s="225"/>
    </row>
    <row r="16" spans="1:24" s="35" customFormat="1" ht="22">
      <c r="A16" s="37" t="s">
        <v>30</v>
      </c>
      <c r="B16" s="36"/>
      <c r="C16" s="46"/>
      <c r="D16" s="45"/>
      <c r="E16" s="46"/>
      <c r="F16" s="45"/>
      <c r="G16" s="46"/>
      <c r="H16" s="45"/>
      <c r="I16" s="46"/>
      <c r="J16" s="78"/>
      <c r="K16" s="78"/>
      <c r="L16" s="240"/>
      <c r="M16" s="154"/>
      <c r="N16" s="154"/>
      <c r="O16" s="154"/>
      <c r="P16" s="154"/>
      <c r="Q16" s="154"/>
      <c r="R16" s="154"/>
      <c r="S16" s="154"/>
      <c r="T16" s="154"/>
      <c r="U16" s="154"/>
      <c r="V16" s="154"/>
      <c r="W16" s="154"/>
      <c r="X16" s="154"/>
    </row>
    <row r="17" spans="1:24" s="35" customFormat="1" ht="21.5">
      <c r="A17" s="32" t="s">
        <v>89</v>
      </c>
      <c r="B17" s="36"/>
      <c r="C17" s="39">
        <v>1177584</v>
      </c>
      <c r="D17" s="39"/>
      <c r="E17" s="39">
        <v>1984974</v>
      </c>
      <c r="F17" s="39"/>
      <c r="G17" s="39">
        <v>1180591</v>
      </c>
      <c r="H17" s="39"/>
      <c r="I17" s="39">
        <v>1979204</v>
      </c>
      <c r="J17" s="78"/>
      <c r="K17" s="78"/>
      <c r="L17" s="240"/>
      <c r="M17" s="231"/>
      <c r="N17" s="154"/>
      <c r="O17" s="154"/>
      <c r="P17" s="154"/>
      <c r="Q17" s="154"/>
      <c r="R17" s="154"/>
      <c r="S17" s="154"/>
      <c r="T17" s="154"/>
      <c r="U17" s="154"/>
      <c r="V17" s="154"/>
      <c r="W17" s="154"/>
      <c r="X17" s="154"/>
    </row>
    <row r="18" spans="1:24" s="35" customFormat="1" ht="21.5">
      <c r="A18" s="32" t="s">
        <v>42</v>
      </c>
      <c r="B18" s="36"/>
      <c r="C18" s="39">
        <v>18249</v>
      </c>
      <c r="D18" s="39"/>
      <c r="E18" s="39">
        <v>11940</v>
      </c>
      <c r="F18" s="39"/>
      <c r="G18" s="39">
        <v>19638</v>
      </c>
      <c r="H18" s="39"/>
      <c r="I18" s="39">
        <v>18778</v>
      </c>
      <c r="J18" s="87"/>
      <c r="K18" s="78"/>
      <c r="L18" s="240"/>
      <c r="M18" s="231"/>
      <c r="N18" s="154"/>
      <c r="O18" s="154"/>
      <c r="P18" s="154"/>
      <c r="Q18" s="154"/>
      <c r="R18" s="154"/>
      <c r="S18" s="154"/>
      <c r="T18" s="154"/>
      <c r="U18" s="154"/>
      <c r="V18" s="154"/>
      <c r="W18" s="154"/>
      <c r="X18" s="154"/>
    </row>
    <row r="19" spans="1:24" s="35" customFormat="1" ht="21.5">
      <c r="A19" s="32" t="s">
        <v>24</v>
      </c>
      <c r="B19" s="36"/>
      <c r="C19" s="39">
        <v>23524</v>
      </c>
      <c r="D19" s="39"/>
      <c r="E19" s="39">
        <v>22755</v>
      </c>
      <c r="F19" s="39"/>
      <c r="G19" s="39">
        <v>12978</v>
      </c>
      <c r="H19" s="39"/>
      <c r="I19" s="39">
        <v>-6164</v>
      </c>
      <c r="J19" s="88"/>
      <c r="K19" s="78"/>
      <c r="L19" s="240"/>
      <c r="M19" s="231"/>
      <c r="N19" s="154"/>
      <c r="O19" s="154"/>
      <c r="P19" s="154"/>
      <c r="Q19" s="154"/>
      <c r="R19" s="154"/>
      <c r="S19" s="154"/>
      <c r="T19" s="154"/>
      <c r="U19" s="154"/>
      <c r="V19" s="154"/>
      <c r="W19" s="154"/>
      <c r="X19" s="154"/>
    </row>
    <row r="20" spans="1:24" s="35" customFormat="1" ht="21.5">
      <c r="A20" s="32" t="s">
        <v>65</v>
      </c>
      <c r="B20" s="36"/>
      <c r="C20" s="42">
        <v>331</v>
      </c>
      <c r="D20" s="39"/>
      <c r="E20" s="42">
        <v>0</v>
      </c>
      <c r="F20" s="39"/>
      <c r="G20" s="5">
        <v>331</v>
      </c>
      <c r="H20" s="39"/>
      <c r="I20" s="5">
        <v>0</v>
      </c>
      <c r="J20" s="87"/>
      <c r="K20" s="78"/>
      <c r="L20" s="240"/>
      <c r="M20" s="231"/>
      <c r="N20" s="154"/>
      <c r="O20" s="154"/>
      <c r="P20" s="154"/>
      <c r="Q20" s="154"/>
      <c r="R20" s="154"/>
      <c r="S20" s="154"/>
      <c r="T20" s="154"/>
      <c r="U20" s="154"/>
      <c r="V20" s="154"/>
      <c r="W20" s="154"/>
      <c r="X20" s="154"/>
    </row>
    <row r="21" spans="1:24" s="35" customFormat="1" ht="22">
      <c r="A21" s="43" t="s">
        <v>18</v>
      </c>
      <c r="B21" s="36"/>
      <c r="C21" s="167">
        <f>SUM(C17:C20)</f>
        <v>1219688</v>
      </c>
      <c r="D21" s="45"/>
      <c r="E21" s="167">
        <f>SUM(E17:E20)</f>
        <v>2019669</v>
      </c>
      <c r="F21" s="45"/>
      <c r="G21" s="167">
        <f>SUM(G17:G20)</f>
        <v>1213538</v>
      </c>
      <c r="H21" s="45"/>
      <c r="I21" s="68">
        <f>SUM(I17:I20)</f>
        <v>1991818</v>
      </c>
      <c r="J21" s="87"/>
      <c r="K21" s="78"/>
      <c r="L21" s="240"/>
      <c r="M21" s="231"/>
      <c r="N21" s="154"/>
      <c r="O21" s="154"/>
      <c r="P21" s="154"/>
      <c r="Q21" s="154"/>
      <c r="R21" s="154"/>
      <c r="S21" s="154"/>
      <c r="T21" s="154"/>
      <c r="U21" s="154"/>
      <c r="V21" s="154"/>
      <c r="W21" s="154"/>
      <c r="X21" s="154"/>
    </row>
    <row r="22" spans="1:24" s="86" customFormat="1" ht="6.5" customHeight="1">
      <c r="A22" s="89"/>
      <c r="B22" s="82"/>
      <c r="C22" s="164"/>
      <c r="D22" s="90"/>
      <c r="E22" s="164"/>
      <c r="F22" s="90"/>
      <c r="G22" s="90"/>
      <c r="H22" s="90"/>
      <c r="I22" s="90"/>
      <c r="J22" s="91"/>
      <c r="K22" s="85"/>
      <c r="L22" s="241"/>
      <c r="M22" s="225"/>
      <c r="N22" s="225"/>
      <c r="O22" s="225"/>
      <c r="P22" s="225"/>
      <c r="Q22" s="225"/>
      <c r="R22" s="225"/>
      <c r="S22" s="225"/>
      <c r="T22" s="225"/>
      <c r="U22" s="225"/>
      <c r="V22" s="225"/>
      <c r="W22" s="225"/>
      <c r="X22" s="225"/>
    </row>
    <row r="23" spans="1:24" s="35" customFormat="1" ht="22">
      <c r="A23" s="43" t="s">
        <v>196</v>
      </c>
      <c r="B23" s="36"/>
      <c r="C23" s="168">
        <f>C14-C21</f>
        <v>124325</v>
      </c>
      <c r="D23" s="46"/>
      <c r="E23" s="168">
        <f>E14-E21</f>
        <v>27568</v>
      </c>
      <c r="F23" s="46"/>
      <c r="G23" s="69">
        <f>G14-G21</f>
        <v>120699</v>
      </c>
      <c r="H23" s="46"/>
      <c r="I23" s="70">
        <f>I14-I21</f>
        <v>42235</v>
      </c>
      <c r="J23" s="87"/>
      <c r="K23" s="222"/>
      <c r="L23" s="240"/>
      <c r="M23" s="231"/>
      <c r="N23" s="154"/>
      <c r="O23" s="154"/>
      <c r="P23" s="154"/>
      <c r="Q23" s="154"/>
      <c r="R23" s="154"/>
      <c r="S23" s="154"/>
      <c r="T23" s="154"/>
      <c r="U23" s="154"/>
      <c r="V23" s="154"/>
      <c r="W23" s="154"/>
      <c r="X23" s="154"/>
    </row>
    <row r="24" spans="1:24" s="35" customFormat="1" ht="21.5">
      <c r="A24" s="32" t="s">
        <v>25</v>
      </c>
      <c r="B24" s="36"/>
      <c r="C24" s="48">
        <v>-8197</v>
      </c>
      <c r="D24" s="39"/>
      <c r="E24" s="48">
        <v>-17048</v>
      </c>
      <c r="F24" s="39"/>
      <c r="G24" s="48">
        <v>-9703</v>
      </c>
      <c r="H24" s="39"/>
      <c r="I24" s="48">
        <v>-18220</v>
      </c>
      <c r="J24" s="87"/>
      <c r="K24" s="78"/>
      <c r="L24" s="240"/>
      <c r="M24" s="231"/>
      <c r="N24" s="154"/>
      <c r="O24" s="154"/>
      <c r="P24" s="154"/>
      <c r="Q24" s="154"/>
      <c r="R24" s="154"/>
      <c r="S24" s="154"/>
      <c r="T24" s="154"/>
      <c r="U24" s="154"/>
      <c r="V24" s="154"/>
      <c r="W24" s="154"/>
      <c r="X24" s="154"/>
    </row>
    <row r="25" spans="1:24" s="35" customFormat="1" ht="21.5">
      <c r="A25" s="32" t="s">
        <v>212</v>
      </c>
      <c r="B25" s="36"/>
      <c r="D25" s="39"/>
      <c r="E25" s="97"/>
      <c r="F25" s="39"/>
      <c r="G25" s="48"/>
      <c r="H25" s="39"/>
      <c r="I25" s="79"/>
      <c r="J25" s="87"/>
      <c r="K25" s="78"/>
      <c r="L25" s="240"/>
      <c r="M25" s="231"/>
      <c r="N25" s="154"/>
      <c r="O25" s="154"/>
      <c r="P25" s="154"/>
      <c r="Q25" s="154"/>
      <c r="R25" s="154"/>
      <c r="S25" s="154"/>
      <c r="T25" s="154"/>
      <c r="U25" s="154"/>
      <c r="V25" s="154"/>
      <c r="W25" s="154"/>
      <c r="X25" s="154"/>
    </row>
    <row r="26" spans="1:24" s="35" customFormat="1" ht="21.5">
      <c r="A26" s="32" t="s">
        <v>210</v>
      </c>
      <c r="B26" s="36"/>
      <c r="C26" s="48">
        <v>-2430</v>
      </c>
      <c r="D26" s="39"/>
      <c r="E26" s="48">
        <v>8572</v>
      </c>
      <c r="F26" s="39"/>
      <c r="G26" s="48">
        <v>-2430</v>
      </c>
      <c r="H26" s="39"/>
      <c r="I26" s="48">
        <v>8572</v>
      </c>
      <c r="J26" s="78"/>
      <c r="K26" s="78"/>
      <c r="L26" s="240"/>
      <c r="M26" s="231"/>
      <c r="N26" s="154"/>
      <c r="O26" s="154"/>
      <c r="P26" s="154"/>
      <c r="Q26" s="154"/>
      <c r="R26" s="154"/>
      <c r="S26" s="154"/>
      <c r="T26" s="154"/>
      <c r="U26" s="154"/>
      <c r="V26" s="154"/>
      <c r="W26" s="154"/>
      <c r="X26" s="154"/>
    </row>
    <row r="27" spans="1:24" s="35" customFormat="1" ht="21.5" hidden="1">
      <c r="A27" s="32" t="s">
        <v>161</v>
      </c>
      <c r="B27" s="36"/>
      <c r="C27" s="92"/>
      <c r="D27" s="39"/>
      <c r="E27" s="48"/>
      <c r="F27" s="39"/>
      <c r="G27" s="48"/>
      <c r="H27" s="39"/>
      <c r="I27" s="79"/>
      <c r="J27" s="78"/>
      <c r="K27" s="78"/>
      <c r="L27" s="240"/>
      <c r="M27" s="231"/>
      <c r="N27" s="154"/>
      <c r="O27" s="154"/>
      <c r="P27" s="154"/>
      <c r="Q27" s="154"/>
      <c r="R27" s="154"/>
      <c r="S27" s="154"/>
      <c r="T27" s="154"/>
      <c r="U27" s="154"/>
      <c r="V27" s="154"/>
      <c r="W27" s="154"/>
      <c r="X27" s="154"/>
    </row>
    <row r="28" spans="1:24" s="35" customFormat="1" ht="21.5">
      <c r="A28" s="32" t="s">
        <v>202</v>
      </c>
      <c r="B28" s="36"/>
      <c r="C28" s="92">
        <v>-17717</v>
      </c>
      <c r="D28" s="39"/>
      <c r="E28" s="48">
        <v>-16146</v>
      </c>
      <c r="F28" s="39"/>
      <c r="G28" s="5">
        <v>0</v>
      </c>
      <c r="H28" s="39"/>
      <c r="I28" s="5">
        <v>0</v>
      </c>
      <c r="J28" s="78"/>
      <c r="K28" s="78"/>
      <c r="L28" s="240"/>
      <c r="M28" s="231"/>
      <c r="N28" s="154"/>
      <c r="O28" s="154"/>
      <c r="P28" s="154"/>
      <c r="Q28" s="154"/>
      <c r="R28" s="154"/>
      <c r="S28" s="154"/>
      <c r="T28" s="154"/>
      <c r="U28" s="154"/>
      <c r="V28" s="154"/>
      <c r="W28" s="154"/>
      <c r="X28" s="154"/>
    </row>
    <row r="29" spans="1:24" s="35" customFormat="1" ht="22">
      <c r="A29" s="43" t="s">
        <v>197</v>
      </c>
      <c r="B29" s="36"/>
      <c r="C29" s="169">
        <f>SUM(C23:C28)</f>
        <v>95981</v>
      </c>
      <c r="D29" s="45"/>
      <c r="E29" s="169">
        <f>SUM(E23:E28)</f>
        <v>2946</v>
      </c>
      <c r="F29" s="45"/>
      <c r="G29" s="71">
        <f>SUM(G23:G28)</f>
        <v>108566</v>
      </c>
      <c r="H29" s="45"/>
      <c r="I29" s="72">
        <f>SUM(I23:I28)</f>
        <v>32587</v>
      </c>
      <c r="J29" s="78"/>
      <c r="K29" s="183"/>
      <c r="L29" s="240"/>
      <c r="M29" s="231"/>
      <c r="N29" s="154"/>
      <c r="O29" s="154"/>
      <c r="P29" s="154"/>
      <c r="Q29" s="154"/>
      <c r="R29" s="154"/>
      <c r="S29" s="154"/>
      <c r="T29" s="154"/>
      <c r="U29" s="154"/>
      <c r="V29" s="154"/>
      <c r="W29" s="154"/>
      <c r="X29" s="154"/>
    </row>
    <row r="30" spans="1:24" s="35" customFormat="1" ht="21.5">
      <c r="A30" s="32" t="s">
        <v>215</v>
      </c>
      <c r="B30" s="36"/>
      <c r="C30" s="5">
        <v>714</v>
      </c>
      <c r="D30" s="39"/>
      <c r="E30" s="5">
        <v>3918</v>
      </c>
      <c r="F30" s="39"/>
      <c r="G30" s="5">
        <v>645</v>
      </c>
      <c r="H30" s="39"/>
      <c r="I30" s="5">
        <v>1867</v>
      </c>
      <c r="J30" s="78"/>
      <c r="K30" s="78"/>
      <c r="L30" s="240"/>
      <c r="M30" s="231"/>
      <c r="N30" s="154"/>
      <c r="O30" s="154"/>
      <c r="P30" s="154"/>
      <c r="Q30" s="154"/>
      <c r="R30" s="154"/>
      <c r="S30" s="154"/>
      <c r="T30" s="154"/>
      <c r="U30" s="154"/>
      <c r="V30" s="154"/>
      <c r="W30" s="154"/>
      <c r="X30" s="154"/>
    </row>
    <row r="31" spans="1:24" s="35" customFormat="1" ht="22" customHeight="1">
      <c r="A31" s="43" t="s">
        <v>198</v>
      </c>
      <c r="B31" s="36"/>
      <c r="C31" s="168">
        <f>C29+C30</f>
        <v>96695</v>
      </c>
      <c r="D31" s="45"/>
      <c r="E31" s="168">
        <f>E29+E30</f>
        <v>6864</v>
      </c>
      <c r="F31" s="45"/>
      <c r="G31" s="162">
        <f>G29+G30</f>
        <v>109211</v>
      </c>
      <c r="H31" s="45"/>
      <c r="I31" s="73">
        <f>I29+I30</f>
        <v>34454</v>
      </c>
      <c r="J31" s="78"/>
      <c r="K31" s="78"/>
      <c r="L31" s="240"/>
      <c r="M31" s="231"/>
      <c r="N31" s="154"/>
      <c r="O31" s="154"/>
      <c r="P31" s="154"/>
      <c r="Q31" s="154"/>
      <c r="R31" s="154"/>
      <c r="S31" s="154"/>
      <c r="T31" s="154"/>
      <c r="U31" s="154"/>
      <c r="V31" s="154"/>
      <c r="W31" s="154"/>
      <c r="X31" s="154"/>
    </row>
    <row r="32" spans="1:24" s="86" customFormat="1" ht="6.5" hidden="1" customHeight="1">
      <c r="A32" s="81"/>
      <c r="B32" s="82"/>
      <c r="C32" s="94"/>
      <c r="D32" s="84"/>
      <c r="E32" s="94"/>
      <c r="F32" s="84"/>
      <c r="G32" s="94"/>
      <c r="H32" s="84"/>
      <c r="I32" s="94"/>
      <c r="J32" s="85"/>
      <c r="K32" s="85"/>
      <c r="L32" s="241"/>
      <c r="M32" s="225"/>
      <c r="N32" s="225"/>
      <c r="O32" s="225"/>
      <c r="P32" s="225"/>
      <c r="Q32" s="225"/>
      <c r="R32" s="225"/>
      <c r="S32" s="225"/>
      <c r="T32" s="225"/>
      <c r="U32" s="225"/>
      <c r="V32" s="225"/>
      <c r="W32" s="225"/>
      <c r="X32" s="225"/>
    </row>
    <row r="33" spans="1:24" s="35" customFormat="1" ht="22" hidden="1">
      <c r="A33" s="43" t="s">
        <v>54</v>
      </c>
      <c r="B33" s="36"/>
      <c r="C33" s="264">
        <v>0</v>
      </c>
      <c r="D33" s="264"/>
      <c r="E33" s="264">
        <v>0</v>
      </c>
      <c r="F33" s="264"/>
      <c r="G33" s="264">
        <v>0</v>
      </c>
      <c r="H33" s="264"/>
      <c r="I33" s="264">
        <v>0</v>
      </c>
      <c r="J33" s="78"/>
      <c r="K33" s="95"/>
      <c r="L33" s="240"/>
      <c r="M33" s="154"/>
      <c r="N33" s="154"/>
      <c r="O33" s="154"/>
      <c r="P33" s="154"/>
      <c r="Q33" s="154"/>
      <c r="R33" s="154"/>
      <c r="S33" s="154"/>
      <c r="T33" s="154"/>
      <c r="U33" s="154"/>
      <c r="V33" s="154"/>
      <c r="W33" s="154"/>
      <c r="X33" s="154"/>
    </row>
    <row r="34" spans="1:24" s="35" customFormat="1" ht="22" hidden="1">
      <c r="A34" s="37" t="s">
        <v>99</v>
      </c>
      <c r="B34" s="36"/>
      <c r="C34" s="6"/>
      <c r="D34" s="6"/>
      <c r="E34" s="6"/>
      <c r="F34" s="6"/>
      <c r="G34" s="6"/>
      <c r="H34" s="6"/>
      <c r="I34" s="6"/>
      <c r="J34" s="78"/>
      <c r="K34" s="95"/>
      <c r="L34" s="240"/>
      <c r="M34" s="154"/>
      <c r="N34" s="154"/>
      <c r="O34" s="154"/>
      <c r="P34" s="154"/>
      <c r="Q34" s="154"/>
      <c r="R34" s="154"/>
      <c r="S34" s="154"/>
      <c r="T34" s="154"/>
      <c r="U34" s="154"/>
      <c r="V34" s="154"/>
      <c r="W34" s="154"/>
      <c r="X34" s="154"/>
    </row>
    <row r="35" spans="1:24" s="35" customFormat="1" ht="21.5" hidden="1">
      <c r="A35" s="32" t="s">
        <v>60</v>
      </c>
      <c r="B35" s="36"/>
      <c r="C35" s="96">
        <v>0</v>
      </c>
      <c r="D35" s="50"/>
      <c r="E35" s="96">
        <v>0</v>
      </c>
      <c r="F35" s="50"/>
      <c r="G35" s="96">
        <v>0</v>
      </c>
      <c r="H35" s="50"/>
      <c r="I35" s="96">
        <v>0</v>
      </c>
      <c r="J35" s="78"/>
      <c r="K35" s="78"/>
      <c r="L35" s="240"/>
      <c r="M35" s="154"/>
      <c r="N35" s="154"/>
      <c r="O35" s="154"/>
      <c r="P35" s="154"/>
      <c r="Q35" s="154"/>
      <c r="R35" s="154"/>
      <c r="S35" s="154"/>
      <c r="T35" s="154"/>
      <c r="U35" s="154"/>
      <c r="V35" s="154"/>
      <c r="W35" s="154"/>
      <c r="X35" s="154"/>
    </row>
    <row r="36" spans="1:24" s="35" customFormat="1" ht="21.5" hidden="1">
      <c r="A36" s="32" t="s">
        <v>61</v>
      </c>
      <c r="B36" s="36"/>
      <c r="C36" s="50"/>
      <c r="D36" s="50"/>
      <c r="E36" s="54"/>
      <c r="F36" s="50"/>
      <c r="G36" s="50"/>
      <c r="H36" s="50"/>
      <c r="I36" s="50"/>
      <c r="J36" s="78"/>
      <c r="K36" s="78"/>
      <c r="L36" s="240"/>
      <c r="M36" s="154"/>
      <c r="N36" s="154"/>
      <c r="O36" s="154"/>
      <c r="P36" s="154"/>
      <c r="Q36" s="154"/>
      <c r="R36" s="154"/>
      <c r="S36" s="154"/>
      <c r="T36" s="154"/>
      <c r="U36" s="154"/>
      <c r="V36" s="154"/>
      <c r="W36" s="154"/>
      <c r="X36" s="154"/>
    </row>
    <row r="37" spans="1:24" s="35" customFormat="1" ht="21.5" hidden="1">
      <c r="A37" s="32" t="s">
        <v>58</v>
      </c>
      <c r="B37" s="36"/>
      <c r="C37" s="96">
        <v>0</v>
      </c>
      <c r="D37" s="50"/>
      <c r="E37" s="96">
        <v>0</v>
      </c>
      <c r="F37" s="50"/>
      <c r="G37" s="96">
        <v>0</v>
      </c>
      <c r="H37" s="50"/>
      <c r="I37" s="96">
        <v>0</v>
      </c>
      <c r="J37" s="78"/>
      <c r="K37" s="99"/>
      <c r="L37" s="240"/>
      <c r="M37" s="154"/>
      <c r="N37" s="154"/>
      <c r="O37" s="154"/>
      <c r="P37" s="154"/>
      <c r="Q37" s="154"/>
      <c r="R37" s="154"/>
      <c r="S37" s="154"/>
      <c r="T37" s="154"/>
      <c r="U37" s="154"/>
      <c r="V37" s="154"/>
      <c r="W37" s="154"/>
      <c r="X37" s="154"/>
    </row>
    <row r="38" spans="1:24" s="53" customFormat="1" ht="22">
      <c r="A38" s="32" t="s">
        <v>54</v>
      </c>
      <c r="B38" s="36"/>
      <c r="C38" s="5">
        <f>SUM(C35:C37)</f>
        <v>0</v>
      </c>
      <c r="D38" s="39"/>
      <c r="E38" s="5">
        <f>SUM(E35:E37)</f>
        <v>0</v>
      </c>
      <c r="F38" s="39"/>
      <c r="G38" s="5">
        <f>SUM(G35:G37)</f>
        <v>0</v>
      </c>
      <c r="H38" s="39"/>
      <c r="I38" s="5">
        <f>SUM(I35:I37)</f>
        <v>0</v>
      </c>
      <c r="J38" s="100"/>
      <c r="K38" s="100"/>
      <c r="L38" s="242"/>
      <c r="M38" s="226"/>
      <c r="N38" s="226"/>
      <c r="O38" s="226"/>
      <c r="P38" s="226"/>
      <c r="Q38" s="226"/>
      <c r="R38" s="226"/>
      <c r="S38" s="226"/>
      <c r="T38" s="226"/>
      <c r="U38" s="226"/>
      <c r="V38" s="226"/>
      <c r="W38" s="226"/>
      <c r="X38" s="226"/>
    </row>
    <row r="39" spans="1:24" s="53" customFormat="1" ht="22.5" thickBot="1">
      <c r="A39" s="43" t="s">
        <v>216</v>
      </c>
      <c r="B39" s="55"/>
      <c r="C39" s="265">
        <f>C31+C38</f>
        <v>96695</v>
      </c>
      <c r="D39" s="45"/>
      <c r="E39" s="265">
        <f>E31+E38</f>
        <v>6864</v>
      </c>
      <c r="F39" s="45"/>
      <c r="G39" s="266">
        <f>G31+G38</f>
        <v>109211</v>
      </c>
      <c r="H39" s="45"/>
      <c r="I39" s="267">
        <f>I31+I38</f>
        <v>34454</v>
      </c>
      <c r="J39" s="100"/>
      <c r="K39" s="100"/>
      <c r="L39" s="242"/>
      <c r="M39" s="226"/>
      <c r="N39" s="226"/>
      <c r="O39" s="226"/>
      <c r="P39" s="226"/>
      <c r="Q39" s="226"/>
      <c r="R39" s="226"/>
      <c r="S39" s="226"/>
      <c r="T39" s="226"/>
      <c r="U39" s="226"/>
      <c r="V39" s="226"/>
      <c r="W39" s="226"/>
      <c r="X39" s="226"/>
    </row>
    <row r="40" spans="1:24" s="86" customFormat="1" ht="10" customHeight="1" thickTop="1">
      <c r="A40" s="81"/>
      <c r="B40" s="82"/>
      <c r="C40" s="83"/>
      <c r="D40" s="84"/>
      <c r="E40" s="83"/>
      <c r="F40" s="84"/>
      <c r="G40" s="83"/>
      <c r="H40" s="84"/>
      <c r="I40" s="83"/>
      <c r="J40" s="85"/>
      <c r="K40" s="85"/>
      <c r="L40" s="241"/>
      <c r="M40" s="225"/>
      <c r="N40" s="225"/>
      <c r="O40" s="225"/>
      <c r="P40" s="225"/>
      <c r="Q40" s="225"/>
      <c r="R40" s="225"/>
      <c r="S40" s="225"/>
      <c r="T40" s="225"/>
      <c r="U40" s="225"/>
      <c r="V40" s="225"/>
      <c r="W40" s="225"/>
      <c r="X40" s="225"/>
    </row>
    <row r="41" spans="1:24" s="56" customFormat="1" ht="22">
      <c r="A41" s="43" t="s">
        <v>199</v>
      </c>
      <c r="B41" s="36"/>
      <c r="C41" s="50"/>
      <c r="D41" s="39"/>
      <c r="E41" s="50"/>
      <c r="F41" s="39"/>
      <c r="G41" s="50"/>
      <c r="H41" s="39"/>
      <c r="I41" s="50"/>
      <c r="J41" s="101"/>
      <c r="K41" s="101"/>
      <c r="L41" s="243"/>
      <c r="M41" s="227"/>
      <c r="N41" s="227"/>
      <c r="O41" s="227"/>
      <c r="P41" s="227"/>
      <c r="Q41" s="227"/>
      <c r="R41" s="227"/>
      <c r="S41" s="227"/>
      <c r="T41" s="227"/>
      <c r="U41" s="227"/>
      <c r="V41" s="227"/>
      <c r="W41" s="227"/>
      <c r="X41" s="227"/>
    </row>
    <row r="42" spans="1:24" s="56" customFormat="1" ht="22">
      <c r="A42" s="32" t="s">
        <v>73</v>
      </c>
      <c r="B42" s="36"/>
      <c r="C42" s="165">
        <f>C44-C43</f>
        <v>94375</v>
      </c>
      <c r="D42" s="46"/>
      <c r="E42" s="112">
        <f>E44-E43</f>
        <v>6198</v>
      </c>
      <c r="F42" s="57"/>
      <c r="G42" s="111">
        <f>G44-G43</f>
        <v>109211</v>
      </c>
      <c r="H42" s="57"/>
      <c r="I42" s="112">
        <f>I44-I43</f>
        <v>34454</v>
      </c>
      <c r="J42" s="101"/>
      <c r="K42" s="102"/>
      <c r="L42" s="243"/>
      <c r="M42" s="231"/>
      <c r="N42" s="227"/>
      <c r="O42" s="227"/>
      <c r="P42" s="227"/>
      <c r="Q42" s="227"/>
      <c r="R42" s="227"/>
      <c r="S42" s="227"/>
      <c r="T42" s="227"/>
      <c r="U42" s="227"/>
      <c r="V42" s="227"/>
      <c r="W42" s="227"/>
      <c r="X42" s="227"/>
    </row>
    <row r="43" spans="1:24" s="56" customFormat="1" ht="21.5">
      <c r="A43" s="32" t="s">
        <v>74</v>
      </c>
      <c r="B43" s="36"/>
      <c r="C43" s="103">
        <v>2320</v>
      </c>
      <c r="D43" s="57"/>
      <c r="E43" s="58">
        <v>666</v>
      </c>
      <c r="F43" s="59"/>
      <c r="G43" s="5">
        <v>0</v>
      </c>
      <c r="H43" s="57"/>
      <c r="I43" s="5">
        <v>0</v>
      </c>
      <c r="J43" s="101"/>
      <c r="K43" s="102"/>
      <c r="L43" s="243"/>
      <c r="M43" s="231"/>
      <c r="N43" s="227"/>
      <c r="O43" s="227"/>
      <c r="P43" s="227"/>
      <c r="Q43" s="227"/>
      <c r="R43" s="227"/>
      <c r="S43" s="227"/>
      <c r="T43" s="227"/>
      <c r="U43" s="227"/>
      <c r="V43" s="227"/>
      <c r="W43" s="227"/>
      <c r="X43" s="227"/>
    </row>
    <row r="44" spans="1:24" s="56" customFormat="1" ht="22.5" thickBot="1">
      <c r="A44" s="60" t="s">
        <v>198</v>
      </c>
      <c r="B44" s="36"/>
      <c r="C44" s="74">
        <f>C31</f>
        <v>96695</v>
      </c>
      <c r="D44" s="45"/>
      <c r="E44" s="76">
        <f>E31</f>
        <v>6864</v>
      </c>
      <c r="F44" s="46"/>
      <c r="G44" s="75">
        <f>G31</f>
        <v>109211</v>
      </c>
      <c r="H44" s="57"/>
      <c r="I44" s="76">
        <f>I31</f>
        <v>34454</v>
      </c>
      <c r="J44" s="104">
        <f>C44-C31</f>
        <v>0</v>
      </c>
      <c r="K44" s="102"/>
      <c r="L44" s="243"/>
      <c r="M44" s="231"/>
      <c r="N44" s="227"/>
      <c r="O44" s="227"/>
      <c r="P44" s="227"/>
      <c r="Q44" s="227"/>
      <c r="R44" s="227"/>
      <c r="S44" s="227"/>
      <c r="T44" s="227"/>
      <c r="U44" s="227"/>
      <c r="V44" s="227"/>
      <c r="W44" s="227"/>
      <c r="X44" s="227"/>
    </row>
    <row r="45" spans="1:24" s="86" customFormat="1" ht="10" customHeight="1" thickTop="1">
      <c r="A45" s="81"/>
      <c r="B45" s="82"/>
      <c r="C45" s="83"/>
      <c r="D45" s="84"/>
      <c r="E45" s="83"/>
      <c r="F45" s="84"/>
      <c r="G45" s="83"/>
      <c r="H45" s="105"/>
      <c r="I45" s="83"/>
      <c r="J45" s="85"/>
      <c r="K45" s="106"/>
      <c r="L45" s="241"/>
      <c r="M45" s="225"/>
      <c r="N45" s="225"/>
      <c r="O45" s="225"/>
      <c r="P45" s="225"/>
      <c r="Q45" s="225"/>
      <c r="R45" s="225"/>
      <c r="S45" s="225"/>
      <c r="T45" s="225"/>
      <c r="U45" s="225"/>
      <c r="V45" s="225"/>
      <c r="W45" s="225"/>
      <c r="X45" s="225"/>
    </row>
    <row r="46" spans="1:24" s="35" customFormat="1" ht="22">
      <c r="A46" s="43" t="s">
        <v>200</v>
      </c>
      <c r="B46" s="36"/>
      <c r="C46" s="61"/>
      <c r="D46" s="61"/>
      <c r="E46" s="61"/>
      <c r="F46" s="61"/>
      <c r="G46" s="61"/>
      <c r="H46" s="57"/>
      <c r="I46" s="61"/>
      <c r="J46" s="78"/>
      <c r="K46" s="78"/>
      <c r="L46" s="240"/>
      <c r="M46" s="154"/>
      <c r="N46" s="154"/>
      <c r="O46" s="154"/>
      <c r="P46" s="154"/>
      <c r="Q46" s="154"/>
      <c r="R46" s="154"/>
      <c r="S46" s="154"/>
      <c r="T46" s="154"/>
      <c r="U46" s="154"/>
      <c r="V46" s="154"/>
      <c r="W46" s="154"/>
      <c r="X46" s="154"/>
    </row>
    <row r="47" spans="1:24" s="35" customFormat="1" ht="21.5">
      <c r="A47" s="32" t="s">
        <v>73</v>
      </c>
      <c r="B47" s="36"/>
      <c r="C47" s="111">
        <f>C42</f>
        <v>94375</v>
      </c>
      <c r="D47" s="57"/>
      <c r="E47" s="258">
        <f>E42+E38</f>
        <v>6198</v>
      </c>
      <c r="F47" s="57"/>
      <c r="G47" s="260">
        <f>G39</f>
        <v>109211</v>
      </c>
      <c r="H47" s="57"/>
      <c r="I47" s="261">
        <f>I39</f>
        <v>34454</v>
      </c>
      <c r="J47" s="78"/>
      <c r="K47" s="78"/>
      <c r="L47" s="240"/>
      <c r="M47" s="154"/>
      <c r="N47" s="154"/>
      <c r="O47" s="154"/>
      <c r="P47" s="154"/>
      <c r="Q47" s="154"/>
      <c r="R47" s="154"/>
      <c r="S47" s="154"/>
      <c r="T47" s="154"/>
      <c r="U47" s="154"/>
      <c r="V47" s="154"/>
      <c r="W47" s="154"/>
      <c r="X47" s="154"/>
    </row>
    <row r="48" spans="1:24" s="35" customFormat="1" ht="21.5">
      <c r="A48" s="32" t="s">
        <v>74</v>
      </c>
      <c r="B48" s="36"/>
      <c r="C48" s="58">
        <v>2320</v>
      </c>
      <c r="D48" s="57"/>
      <c r="E48" s="58">
        <v>666</v>
      </c>
      <c r="F48" s="59"/>
      <c r="G48" s="5">
        <v>0</v>
      </c>
      <c r="H48" s="57"/>
      <c r="I48" s="5">
        <v>0</v>
      </c>
      <c r="J48" s="78"/>
      <c r="K48" s="78"/>
      <c r="L48" s="240"/>
      <c r="M48" s="154"/>
      <c r="N48" s="154"/>
      <c r="O48" s="154"/>
      <c r="P48" s="154"/>
      <c r="Q48" s="154"/>
      <c r="R48" s="154"/>
      <c r="S48" s="154"/>
      <c r="T48" s="154"/>
      <c r="U48" s="154"/>
      <c r="V48" s="154"/>
      <c r="W48" s="154"/>
      <c r="X48" s="154"/>
    </row>
    <row r="49" spans="1:24" s="35" customFormat="1" ht="22.5" thickBot="1">
      <c r="A49" s="60" t="s">
        <v>216</v>
      </c>
      <c r="B49" s="36"/>
      <c r="C49" s="74">
        <f>SUM(C47:C48)</f>
        <v>96695</v>
      </c>
      <c r="D49" s="45"/>
      <c r="E49" s="76">
        <f>SUM(E47:E48)</f>
        <v>6864</v>
      </c>
      <c r="F49" s="46"/>
      <c r="G49" s="74">
        <f>SUM(G47:G48)</f>
        <v>109211</v>
      </c>
      <c r="H49" s="57"/>
      <c r="I49" s="76">
        <f>SUM(I47:I48)</f>
        <v>34454</v>
      </c>
      <c r="J49" s="107">
        <f>C49-C39</f>
        <v>0</v>
      </c>
      <c r="K49" s="78"/>
      <c r="L49" s="240"/>
      <c r="M49" s="154"/>
      <c r="N49" s="154"/>
      <c r="O49" s="154"/>
      <c r="P49" s="154"/>
      <c r="Q49" s="154"/>
      <c r="R49" s="154"/>
      <c r="S49" s="154"/>
      <c r="T49" s="154"/>
      <c r="U49" s="154"/>
      <c r="V49" s="154"/>
      <c r="W49" s="154"/>
      <c r="X49" s="154"/>
    </row>
    <row r="50" spans="1:24" s="86" customFormat="1" ht="10" customHeight="1" thickTop="1">
      <c r="A50" s="81"/>
      <c r="B50" s="82"/>
      <c r="C50" s="108"/>
      <c r="D50" s="109"/>
      <c r="E50" s="83"/>
      <c r="F50" s="84"/>
      <c r="G50" s="83"/>
      <c r="H50" s="105"/>
      <c r="I50" s="83"/>
      <c r="J50" s="85"/>
      <c r="K50" s="85"/>
      <c r="L50" s="241"/>
      <c r="M50" s="225"/>
      <c r="N50" s="225"/>
      <c r="O50" s="225"/>
      <c r="P50" s="225"/>
      <c r="Q50" s="225"/>
      <c r="R50" s="225"/>
      <c r="S50" s="225"/>
      <c r="T50" s="225"/>
      <c r="U50" s="225"/>
      <c r="V50" s="225"/>
      <c r="W50" s="225"/>
      <c r="X50" s="225"/>
    </row>
    <row r="51" spans="1:24" s="56" customFormat="1" ht="26.25" customHeight="1" thickBot="1">
      <c r="A51" s="43" t="s">
        <v>201</v>
      </c>
      <c r="B51" s="36"/>
      <c r="C51" s="262">
        <f>C42/1102061</f>
        <v>8.5635005684803298E-2</v>
      </c>
      <c r="D51" s="46"/>
      <c r="E51" s="263">
        <f>E42/1102061</f>
        <v>5.6240081084440877E-3</v>
      </c>
      <c r="F51" s="63"/>
      <c r="G51" s="262">
        <f>G42/1102061</f>
        <v>9.9097055426151548E-2</v>
      </c>
      <c r="H51" s="57"/>
      <c r="I51" s="263">
        <f>I42/1102061</f>
        <v>3.126324223432278E-2</v>
      </c>
      <c r="J51" s="101"/>
      <c r="K51" s="101"/>
      <c r="L51" s="243"/>
      <c r="M51" s="227"/>
      <c r="N51" s="227"/>
      <c r="O51" s="227"/>
      <c r="P51" s="227"/>
      <c r="Q51" s="227"/>
      <c r="R51" s="227"/>
      <c r="S51" s="227"/>
      <c r="T51" s="227"/>
      <c r="U51" s="227"/>
      <c r="V51" s="227"/>
      <c r="W51" s="227"/>
      <c r="X51" s="227"/>
    </row>
    <row r="52" spans="1:24" s="35" customFormat="1" ht="22" thickTop="1">
      <c r="A52" s="64"/>
      <c r="B52" s="36"/>
      <c r="E52" s="50"/>
      <c r="F52" s="39"/>
      <c r="G52" s="50"/>
      <c r="H52" s="39"/>
      <c r="I52" s="50"/>
      <c r="J52" s="78"/>
      <c r="K52" s="78"/>
      <c r="L52" s="240"/>
      <c r="M52" s="154"/>
      <c r="N52" s="154"/>
      <c r="O52" s="154"/>
      <c r="P52" s="154"/>
      <c r="Q52" s="154"/>
      <c r="R52" s="154"/>
      <c r="S52" s="154"/>
      <c r="T52" s="154"/>
      <c r="U52" s="154"/>
      <c r="V52" s="154"/>
      <c r="W52" s="154"/>
      <c r="X52" s="154"/>
    </row>
    <row r="53" spans="1:24" s="35" customFormat="1" ht="21.5">
      <c r="A53" s="32"/>
      <c r="C53" s="65"/>
      <c r="E53" s="65"/>
      <c r="G53" s="65"/>
      <c r="I53" s="65"/>
      <c r="J53" s="78"/>
      <c r="K53" s="78"/>
      <c r="L53" s="240"/>
      <c r="M53" s="154"/>
      <c r="N53" s="154"/>
      <c r="O53" s="154"/>
      <c r="P53" s="154"/>
      <c r="Q53" s="154"/>
      <c r="R53" s="154"/>
      <c r="S53" s="154"/>
      <c r="T53" s="154"/>
      <c r="U53" s="154"/>
      <c r="V53" s="154"/>
      <c r="W53" s="154"/>
      <c r="X53" s="154"/>
    </row>
    <row r="54" spans="1:24">
      <c r="L54" s="244"/>
      <c r="M54" s="228"/>
      <c r="N54" s="228"/>
      <c r="O54" s="228"/>
      <c r="P54" s="228"/>
      <c r="Q54" s="228"/>
      <c r="R54" s="228"/>
      <c r="S54" s="228"/>
      <c r="T54" s="228"/>
      <c r="U54" s="228"/>
      <c r="V54" s="228"/>
      <c r="W54" s="228"/>
      <c r="X54" s="228"/>
    </row>
    <row r="55" spans="1:24">
      <c r="L55" s="244"/>
      <c r="M55" s="228"/>
      <c r="N55" s="228"/>
      <c r="O55" s="228"/>
      <c r="P55" s="228"/>
      <c r="Q55" s="228"/>
      <c r="R55" s="228"/>
      <c r="S55" s="228"/>
      <c r="T55" s="228"/>
      <c r="U55" s="228"/>
      <c r="V55" s="228"/>
      <c r="W55" s="228"/>
      <c r="X55" s="228"/>
    </row>
  </sheetData>
  <sheetProtection sheet="1" formatCells="0" formatColumns="0" formatRows="0" insertColumns="0" insertRows="0" insertHyperlinks="0" deleteColumns="0" deleteRows="0" sort="0" autoFilter="0" pivotTables="0"/>
  <mergeCells count="7">
    <mergeCell ref="C8:I8"/>
    <mergeCell ref="C4:E4"/>
    <mergeCell ref="G4:I4"/>
    <mergeCell ref="C5:E5"/>
    <mergeCell ref="G5:I5"/>
    <mergeCell ref="C6:E6"/>
    <mergeCell ref="G6:I6"/>
  </mergeCells>
  <pageMargins left="0.8" right="0.8" top="0.48" bottom="0.5" header="0.5" footer="0.5"/>
  <pageSetup paperSize="9" scale="76" firstPageNumber="5" fitToHeight="0" orientation="portrait" useFirstPageNumber="1" r:id="rId1"/>
  <headerFooter>
    <oddFooter xml:space="preserve">&amp;L  หมายเหตุประกอบงบการเงินแบบย่อเป็นส่วนหนึ่งของงบการเงินระหว่างกาลนี้
&amp;C&amp;P&amp;R
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B611E-4734-4679-BBDB-282F5C1048B9}">
  <sheetPr>
    <tabColor theme="7"/>
  </sheetPr>
  <dimension ref="A1:X55"/>
  <sheetViews>
    <sheetView showGridLines="0" view="pageBreakPreview" topLeftCell="A23" zoomScale="70" zoomScaleNormal="85" zoomScaleSheetLayoutView="70" workbookViewId="0">
      <selection activeCell="A42" sqref="A42"/>
    </sheetView>
  </sheetViews>
  <sheetFormatPr defaultColWidth="9.09765625" defaultRowHeight="20"/>
  <cols>
    <col min="1" max="1" width="53.8984375" style="66" customWidth="1"/>
    <col min="2" max="2" width="11.796875" style="28" customWidth="1"/>
    <col min="3" max="3" width="12.8984375" style="28" customWidth="1"/>
    <col min="4" max="4" width="1.3984375" style="28" customWidth="1"/>
    <col min="5" max="5" width="14.59765625" style="28" bestFit="1" customWidth="1"/>
    <col min="6" max="6" width="1.3984375" style="28" customWidth="1"/>
    <col min="7" max="7" width="15.3984375" style="28" customWidth="1"/>
    <col min="8" max="8" width="1.3984375" style="28" customWidth="1"/>
    <col min="9" max="9" width="14.59765625" style="28" bestFit="1" customWidth="1"/>
    <col min="10" max="11" width="9.09765625" style="77"/>
    <col min="12" max="12" width="17.5" style="236" bestFit="1" customWidth="1"/>
    <col min="13" max="13" width="16.8984375" style="77" customWidth="1"/>
    <col min="14" max="14" width="9.09765625" style="77"/>
    <col min="15" max="16384" width="9.09765625" style="28"/>
  </cols>
  <sheetData>
    <row r="1" spans="1:24" ht="23">
      <c r="A1" s="25" t="s">
        <v>72</v>
      </c>
      <c r="B1" s="26"/>
      <c r="C1" s="27"/>
      <c r="D1" s="27"/>
      <c r="E1" s="27"/>
      <c r="F1" s="27"/>
      <c r="G1" s="27"/>
      <c r="H1" s="27"/>
      <c r="I1" s="27"/>
    </row>
    <row r="2" spans="1:24" ht="23">
      <c r="A2" s="25" t="s">
        <v>53</v>
      </c>
      <c r="B2" s="29"/>
      <c r="C2" s="30"/>
      <c r="D2" s="30"/>
      <c r="E2" s="30"/>
      <c r="F2" s="30"/>
      <c r="G2" s="30"/>
      <c r="H2" s="30"/>
      <c r="I2" s="31"/>
    </row>
    <row r="3" spans="1:24" ht="23">
      <c r="A3" s="25"/>
      <c r="B3" s="29"/>
      <c r="C3" s="30"/>
      <c r="D3" s="30"/>
      <c r="E3" s="30"/>
      <c r="F3" s="30"/>
      <c r="G3" s="30"/>
      <c r="H3" s="30"/>
      <c r="I3" s="31"/>
    </row>
    <row r="4" spans="1:24" s="35" customFormat="1" ht="22">
      <c r="A4" s="32"/>
      <c r="B4" s="33"/>
      <c r="C4" s="271" t="s">
        <v>50</v>
      </c>
      <c r="D4" s="271"/>
      <c r="E4" s="271"/>
      <c r="F4" s="34"/>
      <c r="G4" s="271" t="s">
        <v>51</v>
      </c>
      <c r="H4" s="271"/>
      <c r="I4" s="271"/>
      <c r="J4" s="78"/>
      <c r="K4" s="78"/>
      <c r="L4" s="237"/>
      <c r="M4" s="78"/>
      <c r="N4" s="78"/>
    </row>
    <row r="5" spans="1:24" s="35" customFormat="1" ht="22" customHeight="1">
      <c r="A5" s="32"/>
      <c r="B5" s="33"/>
      <c r="C5" s="272" t="s">
        <v>182</v>
      </c>
      <c r="D5" s="273"/>
      <c r="E5" s="273"/>
      <c r="F5" s="34"/>
      <c r="G5" s="272" t="s">
        <v>182</v>
      </c>
      <c r="H5" s="273"/>
      <c r="I5" s="273"/>
      <c r="J5" s="78"/>
      <c r="K5" s="78"/>
      <c r="L5" s="237"/>
      <c r="M5" s="78"/>
      <c r="N5" s="78"/>
    </row>
    <row r="6" spans="1:24" s="35" customFormat="1" ht="22">
      <c r="A6" s="32"/>
      <c r="B6" s="33"/>
      <c r="C6" s="272" t="s">
        <v>181</v>
      </c>
      <c r="D6" s="272"/>
      <c r="E6" s="272"/>
      <c r="F6" s="34"/>
      <c r="G6" s="272" t="s">
        <v>181</v>
      </c>
      <c r="H6" s="272"/>
      <c r="I6" s="272"/>
      <c r="J6" s="78"/>
      <c r="K6" s="78"/>
      <c r="L6" s="237"/>
      <c r="M6" s="78"/>
      <c r="N6" s="78"/>
    </row>
    <row r="7" spans="1:24" s="35" customFormat="1" ht="21.5">
      <c r="A7" s="32"/>
      <c r="B7" s="36" t="s">
        <v>1</v>
      </c>
      <c r="C7" s="1">
        <v>2569</v>
      </c>
      <c r="D7" s="1"/>
      <c r="E7" s="1">
        <v>2568</v>
      </c>
      <c r="F7" s="1"/>
      <c r="G7" s="1">
        <v>2569</v>
      </c>
      <c r="H7" s="1"/>
      <c r="I7" s="1">
        <v>2568</v>
      </c>
      <c r="J7" s="78"/>
      <c r="K7" s="78"/>
      <c r="L7" s="237"/>
      <c r="M7" s="78"/>
      <c r="N7" s="78"/>
    </row>
    <row r="8" spans="1:24" s="35" customFormat="1" ht="22">
      <c r="A8" s="37"/>
      <c r="B8" s="36"/>
      <c r="C8" s="270" t="s">
        <v>34</v>
      </c>
      <c r="D8" s="270"/>
      <c r="E8" s="270"/>
      <c r="F8" s="270"/>
      <c r="G8" s="270"/>
      <c r="H8" s="270"/>
      <c r="I8" s="270"/>
      <c r="J8" s="78"/>
      <c r="K8" s="78"/>
      <c r="L8" s="237"/>
      <c r="M8" s="78"/>
      <c r="N8" s="78"/>
    </row>
    <row r="9" spans="1:24" s="35" customFormat="1" ht="22">
      <c r="A9" s="37" t="s">
        <v>70</v>
      </c>
      <c r="B9" s="36">
        <v>2</v>
      </c>
      <c r="C9" s="36"/>
      <c r="D9" s="36"/>
      <c r="E9" s="36"/>
      <c r="F9" s="36"/>
      <c r="G9" s="38"/>
      <c r="H9" s="38"/>
      <c r="I9" s="38"/>
      <c r="J9" s="78"/>
      <c r="K9" s="78"/>
      <c r="L9" s="238"/>
      <c r="M9" s="239"/>
      <c r="N9" s="78"/>
    </row>
    <row r="10" spans="1:24" s="35" customFormat="1" ht="21.5">
      <c r="A10" s="32" t="s">
        <v>88</v>
      </c>
      <c r="B10" s="36">
        <v>7</v>
      </c>
      <c r="C10" s="39">
        <v>3163167</v>
      </c>
      <c r="D10" s="39"/>
      <c r="E10" s="39">
        <v>3745181</v>
      </c>
      <c r="F10" s="39"/>
      <c r="G10" s="40">
        <v>3136884</v>
      </c>
      <c r="H10" s="40"/>
      <c r="I10" s="40">
        <v>3716374</v>
      </c>
      <c r="J10" s="78"/>
      <c r="K10" s="78"/>
      <c r="L10" s="240"/>
      <c r="M10" s="231"/>
      <c r="N10" s="154"/>
      <c r="O10" s="154"/>
      <c r="P10" s="154"/>
      <c r="Q10" s="154"/>
      <c r="R10" s="154"/>
      <c r="S10" s="154"/>
      <c r="T10" s="154"/>
      <c r="U10" s="154"/>
      <c r="V10" s="154"/>
      <c r="W10" s="154"/>
      <c r="X10" s="154"/>
    </row>
    <row r="11" spans="1:24" s="35" customFormat="1" ht="21.5" hidden="1">
      <c r="A11" s="80"/>
      <c r="B11" s="36"/>
      <c r="C11" s="39"/>
      <c r="D11" s="39"/>
      <c r="E11" s="79"/>
      <c r="F11" s="39"/>
      <c r="G11" s="40"/>
      <c r="H11" s="40"/>
      <c r="I11" s="79"/>
      <c r="J11" s="78"/>
      <c r="K11" s="78"/>
      <c r="L11" s="240"/>
      <c r="M11" s="154"/>
      <c r="N11" s="154"/>
      <c r="O11" s="154"/>
      <c r="P11" s="154"/>
      <c r="Q11" s="154"/>
      <c r="R11" s="154"/>
      <c r="S11" s="154"/>
      <c r="T11" s="154"/>
      <c r="U11" s="154"/>
      <c r="V11" s="154"/>
      <c r="W11" s="154"/>
      <c r="X11" s="154"/>
    </row>
    <row r="12" spans="1:24" s="35" customFormat="1" ht="21.5">
      <c r="A12" s="35" t="s">
        <v>49</v>
      </c>
      <c r="B12" s="36"/>
      <c r="C12" s="39">
        <v>2889</v>
      </c>
      <c r="D12" s="39"/>
      <c r="E12" s="39">
        <v>12789</v>
      </c>
      <c r="F12" s="39"/>
      <c r="G12" s="40">
        <v>10886</v>
      </c>
      <c r="H12" s="41"/>
      <c r="I12" s="40">
        <v>17882</v>
      </c>
      <c r="J12" s="78"/>
      <c r="K12" s="78"/>
      <c r="L12" s="240"/>
      <c r="M12" s="231"/>
      <c r="N12" s="154"/>
      <c r="O12" s="154"/>
      <c r="P12" s="154"/>
      <c r="Q12" s="154"/>
      <c r="R12" s="154"/>
      <c r="S12" s="154"/>
      <c r="T12" s="154"/>
      <c r="U12" s="154"/>
      <c r="V12" s="154"/>
      <c r="W12" s="154"/>
      <c r="X12" s="154"/>
    </row>
    <row r="13" spans="1:24" s="35" customFormat="1" ht="21.5" hidden="1">
      <c r="A13" s="32" t="s">
        <v>64</v>
      </c>
      <c r="B13" s="36"/>
      <c r="C13" s="42"/>
      <c r="D13" s="39"/>
      <c r="E13" s="97"/>
      <c r="F13" s="39"/>
      <c r="G13" s="5"/>
      <c r="H13" s="41"/>
      <c r="I13" s="79"/>
      <c r="J13" s="78"/>
      <c r="K13" s="78"/>
      <c r="L13" s="240"/>
      <c r="M13" s="154"/>
      <c r="N13" s="154"/>
      <c r="O13" s="154"/>
      <c r="P13" s="154"/>
      <c r="Q13" s="154"/>
      <c r="R13" s="154"/>
      <c r="S13" s="154"/>
      <c r="T13" s="154"/>
      <c r="U13" s="154"/>
      <c r="V13" s="154"/>
      <c r="W13" s="154"/>
      <c r="X13" s="154"/>
    </row>
    <row r="14" spans="1:24" s="35" customFormat="1" ht="22">
      <c r="A14" s="43" t="s">
        <v>17</v>
      </c>
      <c r="B14" s="44"/>
      <c r="C14" s="167">
        <f>SUM(C10:C13)</f>
        <v>3166056</v>
      </c>
      <c r="D14" s="45"/>
      <c r="E14" s="167">
        <f>SUM(E10:E13)</f>
        <v>3757970</v>
      </c>
      <c r="F14" s="45"/>
      <c r="G14" s="67">
        <f>G10+G12</f>
        <v>3147770</v>
      </c>
      <c r="H14" s="45"/>
      <c r="I14" s="68">
        <f>SUM(I10:I13)</f>
        <v>3734256</v>
      </c>
      <c r="J14" s="78"/>
      <c r="K14" s="78"/>
      <c r="L14" s="240"/>
      <c r="M14" s="231"/>
      <c r="N14" s="154"/>
      <c r="O14" s="154"/>
      <c r="P14" s="154"/>
      <c r="Q14" s="154"/>
      <c r="R14" s="154"/>
      <c r="S14" s="154"/>
      <c r="T14" s="154"/>
      <c r="U14" s="154"/>
      <c r="V14" s="154"/>
      <c r="W14" s="154"/>
      <c r="X14" s="154"/>
    </row>
    <row r="15" spans="1:24" s="86" customFormat="1" ht="5.5" customHeight="1">
      <c r="A15" s="81"/>
      <c r="B15" s="82"/>
      <c r="C15" s="83"/>
      <c r="D15" s="84"/>
      <c r="E15" s="83"/>
      <c r="F15" s="84"/>
      <c r="G15" s="83"/>
      <c r="H15" s="84"/>
      <c r="I15" s="83"/>
      <c r="J15" s="85"/>
      <c r="K15" s="85"/>
      <c r="L15" s="241"/>
      <c r="M15" s="225"/>
      <c r="N15" s="225"/>
      <c r="O15" s="225"/>
      <c r="P15" s="225"/>
      <c r="Q15" s="225"/>
      <c r="R15" s="225"/>
      <c r="S15" s="225"/>
      <c r="T15" s="225"/>
      <c r="U15" s="225"/>
      <c r="V15" s="225"/>
      <c r="W15" s="225"/>
      <c r="X15" s="225"/>
    </row>
    <row r="16" spans="1:24" s="35" customFormat="1" ht="22">
      <c r="A16" s="37" t="s">
        <v>30</v>
      </c>
      <c r="B16" s="36">
        <v>2</v>
      </c>
      <c r="C16" s="46"/>
      <c r="D16" s="45"/>
      <c r="E16" s="46"/>
      <c r="F16" s="45"/>
      <c r="G16" s="46"/>
      <c r="H16" s="45"/>
      <c r="I16" s="46"/>
      <c r="J16" s="78"/>
      <c r="K16" s="78"/>
      <c r="L16" s="240"/>
      <c r="M16" s="154"/>
      <c r="N16" s="154"/>
      <c r="O16" s="154"/>
      <c r="P16" s="154"/>
      <c r="Q16" s="154"/>
      <c r="R16" s="154"/>
      <c r="S16" s="154"/>
      <c r="T16" s="154"/>
      <c r="U16" s="154"/>
      <c r="V16" s="154"/>
      <c r="W16" s="154"/>
      <c r="X16" s="154"/>
    </row>
    <row r="17" spans="1:24" s="35" customFormat="1" ht="21.5">
      <c r="A17" s="32" t="s">
        <v>89</v>
      </c>
      <c r="B17" s="36">
        <v>4</v>
      </c>
      <c r="C17" s="39">
        <v>2880865</v>
      </c>
      <c r="D17" s="39"/>
      <c r="E17" s="39">
        <v>3630539</v>
      </c>
      <c r="F17" s="39"/>
      <c r="G17" s="39">
        <v>2897459</v>
      </c>
      <c r="H17" s="39"/>
      <c r="I17" s="39">
        <v>3640300</v>
      </c>
      <c r="J17" s="78"/>
      <c r="K17" s="78"/>
      <c r="L17" s="240"/>
      <c r="M17" s="231"/>
      <c r="N17" s="154"/>
      <c r="O17" s="154"/>
      <c r="P17" s="154"/>
      <c r="Q17" s="154"/>
      <c r="R17" s="154"/>
      <c r="S17" s="154"/>
      <c r="T17" s="154"/>
      <c r="U17" s="154"/>
      <c r="V17" s="154"/>
      <c r="W17" s="154"/>
      <c r="X17" s="154"/>
    </row>
    <row r="18" spans="1:24" s="35" customFormat="1" ht="21.5">
      <c r="A18" s="32" t="s">
        <v>42</v>
      </c>
      <c r="B18" s="36"/>
      <c r="C18" s="39">
        <v>45967</v>
      </c>
      <c r="D18" s="39"/>
      <c r="E18" s="39">
        <v>41898</v>
      </c>
      <c r="F18" s="39"/>
      <c r="G18" s="39">
        <v>38686</v>
      </c>
      <c r="H18" s="39"/>
      <c r="I18" s="39">
        <v>37798</v>
      </c>
      <c r="J18" s="87"/>
      <c r="K18" s="78"/>
      <c r="L18" s="240"/>
      <c r="M18" s="231"/>
      <c r="N18" s="154"/>
      <c r="O18" s="154"/>
      <c r="P18" s="154"/>
      <c r="Q18" s="154"/>
      <c r="R18" s="154"/>
      <c r="S18" s="154"/>
      <c r="T18" s="154"/>
      <c r="U18" s="154"/>
      <c r="V18" s="154"/>
      <c r="W18" s="154"/>
      <c r="X18" s="154"/>
    </row>
    <row r="19" spans="1:24" s="35" customFormat="1" ht="21.5">
      <c r="A19" s="32" t="s">
        <v>24</v>
      </c>
      <c r="B19" s="36"/>
      <c r="C19" s="39">
        <v>45671</v>
      </c>
      <c r="D19" s="39"/>
      <c r="E19" s="39">
        <v>46203</v>
      </c>
      <c r="F19" s="39"/>
      <c r="G19" s="39">
        <v>24003</v>
      </c>
      <c r="H19" s="39"/>
      <c r="I19" s="39">
        <v>5911</v>
      </c>
      <c r="J19" s="88"/>
      <c r="K19" s="78"/>
      <c r="L19" s="240"/>
      <c r="M19" s="231"/>
      <c r="N19" s="154"/>
      <c r="O19" s="154"/>
      <c r="P19" s="154"/>
      <c r="Q19" s="154"/>
      <c r="R19" s="154"/>
      <c r="S19" s="154"/>
      <c r="T19" s="154"/>
      <c r="U19" s="154"/>
      <c r="V19" s="154"/>
      <c r="W19" s="154"/>
      <c r="X19" s="154"/>
    </row>
    <row r="20" spans="1:24" s="35" customFormat="1" ht="21.5">
      <c r="A20" s="32" t="s">
        <v>65</v>
      </c>
      <c r="B20" s="36"/>
      <c r="C20" s="42">
        <v>1067</v>
      </c>
      <c r="D20" s="39"/>
      <c r="E20" s="42">
        <v>9737</v>
      </c>
      <c r="F20" s="39"/>
      <c r="G20" s="5">
        <v>1067</v>
      </c>
      <c r="H20" s="39"/>
      <c r="I20" s="5">
        <v>9737</v>
      </c>
      <c r="J20" s="87"/>
      <c r="K20" s="78"/>
      <c r="L20" s="240"/>
      <c r="M20" s="231"/>
      <c r="N20" s="154"/>
      <c r="O20" s="154"/>
      <c r="P20" s="154"/>
      <c r="Q20" s="154"/>
      <c r="R20" s="154"/>
      <c r="S20" s="154"/>
      <c r="T20" s="154"/>
      <c r="U20" s="154"/>
      <c r="V20" s="154"/>
      <c r="W20" s="154"/>
      <c r="X20" s="154"/>
    </row>
    <row r="21" spans="1:24" s="35" customFormat="1" ht="22">
      <c r="A21" s="43" t="s">
        <v>18</v>
      </c>
      <c r="B21" s="36"/>
      <c r="C21" s="167">
        <f>SUM(C17:C20)</f>
        <v>2973570</v>
      </c>
      <c r="D21" s="45"/>
      <c r="E21" s="167">
        <f>SUM(E17:E20)</f>
        <v>3728377</v>
      </c>
      <c r="F21" s="45"/>
      <c r="G21" s="167">
        <f>SUM(G17:G20)</f>
        <v>2961215</v>
      </c>
      <c r="H21" s="45"/>
      <c r="I21" s="68">
        <f>SUM(I17:I20)</f>
        <v>3693746</v>
      </c>
      <c r="J21" s="87"/>
      <c r="K21" s="78"/>
      <c r="L21" s="240"/>
      <c r="M21" s="231"/>
      <c r="N21" s="154"/>
      <c r="O21" s="154"/>
      <c r="P21" s="154"/>
      <c r="Q21" s="154"/>
      <c r="R21" s="154"/>
      <c r="S21" s="154"/>
      <c r="T21" s="154"/>
      <c r="U21" s="154"/>
      <c r="V21" s="154"/>
      <c r="W21" s="154"/>
      <c r="X21" s="154"/>
    </row>
    <row r="22" spans="1:24" s="86" customFormat="1" ht="6.5" customHeight="1">
      <c r="A22" s="89"/>
      <c r="B22" s="82"/>
      <c r="C22" s="164"/>
      <c r="D22" s="90"/>
      <c r="E22" s="164"/>
      <c r="F22" s="90"/>
      <c r="G22" s="90"/>
      <c r="H22" s="90"/>
      <c r="I22" s="90"/>
      <c r="J22" s="91"/>
      <c r="K22" s="85"/>
      <c r="L22" s="241"/>
      <c r="M22" s="225"/>
      <c r="N22" s="225"/>
      <c r="O22" s="225"/>
      <c r="P22" s="225"/>
      <c r="Q22" s="225"/>
      <c r="R22" s="225"/>
      <c r="S22" s="225"/>
      <c r="T22" s="225"/>
      <c r="U22" s="225"/>
      <c r="V22" s="225"/>
      <c r="W22" s="225"/>
      <c r="X22" s="225"/>
    </row>
    <row r="23" spans="1:24" s="35" customFormat="1" ht="22">
      <c r="A23" s="43" t="s">
        <v>196</v>
      </c>
      <c r="B23" s="36"/>
      <c r="C23" s="168">
        <f>C14-C21</f>
        <v>192486</v>
      </c>
      <c r="D23" s="46"/>
      <c r="E23" s="168">
        <f>E14-E21</f>
        <v>29593</v>
      </c>
      <c r="F23" s="46"/>
      <c r="G23" s="69">
        <f>G14-G21</f>
        <v>186555</v>
      </c>
      <c r="H23" s="46"/>
      <c r="I23" s="70">
        <f>I14-I21</f>
        <v>40510</v>
      </c>
      <c r="J23" s="87"/>
      <c r="K23" s="222"/>
      <c r="L23" s="240"/>
      <c r="M23" s="231"/>
      <c r="N23" s="154"/>
      <c r="O23" s="154"/>
      <c r="P23" s="154"/>
      <c r="Q23" s="154"/>
      <c r="R23" s="154"/>
      <c r="S23" s="154"/>
      <c r="T23" s="154"/>
      <c r="U23" s="154"/>
      <c r="V23" s="154"/>
      <c r="W23" s="154"/>
      <c r="X23" s="154"/>
    </row>
    <row r="24" spans="1:24" s="35" customFormat="1" ht="21.5">
      <c r="A24" s="32" t="s">
        <v>25</v>
      </c>
      <c r="B24" s="36">
        <v>2</v>
      </c>
      <c r="C24" s="48">
        <v>-19714</v>
      </c>
      <c r="D24" s="39"/>
      <c r="E24" s="48">
        <v>-33015</v>
      </c>
      <c r="F24" s="39"/>
      <c r="G24" s="48">
        <v>-22881</v>
      </c>
      <c r="H24" s="39"/>
      <c r="I24" s="48">
        <v>-35652</v>
      </c>
      <c r="J24" s="87"/>
      <c r="K24" s="78"/>
      <c r="L24" s="240"/>
      <c r="M24" s="231"/>
      <c r="N24" s="154"/>
      <c r="O24" s="154"/>
      <c r="P24" s="154"/>
      <c r="Q24" s="154"/>
      <c r="R24" s="154"/>
      <c r="S24" s="154"/>
      <c r="T24" s="154"/>
      <c r="U24" s="154"/>
      <c r="V24" s="154"/>
      <c r="W24" s="154"/>
      <c r="X24" s="154"/>
    </row>
    <row r="25" spans="1:24" s="35" customFormat="1" ht="21.5">
      <c r="A25" s="32" t="s">
        <v>212</v>
      </c>
      <c r="B25" s="36"/>
      <c r="D25" s="39"/>
      <c r="E25" s="97"/>
      <c r="F25" s="39"/>
      <c r="G25" s="48"/>
      <c r="H25" s="39"/>
      <c r="I25" s="79"/>
      <c r="J25" s="87"/>
      <c r="K25" s="78"/>
      <c r="L25" s="240"/>
      <c r="M25" s="231"/>
      <c r="N25" s="154"/>
      <c r="O25" s="154"/>
      <c r="P25" s="154"/>
      <c r="Q25" s="154"/>
      <c r="R25" s="154"/>
      <c r="S25" s="154"/>
      <c r="T25" s="154"/>
      <c r="U25" s="154"/>
      <c r="V25" s="154"/>
      <c r="W25" s="154"/>
      <c r="X25" s="154"/>
    </row>
    <row r="26" spans="1:24" s="35" customFormat="1" ht="21.5">
      <c r="A26" s="32" t="s">
        <v>210</v>
      </c>
      <c r="B26" s="36">
        <v>3</v>
      </c>
      <c r="C26" s="48">
        <v>-2850</v>
      </c>
      <c r="D26" s="39"/>
      <c r="E26" s="48">
        <v>8910</v>
      </c>
      <c r="F26" s="39"/>
      <c r="G26" s="48">
        <v>-2850</v>
      </c>
      <c r="H26" s="39"/>
      <c r="I26" s="48">
        <v>8910</v>
      </c>
      <c r="J26" s="78"/>
      <c r="K26" s="78"/>
      <c r="L26" s="240"/>
      <c r="M26" s="231"/>
      <c r="N26" s="154"/>
      <c r="O26" s="154"/>
      <c r="P26" s="154"/>
      <c r="Q26" s="154"/>
      <c r="R26" s="154"/>
      <c r="S26" s="154"/>
      <c r="T26" s="154"/>
      <c r="U26" s="154"/>
      <c r="V26" s="154"/>
      <c r="W26" s="154"/>
      <c r="X26" s="154"/>
    </row>
    <row r="27" spans="1:24" s="35" customFormat="1" ht="21.5" hidden="1">
      <c r="A27" s="32" t="s">
        <v>161</v>
      </c>
      <c r="B27" s="36"/>
      <c r="C27" s="92"/>
      <c r="D27" s="39"/>
      <c r="E27" s="48"/>
      <c r="F27" s="39"/>
      <c r="G27" s="48"/>
      <c r="H27" s="39"/>
      <c r="I27" s="79"/>
      <c r="J27" s="78"/>
      <c r="K27" s="78"/>
      <c r="L27" s="240"/>
      <c r="M27" s="231"/>
      <c r="N27" s="154"/>
      <c r="O27" s="154"/>
      <c r="P27" s="154"/>
      <c r="Q27" s="154"/>
      <c r="R27" s="154"/>
      <c r="S27" s="154"/>
      <c r="T27" s="154"/>
      <c r="U27" s="154"/>
      <c r="V27" s="154"/>
      <c r="W27" s="154"/>
      <c r="X27" s="154"/>
    </row>
    <row r="28" spans="1:24" s="35" customFormat="1" ht="21.5">
      <c r="A28" s="32" t="s">
        <v>202</v>
      </c>
      <c r="B28" s="36"/>
      <c r="C28" s="92">
        <v>-17073</v>
      </c>
      <c r="D28" s="39"/>
      <c r="E28" s="48">
        <v>-16872</v>
      </c>
      <c r="F28" s="39"/>
      <c r="G28" s="5">
        <v>0</v>
      </c>
      <c r="H28" s="39"/>
      <c r="I28" s="5">
        <v>0</v>
      </c>
      <c r="J28" s="78"/>
      <c r="K28" s="78"/>
      <c r="L28" s="240"/>
      <c r="M28" s="231"/>
      <c r="N28" s="154"/>
      <c r="O28" s="154"/>
      <c r="P28" s="154"/>
      <c r="Q28" s="154"/>
      <c r="R28" s="154"/>
      <c r="S28" s="154"/>
      <c r="T28" s="154"/>
      <c r="U28" s="154"/>
      <c r="V28" s="154"/>
      <c r="W28" s="154"/>
      <c r="X28" s="154"/>
    </row>
    <row r="29" spans="1:24" s="35" customFormat="1" ht="22">
      <c r="A29" s="43" t="s">
        <v>211</v>
      </c>
      <c r="B29" s="36"/>
      <c r="C29" s="169">
        <f>SUM(C23:C28)</f>
        <v>152849</v>
      </c>
      <c r="D29" s="45"/>
      <c r="E29" s="169">
        <f>SUM(E23:E28)</f>
        <v>-11384</v>
      </c>
      <c r="F29" s="45"/>
      <c r="G29" s="71">
        <f>SUM(G23:G28)</f>
        <v>160824</v>
      </c>
      <c r="H29" s="45"/>
      <c r="I29" s="72">
        <f>SUM(I23:I28)</f>
        <v>13768</v>
      </c>
      <c r="J29" s="78"/>
      <c r="K29" s="183"/>
      <c r="L29" s="240"/>
      <c r="M29" s="231"/>
      <c r="N29" s="154"/>
      <c r="O29" s="154"/>
      <c r="P29" s="154"/>
      <c r="Q29" s="154"/>
      <c r="R29" s="154"/>
      <c r="S29" s="154"/>
      <c r="T29" s="154"/>
      <c r="U29" s="154"/>
      <c r="V29" s="154"/>
      <c r="W29" s="154"/>
      <c r="X29" s="154"/>
    </row>
    <row r="30" spans="1:24" s="35" customFormat="1" ht="21.5">
      <c r="A30" s="32" t="s">
        <v>203</v>
      </c>
      <c r="B30" s="36"/>
      <c r="C30" s="49">
        <v>-1100</v>
      </c>
      <c r="D30" s="50"/>
      <c r="E30" s="49">
        <v>940</v>
      </c>
      <c r="F30" s="50"/>
      <c r="G30" s="268">
        <v>-759</v>
      </c>
      <c r="H30" s="50"/>
      <c r="I30" s="268">
        <v>131</v>
      </c>
      <c r="J30" s="78"/>
      <c r="K30" s="78"/>
      <c r="L30" s="240"/>
      <c r="M30" s="231"/>
      <c r="N30" s="154"/>
      <c r="O30" s="154"/>
      <c r="P30" s="154"/>
      <c r="Q30" s="154"/>
      <c r="R30" s="154"/>
      <c r="S30" s="154"/>
      <c r="T30" s="154"/>
      <c r="U30" s="154"/>
      <c r="V30" s="154"/>
      <c r="W30" s="154"/>
      <c r="X30" s="154"/>
    </row>
    <row r="31" spans="1:24" s="35" customFormat="1" ht="23" customHeight="1">
      <c r="A31" s="43" t="s">
        <v>173</v>
      </c>
      <c r="B31" s="36"/>
      <c r="C31" s="168">
        <f>C29+C30</f>
        <v>151749</v>
      </c>
      <c r="D31" s="45"/>
      <c r="E31" s="168">
        <f>E29+E30</f>
        <v>-10444</v>
      </c>
      <c r="F31" s="45"/>
      <c r="G31" s="162">
        <f>G29+G30</f>
        <v>160065</v>
      </c>
      <c r="H31" s="45"/>
      <c r="I31" s="73">
        <f>I29+I30</f>
        <v>13899</v>
      </c>
      <c r="J31" s="78"/>
      <c r="K31" s="78"/>
      <c r="L31" s="240"/>
      <c r="M31" s="231"/>
      <c r="N31" s="154"/>
      <c r="O31" s="154"/>
      <c r="P31" s="154"/>
      <c r="Q31" s="154"/>
      <c r="R31" s="154"/>
      <c r="S31" s="154"/>
      <c r="T31" s="154"/>
      <c r="U31" s="154"/>
      <c r="V31" s="154"/>
      <c r="W31" s="154"/>
      <c r="X31" s="154"/>
    </row>
    <row r="32" spans="1:24" s="86" customFormat="1" ht="26.5" hidden="1" customHeight="1">
      <c r="A32" s="81"/>
      <c r="B32" s="82"/>
      <c r="C32" s="94"/>
      <c r="D32" s="84"/>
      <c r="E32" s="94"/>
      <c r="F32" s="84"/>
      <c r="G32" s="94"/>
      <c r="H32" s="84"/>
      <c r="I32" s="94"/>
      <c r="J32" s="85"/>
      <c r="K32" s="85"/>
      <c r="L32" s="241"/>
      <c r="M32" s="225"/>
      <c r="N32" s="225"/>
      <c r="O32" s="225"/>
      <c r="P32" s="225"/>
      <c r="Q32" s="225"/>
      <c r="R32" s="225"/>
      <c r="S32" s="225"/>
      <c r="T32" s="225"/>
      <c r="U32" s="225"/>
      <c r="V32" s="225"/>
      <c r="W32" s="225"/>
      <c r="X32" s="225"/>
    </row>
    <row r="33" spans="1:24" s="35" customFormat="1" ht="21.5">
      <c r="A33" s="32" t="s">
        <v>54</v>
      </c>
      <c r="B33" s="36"/>
      <c r="C33" s="96">
        <v>0</v>
      </c>
      <c r="D33" s="50"/>
      <c r="E33" s="96">
        <v>0</v>
      </c>
      <c r="F33" s="50"/>
      <c r="G33" s="96">
        <v>0</v>
      </c>
      <c r="H33" s="50"/>
      <c r="I33" s="96">
        <v>0</v>
      </c>
      <c r="J33" s="78"/>
      <c r="K33" s="95"/>
      <c r="L33" s="240"/>
      <c r="M33" s="154"/>
      <c r="N33" s="154"/>
      <c r="O33" s="154"/>
      <c r="P33" s="154"/>
      <c r="Q33" s="154"/>
      <c r="R33" s="154"/>
      <c r="S33" s="154"/>
      <c r="T33" s="154"/>
      <c r="U33" s="154"/>
      <c r="V33" s="154"/>
      <c r="W33" s="154"/>
      <c r="X33" s="154"/>
    </row>
    <row r="34" spans="1:24" s="35" customFormat="1" ht="22" hidden="1">
      <c r="A34" s="37" t="s">
        <v>99</v>
      </c>
      <c r="B34" s="36"/>
      <c r="C34" s="6"/>
      <c r="D34" s="6"/>
      <c r="E34" s="6"/>
      <c r="F34" s="6"/>
      <c r="G34" s="6"/>
      <c r="H34" s="6"/>
      <c r="I34" s="6"/>
      <c r="J34" s="78"/>
      <c r="K34" s="95"/>
      <c r="L34" s="240"/>
      <c r="M34" s="154"/>
      <c r="N34" s="154"/>
      <c r="O34" s="154"/>
      <c r="P34" s="154"/>
      <c r="Q34" s="154"/>
      <c r="R34" s="154"/>
      <c r="S34" s="154"/>
      <c r="T34" s="154"/>
      <c r="U34" s="154"/>
      <c r="V34" s="154"/>
      <c r="W34" s="154"/>
      <c r="X34" s="154"/>
    </row>
    <row r="35" spans="1:24" s="35" customFormat="1" ht="21.5" hidden="1">
      <c r="A35" s="32" t="s">
        <v>60</v>
      </c>
      <c r="B35" s="36"/>
      <c r="C35" s="96">
        <v>0</v>
      </c>
      <c r="D35" s="50"/>
      <c r="E35" s="96">
        <v>0</v>
      </c>
      <c r="F35" s="50"/>
      <c r="G35" s="96">
        <v>0</v>
      </c>
      <c r="H35" s="50"/>
      <c r="I35" s="96">
        <v>0</v>
      </c>
      <c r="J35" s="78"/>
      <c r="K35" s="78"/>
      <c r="L35" s="240"/>
      <c r="M35" s="154"/>
      <c r="N35" s="154"/>
      <c r="O35" s="154"/>
      <c r="P35" s="154"/>
      <c r="Q35" s="154"/>
      <c r="R35" s="154"/>
      <c r="S35" s="154"/>
      <c r="T35" s="154"/>
      <c r="U35" s="154"/>
      <c r="V35" s="154"/>
      <c r="W35" s="154"/>
      <c r="X35" s="154"/>
    </row>
    <row r="36" spans="1:24" s="35" customFormat="1" ht="21.5" hidden="1">
      <c r="A36" s="32" t="s">
        <v>61</v>
      </c>
      <c r="B36" s="36"/>
      <c r="C36" s="39"/>
      <c r="D36" s="50"/>
      <c r="E36" s="97"/>
      <c r="F36" s="50"/>
      <c r="G36" s="39"/>
      <c r="H36" s="50"/>
      <c r="I36" s="97"/>
      <c r="J36" s="78"/>
      <c r="K36" s="78"/>
      <c r="L36" s="240"/>
      <c r="M36" s="154"/>
      <c r="N36" s="154"/>
      <c r="O36" s="154"/>
      <c r="P36" s="154"/>
      <c r="Q36" s="154"/>
      <c r="R36" s="154"/>
      <c r="S36" s="154"/>
      <c r="T36" s="154"/>
      <c r="U36" s="154"/>
      <c r="V36" s="154"/>
      <c r="W36" s="154"/>
      <c r="X36" s="154"/>
    </row>
    <row r="37" spans="1:24" s="35" customFormat="1" ht="21.5" hidden="1">
      <c r="A37" s="32" t="s">
        <v>58</v>
      </c>
      <c r="B37" s="36"/>
      <c r="C37" s="98">
        <v>0</v>
      </c>
      <c r="D37" s="50"/>
      <c r="E37" s="98">
        <v>0</v>
      </c>
      <c r="F37" s="50"/>
      <c r="G37" s="98">
        <v>0</v>
      </c>
      <c r="H37" s="50"/>
      <c r="I37" s="98">
        <v>0</v>
      </c>
      <c r="J37" s="78"/>
      <c r="K37" s="99"/>
      <c r="L37" s="240"/>
      <c r="M37" s="154"/>
      <c r="N37" s="154"/>
      <c r="O37" s="154"/>
      <c r="P37" s="154"/>
      <c r="Q37" s="154"/>
      <c r="R37" s="154"/>
      <c r="S37" s="154"/>
      <c r="T37" s="154"/>
      <c r="U37" s="154"/>
      <c r="V37" s="154"/>
      <c r="W37" s="154"/>
      <c r="X37" s="154"/>
    </row>
    <row r="38" spans="1:24" s="53" customFormat="1" ht="22" hidden="1">
      <c r="A38" s="43" t="s">
        <v>156</v>
      </c>
      <c r="B38" s="55"/>
      <c r="C38" s="256">
        <f>SUM(C35:C37)</f>
        <v>0</v>
      </c>
      <c r="D38" s="45"/>
      <c r="E38" s="256">
        <f>SUM(E35:E37)</f>
        <v>0</v>
      </c>
      <c r="F38" s="45"/>
      <c r="G38" s="256">
        <f>SUM(G35:G37)</f>
        <v>0</v>
      </c>
      <c r="H38" s="45"/>
      <c r="I38" s="52">
        <f>SUM(I35:I37)</f>
        <v>0</v>
      </c>
      <c r="J38" s="100"/>
      <c r="K38" s="100"/>
      <c r="L38" s="242"/>
      <c r="M38" s="226"/>
      <c r="N38" s="226"/>
      <c r="O38" s="226"/>
      <c r="P38" s="226"/>
      <c r="Q38" s="226"/>
      <c r="R38" s="226"/>
      <c r="S38" s="226"/>
      <c r="T38" s="226"/>
      <c r="U38" s="226"/>
      <c r="V38" s="226"/>
      <c r="W38" s="226"/>
      <c r="X38" s="226"/>
    </row>
    <row r="39" spans="1:24" s="53" customFormat="1" ht="22.5" thickBot="1">
      <c r="A39" s="43" t="s">
        <v>174</v>
      </c>
      <c r="B39" s="55"/>
      <c r="C39" s="257">
        <f>C31+C33</f>
        <v>151749</v>
      </c>
      <c r="D39" s="45"/>
      <c r="E39" s="257">
        <f>E31+E33</f>
        <v>-10444</v>
      </c>
      <c r="F39" s="45"/>
      <c r="G39" s="257">
        <f>G31+G33</f>
        <v>160065</v>
      </c>
      <c r="H39" s="45"/>
      <c r="I39" s="257">
        <f>I31+I33</f>
        <v>13899</v>
      </c>
      <c r="J39" s="100"/>
      <c r="K39" s="100"/>
      <c r="L39" s="242"/>
      <c r="M39" s="226"/>
      <c r="N39" s="226"/>
      <c r="O39" s="226"/>
      <c r="P39" s="226"/>
      <c r="Q39" s="226"/>
      <c r="R39" s="226"/>
      <c r="S39" s="226"/>
      <c r="T39" s="226"/>
      <c r="U39" s="226"/>
      <c r="V39" s="226"/>
      <c r="W39" s="226"/>
      <c r="X39" s="226"/>
    </row>
    <row r="40" spans="1:24" s="86" customFormat="1" ht="10" customHeight="1" thickTop="1">
      <c r="A40" s="81"/>
      <c r="B40" s="82"/>
      <c r="C40" s="83"/>
      <c r="D40" s="84"/>
      <c r="E40" s="83"/>
      <c r="F40" s="84"/>
      <c r="G40" s="83"/>
      <c r="H40" s="84"/>
      <c r="I40" s="83"/>
      <c r="J40" s="85"/>
      <c r="K40" s="85"/>
      <c r="L40" s="241"/>
      <c r="M40" s="225"/>
      <c r="N40" s="225"/>
      <c r="O40" s="225"/>
      <c r="P40" s="225"/>
      <c r="Q40" s="225"/>
      <c r="R40" s="225"/>
      <c r="S40" s="225"/>
      <c r="T40" s="225"/>
      <c r="U40" s="225"/>
      <c r="V40" s="225"/>
      <c r="W40" s="225"/>
      <c r="X40" s="225"/>
    </row>
    <row r="41" spans="1:24" s="56" customFormat="1" ht="22">
      <c r="A41" s="43" t="s">
        <v>151</v>
      </c>
      <c r="B41" s="36"/>
      <c r="C41" s="50"/>
      <c r="D41" s="39"/>
      <c r="E41" s="50"/>
      <c r="F41" s="39"/>
      <c r="G41" s="50"/>
      <c r="H41" s="39"/>
      <c r="I41" s="50"/>
      <c r="J41" s="101"/>
      <c r="K41" s="101"/>
      <c r="L41" s="243"/>
      <c r="M41" s="227"/>
      <c r="N41" s="227"/>
      <c r="O41" s="227"/>
      <c r="P41" s="227"/>
      <c r="Q41" s="227"/>
      <c r="R41" s="227"/>
      <c r="S41" s="227"/>
      <c r="T41" s="227"/>
      <c r="U41" s="227"/>
      <c r="V41" s="227"/>
      <c r="W41" s="227"/>
      <c r="X41" s="227"/>
    </row>
    <row r="42" spans="1:24" s="56" customFormat="1" ht="22">
      <c r="A42" s="32" t="s">
        <v>73</v>
      </c>
      <c r="B42" s="36"/>
      <c r="C42" s="165">
        <f>C44-C43</f>
        <v>148690</v>
      </c>
      <c r="D42" s="46"/>
      <c r="E42" s="112">
        <f>E44-E43</f>
        <v>-11032</v>
      </c>
      <c r="F42" s="57"/>
      <c r="G42" s="111">
        <f>G44-G43</f>
        <v>160065</v>
      </c>
      <c r="H42" s="57"/>
      <c r="I42" s="112">
        <f>I44-I43</f>
        <v>13899</v>
      </c>
      <c r="J42" s="101"/>
      <c r="K42" s="102"/>
      <c r="L42" s="243"/>
      <c r="M42" s="231"/>
      <c r="N42" s="227"/>
      <c r="O42" s="227"/>
      <c r="P42" s="227"/>
      <c r="Q42" s="227"/>
      <c r="R42" s="227"/>
      <c r="S42" s="227"/>
      <c r="T42" s="227"/>
      <c r="U42" s="227"/>
      <c r="V42" s="227"/>
      <c r="W42" s="227"/>
      <c r="X42" s="227"/>
    </row>
    <row r="43" spans="1:24" s="56" customFormat="1" ht="21.5">
      <c r="A43" s="32" t="s">
        <v>74</v>
      </c>
      <c r="B43" s="36"/>
      <c r="C43" s="103">
        <v>3059</v>
      </c>
      <c r="D43" s="57"/>
      <c r="E43" s="58">
        <v>588</v>
      </c>
      <c r="F43" s="59"/>
      <c r="G43" s="5">
        <v>0</v>
      </c>
      <c r="H43" s="57"/>
      <c r="I43" s="5">
        <v>0</v>
      </c>
      <c r="J43" s="101"/>
      <c r="K43" s="102"/>
      <c r="L43" s="243"/>
      <c r="M43" s="231"/>
      <c r="N43" s="227"/>
      <c r="O43" s="227"/>
      <c r="P43" s="227"/>
      <c r="Q43" s="227"/>
      <c r="R43" s="227"/>
      <c r="S43" s="227"/>
      <c r="T43" s="227"/>
      <c r="U43" s="227"/>
      <c r="V43" s="227"/>
      <c r="W43" s="227"/>
      <c r="X43" s="227"/>
    </row>
    <row r="44" spans="1:24" s="56" customFormat="1" ht="22.5" thickBot="1">
      <c r="A44" s="60" t="s">
        <v>173</v>
      </c>
      <c r="B44" s="36"/>
      <c r="C44" s="74">
        <f>C31</f>
        <v>151749</v>
      </c>
      <c r="D44" s="45"/>
      <c r="E44" s="76">
        <f>E31</f>
        <v>-10444</v>
      </c>
      <c r="F44" s="46"/>
      <c r="G44" s="75">
        <f>G31</f>
        <v>160065</v>
      </c>
      <c r="H44" s="57"/>
      <c r="I44" s="76">
        <f>I31</f>
        <v>13899</v>
      </c>
      <c r="J44" s="104">
        <f>C44-C31</f>
        <v>0</v>
      </c>
      <c r="K44" s="102"/>
      <c r="L44" s="243"/>
      <c r="M44" s="231"/>
      <c r="N44" s="227"/>
      <c r="O44" s="227"/>
      <c r="P44" s="227"/>
      <c r="Q44" s="227"/>
      <c r="R44" s="227"/>
      <c r="S44" s="227"/>
      <c r="T44" s="227"/>
      <c r="U44" s="227"/>
      <c r="V44" s="227"/>
      <c r="W44" s="227"/>
      <c r="X44" s="227"/>
    </row>
    <row r="45" spans="1:24" s="86" customFormat="1" ht="10" customHeight="1" thickTop="1">
      <c r="A45" s="81"/>
      <c r="B45" s="82"/>
      <c r="C45" s="83"/>
      <c r="D45" s="84"/>
      <c r="E45" s="83"/>
      <c r="F45" s="84"/>
      <c r="G45" s="83"/>
      <c r="H45" s="105"/>
      <c r="I45" s="83"/>
      <c r="J45" s="85"/>
      <c r="K45" s="106"/>
      <c r="L45" s="241"/>
      <c r="M45" s="225"/>
      <c r="N45" s="225"/>
      <c r="O45" s="225"/>
      <c r="P45" s="225"/>
      <c r="Q45" s="225"/>
      <c r="R45" s="225"/>
      <c r="S45" s="225"/>
      <c r="T45" s="225"/>
      <c r="U45" s="225"/>
      <c r="V45" s="225"/>
      <c r="W45" s="225"/>
      <c r="X45" s="225"/>
    </row>
    <row r="46" spans="1:24" s="35" customFormat="1" ht="22">
      <c r="A46" s="43" t="s">
        <v>152</v>
      </c>
      <c r="B46" s="36"/>
      <c r="C46" s="61"/>
      <c r="D46" s="61"/>
      <c r="E46" s="61"/>
      <c r="F46" s="61"/>
      <c r="G46" s="61"/>
      <c r="H46" s="57"/>
      <c r="I46" s="61"/>
      <c r="J46" s="78"/>
      <c r="K46" s="78"/>
      <c r="L46" s="240"/>
      <c r="M46" s="154"/>
      <c r="N46" s="154"/>
      <c r="O46" s="154"/>
      <c r="P46" s="154"/>
      <c r="Q46" s="154"/>
      <c r="R46" s="154"/>
      <c r="S46" s="154"/>
      <c r="T46" s="154"/>
      <c r="U46" s="154"/>
      <c r="V46" s="154"/>
      <c r="W46" s="154"/>
      <c r="X46" s="154"/>
    </row>
    <row r="47" spans="1:24" s="35" customFormat="1" ht="21.5">
      <c r="A47" s="32" t="s">
        <v>73</v>
      </c>
      <c r="B47" s="36"/>
      <c r="C47" s="111">
        <f>C42</f>
        <v>148690</v>
      </c>
      <c r="D47" s="57"/>
      <c r="E47" s="258">
        <f>E42+E38</f>
        <v>-11032</v>
      </c>
      <c r="F47" s="57"/>
      <c r="G47" s="260">
        <f>G39</f>
        <v>160065</v>
      </c>
      <c r="H47" s="57"/>
      <c r="I47" s="261">
        <f>I39</f>
        <v>13899</v>
      </c>
      <c r="J47" s="78"/>
      <c r="K47" s="78"/>
      <c r="L47" s="240"/>
      <c r="M47" s="154"/>
      <c r="N47" s="154"/>
      <c r="O47" s="154"/>
      <c r="P47" s="154"/>
      <c r="Q47" s="154"/>
      <c r="R47" s="154"/>
      <c r="S47" s="154"/>
      <c r="T47" s="154"/>
      <c r="U47" s="154"/>
      <c r="V47" s="154"/>
      <c r="W47" s="154"/>
      <c r="X47" s="154"/>
    </row>
    <row r="48" spans="1:24" s="35" customFormat="1" ht="21.5">
      <c r="A48" s="32" t="s">
        <v>74</v>
      </c>
      <c r="B48" s="36"/>
      <c r="C48" s="58">
        <v>3059</v>
      </c>
      <c r="D48" s="57"/>
      <c r="E48" s="259">
        <f>E43</f>
        <v>588</v>
      </c>
      <c r="F48" s="59"/>
      <c r="G48" s="5">
        <v>0</v>
      </c>
      <c r="H48" s="57"/>
      <c r="I48" s="5">
        <v>0</v>
      </c>
      <c r="J48" s="78"/>
      <c r="K48" s="78"/>
      <c r="L48" s="240"/>
      <c r="M48" s="154"/>
      <c r="N48" s="154"/>
      <c r="O48" s="154"/>
      <c r="P48" s="154"/>
      <c r="Q48" s="154"/>
      <c r="R48" s="154"/>
      <c r="S48" s="154"/>
      <c r="T48" s="154"/>
      <c r="U48" s="154"/>
      <c r="V48" s="154"/>
      <c r="W48" s="154"/>
      <c r="X48" s="154"/>
    </row>
    <row r="49" spans="1:24" s="35" customFormat="1" ht="22.5" thickBot="1">
      <c r="A49" s="60" t="s">
        <v>174</v>
      </c>
      <c r="B49" s="36"/>
      <c r="C49" s="74">
        <f>SUM(C47:C48)</f>
        <v>151749</v>
      </c>
      <c r="D49" s="45"/>
      <c r="E49" s="76">
        <f>SUM(E47:E48)</f>
        <v>-10444</v>
      </c>
      <c r="F49" s="46"/>
      <c r="G49" s="74">
        <f>SUM(G47:G48)</f>
        <v>160065</v>
      </c>
      <c r="H49" s="57"/>
      <c r="I49" s="76">
        <f>SUM(I47:I48)</f>
        <v>13899</v>
      </c>
      <c r="J49" s="107">
        <f>C49-C39</f>
        <v>0</v>
      </c>
      <c r="K49" s="78"/>
      <c r="L49" s="240"/>
      <c r="M49" s="154"/>
      <c r="N49" s="154"/>
      <c r="O49" s="154"/>
      <c r="P49" s="154"/>
      <c r="Q49" s="154"/>
      <c r="R49" s="154"/>
      <c r="S49" s="154"/>
      <c r="T49" s="154"/>
      <c r="U49" s="154"/>
      <c r="V49" s="154"/>
      <c r="W49" s="154"/>
      <c r="X49" s="154"/>
    </row>
    <row r="50" spans="1:24" s="86" customFormat="1" ht="10" customHeight="1" thickTop="1">
      <c r="A50" s="81"/>
      <c r="B50" s="82"/>
      <c r="C50" s="108"/>
      <c r="D50" s="109"/>
      <c r="E50" s="83"/>
      <c r="F50" s="84"/>
      <c r="G50" s="83"/>
      <c r="H50" s="105"/>
      <c r="I50" s="83"/>
      <c r="J50" s="85"/>
      <c r="K50" s="85"/>
      <c r="L50" s="241"/>
      <c r="M50" s="225"/>
      <c r="N50" s="225"/>
      <c r="O50" s="225"/>
      <c r="P50" s="225"/>
      <c r="Q50" s="225"/>
      <c r="R50" s="225"/>
      <c r="S50" s="225"/>
      <c r="T50" s="225"/>
      <c r="U50" s="225"/>
      <c r="V50" s="225"/>
      <c r="W50" s="225"/>
      <c r="X50" s="225"/>
    </row>
    <row r="51" spans="1:24" s="56" customFormat="1" ht="26.25" customHeight="1" thickBot="1">
      <c r="A51" s="43" t="s">
        <v>175</v>
      </c>
      <c r="B51" s="36"/>
      <c r="C51" s="262">
        <f>(C42/1102061)</f>
        <v>0.1349199363737579</v>
      </c>
      <c r="D51" s="46"/>
      <c r="E51" s="263">
        <f>E42/1102061</f>
        <v>-1.0010335181083442E-2</v>
      </c>
      <c r="F51" s="63"/>
      <c r="G51" s="262">
        <f>G42/1102061</f>
        <v>0.14524150659536994</v>
      </c>
      <c r="H51" s="57"/>
      <c r="I51" s="263">
        <f>I42/1102061</f>
        <v>1.2611824572324036E-2</v>
      </c>
      <c r="J51" s="101"/>
      <c r="K51" s="101"/>
      <c r="L51" s="243"/>
      <c r="M51" s="227"/>
      <c r="N51" s="227"/>
      <c r="O51" s="227"/>
      <c r="P51" s="227"/>
      <c r="Q51" s="227"/>
      <c r="R51" s="227"/>
      <c r="S51" s="227"/>
      <c r="T51" s="227"/>
      <c r="U51" s="227"/>
      <c r="V51" s="227"/>
      <c r="W51" s="227"/>
      <c r="X51" s="227"/>
    </row>
    <row r="52" spans="1:24" s="35" customFormat="1" ht="22" thickTop="1">
      <c r="A52" s="64"/>
      <c r="B52" s="36"/>
      <c r="E52" s="50"/>
      <c r="F52" s="39"/>
      <c r="G52" s="50"/>
      <c r="H52" s="39"/>
      <c r="I52" s="50"/>
      <c r="J52" s="78"/>
      <c r="K52" s="78"/>
      <c r="L52" s="240"/>
      <c r="M52" s="154"/>
      <c r="N52" s="154"/>
      <c r="O52" s="154"/>
      <c r="P52" s="154"/>
      <c r="Q52" s="154"/>
      <c r="R52" s="154"/>
      <c r="S52" s="154"/>
      <c r="T52" s="154"/>
      <c r="U52" s="154"/>
      <c r="V52" s="154"/>
      <c r="W52" s="154"/>
      <c r="X52" s="154"/>
    </row>
    <row r="53" spans="1:24" s="35" customFormat="1" ht="21.5">
      <c r="A53" s="32"/>
      <c r="C53" s="65"/>
      <c r="E53" s="65"/>
      <c r="G53" s="65"/>
      <c r="I53" s="65"/>
      <c r="J53" s="78"/>
      <c r="K53" s="78"/>
      <c r="L53" s="240"/>
      <c r="M53" s="154"/>
      <c r="N53" s="154"/>
      <c r="O53" s="154"/>
      <c r="P53" s="154"/>
      <c r="Q53" s="154"/>
      <c r="R53" s="154"/>
      <c r="S53" s="154"/>
      <c r="T53" s="154"/>
      <c r="U53" s="154"/>
      <c r="V53" s="154"/>
      <c r="W53" s="154"/>
      <c r="X53" s="154"/>
    </row>
    <row r="54" spans="1:24">
      <c r="L54" s="244"/>
      <c r="M54" s="228"/>
      <c r="N54" s="228"/>
      <c r="O54" s="228"/>
      <c r="P54" s="228"/>
      <c r="Q54" s="228"/>
      <c r="R54" s="228"/>
      <c r="S54" s="228"/>
      <c r="T54" s="228"/>
      <c r="U54" s="228"/>
      <c r="V54" s="228"/>
      <c r="W54" s="228"/>
      <c r="X54" s="228"/>
    </row>
    <row r="55" spans="1:24">
      <c r="L55" s="244"/>
      <c r="M55" s="228"/>
      <c r="N55" s="228"/>
      <c r="O55" s="228"/>
      <c r="P55" s="228"/>
      <c r="Q55" s="228"/>
      <c r="R55" s="228"/>
      <c r="S55" s="228"/>
      <c r="T55" s="228"/>
      <c r="U55" s="228"/>
      <c r="V55" s="228"/>
      <c r="W55" s="228"/>
      <c r="X55" s="228"/>
    </row>
  </sheetData>
  <sheetProtection formatCells="0" formatColumns="0" formatRows="0" insertColumns="0" insertRows="0" insertHyperlinks="0" deleteColumns="0" deleteRows="0" sort="0" autoFilter="0" pivotTables="0"/>
  <mergeCells count="7">
    <mergeCell ref="C8:I8"/>
    <mergeCell ref="C4:E4"/>
    <mergeCell ref="G4:I4"/>
    <mergeCell ref="C5:E5"/>
    <mergeCell ref="G5:I5"/>
    <mergeCell ref="C6:E6"/>
    <mergeCell ref="G6:I6"/>
  </mergeCells>
  <pageMargins left="0.8" right="0.8" top="0.48" bottom="0.5" header="0.5" footer="0.5"/>
  <pageSetup paperSize="9" scale="76" firstPageNumber="6" fitToHeight="0" orientation="portrait" useFirstPageNumber="1" r:id="rId1"/>
  <headerFooter>
    <oddFooter xml:space="preserve">&amp;L  หมายเหตุประกอบงบการเงินแบบย่อเป็นส่วนหนึ่งของงบการเงินระหว่างกาลนี้
&amp;C&amp;P&amp;R
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72CC1A-3DA7-4CC3-BCAF-3C742EBF198E}">
  <sheetPr codeName="Sheet3">
    <tabColor theme="7"/>
  </sheetPr>
  <dimension ref="A1:AD56"/>
  <sheetViews>
    <sheetView showGridLines="0" view="pageBreakPreview" topLeftCell="A27" zoomScale="55" zoomScaleNormal="70" zoomScaleSheetLayoutView="55" workbookViewId="0">
      <selection activeCell="B56" sqref="B56"/>
    </sheetView>
  </sheetViews>
  <sheetFormatPr defaultColWidth="9.09765625" defaultRowHeight="21.5" customHeight="1"/>
  <cols>
    <col min="1" max="1" width="54.69921875" style="66" customWidth="1"/>
    <col min="2" max="2" width="9.3984375" style="113" customWidth="1"/>
    <col min="3" max="3" width="1.69921875" style="28" customWidth="1"/>
    <col min="4" max="4" width="12.8984375" style="28" customWidth="1"/>
    <col min="5" max="5" width="1.69921875" style="28" customWidth="1"/>
    <col min="6" max="6" width="12.8984375" style="28" customWidth="1"/>
    <col min="7" max="7" width="1.69921875" style="28" customWidth="1"/>
    <col min="8" max="8" width="12.8984375" style="28" customWidth="1"/>
    <col min="9" max="9" width="1.69921875" style="28" customWidth="1"/>
    <col min="10" max="10" width="12.8984375" style="28" customWidth="1"/>
    <col min="11" max="11" width="1.69921875" style="28" customWidth="1"/>
    <col min="12" max="12" width="12.8984375" style="28" customWidth="1"/>
    <col min="13" max="13" width="1.69921875" style="28" customWidth="1"/>
    <col min="14" max="14" width="12.8984375" style="28" customWidth="1"/>
    <col min="15" max="15" width="1.69921875" style="28" customWidth="1"/>
    <col min="16" max="16" width="12.8984375" style="28" customWidth="1"/>
    <col min="17" max="17" width="1.69921875" style="28" customWidth="1"/>
    <col min="18" max="18" width="12.8984375" style="28" customWidth="1"/>
    <col min="19" max="19" width="1.3984375" style="28" customWidth="1"/>
    <col min="20" max="20" width="10.296875" style="77" bestFit="1" customWidth="1"/>
    <col min="21" max="21" width="9.09765625" style="28"/>
    <col min="22" max="22" width="12.296875" style="28" bestFit="1" customWidth="1"/>
    <col min="23" max="23" width="9.09765625" style="28"/>
    <col min="24" max="24" width="12.296875" style="28" bestFit="1" customWidth="1"/>
    <col min="25" max="25" width="9.09765625" style="28"/>
    <col min="26" max="26" width="13.09765625" style="28" bestFit="1" customWidth="1"/>
    <col min="27" max="27" width="9.09765625" style="28" customWidth="1"/>
    <col min="28" max="28" width="11.296875" style="28" bestFit="1" customWidth="1"/>
    <col min="29" max="29" width="9.09765625" style="28"/>
    <col min="30" max="30" width="12.296875" style="28" bestFit="1" customWidth="1"/>
    <col min="31" max="16384" width="9.09765625" style="28"/>
  </cols>
  <sheetData>
    <row r="1" spans="1:20" ht="21.5" customHeight="1">
      <c r="A1" s="25" t="s">
        <v>72</v>
      </c>
      <c r="C1" s="114"/>
      <c r="D1" s="115"/>
      <c r="E1" s="114"/>
      <c r="F1" s="115"/>
      <c r="S1" s="114"/>
    </row>
    <row r="2" spans="1:20" ht="21.5" customHeight="1">
      <c r="A2" s="25" t="s">
        <v>129</v>
      </c>
      <c r="S2" s="114"/>
    </row>
    <row r="3" spans="1:20" ht="21.5" customHeight="1">
      <c r="A3" s="25"/>
      <c r="S3" s="114"/>
    </row>
    <row r="4" spans="1:20" s="35" customFormat="1" ht="21.5" customHeight="1">
      <c r="A4" s="116"/>
      <c r="B4" s="117"/>
      <c r="C4" s="117"/>
      <c r="D4" s="271" t="s">
        <v>50</v>
      </c>
      <c r="E4" s="271"/>
      <c r="F4" s="271"/>
      <c r="G4" s="271"/>
      <c r="H4" s="271"/>
      <c r="I4" s="271"/>
      <c r="J4" s="271"/>
      <c r="K4" s="271"/>
      <c r="L4" s="271"/>
      <c r="M4" s="271"/>
      <c r="N4" s="271"/>
      <c r="O4" s="271"/>
      <c r="P4" s="271"/>
      <c r="Q4" s="271"/>
      <c r="R4" s="271"/>
      <c r="S4" s="53"/>
      <c r="T4" s="78"/>
    </row>
    <row r="5" spans="1:20" s="35" customFormat="1" ht="21.5" customHeight="1">
      <c r="A5" s="32"/>
      <c r="B5" s="32"/>
      <c r="C5" s="34"/>
      <c r="E5" s="34"/>
      <c r="F5" s="33"/>
      <c r="G5" s="33"/>
      <c r="H5" s="33"/>
      <c r="I5" s="33"/>
      <c r="J5" s="276" t="s">
        <v>52</v>
      </c>
      <c r="K5" s="276"/>
      <c r="L5" s="276"/>
      <c r="M5" s="33"/>
      <c r="N5" s="34"/>
      <c r="O5" s="34"/>
      <c r="P5" s="34"/>
      <c r="R5" s="34"/>
      <c r="S5" s="34"/>
      <c r="T5" s="118"/>
    </row>
    <row r="6" spans="1:20" s="35" customFormat="1" ht="21.5" customHeight="1">
      <c r="A6" s="32"/>
      <c r="B6" s="32"/>
      <c r="C6" s="34"/>
      <c r="E6" s="34"/>
      <c r="F6" s="33"/>
      <c r="G6" s="33"/>
      <c r="H6" s="33" t="s">
        <v>107</v>
      </c>
      <c r="I6" s="33"/>
      <c r="J6" s="33"/>
      <c r="K6" s="33"/>
      <c r="M6" s="33"/>
      <c r="N6" s="33"/>
      <c r="O6" s="33"/>
      <c r="P6" s="33"/>
      <c r="Q6" s="33"/>
      <c r="S6" s="34"/>
      <c r="T6" s="118"/>
    </row>
    <row r="7" spans="1:20" s="35" customFormat="1" ht="21.5" customHeight="1">
      <c r="A7" s="32"/>
      <c r="B7" s="33"/>
      <c r="D7" s="33" t="s">
        <v>131</v>
      </c>
      <c r="F7" s="33"/>
      <c r="G7" s="33"/>
      <c r="H7" s="33" t="s">
        <v>108</v>
      </c>
      <c r="I7" s="33"/>
      <c r="J7" s="33"/>
      <c r="M7" s="33"/>
      <c r="N7" s="33" t="s">
        <v>28</v>
      </c>
      <c r="O7" s="33"/>
      <c r="P7" s="33" t="s">
        <v>27</v>
      </c>
      <c r="Q7" s="33"/>
      <c r="R7" s="33" t="s">
        <v>28</v>
      </c>
      <c r="S7" s="34"/>
      <c r="T7" s="118"/>
    </row>
    <row r="8" spans="1:20" s="35" customFormat="1" ht="21.5" customHeight="1">
      <c r="A8" s="32"/>
      <c r="B8" s="33"/>
      <c r="D8" s="33" t="s">
        <v>132</v>
      </c>
      <c r="F8" s="33" t="s">
        <v>43</v>
      </c>
      <c r="G8" s="33"/>
      <c r="H8" s="33" t="s">
        <v>133</v>
      </c>
      <c r="I8" s="33"/>
      <c r="J8" s="33" t="s">
        <v>55</v>
      </c>
      <c r="K8" s="33"/>
      <c r="L8" s="33"/>
      <c r="M8" s="33"/>
      <c r="N8" s="33" t="s">
        <v>19</v>
      </c>
      <c r="O8" s="33"/>
      <c r="P8" s="33" t="s">
        <v>45</v>
      </c>
      <c r="Q8" s="33"/>
      <c r="R8" s="33" t="s">
        <v>19</v>
      </c>
      <c r="S8" s="33"/>
      <c r="T8" s="119"/>
    </row>
    <row r="9" spans="1:20" s="35" customFormat="1" ht="21.5" customHeight="1">
      <c r="A9" s="32"/>
      <c r="B9" s="36"/>
      <c r="D9" s="33" t="s">
        <v>130</v>
      </c>
      <c r="F9" s="120" t="s">
        <v>36</v>
      </c>
      <c r="G9" s="33"/>
      <c r="H9" s="33" t="s">
        <v>63</v>
      </c>
      <c r="I9" s="33"/>
      <c r="J9" s="33" t="s">
        <v>134</v>
      </c>
      <c r="K9" s="33"/>
      <c r="L9" s="33" t="s">
        <v>123</v>
      </c>
      <c r="M9" s="33"/>
      <c r="N9" s="33" t="s">
        <v>48</v>
      </c>
      <c r="O9" s="33"/>
      <c r="P9" s="33" t="s">
        <v>135</v>
      </c>
      <c r="Q9" s="33"/>
      <c r="R9" s="33" t="s">
        <v>20</v>
      </c>
      <c r="S9" s="33"/>
      <c r="T9" s="119"/>
    </row>
    <row r="10" spans="1:20" s="35" customFormat="1" ht="21.5" customHeight="1">
      <c r="B10" s="36"/>
      <c r="C10" s="36"/>
      <c r="D10" s="270" t="s">
        <v>34</v>
      </c>
      <c r="E10" s="270"/>
      <c r="F10" s="270"/>
      <c r="G10" s="270"/>
      <c r="H10" s="270"/>
      <c r="I10" s="270"/>
      <c r="J10" s="270"/>
      <c r="K10" s="270"/>
      <c r="L10" s="270"/>
      <c r="M10" s="270"/>
      <c r="N10" s="270"/>
      <c r="O10" s="270"/>
      <c r="P10" s="270"/>
      <c r="Q10" s="270"/>
      <c r="R10" s="270"/>
      <c r="S10" s="117"/>
      <c r="T10" s="119"/>
    </row>
    <row r="11" spans="1:20" s="35" customFormat="1" ht="21.5" customHeight="1">
      <c r="A11" s="43" t="s">
        <v>183</v>
      </c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117"/>
      <c r="T11" s="119"/>
    </row>
    <row r="12" spans="1:20" s="35" customFormat="1" ht="21.5" customHeight="1">
      <c r="A12" s="43" t="s">
        <v>144</v>
      </c>
      <c r="B12" s="36"/>
      <c r="C12" s="121"/>
      <c r="D12" s="121">
        <v>551031</v>
      </c>
      <c r="E12" s="121"/>
      <c r="F12" s="121">
        <v>947945</v>
      </c>
      <c r="G12" s="121"/>
      <c r="H12" s="121">
        <v>-203824</v>
      </c>
      <c r="I12" s="121"/>
      <c r="J12" s="121">
        <v>82501</v>
      </c>
      <c r="K12" s="121"/>
      <c r="L12" s="121">
        <v>558606</v>
      </c>
      <c r="M12" s="121"/>
      <c r="N12" s="73">
        <f>SUM(D12:L12)</f>
        <v>1936259</v>
      </c>
      <c r="O12" s="121"/>
      <c r="P12" s="121">
        <v>-3324</v>
      </c>
      <c r="Q12" s="121"/>
      <c r="R12" s="73">
        <f>SUM(N12:P12)</f>
        <v>1932935</v>
      </c>
      <c r="S12" s="121"/>
      <c r="T12" s="78"/>
    </row>
    <row r="13" spans="1:20" s="35" customFormat="1" ht="21.5" hidden="1" customHeight="1">
      <c r="A13" s="43"/>
      <c r="B13" s="36"/>
      <c r="C13" s="121"/>
      <c r="D13" s="121"/>
      <c r="E13" s="121"/>
      <c r="F13" s="121"/>
      <c r="G13" s="121"/>
      <c r="H13" s="121"/>
      <c r="I13" s="121"/>
      <c r="J13" s="121"/>
      <c r="K13" s="121"/>
      <c r="L13" s="121"/>
      <c r="M13" s="121"/>
      <c r="N13" s="51"/>
      <c r="O13" s="121"/>
      <c r="P13" s="121"/>
      <c r="Q13" s="121"/>
      <c r="R13" s="51"/>
      <c r="S13" s="121"/>
      <c r="T13" s="78"/>
    </row>
    <row r="14" spans="1:20" s="35" customFormat="1" ht="21.5" hidden="1" customHeight="1">
      <c r="A14" s="43" t="s">
        <v>90</v>
      </c>
      <c r="B14" s="36"/>
      <c r="C14" s="48"/>
      <c r="D14" s="122"/>
      <c r="E14" s="48"/>
      <c r="F14" s="122"/>
      <c r="G14" s="48"/>
      <c r="H14" s="122"/>
      <c r="I14" s="48"/>
      <c r="J14" s="122"/>
      <c r="K14" s="48"/>
      <c r="L14" s="122"/>
      <c r="M14" s="48"/>
      <c r="N14" s="123"/>
      <c r="O14" s="48"/>
      <c r="P14" s="122"/>
      <c r="Q14" s="48"/>
      <c r="R14" s="122"/>
      <c r="S14" s="123"/>
      <c r="T14" s="78"/>
    </row>
    <row r="15" spans="1:20" s="35" customFormat="1" ht="21.5" hidden="1" customHeight="1">
      <c r="A15" s="37" t="s">
        <v>109</v>
      </c>
      <c r="B15" s="36"/>
      <c r="C15" s="48"/>
      <c r="D15" s="122"/>
      <c r="E15" s="48"/>
      <c r="F15" s="122"/>
      <c r="G15" s="48"/>
      <c r="H15" s="122"/>
      <c r="I15" s="48"/>
      <c r="J15" s="122"/>
      <c r="K15" s="48"/>
      <c r="L15" s="122"/>
      <c r="M15" s="48"/>
      <c r="N15" s="123"/>
      <c r="O15" s="48"/>
      <c r="P15" s="122"/>
      <c r="Q15" s="48"/>
      <c r="R15" s="122"/>
      <c r="S15" s="123"/>
      <c r="T15" s="78"/>
    </row>
    <row r="16" spans="1:20" s="35" customFormat="1" ht="21.5" hidden="1" customHeight="1">
      <c r="A16" s="32" t="s">
        <v>112</v>
      </c>
      <c r="B16" s="36">
        <v>8</v>
      </c>
      <c r="C16" s="48"/>
      <c r="D16" s="124">
        <v>0</v>
      </c>
      <c r="E16" s="125"/>
      <c r="F16" s="124">
        <v>0</v>
      </c>
      <c r="G16" s="125"/>
      <c r="H16" s="124">
        <v>0</v>
      </c>
      <c r="I16" s="125"/>
      <c r="J16" s="124">
        <v>0</v>
      </c>
      <c r="K16" s="48"/>
      <c r="L16" s="123">
        <v>0</v>
      </c>
      <c r="M16" s="48"/>
      <c r="N16" s="125">
        <v>0</v>
      </c>
      <c r="O16" s="126"/>
      <c r="P16" s="124">
        <v>0</v>
      </c>
      <c r="Q16" s="126"/>
      <c r="R16" s="125">
        <v>0</v>
      </c>
      <c r="S16" s="123"/>
      <c r="T16" s="78"/>
    </row>
    <row r="17" spans="1:20" s="35" customFormat="1" ht="21.5" hidden="1" customHeight="1">
      <c r="A17" s="43" t="s">
        <v>92</v>
      </c>
      <c r="B17" s="36"/>
      <c r="C17" s="48"/>
      <c r="D17" s="93">
        <v>0</v>
      </c>
      <c r="E17" s="51"/>
      <c r="F17" s="93">
        <v>0</v>
      </c>
      <c r="G17" s="51"/>
      <c r="H17" s="93">
        <v>0</v>
      </c>
      <c r="I17" s="51"/>
      <c r="J17" s="93">
        <v>0</v>
      </c>
      <c r="K17" s="51"/>
      <c r="L17" s="93"/>
      <c r="M17" s="51"/>
      <c r="N17" s="93"/>
      <c r="O17" s="51"/>
      <c r="P17" s="93"/>
      <c r="Q17" s="51"/>
      <c r="R17" s="93">
        <v>0</v>
      </c>
      <c r="S17" s="123"/>
      <c r="T17" s="78"/>
    </row>
    <row r="18" spans="1:20" s="35" customFormat="1" ht="21.5" customHeight="1">
      <c r="A18" s="43"/>
      <c r="B18" s="36"/>
      <c r="C18" s="48"/>
      <c r="D18" s="126"/>
      <c r="E18" s="51"/>
      <c r="F18" s="126"/>
      <c r="G18" s="51"/>
      <c r="H18" s="126"/>
      <c r="I18" s="51"/>
      <c r="J18" s="126"/>
      <c r="K18" s="51"/>
      <c r="L18" s="126"/>
      <c r="M18" s="51"/>
      <c r="N18" s="126"/>
      <c r="O18" s="51"/>
      <c r="P18" s="126"/>
      <c r="Q18" s="51"/>
      <c r="R18" s="126"/>
      <c r="S18" s="123"/>
      <c r="T18" s="78"/>
    </row>
    <row r="19" spans="1:20" s="53" customFormat="1" ht="21.5" customHeight="1">
      <c r="A19" s="43" t="s">
        <v>204</v>
      </c>
      <c r="B19" s="36"/>
      <c r="C19" s="51"/>
      <c r="D19" s="51"/>
      <c r="E19" s="51"/>
      <c r="F19" s="5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  <c r="S19" s="121"/>
      <c r="T19" s="100"/>
    </row>
    <row r="20" spans="1:20" s="53" customFormat="1" ht="21.5" customHeight="1">
      <c r="A20" s="32" t="s">
        <v>205</v>
      </c>
      <c r="B20" s="36"/>
      <c r="C20" s="125"/>
      <c r="D20" s="124">
        <v>0</v>
      </c>
      <c r="E20" s="125"/>
      <c r="F20" s="124">
        <v>0</v>
      </c>
      <c r="G20" s="125"/>
      <c r="H20" s="124">
        <v>0</v>
      </c>
      <c r="I20" s="125"/>
      <c r="J20" s="124">
        <v>0</v>
      </c>
      <c r="K20" s="126"/>
      <c r="L20" s="138">
        <f>'PL 6M 6'!E42</f>
        <v>-11032</v>
      </c>
      <c r="M20" s="126"/>
      <c r="N20" s="138">
        <f>SUM(D20:L20)</f>
        <v>-11032</v>
      </c>
      <c r="O20" s="126"/>
      <c r="P20" s="138">
        <f>'PL 6M 6'!E43</f>
        <v>588</v>
      </c>
      <c r="Q20" s="126"/>
      <c r="R20" s="139">
        <f>SUM(N20:P20)</f>
        <v>-10444</v>
      </c>
      <c r="S20" s="121"/>
      <c r="T20" s="100"/>
    </row>
    <row r="21" spans="1:20" s="53" customFormat="1" ht="21.5" customHeight="1">
      <c r="A21" s="32" t="s">
        <v>127</v>
      </c>
      <c r="B21" s="36"/>
      <c r="C21" s="125"/>
      <c r="D21" s="124">
        <v>0</v>
      </c>
      <c r="E21" s="125"/>
      <c r="F21" s="124">
        <v>0</v>
      </c>
      <c r="G21" s="125"/>
      <c r="H21" s="124">
        <v>0</v>
      </c>
      <c r="I21" s="125"/>
      <c r="J21" s="124">
        <v>0</v>
      </c>
      <c r="K21" s="126"/>
      <c r="L21" s="138">
        <f>'PL 3M 5'!E38</f>
        <v>0</v>
      </c>
      <c r="M21" s="126"/>
      <c r="N21" s="138">
        <f>SUM(D21:L21)</f>
        <v>0</v>
      </c>
      <c r="O21" s="126"/>
      <c r="P21" s="124">
        <v>0</v>
      </c>
      <c r="Q21" s="126"/>
      <c r="R21" s="139">
        <f>SUM(N21:P21)</f>
        <v>0</v>
      </c>
      <c r="S21" s="121"/>
      <c r="T21" s="100"/>
    </row>
    <row r="22" spans="1:20" s="53" customFormat="1" ht="21.5" customHeight="1">
      <c r="A22" s="43" t="s">
        <v>206</v>
      </c>
      <c r="B22" s="55"/>
      <c r="C22" s="51"/>
      <c r="D22" s="110">
        <f>SUM(D20:D21)</f>
        <v>0</v>
      </c>
      <c r="E22" s="51"/>
      <c r="F22" s="110">
        <f>SUM(F20:F21)</f>
        <v>0</v>
      </c>
      <c r="G22" s="51"/>
      <c r="H22" s="110">
        <f>SUM(H20:H21)</f>
        <v>0</v>
      </c>
      <c r="I22" s="51"/>
      <c r="J22" s="110">
        <f>SUM(J20:J21)</f>
        <v>0</v>
      </c>
      <c r="K22" s="51"/>
      <c r="L22" s="110">
        <f>SUM(L20:L21)</f>
        <v>-11032</v>
      </c>
      <c r="M22" s="51"/>
      <c r="N22" s="110">
        <f>SUM(N20:N21)</f>
        <v>-11032</v>
      </c>
      <c r="O22" s="51"/>
      <c r="P22" s="110">
        <f>SUM(P20:P21)</f>
        <v>588</v>
      </c>
      <c r="Q22" s="51"/>
      <c r="R22" s="110">
        <f>SUM(R20:R21)</f>
        <v>-10444</v>
      </c>
      <c r="S22" s="121"/>
      <c r="T22" s="100"/>
    </row>
    <row r="23" spans="1:20" s="53" customFormat="1" ht="21.5" customHeight="1">
      <c r="A23" s="43"/>
      <c r="B23" s="55"/>
      <c r="C23" s="51"/>
      <c r="D23" s="127"/>
      <c r="E23" s="51"/>
      <c r="F23" s="127"/>
      <c r="G23" s="51"/>
      <c r="H23" s="127"/>
      <c r="I23" s="51"/>
      <c r="J23" s="127"/>
      <c r="K23" s="51"/>
      <c r="L23" s="127"/>
      <c r="M23" s="51"/>
      <c r="N23" s="127"/>
      <c r="O23" s="51"/>
      <c r="P23" s="127"/>
      <c r="Q23" s="51"/>
      <c r="R23" s="127"/>
      <c r="S23" s="121"/>
      <c r="T23" s="100"/>
    </row>
    <row r="24" spans="1:20" s="35" customFormat="1" ht="21.5" customHeight="1" thickBot="1">
      <c r="A24" s="43" t="s">
        <v>184</v>
      </c>
      <c r="B24" s="36"/>
      <c r="C24" s="51"/>
      <c r="D24" s="140">
        <f>D12+D22</f>
        <v>551031</v>
      </c>
      <c r="E24" s="51"/>
      <c r="F24" s="140">
        <f>F12+F22</f>
        <v>947945</v>
      </c>
      <c r="G24" s="51"/>
      <c r="H24" s="140">
        <f>H12+H22</f>
        <v>-203824</v>
      </c>
      <c r="I24" s="51"/>
      <c r="J24" s="140">
        <f>J12+J22</f>
        <v>82501</v>
      </c>
      <c r="K24" s="51"/>
      <c r="L24" s="140">
        <f>L12+L22+L17</f>
        <v>547574</v>
      </c>
      <c r="M24" s="51"/>
      <c r="N24" s="140">
        <f>N12+N22+N17</f>
        <v>1925227</v>
      </c>
      <c r="O24" s="51"/>
      <c r="P24" s="140">
        <f>P12+P22</f>
        <v>-2736</v>
      </c>
      <c r="Q24" s="51"/>
      <c r="R24" s="140">
        <f>R17+R22+R12</f>
        <v>1922491</v>
      </c>
      <c r="S24" s="123"/>
      <c r="T24" s="107"/>
    </row>
    <row r="25" spans="1:20" s="35" customFormat="1" ht="21.5" customHeight="1" thickTop="1">
      <c r="B25" s="36"/>
      <c r="C25" s="128"/>
      <c r="D25" s="129"/>
      <c r="E25" s="128"/>
      <c r="F25" s="128"/>
      <c r="S25" s="123"/>
      <c r="T25" s="78"/>
    </row>
    <row r="26" spans="1:20" ht="21.5" customHeight="1">
      <c r="A26" s="25" t="s">
        <v>72</v>
      </c>
      <c r="C26" s="114"/>
      <c r="D26" s="115"/>
      <c r="E26" s="114"/>
      <c r="F26" s="115"/>
      <c r="S26" s="114"/>
    </row>
    <row r="27" spans="1:20" ht="21.5" customHeight="1">
      <c r="A27" s="25" t="s">
        <v>129</v>
      </c>
      <c r="S27" s="114"/>
    </row>
    <row r="28" spans="1:20" ht="21.5" customHeight="1">
      <c r="A28" s="25"/>
      <c r="S28" s="114"/>
    </row>
    <row r="29" spans="1:20" s="35" customFormat="1" ht="21.5" customHeight="1">
      <c r="A29" s="116"/>
      <c r="B29" s="117"/>
      <c r="C29" s="117"/>
      <c r="D29" s="271" t="s">
        <v>50</v>
      </c>
      <c r="E29" s="271"/>
      <c r="F29" s="271"/>
      <c r="G29" s="271"/>
      <c r="H29" s="271"/>
      <c r="I29" s="271"/>
      <c r="J29" s="271"/>
      <c r="K29" s="271"/>
      <c r="L29" s="271"/>
      <c r="M29" s="271"/>
      <c r="N29" s="271"/>
      <c r="O29" s="271"/>
      <c r="P29" s="271"/>
      <c r="Q29" s="271"/>
      <c r="R29" s="271"/>
      <c r="S29" s="53"/>
      <c r="T29" s="78"/>
    </row>
    <row r="30" spans="1:20" s="35" customFormat="1" ht="21.5" customHeight="1">
      <c r="A30" s="32"/>
      <c r="B30" s="32"/>
      <c r="C30" s="34"/>
      <c r="E30" s="34"/>
      <c r="F30" s="33"/>
      <c r="G30" s="33"/>
      <c r="H30" s="33"/>
      <c r="I30" s="33"/>
      <c r="J30" s="276" t="s">
        <v>52</v>
      </c>
      <c r="K30" s="276"/>
      <c r="L30" s="276"/>
      <c r="M30" s="33"/>
      <c r="N30" s="34"/>
      <c r="O30" s="34"/>
      <c r="P30" s="34"/>
      <c r="R30" s="34"/>
      <c r="S30" s="34"/>
      <c r="T30" s="118"/>
    </row>
    <row r="31" spans="1:20" s="35" customFormat="1" ht="21.5" customHeight="1">
      <c r="A31" s="32"/>
      <c r="B31" s="32"/>
      <c r="C31" s="34"/>
      <c r="E31" s="34"/>
      <c r="F31" s="33"/>
      <c r="G31" s="33"/>
      <c r="H31" s="33" t="s">
        <v>107</v>
      </c>
      <c r="I31" s="33"/>
      <c r="J31" s="33"/>
      <c r="K31" s="33"/>
      <c r="M31" s="33"/>
      <c r="N31" s="33"/>
      <c r="O31" s="33"/>
      <c r="P31" s="33"/>
      <c r="Q31" s="33"/>
      <c r="S31" s="34"/>
      <c r="T31" s="118"/>
    </row>
    <row r="32" spans="1:20" s="35" customFormat="1" ht="21.5" customHeight="1">
      <c r="A32" s="32"/>
      <c r="B32" s="33"/>
      <c r="D32" s="33" t="s">
        <v>131</v>
      </c>
      <c r="F32" s="33"/>
      <c r="G32" s="33"/>
      <c r="H32" s="33" t="s">
        <v>108</v>
      </c>
      <c r="I32" s="33"/>
      <c r="J32" s="33"/>
      <c r="M32" s="33"/>
      <c r="N32" s="33" t="s">
        <v>28</v>
      </c>
      <c r="O32" s="33"/>
      <c r="P32" s="33" t="s">
        <v>27</v>
      </c>
      <c r="Q32" s="33"/>
      <c r="R32" s="33" t="s">
        <v>28</v>
      </c>
      <c r="S32" s="34"/>
      <c r="T32" s="118"/>
    </row>
    <row r="33" spans="1:30" s="35" customFormat="1" ht="21.5" customHeight="1">
      <c r="A33" s="32"/>
      <c r="B33" s="33"/>
      <c r="D33" s="33" t="s">
        <v>132</v>
      </c>
      <c r="F33" s="33" t="s">
        <v>43</v>
      </c>
      <c r="G33" s="33"/>
      <c r="H33" s="33" t="s">
        <v>133</v>
      </c>
      <c r="I33" s="33"/>
      <c r="J33" s="33" t="s">
        <v>55</v>
      </c>
      <c r="K33" s="33"/>
      <c r="L33" s="33"/>
      <c r="M33" s="33"/>
      <c r="N33" s="33" t="s">
        <v>19</v>
      </c>
      <c r="O33" s="33"/>
      <c r="P33" s="33" t="s">
        <v>45</v>
      </c>
      <c r="Q33" s="33"/>
      <c r="R33" s="33" t="s">
        <v>19</v>
      </c>
      <c r="S33" s="33"/>
      <c r="T33" s="119"/>
    </row>
    <row r="34" spans="1:30" s="35" customFormat="1" ht="21.5" customHeight="1">
      <c r="A34" s="32"/>
      <c r="B34" s="36"/>
      <c r="D34" s="33" t="s">
        <v>130</v>
      </c>
      <c r="F34" s="120" t="s">
        <v>36</v>
      </c>
      <c r="G34" s="33"/>
      <c r="H34" s="33" t="s">
        <v>63</v>
      </c>
      <c r="I34" s="33"/>
      <c r="J34" s="33" t="s">
        <v>134</v>
      </c>
      <c r="K34" s="33"/>
      <c r="L34" s="33" t="s">
        <v>123</v>
      </c>
      <c r="M34" s="33"/>
      <c r="N34" s="33" t="s">
        <v>48</v>
      </c>
      <c r="O34" s="33"/>
      <c r="P34" s="33" t="s">
        <v>135</v>
      </c>
      <c r="Q34" s="33"/>
      <c r="R34" s="33" t="s">
        <v>20</v>
      </c>
      <c r="S34" s="33"/>
      <c r="T34" s="119"/>
    </row>
    <row r="35" spans="1:30" s="35" customFormat="1" ht="21.5" customHeight="1">
      <c r="B35" s="36"/>
      <c r="C35" s="36"/>
      <c r="D35" s="270" t="s">
        <v>34</v>
      </c>
      <c r="E35" s="270"/>
      <c r="F35" s="270"/>
      <c r="G35" s="270"/>
      <c r="H35" s="270"/>
      <c r="I35" s="270"/>
      <c r="J35" s="270"/>
      <c r="K35" s="270"/>
      <c r="L35" s="270"/>
      <c r="M35" s="270"/>
      <c r="N35" s="270"/>
      <c r="O35" s="270"/>
      <c r="P35" s="270"/>
      <c r="Q35" s="270"/>
      <c r="R35" s="270"/>
      <c r="S35" s="117"/>
      <c r="T35" s="119"/>
    </row>
    <row r="36" spans="1:30" s="35" customFormat="1" ht="21.5" customHeight="1">
      <c r="A36" s="43" t="s">
        <v>185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117"/>
      <c r="T36" s="119"/>
    </row>
    <row r="37" spans="1:30" s="35" customFormat="1" ht="21.5" customHeight="1">
      <c r="A37" s="43" t="s">
        <v>166</v>
      </c>
      <c r="B37" s="36"/>
      <c r="C37" s="121"/>
      <c r="D37" s="185">
        <v>551031</v>
      </c>
      <c r="E37" s="185"/>
      <c r="F37" s="185">
        <v>947945</v>
      </c>
      <c r="G37" s="185"/>
      <c r="H37" s="185">
        <v>-203824</v>
      </c>
      <c r="I37" s="185"/>
      <c r="J37" s="185">
        <v>82501</v>
      </c>
      <c r="K37" s="185"/>
      <c r="L37" s="185">
        <v>491224</v>
      </c>
      <c r="M37" s="121"/>
      <c r="N37" s="73">
        <f>SUM(D37:L37)</f>
        <v>1868877</v>
      </c>
      <c r="O37" s="121"/>
      <c r="P37" s="121">
        <v>-2212</v>
      </c>
      <c r="Q37" s="121"/>
      <c r="R37" s="73">
        <f>SUM(N37:P37)</f>
        <v>1866665</v>
      </c>
      <c r="S37" s="121"/>
      <c r="T37" s="78" t="s">
        <v>153</v>
      </c>
      <c r="V37" s="183"/>
      <c r="W37" s="183"/>
      <c r="X37" s="183"/>
      <c r="Y37" s="183"/>
      <c r="Z37" s="183"/>
      <c r="AA37" s="183"/>
      <c r="AB37" s="183"/>
      <c r="AC37" s="183"/>
      <c r="AD37" s="183"/>
    </row>
    <row r="38" spans="1:30" s="35" customFormat="1" ht="21.5" hidden="1" customHeight="1">
      <c r="A38" s="43"/>
      <c r="B38" s="36"/>
      <c r="C38" s="121"/>
      <c r="D38" s="121"/>
      <c r="E38" s="121"/>
      <c r="F38" s="121"/>
      <c r="G38" s="121"/>
      <c r="H38" s="121"/>
      <c r="I38" s="121"/>
      <c r="J38" s="121"/>
      <c r="K38" s="121"/>
      <c r="L38" s="121"/>
      <c r="M38" s="121"/>
      <c r="N38" s="51"/>
      <c r="O38" s="121"/>
      <c r="P38" s="121"/>
      <c r="Q38" s="121"/>
      <c r="R38" s="51"/>
      <c r="S38" s="121"/>
      <c r="T38" s="78"/>
    </row>
    <row r="39" spans="1:30" s="35" customFormat="1" ht="21.5" hidden="1" customHeight="1">
      <c r="A39" s="43" t="s">
        <v>90</v>
      </c>
      <c r="B39" s="36"/>
      <c r="C39" s="48"/>
      <c r="D39" s="122"/>
      <c r="E39" s="48"/>
      <c r="F39" s="122"/>
      <c r="G39" s="48"/>
      <c r="H39" s="122"/>
      <c r="I39" s="48"/>
      <c r="J39" s="122"/>
      <c r="K39" s="48"/>
      <c r="L39" s="122"/>
      <c r="M39" s="48"/>
      <c r="N39" s="123"/>
      <c r="O39" s="48"/>
      <c r="P39" s="122"/>
      <c r="Q39" s="48"/>
      <c r="R39" s="122"/>
      <c r="S39" s="123"/>
      <c r="T39" s="78"/>
    </row>
    <row r="40" spans="1:30" s="35" customFormat="1" ht="21.5" hidden="1" customHeight="1">
      <c r="A40" s="37" t="s">
        <v>109</v>
      </c>
      <c r="B40" s="36"/>
      <c r="C40" s="48"/>
      <c r="D40" s="122"/>
      <c r="E40" s="48"/>
      <c r="F40" s="122"/>
      <c r="G40" s="48"/>
      <c r="H40" s="122"/>
      <c r="I40" s="48"/>
      <c r="J40" s="122"/>
      <c r="K40" s="48"/>
      <c r="L40" s="122"/>
      <c r="M40" s="48"/>
      <c r="N40" s="123"/>
      <c r="O40" s="48"/>
      <c r="P40" s="122"/>
      <c r="Q40" s="48"/>
      <c r="R40" s="122"/>
      <c r="S40" s="123"/>
      <c r="T40" s="78"/>
    </row>
    <row r="41" spans="1:30" s="35" customFormat="1" ht="21.5" hidden="1" customHeight="1">
      <c r="A41" s="32" t="s">
        <v>112</v>
      </c>
      <c r="B41" s="36">
        <v>8</v>
      </c>
      <c r="C41" s="48"/>
      <c r="D41" s="124">
        <v>0</v>
      </c>
      <c r="E41" s="125"/>
      <c r="F41" s="124">
        <v>0</v>
      </c>
      <c r="G41" s="125"/>
      <c r="H41" s="124">
        <v>0</v>
      </c>
      <c r="I41" s="125"/>
      <c r="J41" s="124">
        <v>0</v>
      </c>
      <c r="K41" s="48"/>
      <c r="L41" s="130">
        <v>0</v>
      </c>
      <c r="M41" s="48"/>
      <c r="N41" s="125">
        <v>0</v>
      </c>
      <c r="O41" s="126"/>
      <c r="P41" s="124">
        <v>0</v>
      </c>
      <c r="Q41" s="126"/>
      <c r="R41" s="125">
        <f>SUM(N41:P41)</f>
        <v>0</v>
      </c>
      <c r="S41" s="123"/>
      <c r="T41" s="78"/>
    </row>
    <row r="42" spans="1:30" s="35" customFormat="1" ht="21.5" hidden="1" customHeight="1">
      <c r="A42" s="43" t="s">
        <v>92</v>
      </c>
      <c r="B42" s="36"/>
      <c r="C42" s="48"/>
      <c r="D42" s="93"/>
      <c r="E42" s="51"/>
      <c r="F42" s="93"/>
      <c r="G42" s="51"/>
      <c r="H42" s="93"/>
      <c r="I42" s="51"/>
      <c r="J42" s="93"/>
      <c r="K42" s="51"/>
      <c r="L42" s="93"/>
      <c r="M42" s="51"/>
      <c r="N42" s="93"/>
      <c r="O42" s="51"/>
      <c r="P42" s="93"/>
      <c r="Q42" s="51"/>
      <c r="R42" s="93">
        <f>SUM(R40:R41)</f>
        <v>0</v>
      </c>
      <c r="S42" s="123"/>
      <c r="T42" s="78"/>
    </row>
    <row r="43" spans="1:30" s="35" customFormat="1" ht="21.5" customHeight="1">
      <c r="A43" s="43"/>
      <c r="B43" s="36"/>
      <c r="C43" s="48"/>
      <c r="D43" s="126"/>
      <c r="E43" s="51"/>
      <c r="F43" s="126"/>
      <c r="G43" s="51">
        <f>'PL 3M 5'!G38</f>
        <v>0</v>
      </c>
      <c r="H43" s="126"/>
      <c r="I43" s="51"/>
      <c r="J43" s="126"/>
      <c r="K43" s="51"/>
      <c r="L43" s="126"/>
      <c r="M43" s="51"/>
      <c r="N43" s="126"/>
      <c r="O43" s="51"/>
      <c r="P43" s="126"/>
      <c r="Q43" s="51"/>
      <c r="R43" s="126"/>
      <c r="S43" s="123"/>
      <c r="T43" s="78"/>
      <c r="V43" s="184"/>
      <c r="W43" s="184"/>
      <c r="X43" s="184"/>
      <c r="Y43" s="184"/>
      <c r="Z43" s="184"/>
      <c r="AA43" s="184"/>
      <c r="AB43" s="184"/>
      <c r="AC43" s="184"/>
      <c r="AD43" s="184"/>
    </row>
    <row r="44" spans="1:30" s="53" customFormat="1" ht="21.5" customHeight="1">
      <c r="A44" s="43" t="s">
        <v>39</v>
      </c>
      <c r="B44" s="36"/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  <c r="S44" s="121"/>
      <c r="T44" s="100"/>
    </row>
    <row r="45" spans="1:30" s="53" customFormat="1" ht="21.5" customHeight="1">
      <c r="A45" s="32" t="s">
        <v>169</v>
      </c>
      <c r="B45" s="36"/>
      <c r="C45" s="125"/>
      <c r="D45" s="124">
        <v>0</v>
      </c>
      <c r="E45" s="125"/>
      <c r="F45" s="124">
        <v>0</v>
      </c>
      <c r="G45" s="125"/>
      <c r="H45" s="124">
        <v>0</v>
      </c>
      <c r="I45" s="125"/>
      <c r="J45" s="124">
        <v>0</v>
      </c>
      <c r="K45" s="126"/>
      <c r="L45" s="138">
        <f>'PL 6M 6'!C42</f>
        <v>148690</v>
      </c>
      <c r="M45" s="126"/>
      <c r="N45" s="139">
        <f>SUM(D45:L45)</f>
        <v>148690</v>
      </c>
      <c r="O45" s="126"/>
      <c r="P45" s="138">
        <f>'PL 6M 6'!C43</f>
        <v>3059</v>
      </c>
      <c r="Q45" s="126"/>
      <c r="R45" s="139">
        <f>SUM(N45:P45)</f>
        <v>151749</v>
      </c>
      <c r="S45" s="121"/>
      <c r="T45" s="100"/>
    </row>
    <row r="46" spans="1:30" s="53" customFormat="1" ht="21.5" customHeight="1">
      <c r="A46" s="32" t="s">
        <v>127</v>
      </c>
      <c r="B46" s="36"/>
      <c r="C46" s="125"/>
      <c r="D46" s="124">
        <v>0</v>
      </c>
      <c r="E46" s="125"/>
      <c r="F46" s="124">
        <v>0</v>
      </c>
      <c r="G46" s="125"/>
      <c r="H46" s="124">
        <v>0</v>
      </c>
      <c r="I46" s="125"/>
      <c r="J46" s="124">
        <v>0</v>
      </c>
      <c r="K46" s="126"/>
      <c r="L46" s="124">
        <v>0</v>
      </c>
      <c r="M46" s="126"/>
      <c r="N46" s="138">
        <f>SUM(D46:L46)</f>
        <v>0</v>
      </c>
      <c r="O46" s="126"/>
      <c r="P46" s="124">
        <v>0</v>
      </c>
      <c r="Q46" s="126"/>
      <c r="R46" s="139">
        <f>SUM(N46:P46)</f>
        <v>0</v>
      </c>
      <c r="S46" s="121"/>
      <c r="T46" s="100"/>
    </row>
    <row r="47" spans="1:30" s="53" customFormat="1" ht="21.5" customHeight="1">
      <c r="A47" s="43" t="s">
        <v>213</v>
      </c>
      <c r="B47" s="55"/>
      <c r="C47" s="51"/>
      <c r="D47" s="110">
        <f>D45+D46</f>
        <v>0</v>
      </c>
      <c r="E47" s="51"/>
      <c r="F47" s="110">
        <f>F45+F46</f>
        <v>0</v>
      </c>
      <c r="G47" s="51"/>
      <c r="H47" s="110">
        <f>H45+H46</f>
        <v>0</v>
      </c>
      <c r="I47" s="51"/>
      <c r="J47" s="110">
        <f>J45+J46</f>
        <v>0</v>
      </c>
      <c r="K47" s="51"/>
      <c r="L47" s="110">
        <f>L45+L46</f>
        <v>148690</v>
      </c>
      <c r="M47" s="51"/>
      <c r="N47" s="110">
        <f>N45+N46</f>
        <v>148690</v>
      </c>
      <c r="O47" s="51"/>
      <c r="P47" s="110">
        <f>P45+P46</f>
        <v>3059</v>
      </c>
      <c r="Q47" s="51"/>
      <c r="R47" s="110">
        <f>R45+R46</f>
        <v>151749</v>
      </c>
      <c r="S47" s="121"/>
      <c r="T47" s="100"/>
    </row>
    <row r="48" spans="1:30" s="53" customFormat="1" ht="21.5" customHeight="1">
      <c r="A48" s="43"/>
      <c r="B48" s="55"/>
      <c r="C48" s="51"/>
      <c r="D48" s="127"/>
      <c r="E48" s="51"/>
      <c r="F48" s="127"/>
      <c r="G48" s="51"/>
      <c r="H48" s="127"/>
      <c r="I48" s="51"/>
      <c r="J48" s="127"/>
      <c r="K48" s="51"/>
      <c r="L48" s="127"/>
      <c r="M48" s="51"/>
      <c r="N48" s="127"/>
      <c r="O48" s="51"/>
      <c r="P48" s="127"/>
      <c r="Q48" s="51"/>
      <c r="R48" s="127"/>
      <c r="S48" s="121"/>
      <c r="T48" s="100"/>
    </row>
    <row r="49" spans="1:22" s="35" customFormat="1" ht="21.5" customHeight="1" thickBot="1">
      <c r="A49" s="43" t="s">
        <v>186</v>
      </c>
      <c r="B49" s="36"/>
      <c r="C49" s="51"/>
      <c r="D49" s="140">
        <f>D37</f>
        <v>551031</v>
      </c>
      <c r="E49" s="51"/>
      <c r="F49" s="140">
        <f>F37</f>
        <v>947945</v>
      </c>
      <c r="G49" s="51"/>
      <c r="H49" s="140">
        <f>H37</f>
        <v>-203824</v>
      </c>
      <c r="I49" s="51"/>
      <c r="J49" s="140">
        <f>J37+J47</f>
        <v>82501</v>
      </c>
      <c r="K49" s="51"/>
      <c r="L49" s="140">
        <f>L37+L47</f>
        <v>639914</v>
      </c>
      <c r="M49" s="51"/>
      <c r="N49" s="140">
        <f>N37+N47</f>
        <v>2017567</v>
      </c>
      <c r="O49" s="51"/>
      <c r="P49" s="140">
        <f>P37+P47</f>
        <v>847</v>
      </c>
      <c r="Q49" s="51"/>
      <c r="R49" s="140">
        <f>SUM(R37,R47,R42)</f>
        <v>2018414</v>
      </c>
      <c r="S49" s="123"/>
      <c r="T49" s="62"/>
    </row>
    <row r="50" spans="1:22" ht="21.5" customHeight="1" thickTop="1">
      <c r="A50" s="131"/>
      <c r="B50" s="132"/>
      <c r="C50" s="133"/>
      <c r="D50" s="133"/>
      <c r="E50" s="133"/>
      <c r="F50" s="133"/>
      <c r="G50" s="133"/>
      <c r="H50" s="133"/>
      <c r="I50" s="133"/>
      <c r="J50" s="133"/>
      <c r="K50" s="133"/>
      <c r="L50" s="133"/>
      <c r="M50" s="133"/>
      <c r="N50" s="133"/>
      <c r="O50" s="133"/>
      <c r="P50" s="133"/>
      <c r="Q50" s="133"/>
      <c r="R50" s="133"/>
    </row>
    <row r="51" spans="1:22" ht="21.5" customHeight="1">
      <c r="A51" s="131"/>
      <c r="B51" s="132"/>
      <c r="C51" s="133"/>
      <c r="D51" s="134"/>
      <c r="E51" s="135"/>
      <c r="F51" s="134"/>
      <c r="G51" s="135"/>
      <c r="H51" s="135"/>
      <c r="I51" s="135"/>
      <c r="J51" s="134"/>
      <c r="K51" s="135"/>
      <c r="L51" s="134"/>
      <c r="M51" s="135"/>
      <c r="N51" s="135"/>
      <c r="O51" s="135"/>
      <c r="P51" s="134"/>
      <c r="Q51" s="133"/>
      <c r="R51" s="133"/>
      <c r="S51" s="133"/>
      <c r="U51" s="133"/>
    </row>
    <row r="52" spans="1:22" ht="21.5" customHeight="1">
      <c r="A52" s="131"/>
      <c r="B52" s="132"/>
      <c r="C52" s="133"/>
      <c r="D52" s="136">
        <f>D49-'BS 3-4'!G69</f>
        <v>0</v>
      </c>
      <c r="E52" s="133"/>
      <c r="F52" s="136">
        <f>F49-'BS 3-4'!G70</f>
        <v>0</v>
      </c>
      <c r="G52" s="133"/>
      <c r="H52" s="136">
        <f>H49-'BS 3-4'!G71</f>
        <v>0</v>
      </c>
      <c r="I52" s="133"/>
      <c r="J52" s="136">
        <f>J49-'BS 3-4'!G73</f>
        <v>0</v>
      </c>
      <c r="K52" s="133"/>
      <c r="L52" s="136">
        <f>L49-'BS 3-4'!G74</f>
        <v>0</v>
      </c>
      <c r="M52" s="133"/>
      <c r="N52" s="137">
        <f>N49-'BS 3-4'!G77+P49</f>
        <v>0</v>
      </c>
      <c r="O52" s="133"/>
      <c r="P52" s="137">
        <f>P49-'BS 3-4'!G76</f>
        <v>0</v>
      </c>
      <c r="Q52" s="133"/>
      <c r="R52" s="136">
        <f>R49-'BS 3-4'!G77</f>
        <v>0</v>
      </c>
      <c r="S52" s="133"/>
      <c r="T52" s="133"/>
      <c r="U52" s="133"/>
      <c r="V52" s="77"/>
    </row>
    <row r="53" spans="1:22" ht="21.5" customHeight="1">
      <c r="A53" s="131"/>
      <c r="B53" s="132"/>
      <c r="C53" s="133"/>
      <c r="D53" s="133"/>
      <c r="E53" s="133"/>
      <c r="F53" s="133"/>
      <c r="G53" s="133"/>
      <c r="H53" s="133"/>
      <c r="I53" s="133"/>
      <c r="J53" s="133"/>
      <c r="K53" s="133"/>
      <c r="L53" s="136"/>
      <c r="M53" s="133"/>
      <c r="N53" s="133"/>
      <c r="O53" s="133"/>
      <c r="P53" s="136"/>
      <c r="Q53" s="133"/>
      <c r="R53" s="133"/>
      <c r="S53" s="133"/>
      <c r="T53" s="133"/>
      <c r="U53" s="133"/>
      <c r="V53" s="77"/>
    </row>
    <row r="54" spans="1:22" ht="21.5" customHeight="1">
      <c r="A54" s="131"/>
      <c r="B54" s="132"/>
      <c r="C54" s="133"/>
      <c r="D54" s="133"/>
      <c r="E54" s="133"/>
      <c r="F54" s="133"/>
      <c r="G54" s="133"/>
      <c r="H54" s="133"/>
      <c r="I54" s="133"/>
      <c r="J54" s="133"/>
      <c r="K54" s="133"/>
      <c r="L54" s="133"/>
      <c r="M54" s="133"/>
      <c r="N54" s="133"/>
      <c r="O54" s="133"/>
      <c r="P54" s="133"/>
      <c r="Q54" s="133"/>
      <c r="R54" s="133"/>
      <c r="S54" s="133"/>
      <c r="T54" s="133"/>
      <c r="U54" s="133"/>
      <c r="V54" s="77"/>
    </row>
    <row r="55" spans="1:22" ht="21.5" customHeight="1">
      <c r="A55" s="131"/>
      <c r="B55" s="132"/>
      <c r="C55" s="133"/>
      <c r="D55" s="133"/>
      <c r="E55" s="133"/>
      <c r="F55" s="133"/>
      <c r="G55" s="133"/>
      <c r="H55" s="133"/>
      <c r="I55" s="133"/>
      <c r="J55" s="133"/>
      <c r="K55" s="133"/>
      <c r="L55" s="133"/>
      <c r="M55" s="133"/>
      <c r="N55" s="133"/>
      <c r="O55" s="133"/>
      <c r="P55" s="133"/>
      <c r="Q55" s="133"/>
      <c r="R55" s="133"/>
      <c r="S55" s="133"/>
      <c r="T55" s="133"/>
    </row>
    <row r="56" spans="1:22" ht="21.5" customHeight="1">
      <c r="A56" s="131"/>
      <c r="B56" s="132"/>
      <c r="C56" s="133"/>
      <c r="D56" s="133"/>
      <c r="E56" s="133"/>
      <c r="F56" s="133"/>
      <c r="G56" s="133"/>
      <c r="H56" s="133"/>
      <c r="I56" s="133"/>
      <c r="J56" s="133"/>
      <c r="K56" s="133"/>
      <c r="L56" s="133"/>
      <c r="M56" s="133"/>
      <c r="N56" s="133"/>
      <c r="O56" s="133"/>
      <c r="P56" s="133"/>
      <c r="Q56" s="133"/>
      <c r="R56" s="133"/>
      <c r="S56" s="133"/>
      <c r="T56" s="133"/>
    </row>
  </sheetData>
  <sheetProtection sheet="1" formatCells="0" formatColumns="0" formatRows="0" insertColumns="0" insertRows="0" insertHyperlinks="0" deleteColumns="0" deleteRows="0" sort="0" autoFilter="0" pivotTables="0"/>
  <mergeCells count="6">
    <mergeCell ref="D35:R35"/>
    <mergeCell ref="D4:R4"/>
    <mergeCell ref="J5:L5"/>
    <mergeCell ref="D10:R10"/>
    <mergeCell ref="D29:R29"/>
    <mergeCell ref="J30:L30"/>
  </mergeCells>
  <pageMargins left="0.8" right="0.8" top="0.48" bottom="0.5" header="0.5" footer="0.5"/>
  <pageSetup paperSize="9" scale="80" firstPageNumber="7" fitToHeight="0" orientation="landscape" useFirstPageNumber="1" r:id="rId1"/>
  <headerFooter>
    <oddFooter xml:space="preserve">&amp;L  หมายเหตุประกอบงบการเงินแบบย่อเป็นส่วนหนึ่งของงบการเงินระหว่างกาลนี้
&amp;C&amp;P&amp;R
</oddFooter>
  </headerFooter>
  <rowBreaks count="1" manualBreakCount="1">
    <brk id="25" max="16383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7FCC9-6C2B-4686-9D31-752B545AB3E5}">
  <sheetPr codeName="Sheet4">
    <tabColor theme="7"/>
  </sheetPr>
  <dimension ref="A1:X51"/>
  <sheetViews>
    <sheetView showGridLines="0" tabSelected="1" view="pageBreakPreview" zoomScale="70" zoomScaleNormal="80" zoomScaleSheetLayoutView="70" workbookViewId="0">
      <selection activeCell="P49" sqref="P49"/>
    </sheetView>
  </sheetViews>
  <sheetFormatPr defaultColWidth="9.09765625" defaultRowHeight="21.5"/>
  <cols>
    <col min="1" max="1" width="65.796875" style="32" customWidth="1"/>
    <col min="2" max="2" width="15.59765625" style="117" customWidth="1"/>
    <col min="3" max="3" width="2.296875" style="35" customWidth="1"/>
    <col min="4" max="4" width="18.09765625" style="35" customWidth="1"/>
    <col min="5" max="5" width="2.296875" style="35" customWidth="1"/>
    <col min="6" max="6" width="18.09765625" style="35" customWidth="1"/>
    <col min="7" max="7" width="2.296875" style="35" customWidth="1"/>
    <col min="8" max="8" width="18.09765625" style="35" customWidth="1"/>
    <col min="9" max="9" width="2.296875" style="35" customWidth="1"/>
    <col min="10" max="10" width="18.09765625" style="35" customWidth="1"/>
    <col min="11" max="11" width="2.296875" style="35" customWidth="1"/>
    <col min="12" max="12" width="18.09765625" style="35" customWidth="1"/>
    <col min="13" max="13" width="1.3984375" style="35" customWidth="1"/>
    <col min="14" max="14" width="11" style="78" bestFit="1" customWidth="1"/>
    <col min="15" max="15" width="9.09765625" style="35"/>
    <col min="16" max="16" width="12.59765625" style="35" bestFit="1" customWidth="1"/>
    <col min="17" max="17" width="11.3984375" style="35" customWidth="1"/>
    <col min="18" max="18" width="12.59765625" style="35" bestFit="1" customWidth="1"/>
    <col min="19" max="19" width="9.09765625" style="35"/>
    <col min="20" max="20" width="11.59765625" style="35" bestFit="1" customWidth="1"/>
    <col min="21" max="21" width="9.09765625" style="35"/>
    <col min="22" max="22" width="12.3984375" style="35" bestFit="1" customWidth="1"/>
    <col min="23" max="23" width="9.09765625" style="35"/>
    <col min="24" max="24" width="14.296875" style="35" bestFit="1" customWidth="1"/>
    <col min="25" max="16384" width="9.09765625" style="35"/>
  </cols>
  <sheetData>
    <row r="1" spans="1:14" s="142" customFormat="1" ht="23">
      <c r="A1" s="25" t="s">
        <v>72</v>
      </c>
      <c r="B1" s="141"/>
      <c r="N1" s="143"/>
    </row>
    <row r="2" spans="1:14" s="142" customFormat="1" ht="23">
      <c r="A2" s="25" t="s">
        <v>129</v>
      </c>
      <c r="B2" s="141"/>
      <c r="N2" s="143"/>
    </row>
    <row r="3" spans="1:14" s="142" customFormat="1" ht="23">
      <c r="A3" s="25"/>
      <c r="B3" s="141"/>
      <c r="N3" s="143"/>
    </row>
    <row r="4" spans="1:14" ht="21.65" customHeight="1">
      <c r="C4" s="117"/>
      <c r="D4" s="278" t="s">
        <v>51</v>
      </c>
      <c r="E4" s="278"/>
      <c r="F4" s="278"/>
      <c r="G4" s="278"/>
      <c r="H4" s="278"/>
      <c r="I4" s="278"/>
      <c r="J4" s="278"/>
      <c r="K4" s="278"/>
      <c r="L4" s="278"/>
      <c r="M4" s="53"/>
    </row>
    <row r="5" spans="1:14" ht="21.65" customHeight="1">
      <c r="B5" s="32"/>
      <c r="C5" s="144"/>
      <c r="D5" s="39"/>
      <c r="E5" s="144"/>
      <c r="F5" s="145"/>
      <c r="G5" s="145"/>
      <c r="H5" s="279" t="s">
        <v>52</v>
      </c>
      <c r="I5" s="279"/>
      <c r="J5" s="279"/>
      <c r="K5" s="50"/>
      <c r="L5" s="39"/>
      <c r="M5" s="34"/>
      <c r="N5" s="118"/>
    </row>
    <row r="6" spans="1:14" ht="21.65" customHeight="1">
      <c r="B6" s="33"/>
      <c r="C6" s="50"/>
      <c r="D6" s="33" t="s">
        <v>138</v>
      </c>
      <c r="E6" s="50"/>
      <c r="F6" s="146" t="s">
        <v>43</v>
      </c>
      <c r="G6" s="145"/>
      <c r="H6" s="146" t="s">
        <v>110</v>
      </c>
      <c r="I6" s="146"/>
      <c r="J6" s="146"/>
      <c r="K6" s="145"/>
      <c r="L6" s="146" t="s">
        <v>139</v>
      </c>
      <c r="M6" s="33"/>
      <c r="N6" s="119"/>
    </row>
    <row r="7" spans="1:14" ht="21.65" customHeight="1">
      <c r="B7" s="36"/>
      <c r="C7" s="50"/>
      <c r="D7" s="33" t="s">
        <v>130</v>
      </c>
      <c r="E7" s="50"/>
      <c r="F7" s="147" t="s">
        <v>36</v>
      </c>
      <c r="G7" s="145"/>
      <c r="H7" s="146" t="s">
        <v>44</v>
      </c>
      <c r="I7" s="146"/>
      <c r="J7" s="146" t="s">
        <v>123</v>
      </c>
      <c r="K7" s="145"/>
      <c r="L7" s="146" t="s">
        <v>20</v>
      </c>
      <c r="M7" s="33"/>
      <c r="N7" s="119"/>
    </row>
    <row r="8" spans="1:14" ht="21.65" customHeight="1">
      <c r="A8" s="35"/>
      <c r="B8" s="36"/>
      <c r="C8" s="36"/>
      <c r="D8" s="277" t="s">
        <v>34</v>
      </c>
      <c r="E8" s="277"/>
      <c r="F8" s="277"/>
      <c r="G8" s="277"/>
      <c r="H8" s="277"/>
      <c r="I8" s="277"/>
      <c r="J8" s="277"/>
      <c r="K8" s="277"/>
      <c r="L8" s="277"/>
      <c r="M8" s="117"/>
      <c r="N8" s="119"/>
    </row>
    <row r="9" spans="1:14" ht="21.65" customHeight="1">
      <c r="A9" s="43" t="s">
        <v>183</v>
      </c>
      <c r="B9" s="36"/>
      <c r="C9" s="148"/>
      <c r="D9" s="148"/>
      <c r="E9" s="148"/>
      <c r="F9" s="148"/>
      <c r="G9" s="148"/>
      <c r="H9" s="148"/>
      <c r="I9" s="148"/>
      <c r="J9" s="148"/>
      <c r="K9" s="148"/>
      <c r="L9" s="148"/>
      <c r="M9" s="117"/>
      <c r="N9" s="119"/>
    </row>
    <row r="10" spans="1:14" ht="21.5" customHeight="1">
      <c r="A10" s="43" t="s">
        <v>144</v>
      </c>
      <c r="B10" s="36"/>
      <c r="C10" s="51"/>
      <c r="D10" s="149">
        <v>551031</v>
      </c>
      <c r="E10" s="51"/>
      <c r="F10" s="149">
        <v>947945</v>
      </c>
      <c r="G10" s="51"/>
      <c r="H10" s="149">
        <v>82501</v>
      </c>
      <c r="I10" s="149"/>
      <c r="J10" s="149">
        <v>42642</v>
      </c>
      <c r="K10" s="51"/>
      <c r="L10" s="73">
        <f>SUM(D10:K10)</f>
        <v>1624119</v>
      </c>
      <c r="M10" s="121"/>
    </row>
    <row r="11" spans="1:14" ht="18" customHeight="1">
      <c r="A11" s="43"/>
      <c r="B11" s="36"/>
      <c r="C11" s="51"/>
      <c r="D11" s="149"/>
      <c r="E11" s="51"/>
      <c r="F11" s="149"/>
      <c r="G11" s="51"/>
      <c r="H11" s="149"/>
      <c r="I11" s="149"/>
      <c r="J11" s="149"/>
      <c r="K11" s="51"/>
      <c r="L11" s="51"/>
      <c r="M11" s="121"/>
    </row>
    <row r="12" spans="1:14" s="53" customFormat="1" ht="21.65" hidden="1" customHeight="1">
      <c r="A12" s="43" t="s">
        <v>90</v>
      </c>
      <c r="B12" s="36"/>
      <c r="C12" s="121"/>
      <c r="D12" s="121"/>
      <c r="E12" s="121"/>
      <c r="F12" s="121"/>
      <c r="G12" s="121"/>
      <c r="H12" s="121"/>
      <c r="I12" s="121"/>
      <c r="J12" s="121"/>
      <c r="K12" s="121"/>
      <c r="L12" s="121"/>
      <c r="M12" s="121"/>
      <c r="N12" s="100"/>
    </row>
    <row r="13" spans="1:14" s="53" customFormat="1" ht="21.65" hidden="1" customHeight="1">
      <c r="A13" s="37" t="s">
        <v>109</v>
      </c>
      <c r="B13" s="36"/>
      <c r="C13" s="121"/>
      <c r="D13" s="121"/>
      <c r="E13" s="121"/>
      <c r="F13" s="121"/>
      <c r="G13" s="121"/>
      <c r="H13" s="121"/>
      <c r="I13" s="121"/>
      <c r="J13" s="121"/>
      <c r="K13" s="121"/>
      <c r="L13" s="121"/>
      <c r="M13" s="121"/>
      <c r="N13" s="100"/>
    </row>
    <row r="14" spans="1:14" s="53" customFormat="1" ht="21.65" hidden="1" customHeight="1">
      <c r="A14" s="32" t="s">
        <v>112</v>
      </c>
      <c r="B14" s="36">
        <v>8</v>
      </c>
      <c r="C14" s="121"/>
      <c r="D14" s="124"/>
      <c r="E14" s="125"/>
      <c r="F14" s="124"/>
      <c r="G14" s="125"/>
      <c r="H14" s="124"/>
      <c r="I14" s="121"/>
      <c r="J14" s="123"/>
      <c r="K14" s="121"/>
      <c r="L14" s="150"/>
      <c r="M14" s="121"/>
      <c r="N14" s="100"/>
    </row>
    <row r="15" spans="1:14" s="53" customFormat="1" ht="21.65" hidden="1" customHeight="1">
      <c r="A15" s="43" t="s">
        <v>92</v>
      </c>
      <c r="B15" s="36"/>
      <c r="C15" s="121"/>
      <c r="D15" s="93"/>
      <c r="E15" s="126"/>
      <c r="F15" s="93"/>
      <c r="G15" s="126"/>
      <c r="H15" s="93"/>
      <c r="I15" s="126"/>
      <c r="J15" s="93"/>
      <c r="K15" s="126"/>
      <c r="L15" s="93"/>
      <c r="M15" s="121"/>
      <c r="N15" s="100"/>
    </row>
    <row r="16" spans="1:14" s="53" customFormat="1" ht="21.5" hidden="1" customHeight="1">
      <c r="A16" s="43"/>
      <c r="B16" s="36"/>
      <c r="C16" s="121"/>
      <c r="D16" s="126"/>
      <c r="E16" s="126"/>
      <c r="F16" s="126"/>
      <c r="G16" s="126"/>
      <c r="H16" s="126"/>
      <c r="I16" s="126"/>
      <c r="J16" s="126"/>
      <c r="K16" s="126"/>
      <c r="L16" s="126"/>
      <c r="M16" s="121"/>
      <c r="N16" s="100"/>
    </row>
    <row r="17" spans="1:14" s="53" customFormat="1" ht="21.65" customHeight="1">
      <c r="A17" s="43" t="s">
        <v>39</v>
      </c>
      <c r="B17" s="36"/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121"/>
      <c r="N17" s="100"/>
    </row>
    <row r="18" spans="1:14" s="53" customFormat="1" ht="21.65" customHeight="1">
      <c r="A18" s="32" t="s">
        <v>169</v>
      </c>
      <c r="B18" s="36"/>
      <c r="C18" s="125"/>
      <c r="D18" s="124">
        <v>0</v>
      </c>
      <c r="E18" s="125"/>
      <c r="F18" s="124">
        <v>0</v>
      </c>
      <c r="G18" s="125"/>
      <c r="H18" s="124">
        <v>0</v>
      </c>
      <c r="I18" s="124"/>
      <c r="J18" s="138">
        <f>'PL 6M 6'!I42</f>
        <v>13899</v>
      </c>
      <c r="K18" s="126"/>
      <c r="L18" s="138">
        <f>J18</f>
        <v>13899</v>
      </c>
      <c r="M18" s="121"/>
      <c r="N18" s="100"/>
    </row>
    <row r="19" spans="1:14" s="53" customFormat="1" ht="21.65" customHeight="1">
      <c r="A19" s="32" t="s">
        <v>127</v>
      </c>
      <c r="B19" s="36"/>
      <c r="C19" s="126"/>
      <c r="D19" s="124">
        <v>0</v>
      </c>
      <c r="E19" s="126"/>
      <c r="F19" s="124">
        <v>0</v>
      </c>
      <c r="G19" s="126"/>
      <c r="H19" s="124">
        <v>0</v>
      </c>
      <c r="I19" s="124"/>
      <c r="J19" s="138">
        <f>'PL 3M 5'!I38</f>
        <v>0</v>
      </c>
      <c r="K19" s="126"/>
      <c r="L19" s="138">
        <f>J19</f>
        <v>0</v>
      </c>
      <c r="M19" s="121"/>
      <c r="N19" s="100"/>
    </row>
    <row r="20" spans="1:14" s="53" customFormat="1" ht="21.65" customHeight="1">
      <c r="A20" s="43" t="s">
        <v>213</v>
      </c>
      <c r="B20" s="55"/>
      <c r="C20" s="126"/>
      <c r="D20" s="110">
        <f>SUM(D18:D19)</f>
        <v>0</v>
      </c>
      <c r="E20" s="126"/>
      <c r="F20" s="110">
        <f>SUM(F18:F19)</f>
        <v>0</v>
      </c>
      <c r="G20" s="126"/>
      <c r="H20" s="110">
        <f>SUM(H18:H19)</f>
        <v>0</v>
      </c>
      <c r="I20" s="126"/>
      <c r="J20" s="110">
        <f>SUM(J18:J19)</f>
        <v>13899</v>
      </c>
      <c r="K20" s="126"/>
      <c r="L20" s="110">
        <f>SUM(L18:L19)</f>
        <v>13899</v>
      </c>
      <c r="M20" s="121"/>
      <c r="N20" s="100"/>
    </row>
    <row r="21" spans="1:14" s="53" customFormat="1" ht="18" customHeight="1">
      <c r="A21" s="43"/>
      <c r="B21" s="36"/>
      <c r="C21" s="121"/>
      <c r="D21" s="121"/>
      <c r="E21" s="121"/>
      <c r="F21" s="121"/>
      <c r="G21" s="121"/>
      <c r="H21" s="121"/>
      <c r="I21" s="121"/>
      <c r="J21" s="121"/>
      <c r="K21" s="121"/>
      <c r="L21" s="121"/>
      <c r="M21" s="121"/>
      <c r="N21" s="100"/>
    </row>
    <row r="22" spans="1:14" ht="21.65" customHeight="1" thickBot="1">
      <c r="A22" s="43" t="s">
        <v>184</v>
      </c>
      <c r="B22" s="36"/>
      <c r="C22" s="51"/>
      <c r="D22" s="140">
        <f>D10+D20</f>
        <v>551031</v>
      </c>
      <c r="E22" s="51"/>
      <c r="F22" s="140">
        <f>F10+F20</f>
        <v>947945</v>
      </c>
      <c r="G22" s="51"/>
      <c r="H22" s="140">
        <f>H10+H20</f>
        <v>82501</v>
      </c>
      <c r="I22" s="51"/>
      <c r="J22" s="140">
        <f>J10+J20</f>
        <v>56541</v>
      </c>
      <c r="K22" s="51"/>
      <c r="L22" s="140">
        <f>L10+L20</f>
        <v>1638018</v>
      </c>
      <c r="M22" s="123"/>
    </row>
    <row r="23" spans="1:14" ht="18" customHeight="1" thickTop="1">
      <c r="A23" s="35"/>
      <c r="B23" s="36"/>
      <c r="C23" s="128"/>
      <c r="D23" s="129"/>
      <c r="E23" s="128"/>
      <c r="F23" s="128"/>
      <c r="G23" s="128"/>
      <c r="H23" s="128"/>
      <c r="I23" s="128"/>
      <c r="J23" s="128"/>
      <c r="K23" s="128"/>
      <c r="L23" s="128"/>
      <c r="M23" s="121"/>
    </row>
    <row r="24" spans="1:14" s="142" customFormat="1" ht="23" hidden="1">
      <c r="A24" s="25" t="s">
        <v>72</v>
      </c>
      <c r="B24" s="141"/>
      <c r="N24" s="143"/>
    </row>
    <row r="25" spans="1:14" s="142" customFormat="1" ht="23" hidden="1">
      <c r="A25" s="25" t="s">
        <v>66</v>
      </c>
      <c r="B25" s="141"/>
      <c r="N25" s="143"/>
    </row>
    <row r="26" spans="1:14" s="142" customFormat="1" ht="23" hidden="1">
      <c r="A26" s="25"/>
      <c r="B26" s="141"/>
      <c r="N26" s="143"/>
    </row>
    <row r="27" spans="1:14" ht="21.65" hidden="1" customHeight="1">
      <c r="C27" s="117"/>
      <c r="D27" s="278" t="s">
        <v>51</v>
      </c>
      <c r="E27" s="278"/>
      <c r="F27" s="278"/>
      <c r="G27" s="278"/>
      <c r="H27" s="278"/>
      <c r="I27" s="278"/>
      <c r="J27" s="278"/>
      <c r="K27" s="278"/>
      <c r="L27" s="278"/>
      <c r="M27" s="53"/>
    </row>
    <row r="28" spans="1:14" ht="21.65" hidden="1" customHeight="1">
      <c r="B28" s="32"/>
      <c r="C28" s="144"/>
      <c r="D28" s="39"/>
      <c r="E28" s="144"/>
      <c r="F28" s="145"/>
      <c r="G28" s="145"/>
      <c r="H28" s="279" t="s">
        <v>136</v>
      </c>
      <c r="I28" s="279"/>
      <c r="J28" s="279"/>
      <c r="K28" s="50"/>
      <c r="L28" s="39"/>
      <c r="M28" s="34"/>
      <c r="N28" s="118"/>
    </row>
    <row r="29" spans="1:14" ht="21.65" hidden="1" customHeight="1">
      <c r="B29" s="33"/>
      <c r="C29" s="50"/>
      <c r="D29" s="33" t="s">
        <v>131</v>
      </c>
      <c r="E29" s="50"/>
      <c r="F29" s="146"/>
      <c r="G29" s="145"/>
      <c r="H29" s="146"/>
      <c r="I29" s="146"/>
      <c r="J29" s="39"/>
      <c r="K29" s="145"/>
      <c r="L29" s="146" t="s">
        <v>28</v>
      </c>
      <c r="M29" s="34"/>
      <c r="N29" s="118"/>
    </row>
    <row r="30" spans="1:14" ht="21.65" hidden="1" customHeight="1">
      <c r="B30" s="33"/>
      <c r="C30" s="50"/>
      <c r="D30" s="33" t="s">
        <v>132</v>
      </c>
      <c r="E30" s="50"/>
      <c r="F30" s="146" t="s">
        <v>43</v>
      </c>
      <c r="G30" s="145"/>
      <c r="H30" s="146" t="s">
        <v>110</v>
      </c>
      <c r="I30" s="146"/>
      <c r="J30" s="146"/>
      <c r="K30" s="145"/>
      <c r="L30" s="146" t="s">
        <v>19</v>
      </c>
      <c r="M30" s="33"/>
      <c r="N30" s="119"/>
    </row>
    <row r="31" spans="1:14" ht="21.65" hidden="1" customHeight="1">
      <c r="B31" s="36" t="s">
        <v>1</v>
      </c>
      <c r="C31" s="50"/>
      <c r="D31" s="33" t="s">
        <v>130</v>
      </c>
      <c r="E31" s="50"/>
      <c r="F31" s="147" t="s">
        <v>36</v>
      </c>
      <c r="G31" s="145"/>
      <c r="H31" s="146" t="s">
        <v>44</v>
      </c>
      <c r="I31" s="146"/>
      <c r="J31" s="146" t="s">
        <v>123</v>
      </c>
      <c r="K31" s="145"/>
      <c r="L31" s="146" t="s">
        <v>20</v>
      </c>
      <c r="M31" s="33"/>
      <c r="N31" s="119"/>
    </row>
    <row r="32" spans="1:14" ht="21.65" hidden="1" customHeight="1">
      <c r="A32" s="35"/>
      <c r="B32" s="36"/>
      <c r="C32" s="36"/>
      <c r="D32" s="277" t="s">
        <v>34</v>
      </c>
      <c r="E32" s="277"/>
      <c r="F32" s="277"/>
      <c r="G32" s="277"/>
      <c r="H32" s="277"/>
      <c r="I32" s="277"/>
      <c r="J32" s="277"/>
      <c r="K32" s="277"/>
      <c r="L32" s="277"/>
      <c r="M32" s="117"/>
      <c r="N32" s="119"/>
    </row>
    <row r="33" spans="1:24" ht="21.65" customHeight="1">
      <c r="A33" s="43" t="s">
        <v>185</v>
      </c>
      <c r="B33" s="36"/>
      <c r="C33" s="148"/>
      <c r="D33" s="148"/>
      <c r="E33" s="148"/>
      <c r="F33" s="148"/>
      <c r="G33" s="148"/>
      <c r="H33" s="148"/>
      <c r="I33" s="148"/>
      <c r="J33" s="148"/>
      <c r="K33" s="148"/>
      <c r="L33" s="148"/>
      <c r="M33" s="117"/>
      <c r="N33" s="119"/>
    </row>
    <row r="34" spans="1:24" ht="22" customHeight="1">
      <c r="A34" s="43" t="s">
        <v>166</v>
      </c>
      <c r="B34" s="36"/>
      <c r="C34" s="51"/>
      <c r="D34" s="149">
        <v>551031</v>
      </c>
      <c r="E34" s="51"/>
      <c r="F34" s="149">
        <v>947945</v>
      </c>
      <c r="G34" s="51"/>
      <c r="H34" s="149">
        <v>82501</v>
      </c>
      <c r="I34" s="149"/>
      <c r="J34" s="149">
        <v>-36003</v>
      </c>
      <c r="K34" s="51"/>
      <c r="L34" s="73">
        <f>SUM(D34:K34)</f>
        <v>1545474</v>
      </c>
      <c r="M34" s="121"/>
      <c r="P34" s="183"/>
      <c r="Q34" s="183"/>
      <c r="R34" s="183"/>
      <c r="S34" s="183"/>
      <c r="T34" s="183"/>
      <c r="U34" s="183"/>
      <c r="V34" s="183"/>
      <c r="W34" s="183"/>
      <c r="X34" s="183"/>
    </row>
    <row r="35" spans="1:24" ht="18" customHeight="1">
      <c r="A35" s="43"/>
      <c r="B35" s="36"/>
      <c r="C35" s="51"/>
      <c r="D35" s="149"/>
      <c r="E35" s="51"/>
      <c r="F35" s="149"/>
      <c r="G35" s="51"/>
      <c r="H35" s="149"/>
      <c r="I35" s="149"/>
      <c r="J35" s="149"/>
      <c r="K35" s="51"/>
      <c r="L35" s="51"/>
      <c r="M35" s="121"/>
      <c r="N35" s="186"/>
      <c r="O35" s="184"/>
      <c r="P35" s="184"/>
      <c r="Q35" s="184"/>
      <c r="R35" s="184"/>
      <c r="S35" s="184"/>
      <c r="T35" s="184"/>
      <c r="U35" s="184"/>
      <c r="V35" s="184"/>
    </row>
    <row r="36" spans="1:24" s="53" customFormat="1" ht="21.65" hidden="1" customHeight="1">
      <c r="A36" s="43" t="s">
        <v>90</v>
      </c>
      <c r="B36" s="36"/>
      <c r="C36" s="121"/>
      <c r="D36" s="121"/>
      <c r="E36" s="121"/>
      <c r="F36" s="121"/>
      <c r="G36" s="121"/>
      <c r="H36" s="121"/>
      <c r="I36" s="121"/>
      <c r="J36" s="121"/>
      <c r="K36" s="121"/>
      <c r="L36" s="121"/>
      <c r="M36" s="121"/>
      <c r="N36" s="100"/>
    </row>
    <row r="37" spans="1:24" s="53" customFormat="1" ht="21.65" hidden="1" customHeight="1">
      <c r="A37" s="37" t="s">
        <v>109</v>
      </c>
      <c r="B37" s="36"/>
      <c r="C37" s="121"/>
      <c r="D37" s="121"/>
      <c r="E37" s="121"/>
      <c r="F37" s="121"/>
      <c r="G37" s="121"/>
      <c r="H37" s="121"/>
      <c r="I37" s="121"/>
      <c r="J37" s="121"/>
      <c r="K37" s="121"/>
      <c r="L37" s="121"/>
      <c r="M37" s="121"/>
      <c r="N37" s="100"/>
    </row>
    <row r="38" spans="1:24" s="53" customFormat="1" ht="21.65" hidden="1" customHeight="1">
      <c r="A38" s="32" t="s">
        <v>112</v>
      </c>
      <c r="B38" s="36">
        <v>8</v>
      </c>
      <c r="C38" s="121"/>
      <c r="D38" s="124"/>
      <c r="E38" s="125"/>
      <c r="F38" s="124"/>
      <c r="G38" s="125"/>
      <c r="H38" s="124"/>
      <c r="I38" s="121"/>
      <c r="J38" s="124"/>
      <c r="K38" s="121"/>
      <c r="L38" s="150"/>
      <c r="M38" s="121"/>
      <c r="N38" s="100"/>
    </row>
    <row r="39" spans="1:24" s="53" customFormat="1" ht="21.65" hidden="1" customHeight="1">
      <c r="A39" s="43" t="s">
        <v>92</v>
      </c>
      <c r="B39" s="36"/>
      <c r="C39" s="121"/>
      <c r="D39" s="93"/>
      <c r="E39" s="126"/>
      <c r="F39" s="93"/>
      <c r="G39" s="126"/>
      <c r="H39" s="93"/>
      <c r="I39" s="126"/>
      <c r="J39" s="93"/>
      <c r="K39" s="126"/>
      <c r="L39" s="93"/>
      <c r="M39" s="121"/>
      <c r="N39" s="100"/>
    </row>
    <row r="40" spans="1:24" s="53" customFormat="1" ht="21.65" hidden="1" customHeight="1">
      <c r="A40" s="43"/>
      <c r="B40" s="36"/>
      <c r="C40" s="121"/>
      <c r="D40" s="126"/>
      <c r="E40" s="126"/>
      <c r="F40" s="126"/>
      <c r="G40" s="126"/>
      <c r="H40" s="126"/>
      <c r="I40" s="126"/>
      <c r="J40" s="126"/>
      <c r="K40" s="126"/>
      <c r="L40" s="126"/>
      <c r="M40" s="121"/>
      <c r="N40" s="100"/>
    </row>
    <row r="41" spans="1:24" s="53" customFormat="1" ht="21.65" customHeight="1">
      <c r="A41" s="43" t="s">
        <v>39</v>
      </c>
      <c r="B41" s="36"/>
      <c r="C41" s="51"/>
      <c r="D41" s="51"/>
      <c r="E41" s="51"/>
      <c r="F41" s="51"/>
      <c r="G41" s="51"/>
      <c r="H41" s="51"/>
      <c r="I41" s="51"/>
      <c r="J41" s="51"/>
      <c r="K41" s="51"/>
      <c r="L41" s="51"/>
      <c r="M41" s="121"/>
      <c r="N41" s="100"/>
    </row>
    <row r="42" spans="1:24" s="53" customFormat="1" ht="21.65" customHeight="1">
      <c r="A42" s="32" t="s">
        <v>169</v>
      </c>
      <c r="B42" s="36"/>
      <c r="C42" s="125"/>
      <c r="D42" s="124">
        <v>0</v>
      </c>
      <c r="E42" s="125"/>
      <c r="F42" s="124">
        <v>0</v>
      </c>
      <c r="G42" s="125"/>
      <c r="H42" s="124">
        <v>0</v>
      </c>
      <c r="I42" s="124"/>
      <c r="J42" s="138">
        <f>'PL 6M 6'!G42</f>
        <v>160065</v>
      </c>
      <c r="K42" s="126"/>
      <c r="L42" s="153">
        <f t="shared" ref="L42:L43" si="0">SUM(D42:K42)</f>
        <v>160065</v>
      </c>
      <c r="M42" s="121"/>
      <c r="N42" s="100"/>
    </row>
    <row r="43" spans="1:24" s="53" customFormat="1" ht="21.65" customHeight="1">
      <c r="A43" s="32" t="s">
        <v>127</v>
      </c>
      <c r="B43" s="36"/>
      <c r="C43" s="126"/>
      <c r="D43" s="124">
        <v>0</v>
      </c>
      <c r="E43" s="126"/>
      <c r="F43" s="124">
        <v>0</v>
      </c>
      <c r="G43" s="126"/>
      <c r="H43" s="124">
        <v>0</v>
      </c>
      <c r="I43" s="124"/>
      <c r="J43" s="124">
        <v>0</v>
      </c>
      <c r="K43" s="126"/>
      <c r="L43" s="138">
        <f t="shared" si="0"/>
        <v>0</v>
      </c>
      <c r="M43" s="121"/>
      <c r="N43" s="100"/>
    </row>
    <row r="44" spans="1:24" s="53" customFormat="1" ht="21.65" customHeight="1">
      <c r="A44" s="43" t="s">
        <v>213</v>
      </c>
      <c r="B44" s="55"/>
      <c r="C44" s="126"/>
      <c r="D44" s="110">
        <f>SUM(D41:D43)</f>
        <v>0</v>
      </c>
      <c r="E44" s="126"/>
      <c r="F44" s="110">
        <f>SUM(F41:F43)</f>
        <v>0</v>
      </c>
      <c r="G44" s="126"/>
      <c r="H44" s="110">
        <f>SUM(H41:H43)</f>
        <v>0</v>
      </c>
      <c r="I44" s="126"/>
      <c r="J44" s="110">
        <f>SUM(J41:J43)</f>
        <v>160065</v>
      </c>
      <c r="K44" s="126"/>
      <c r="L44" s="110">
        <f>SUM(L41:L43)</f>
        <v>160065</v>
      </c>
      <c r="M44" s="121"/>
      <c r="N44" s="100"/>
    </row>
    <row r="45" spans="1:24" s="53" customFormat="1" ht="18" customHeight="1">
      <c r="A45" s="43"/>
      <c r="B45" s="36"/>
      <c r="C45" s="121"/>
      <c r="D45" s="121"/>
      <c r="E45" s="121"/>
      <c r="F45" s="121"/>
      <c r="G45" s="121"/>
      <c r="H45" s="121"/>
      <c r="I45" s="121"/>
      <c r="J45" s="121"/>
      <c r="K45" s="121"/>
      <c r="L45" s="121"/>
      <c r="M45" s="121"/>
      <c r="N45" s="100"/>
    </row>
    <row r="46" spans="1:24" ht="21.65" customHeight="1" thickBot="1">
      <c r="A46" s="43" t="s">
        <v>186</v>
      </c>
      <c r="B46" s="36"/>
      <c r="C46" s="51"/>
      <c r="D46" s="140">
        <f>D34+D44</f>
        <v>551031</v>
      </c>
      <c r="E46" s="51"/>
      <c r="F46" s="140">
        <f>F34+F44</f>
        <v>947945</v>
      </c>
      <c r="G46" s="51"/>
      <c r="H46" s="140">
        <f>H34+H44</f>
        <v>82501</v>
      </c>
      <c r="I46" s="51"/>
      <c r="J46" s="140">
        <f>J34+J44</f>
        <v>124062</v>
      </c>
      <c r="K46" s="51"/>
      <c r="L46" s="140">
        <f>L34+L44</f>
        <v>1705539</v>
      </c>
      <c r="M46" s="123"/>
      <c r="N46" s="62"/>
    </row>
    <row r="47" spans="1:24" ht="22" thickTop="1">
      <c r="A47" s="151"/>
      <c r="B47" s="152"/>
      <c r="C47" s="87"/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7"/>
    </row>
    <row r="48" spans="1:24">
      <c r="A48" s="151"/>
      <c r="B48" s="152"/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</row>
    <row r="49" spans="1:14">
      <c r="A49" s="151"/>
      <c r="B49" s="152"/>
      <c r="C49" s="87"/>
      <c r="D49" s="88">
        <f>D46-'BS 3-4'!K69</f>
        <v>0</v>
      </c>
      <c r="E49" s="87"/>
      <c r="F49" s="88">
        <f>F46-'BS 3-4'!K70</f>
        <v>0</v>
      </c>
      <c r="G49" s="87"/>
      <c r="H49" s="88">
        <f>H46-'BS 3-4'!K73</f>
        <v>0</v>
      </c>
      <c r="I49" s="87"/>
      <c r="J49" s="88">
        <f>J46-'BS 3-4'!K74</f>
        <v>0</v>
      </c>
      <c r="K49" s="87"/>
      <c r="L49" s="88">
        <f>L46-'BS 3-4'!K77</f>
        <v>0</v>
      </c>
      <c r="M49" s="87"/>
      <c r="N49" s="87"/>
    </row>
    <row r="50" spans="1:14">
      <c r="A50" s="151"/>
      <c r="B50" s="152"/>
      <c r="C50" s="87"/>
      <c r="D50" s="87"/>
      <c r="E50" s="87"/>
      <c r="F50" s="87"/>
      <c r="G50" s="87"/>
      <c r="H50" s="87"/>
      <c r="I50" s="87"/>
      <c r="J50" s="87"/>
      <c r="K50" s="87"/>
      <c r="L50" s="87"/>
      <c r="M50" s="87"/>
      <c r="N50" s="87"/>
    </row>
    <row r="51" spans="1:14">
      <c r="A51" s="151"/>
      <c r="B51" s="152"/>
      <c r="C51" s="87"/>
      <c r="D51" s="87"/>
      <c r="E51" s="87"/>
      <c r="F51" s="87"/>
      <c r="G51" s="87"/>
      <c r="H51" s="87"/>
      <c r="I51" s="87"/>
      <c r="J51" s="87"/>
      <c r="K51" s="87"/>
      <c r="L51" s="87"/>
      <c r="M51" s="87"/>
      <c r="N51" s="87"/>
    </row>
  </sheetData>
  <sheetProtection sheet="1" formatCells="0" formatColumns="0" formatRows="0" insertColumns="0" insertRows="0" insertHyperlinks="0" deleteColumns="0" deleteRows="0" sort="0" autoFilter="0" pivotTables="0"/>
  <mergeCells count="6">
    <mergeCell ref="D32:L32"/>
    <mergeCell ref="D8:L8"/>
    <mergeCell ref="D4:L4"/>
    <mergeCell ref="H5:J5"/>
    <mergeCell ref="D27:L27"/>
    <mergeCell ref="H28:J28"/>
  </mergeCells>
  <pageMargins left="0.8" right="0.8" top="0.48" bottom="0.5" header="0.5" footer="0.5"/>
  <pageSetup paperSize="9" scale="80" firstPageNumber="9" fitToHeight="0" orientation="landscape" useFirstPageNumber="1" r:id="rId1"/>
  <headerFooter>
    <oddFooter xml:space="preserve">&amp;L  หมายเหตุประกอบงบการเงินแบบย่อเป็นส่วนหนึ่งของงบการเงินระหว่างกาลนี้
&amp;C&amp;P&amp;R
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theme="7"/>
  </sheetPr>
  <dimension ref="A1:M95"/>
  <sheetViews>
    <sheetView topLeftCell="A65" zoomScale="110" zoomScaleNormal="110" zoomScaleSheetLayoutView="70" workbookViewId="0">
      <selection activeCell="G96" sqref="G96"/>
    </sheetView>
  </sheetViews>
  <sheetFormatPr defaultColWidth="35" defaultRowHeight="21.5"/>
  <cols>
    <col min="1" max="1" width="62.19921875" style="35" customWidth="1"/>
    <col min="2" max="2" width="8.69921875" style="36" customWidth="1"/>
    <col min="3" max="3" width="1.3984375" style="35" customWidth="1"/>
    <col min="4" max="4" width="12.8984375" style="245" customWidth="1"/>
    <col min="5" max="5" width="1.3984375" style="35" customWidth="1"/>
    <col min="6" max="6" width="12.8984375" style="35" customWidth="1"/>
    <col min="7" max="7" width="1.3984375" style="35" customWidth="1"/>
    <col min="8" max="8" width="12.8984375" style="35" customWidth="1"/>
    <col min="9" max="9" width="1.3984375" style="35" customWidth="1"/>
    <col min="10" max="10" width="12.8984375" style="35" customWidth="1"/>
    <col min="11" max="11" width="16.8984375" style="154" customWidth="1"/>
    <col min="12" max="12" width="18.8984375" style="154" customWidth="1"/>
    <col min="13" max="13" width="35" style="78"/>
    <col min="14" max="16384" width="35" style="35"/>
  </cols>
  <sheetData>
    <row r="1" spans="1:10" ht="23">
      <c r="A1" s="25" t="s">
        <v>72</v>
      </c>
      <c r="J1" s="245"/>
    </row>
    <row r="2" spans="1:10" ht="23">
      <c r="A2" s="246" t="s">
        <v>41</v>
      </c>
      <c r="J2" s="245"/>
    </row>
    <row r="3" spans="1:10" ht="12" customHeight="1">
      <c r="A3" s="246"/>
      <c r="J3" s="245"/>
    </row>
    <row r="4" spans="1:10" ht="22">
      <c r="D4" s="271" t="s">
        <v>50</v>
      </c>
      <c r="E4" s="271"/>
      <c r="F4" s="271"/>
      <c r="G4" s="34"/>
      <c r="H4" s="271" t="s">
        <v>51</v>
      </c>
      <c r="I4" s="271"/>
      <c r="J4" s="271"/>
    </row>
    <row r="5" spans="1:10" ht="22" customHeight="1">
      <c r="D5" s="272" t="s">
        <v>182</v>
      </c>
      <c r="E5" s="273"/>
      <c r="F5" s="273"/>
      <c r="G5" s="34"/>
      <c r="H5" s="272" t="s">
        <v>182</v>
      </c>
      <c r="I5" s="273"/>
      <c r="J5" s="273"/>
    </row>
    <row r="6" spans="1:10" ht="22">
      <c r="D6" s="272" t="s">
        <v>181</v>
      </c>
      <c r="E6" s="272"/>
      <c r="F6" s="272"/>
      <c r="G6" s="34"/>
      <c r="H6" s="272" t="s">
        <v>181</v>
      </c>
      <c r="I6" s="272"/>
      <c r="J6" s="272"/>
    </row>
    <row r="7" spans="1:10">
      <c r="B7" s="36" t="s">
        <v>1</v>
      </c>
      <c r="C7" s="33"/>
      <c r="D7" s="1">
        <v>2569</v>
      </c>
      <c r="E7" s="1"/>
      <c r="F7" s="1">
        <v>2568</v>
      </c>
      <c r="G7" s="1"/>
      <c r="H7" s="1">
        <v>2569</v>
      </c>
      <c r="I7" s="1"/>
      <c r="J7" s="1">
        <v>2568</v>
      </c>
    </row>
    <row r="8" spans="1:10">
      <c r="D8" s="270" t="s">
        <v>34</v>
      </c>
      <c r="E8" s="270"/>
      <c r="F8" s="270"/>
      <c r="G8" s="270"/>
      <c r="H8" s="270"/>
      <c r="I8" s="270"/>
      <c r="J8" s="270"/>
    </row>
    <row r="9" spans="1:10" ht="22">
      <c r="A9" s="247" t="s">
        <v>21</v>
      </c>
      <c r="C9" s="97"/>
      <c r="E9" s="97"/>
      <c r="G9" s="97"/>
    </row>
    <row r="10" spans="1:10">
      <c r="A10" s="35" t="s">
        <v>171</v>
      </c>
      <c r="B10" s="155"/>
      <c r="C10" s="97"/>
      <c r="D10" s="138">
        <f>'PL 6M 6'!C31</f>
        <v>151749</v>
      </c>
      <c r="E10" s="97"/>
      <c r="F10" s="138">
        <f>'PL 6M 6'!E31</f>
        <v>-10444</v>
      </c>
      <c r="G10" s="97"/>
      <c r="H10" s="138">
        <f>'PL 6M 6'!G31</f>
        <v>160065</v>
      </c>
      <c r="I10" s="97"/>
      <c r="J10" s="138">
        <f>'PL 6M 6'!I31</f>
        <v>13899</v>
      </c>
    </row>
    <row r="11" spans="1:10">
      <c r="A11" s="117" t="s">
        <v>178</v>
      </c>
      <c r="B11" s="155"/>
      <c r="C11" s="97"/>
      <c r="D11" s="124"/>
      <c r="E11" s="97"/>
      <c r="F11" s="124"/>
      <c r="G11" s="97"/>
      <c r="H11" s="97"/>
      <c r="I11" s="97"/>
      <c r="J11" s="97"/>
    </row>
    <row r="12" spans="1:10">
      <c r="A12" s="35" t="s">
        <v>190</v>
      </c>
      <c r="B12" s="155"/>
      <c r="C12" s="97"/>
      <c r="D12" s="138">
        <f>-'PL 6M 6'!C30</f>
        <v>1100</v>
      </c>
      <c r="E12" s="97"/>
      <c r="F12" s="138">
        <f>-'PL 6M 6'!E30</f>
        <v>-940</v>
      </c>
      <c r="G12" s="97"/>
      <c r="H12" s="138">
        <f>-'PL 6M 6'!G30</f>
        <v>759</v>
      </c>
      <c r="I12" s="97"/>
      <c r="J12" s="138">
        <f>-'PL 6M 6'!I30</f>
        <v>-131</v>
      </c>
    </row>
    <row r="13" spans="1:10">
      <c r="A13" s="32" t="s">
        <v>25</v>
      </c>
      <c r="B13" s="155"/>
      <c r="C13" s="97"/>
      <c r="D13" s="255">
        <f>-'PL 6M 6'!C24</f>
        <v>19714</v>
      </c>
      <c r="E13" s="97"/>
      <c r="F13" s="255">
        <f>-'PL 6M 6'!E24</f>
        <v>33015</v>
      </c>
      <c r="G13" s="97"/>
      <c r="H13" s="255">
        <f>-'PL 6M 6'!G24</f>
        <v>22881</v>
      </c>
      <c r="I13" s="97"/>
      <c r="J13" s="255">
        <f>-'PL 6M 6'!I24</f>
        <v>35652</v>
      </c>
    </row>
    <row r="14" spans="1:10" hidden="1">
      <c r="A14" s="35" t="s">
        <v>163</v>
      </c>
      <c r="B14" s="36">
        <v>6</v>
      </c>
      <c r="C14" s="97"/>
      <c r="D14" s="97"/>
      <c r="E14" s="97"/>
      <c r="F14" s="97"/>
      <c r="G14" s="97"/>
      <c r="H14" s="97"/>
      <c r="I14" s="97"/>
      <c r="J14" s="97"/>
    </row>
    <row r="15" spans="1:10">
      <c r="A15" s="35" t="s">
        <v>163</v>
      </c>
      <c r="B15" s="36">
        <v>5</v>
      </c>
      <c r="C15" s="97"/>
      <c r="D15" s="124">
        <v>1729</v>
      </c>
      <c r="E15" s="97"/>
      <c r="F15" s="124">
        <v>0</v>
      </c>
      <c r="G15" s="97"/>
      <c r="H15" s="97">
        <v>1729</v>
      </c>
      <c r="I15" s="97"/>
      <c r="J15" s="97">
        <v>0</v>
      </c>
    </row>
    <row r="16" spans="1:10">
      <c r="A16" s="35" t="s">
        <v>141</v>
      </c>
      <c r="B16" s="36">
        <v>6</v>
      </c>
      <c r="C16" s="97"/>
      <c r="D16" s="124">
        <v>26213</v>
      </c>
      <c r="E16" s="97"/>
      <c r="F16" s="124">
        <v>30268</v>
      </c>
      <c r="G16" s="97"/>
      <c r="H16" s="97">
        <v>13572</v>
      </c>
      <c r="I16" s="97"/>
      <c r="J16" s="97">
        <v>17458</v>
      </c>
    </row>
    <row r="17" spans="1:10">
      <c r="A17" s="35" t="s">
        <v>142</v>
      </c>
      <c r="B17" s="155"/>
      <c r="C17" s="97"/>
      <c r="D17" s="124">
        <v>1365</v>
      </c>
      <c r="E17" s="97"/>
      <c r="F17" s="124">
        <v>1920</v>
      </c>
      <c r="G17" s="97"/>
      <c r="H17" s="97">
        <v>15360</v>
      </c>
      <c r="I17" s="97"/>
      <c r="J17" s="97">
        <v>19100</v>
      </c>
    </row>
    <row r="18" spans="1:10">
      <c r="A18" s="35" t="s">
        <v>143</v>
      </c>
      <c r="B18" s="155"/>
      <c r="C18" s="97"/>
      <c r="D18" s="124">
        <v>64</v>
      </c>
      <c r="E18" s="97"/>
      <c r="F18" s="124">
        <v>15</v>
      </c>
      <c r="G18" s="97"/>
      <c r="H18" s="97">
        <v>64</v>
      </c>
      <c r="I18" s="97"/>
      <c r="J18" s="97">
        <v>15</v>
      </c>
    </row>
    <row r="19" spans="1:10">
      <c r="A19" s="35" t="s">
        <v>191</v>
      </c>
      <c r="B19" s="155"/>
      <c r="C19" s="97"/>
      <c r="D19" s="124">
        <v>884</v>
      </c>
      <c r="E19" s="97"/>
      <c r="F19" s="124">
        <v>-1702</v>
      </c>
      <c r="G19" s="97"/>
      <c r="H19" s="97">
        <v>675</v>
      </c>
      <c r="I19" s="97"/>
      <c r="J19" s="97">
        <v>867</v>
      </c>
    </row>
    <row r="20" spans="1:10" s="156" customFormat="1">
      <c r="A20" s="32" t="s">
        <v>179</v>
      </c>
      <c r="D20" s="156">
        <v>0</v>
      </c>
      <c r="F20" s="97">
        <v>-4563</v>
      </c>
      <c r="H20" s="156">
        <v>0</v>
      </c>
      <c r="J20" s="97">
        <v>-4563</v>
      </c>
    </row>
    <row r="21" spans="1:10">
      <c r="A21" s="32" t="s">
        <v>192</v>
      </c>
      <c r="B21" s="155"/>
      <c r="C21" s="97"/>
      <c r="D21" s="97"/>
      <c r="E21" s="97"/>
      <c r="F21" s="97"/>
      <c r="G21" s="97"/>
      <c r="H21" s="97"/>
      <c r="I21" s="97"/>
      <c r="J21" s="97"/>
    </row>
    <row r="22" spans="1:10">
      <c r="A22" s="32" t="s">
        <v>148</v>
      </c>
      <c r="B22" s="36">
        <v>3</v>
      </c>
      <c r="C22" s="97"/>
      <c r="D22" s="124">
        <v>2850</v>
      </c>
      <c r="E22" s="97"/>
      <c r="F22" s="124">
        <v>-8910</v>
      </c>
      <c r="G22" s="97"/>
      <c r="H22" s="166">
        <v>2850</v>
      </c>
      <c r="I22" s="97"/>
      <c r="J22" s="124">
        <v>-8910</v>
      </c>
    </row>
    <row r="23" spans="1:10">
      <c r="A23" s="32" t="s">
        <v>193</v>
      </c>
      <c r="B23" s="36">
        <v>4</v>
      </c>
      <c r="C23" s="97"/>
      <c r="D23" s="166">
        <v>-15222</v>
      </c>
      <c r="E23" s="97"/>
      <c r="F23" s="124">
        <v>8553</v>
      </c>
      <c r="G23" s="97"/>
      <c r="H23" s="166">
        <v>-15222</v>
      </c>
      <c r="I23" s="97"/>
      <c r="J23" s="124">
        <v>8553</v>
      </c>
    </row>
    <row r="24" spans="1:10" hidden="1">
      <c r="A24" s="32" t="s">
        <v>113</v>
      </c>
      <c r="C24" s="97"/>
      <c r="D24" s="124"/>
      <c r="E24" s="97"/>
      <c r="F24" s="124"/>
      <c r="G24" s="97"/>
      <c r="H24" s="124"/>
      <c r="I24" s="97"/>
      <c r="J24" s="124"/>
    </row>
    <row r="25" spans="1:10" hidden="1">
      <c r="A25" s="32" t="s">
        <v>100</v>
      </c>
      <c r="C25" s="97"/>
      <c r="D25" s="124"/>
      <c r="E25" s="97"/>
      <c r="F25" s="124"/>
      <c r="G25" s="97"/>
      <c r="H25" s="124"/>
      <c r="I25" s="97"/>
      <c r="J25" s="124"/>
    </row>
    <row r="26" spans="1:10" hidden="1">
      <c r="A26" s="32" t="s">
        <v>101</v>
      </c>
      <c r="B26" s="36">
        <v>2</v>
      </c>
      <c r="C26" s="97"/>
      <c r="D26" s="124"/>
      <c r="E26" s="97"/>
      <c r="F26" s="124"/>
      <c r="G26" s="97"/>
      <c r="H26" s="124"/>
      <c r="I26" s="97"/>
      <c r="J26" s="124"/>
    </row>
    <row r="27" spans="1:10" hidden="1">
      <c r="A27" s="32" t="s">
        <v>102</v>
      </c>
      <c r="C27" s="97"/>
      <c r="D27" s="124"/>
      <c r="E27" s="97"/>
      <c r="F27" s="124"/>
      <c r="G27" s="97"/>
      <c r="H27" s="124"/>
      <c r="I27" s="97"/>
      <c r="J27" s="124"/>
    </row>
    <row r="28" spans="1:10" hidden="1">
      <c r="A28" s="32" t="s">
        <v>103</v>
      </c>
      <c r="C28" s="97"/>
      <c r="D28" s="124"/>
      <c r="E28" s="97"/>
      <c r="F28" s="124"/>
      <c r="G28" s="97"/>
      <c r="H28" s="124"/>
      <c r="I28" s="97"/>
      <c r="J28" s="124"/>
    </row>
    <row r="29" spans="1:10">
      <c r="A29" s="32" t="s">
        <v>158</v>
      </c>
      <c r="C29" s="97"/>
      <c r="D29" s="166">
        <v>0</v>
      </c>
      <c r="E29" s="97"/>
      <c r="F29" s="124">
        <v>0</v>
      </c>
      <c r="G29" s="97"/>
      <c r="H29" s="166">
        <v>0</v>
      </c>
      <c r="I29" s="97"/>
      <c r="J29" s="124">
        <v>-20000</v>
      </c>
    </row>
    <row r="30" spans="1:10">
      <c r="A30" s="32" t="s">
        <v>194</v>
      </c>
      <c r="B30" s="155"/>
      <c r="C30" s="97"/>
      <c r="D30" s="97">
        <v>-1022</v>
      </c>
      <c r="E30" s="97"/>
      <c r="F30" s="97">
        <v>195</v>
      </c>
      <c r="G30" s="97"/>
      <c r="H30" s="124">
        <v>-14</v>
      </c>
      <c r="I30" s="97"/>
      <c r="J30" s="124">
        <v>-33</v>
      </c>
    </row>
    <row r="31" spans="1:10">
      <c r="A31" s="32" t="s">
        <v>188</v>
      </c>
      <c r="B31" s="155"/>
      <c r="C31" s="97"/>
      <c r="D31" s="97">
        <v>0</v>
      </c>
      <c r="E31" s="97"/>
      <c r="F31" s="97">
        <v>0</v>
      </c>
      <c r="G31" s="97"/>
      <c r="H31" s="124">
        <v>-1329</v>
      </c>
      <c r="I31" s="97"/>
      <c r="J31" s="124">
        <v>0</v>
      </c>
    </row>
    <row r="32" spans="1:10">
      <c r="A32" s="32" t="s">
        <v>207</v>
      </c>
      <c r="B32" s="155"/>
      <c r="C32" s="97"/>
      <c r="D32" s="97">
        <v>17073</v>
      </c>
      <c r="E32" s="97"/>
      <c r="F32" s="97">
        <v>16872</v>
      </c>
      <c r="G32" s="97"/>
      <c r="H32" s="97">
        <v>0</v>
      </c>
      <c r="I32" s="97"/>
      <c r="J32" s="97">
        <v>0</v>
      </c>
    </row>
    <row r="33" spans="1:13" hidden="1">
      <c r="A33" s="32" t="s">
        <v>86</v>
      </c>
      <c r="B33" s="155"/>
      <c r="C33" s="97"/>
      <c r="D33" s="97"/>
      <c r="E33" s="97"/>
      <c r="F33" s="97"/>
      <c r="G33" s="97"/>
      <c r="H33" s="97"/>
      <c r="I33" s="97"/>
      <c r="J33" s="97"/>
    </row>
    <row r="34" spans="1:13">
      <c r="A34" s="35" t="s">
        <v>46</v>
      </c>
      <c r="B34" s="155"/>
      <c r="C34" s="97"/>
      <c r="D34" s="97">
        <v>-124</v>
      </c>
      <c r="E34" s="97"/>
      <c r="F34" s="97">
        <v>-218</v>
      </c>
      <c r="G34" s="97"/>
      <c r="H34" s="97">
        <v>-9077</v>
      </c>
      <c r="I34" s="54"/>
      <c r="J34" s="97">
        <v>-9897</v>
      </c>
    </row>
    <row r="35" spans="1:13">
      <c r="B35" s="155"/>
      <c r="C35" s="97"/>
      <c r="D35" s="161">
        <f>SUM(D10:D34)</f>
        <v>206373</v>
      </c>
      <c r="E35" s="97"/>
      <c r="F35" s="161">
        <f>SUM(F10:F34)</f>
        <v>64061</v>
      </c>
      <c r="G35" s="97"/>
      <c r="H35" s="161">
        <f>SUM(H10:H34)</f>
        <v>192313</v>
      </c>
      <c r="I35" s="125"/>
      <c r="J35" s="161">
        <f>SUM(J10:J34)</f>
        <v>52010</v>
      </c>
    </row>
    <row r="36" spans="1:13">
      <c r="A36" s="248" t="s">
        <v>37</v>
      </c>
      <c r="B36" s="155"/>
      <c r="C36" s="97"/>
      <c r="D36" s="124"/>
      <c r="E36" s="97"/>
      <c r="F36" s="124"/>
      <c r="G36" s="97"/>
      <c r="H36" s="97"/>
      <c r="I36" s="97"/>
      <c r="J36" s="97"/>
    </row>
    <row r="37" spans="1:13">
      <c r="A37" s="32" t="s">
        <v>82</v>
      </c>
      <c r="B37" s="155"/>
      <c r="C37" s="97"/>
      <c r="D37" s="124">
        <v>-21824</v>
      </c>
      <c r="E37" s="97"/>
      <c r="F37" s="124">
        <v>-200373</v>
      </c>
      <c r="G37" s="97"/>
      <c r="H37" s="97">
        <v>-19767</v>
      </c>
      <c r="I37" s="97"/>
      <c r="J37" s="97">
        <v>-204357</v>
      </c>
    </row>
    <row r="38" spans="1:13">
      <c r="A38" s="32" t="s">
        <v>147</v>
      </c>
      <c r="B38" s="155"/>
      <c r="C38" s="97"/>
      <c r="D38" s="124">
        <v>5787</v>
      </c>
      <c r="E38" s="97"/>
      <c r="F38" s="124">
        <v>126518</v>
      </c>
      <c r="G38" s="97"/>
      <c r="H38" s="97">
        <v>7248</v>
      </c>
      <c r="I38" s="97"/>
      <c r="J38" s="97">
        <v>128551</v>
      </c>
    </row>
    <row r="39" spans="1:13">
      <c r="A39" s="35" t="s">
        <v>4</v>
      </c>
      <c r="B39" s="155"/>
      <c r="C39" s="97"/>
      <c r="D39" s="97">
        <v>131588</v>
      </c>
      <c r="E39" s="97"/>
      <c r="F39" s="97">
        <v>246928</v>
      </c>
      <c r="G39" s="97"/>
      <c r="H39" s="97">
        <v>131588</v>
      </c>
      <c r="I39" s="97"/>
      <c r="J39" s="97">
        <v>246928</v>
      </c>
    </row>
    <row r="40" spans="1:13">
      <c r="A40" s="35" t="s">
        <v>67</v>
      </c>
      <c r="B40" s="155"/>
      <c r="C40" s="97"/>
      <c r="D40" s="97">
        <v>79236</v>
      </c>
      <c r="E40" s="97"/>
      <c r="F40" s="97">
        <v>-92135</v>
      </c>
      <c r="G40" s="97"/>
      <c r="H40" s="97">
        <v>79236</v>
      </c>
      <c r="I40" s="97"/>
      <c r="J40" s="97">
        <v>-92135</v>
      </c>
    </row>
    <row r="41" spans="1:13">
      <c r="A41" s="35" t="s">
        <v>8</v>
      </c>
      <c r="B41" s="155"/>
      <c r="C41" s="97"/>
      <c r="D41" s="97">
        <v>-167</v>
      </c>
      <c r="E41" s="97"/>
      <c r="F41" s="124">
        <v>541</v>
      </c>
      <c r="G41" s="97"/>
      <c r="H41" s="97">
        <v>-167</v>
      </c>
      <c r="I41" s="97"/>
      <c r="J41" s="97">
        <v>-126</v>
      </c>
    </row>
    <row r="42" spans="1:13">
      <c r="A42" s="32" t="s">
        <v>83</v>
      </c>
      <c r="B42" s="155"/>
      <c r="C42" s="97"/>
      <c r="D42" s="124">
        <v>168234</v>
      </c>
      <c r="E42" s="97"/>
      <c r="F42" s="124">
        <v>-98330</v>
      </c>
      <c r="G42" s="97"/>
      <c r="H42" s="97">
        <v>169172</v>
      </c>
      <c r="I42" s="97"/>
      <c r="J42" s="97">
        <v>-94932</v>
      </c>
    </row>
    <row r="43" spans="1:13">
      <c r="A43" s="32" t="s">
        <v>146</v>
      </c>
      <c r="B43" s="155"/>
      <c r="C43" s="97"/>
      <c r="D43" s="124">
        <v>5938</v>
      </c>
      <c r="E43" s="97"/>
      <c r="F43" s="124">
        <v>-10758</v>
      </c>
      <c r="G43" s="97"/>
      <c r="H43" s="97">
        <v>10011</v>
      </c>
      <c r="I43" s="97"/>
      <c r="J43" s="97">
        <v>-137</v>
      </c>
    </row>
    <row r="44" spans="1:13">
      <c r="A44" s="35" t="s">
        <v>69</v>
      </c>
      <c r="B44" s="155"/>
      <c r="C44" s="97"/>
      <c r="D44" s="97">
        <v>7442</v>
      </c>
      <c r="E44" s="97"/>
      <c r="F44" s="97">
        <v>26980</v>
      </c>
      <c r="G44" s="97"/>
      <c r="H44" s="97">
        <v>7442</v>
      </c>
      <c r="I44" s="97"/>
      <c r="J44" s="97">
        <v>26980</v>
      </c>
    </row>
    <row r="45" spans="1:13">
      <c r="A45" s="35" t="s">
        <v>155</v>
      </c>
      <c r="B45" s="155"/>
      <c r="C45" s="97"/>
      <c r="D45" s="54">
        <v>-955</v>
      </c>
      <c r="E45" s="54"/>
      <c r="F45" s="54">
        <v>-1068</v>
      </c>
      <c r="G45" s="54"/>
      <c r="H45" s="54">
        <v>-955</v>
      </c>
      <c r="I45" s="54"/>
      <c r="J45" s="54">
        <v>-903</v>
      </c>
    </row>
    <row r="46" spans="1:13">
      <c r="A46" s="35" t="s">
        <v>71</v>
      </c>
      <c r="B46" s="155"/>
      <c r="C46" s="97"/>
      <c r="D46" s="124">
        <v>-35</v>
      </c>
      <c r="E46" s="97"/>
      <c r="F46" s="124">
        <v>-11</v>
      </c>
      <c r="G46" s="97"/>
      <c r="H46" s="97">
        <v>0</v>
      </c>
      <c r="I46" s="97"/>
      <c r="J46" s="97">
        <v>0</v>
      </c>
    </row>
    <row r="47" spans="1:13" hidden="1">
      <c r="A47" s="32" t="s">
        <v>195</v>
      </c>
      <c r="B47" s="155"/>
      <c r="C47" s="97"/>
      <c r="D47" s="254">
        <f>SUM(D35:D46)</f>
        <v>581617</v>
      </c>
      <c r="E47" s="97"/>
      <c r="F47" s="254">
        <f>SUM(F35:F46)</f>
        <v>62353</v>
      </c>
      <c r="G47" s="97"/>
      <c r="H47" s="254">
        <f>SUM(H35:H46)</f>
        <v>576121</v>
      </c>
      <c r="I47" s="97"/>
      <c r="J47" s="254">
        <f>SUM(J35:J46)</f>
        <v>61879</v>
      </c>
      <c r="K47" s="35"/>
      <c r="L47" s="35"/>
      <c r="M47" s="35"/>
    </row>
    <row r="48" spans="1:13" hidden="1">
      <c r="A48" s="35" t="s">
        <v>160</v>
      </c>
      <c r="B48" s="155"/>
      <c r="C48" s="97"/>
      <c r="D48" s="97">
        <v>0</v>
      </c>
      <c r="E48" s="97"/>
      <c r="F48" s="97">
        <v>0</v>
      </c>
      <c r="G48" s="97"/>
      <c r="H48" s="97">
        <v>0</v>
      </c>
      <c r="I48" s="97"/>
      <c r="J48" s="97">
        <v>0</v>
      </c>
      <c r="K48" s="35"/>
      <c r="L48" s="35"/>
      <c r="M48" s="35"/>
    </row>
    <row r="49" spans="1:10" ht="22">
      <c r="A49" s="43" t="s">
        <v>176</v>
      </c>
      <c r="B49" s="157"/>
      <c r="C49" s="47"/>
      <c r="D49" s="269">
        <f>SUM(D47:D48)</f>
        <v>581617</v>
      </c>
      <c r="E49" s="47"/>
      <c r="F49" s="269">
        <f>SUM(F47:F48)</f>
        <v>62353</v>
      </c>
      <c r="G49" s="47"/>
      <c r="H49" s="269">
        <f>SUM(H47:H48)</f>
        <v>576121</v>
      </c>
      <c r="I49" s="47"/>
      <c r="J49" s="269">
        <f>SUM(J47:J48)</f>
        <v>61879</v>
      </c>
    </row>
    <row r="50" spans="1:10" ht="23">
      <c r="A50" s="25" t="s">
        <v>72</v>
      </c>
      <c r="J50" s="245"/>
    </row>
    <row r="51" spans="1:10" ht="23">
      <c r="A51" s="246" t="s">
        <v>93</v>
      </c>
      <c r="J51" s="245"/>
    </row>
    <row r="52" spans="1:10" ht="22">
      <c r="D52" s="271" t="s">
        <v>50</v>
      </c>
      <c r="E52" s="271"/>
      <c r="F52" s="271"/>
      <c r="G52" s="34"/>
      <c r="H52" s="271" t="s">
        <v>51</v>
      </c>
      <c r="I52" s="271"/>
      <c r="J52" s="271"/>
    </row>
    <row r="53" spans="1:10" ht="22" customHeight="1">
      <c r="D53" s="272" t="s">
        <v>182</v>
      </c>
      <c r="E53" s="273"/>
      <c r="F53" s="273"/>
      <c r="G53" s="34"/>
      <c r="H53" s="272" t="s">
        <v>182</v>
      </c>
      <c r="I53" s="273"/>
      <c r="J53" s="273"/>
    </row>
    <row r="54" spans="1:10" ht="22">
      <c r="D54" s="272" t="s">
        <v>181</v>
      </c>
      <c r="E54" s="272"/>
      <c r="F54" s="272"/>
      <c r="G54" s="34"/>
      <c r="H54" s="272" t="s">
        <v>181</v>
      </c>
      <c r="I54" s="272"/>
      <c r="J54" s="272"/>
    </row>
    <row r="55" spans="1:10">
      <c r="B55" s="36" t="s">
        <v>1</v>
      </c>
      <c r="C55" s="33"/>
      <c r="D55" s="1">
        <v>2569</v>
      </c>
      <c r="E55" s="1"/>
      <c r="F55" s="1">
        <v>2568</v>
      </c>
      <c r="G55" s="1"/>
      <c r="H55" s="1">
        <v>2569</v>
      </c>
      <c r="I55" s="1"/>
      <c r="J55" s="1">
        <v>2568</v>
      </c>
    </row>
    <row r="56" spans="1:10">
      <c r="D56" s="270" t="s">
        <v>34</v>
      </c>
      <c r="E56" s="270"/>
      <c r="F56" s="270"/>
      <c r="G56" s="270"/>
      <c r="H56" s="270"/>
      <c r="I56" s="270"/>
      <c r="J56" s="270"/>
    </row>
    <row r="57" spans="1:10" ht="22">
      <c r="A57" s="247" t="s">
        <v>22</v>
      </c>
      <c r="B57" s="249"/>
      <c r="C57" s="250"/>
      <c r="D57" s="123"/>
      <c r="E57" s="250"/>
      <c r="F57" s="250"/>
      <c r="G57" s="250"/>
      <c r="H57" s="250"/>
      <c r="I57" s="250"/>
      <c r="J57" s="250"/>
    </row>
    <row r="58" spans="1:10" hidden="1">
      <c r="A58" s="35" t="s">
        <v>124</v>
      </c>
      <c r="B58" s="36">
        <v>2</v>
      </c>
      <c r="C58" s="250"/>
      <c r="D58" s="124">
        <v>0</v>
      </c>
      <c r="E58" s="158"/>
      <c r="F58" s="124">
        <v>0</v>
      </c>
      <c r="G58" s="158"/>
      <c r="H58" s="124">
        <v>0</v>
      </c>
      <c r="I58" s="158"/>
      <c r="J58" s="124">
        <v>0</v>
      </c>
    </row>
    <row r="59" spans="1:10">
      <c r="A59" s="35" t="s">
        <v>80</v>
      </c>
      <c r="B59" s="36">
        <v>2</v>
      </c>
      <c r="C59" s="124"/>
      <c r="D59" s="124">
        <v>0</v>
      </c>
      <c r="E59" s="124"/>
      <c r="F59" s="124">
        <v>0</v>
      </c>
      <c r="G59" s="124"/>
      <c r="H59" s="124">
        <v>10800</v>
      </c>
      <c r="I59" s="124"/>
      <c r="J59" s="124">
        <v>11500</v>
      </c>
    </row>
    <row r="60" spans="1:10" hidden="1">
      <c r="A60" s="35" t="s">
        <v>125</v>
      </c>
      <c r="C60" s="124"/>
      <c r="D60" s="124"/>
      <c r="E60" s="124"/>
      <c r="F60" s="124">
        <v>0</v>
      </c>
      <c r="G60" s="124"/>
      <c r="H60" s="124"/>
      <c r="I60" s="124"/>
      <c r="J60" s="124">
        <v>0</v>
      </c>
    </row>
    <row r="61" spans="1:10" hidden="1">
      <c r="A61" s="35" t="s">
        <v>104</v>
      </c>
      <c r="C61" s="124"/>
      <c r="D61" s="122"/>
      <c r="E61" s="124"/>
      <c r="F61" s="124"/>
      <c r="G61" s="124"/>
      <c r="H61" s="124"/>
      <c r="I61" s="124"/>
      <c r="J61" s="124"/>
    </row>
    <row r="62" spans="1:10" hidden="1">
      <c r="A62" s="35" t="s">
        <v>105</v>
      </c>
      <c r="C62" s="124"/>
      <c r="D62" s="124"/>
      <c r="E62" s="124"/>
      <c r="F62" s="124"/>
      <c r="G62" s="124"/>
      <c r="H62" s="124"/>
      <c r="I62" s="124"/>
      <c r="J62" s="124"/>
    </row>
    <row r="63" spans="1:10" hidden="1">
      <c r="A63" s="35" t="s">
        <v>126</v>
      </c>
      <c r="B63" s="36">
        <v>2</v>
      </c>
      <c r="C63" s="124"/>
      <c r="D63" s="122"/>
      <c r="E63" s="124"/>
      <c r="F63" s="124"/>
      <c r="G63" s="124"/>
      <c r="H63" s="124"/>
      <c r="I63" s="124"/>
      <c r="J63" s="124"/>
    </row>
    <row r="64" spans="1:10">
      <c r="A64" s="35" t="s">
        <v>56</v>
      </c>
      <c r="B64" s="36">
        <v>6</v>
      </c>
      <c r="C64" s="124"/>
      <c r="D64" s="122">
        <v>-630</v>
      </c>
      <c r="E64" s="124"/>
      <c r="F64" s="122">
        <v>-1188</v>
      </c>
      <c r="G64" s="124"/>
      <c r="H64" s="125">
        <v>-317</v>
      </c>
      <c r="I64" s="124"/>
      <c r="J64" s="125">
        <v>-869</v>
      </c>
    </row>
    <row r="65" spans="1:10">
      <c r="A65" s="35" t="s">
        <v>140</v>
      </c>
      <c r="B65" s="155"/>
      <c r="C65" s="124"/>
      <c r="D65" s="124">
        <v>1243</v>
      </c>
      <c r="E65" s="124"/>
      <c r="F65" s="122">
        <v>392</v>
      </c>
      <c r="G65" s="124"/>
      <c r="H65" s="124">
        <v>15</v>
      </c>
      <c r="I65" s="124"/>
      <c r="J65" s="124">
        <v>33</v>
      </c>
    </row>
    <row r="66" spans="1:10" hidden="1">
      <c r="A66" s="35" t="s">
        <v>106</v>
      </c>
      <c r="B66" s="155"/>
      <c r="C66" s="124"/>
      <c r="D66" s="124"/>
      <c r="E66" s="124"/>
      <c r="F66" s="122"/>
      <c r="G66" s="124"/>
      <c r="H66" s="124"/>
      <c r="I66" s="124"/>
      <c r="J66" s="124"/>
    </row>
    <row r="67" spans="1:10">
      <c r="A67" s="35" t="s">
        <v>189</v>
      </c>
      <c r="C67" s="124"/>
      <c r="D67" s="124">
        <v>-1153</v>
      </c>
      <c r="E67" s="124"/>
      <c r="F67" s="124">
        <v>0</v>
      </c>
      <c r="G67" s="124"/>
      <c r="H67" s="124">
        <v>0</v>
      </c>
      <c r="I67" s="124"/>
      <c r="J67" s="124">
        <v>0</v>
      </c>
    </row>
    <row r="68" spans="1:10">
      <c r="A68" s="35" t="s">
        <v>46</v>
      </c>
      <c r="B68" s="155"/>
      <c r="C68" s="124"/>
      <c r="D68" s="122">
        <v>124</v>
      </c>
      <c r="E68" s="124"/>
      <c r="F68" s="122">
        <v>218</v>
      </c>
      <c r="G68" s="124"/>
      <c r="H68" s="124">
        <v>7566</v>
      </c>
      <c r="I68" s="124"/>
      <c r="J68" s="124">
        <v>5192</v>
      </c>
    </row>
    <row r="69" spans="1:10" ht="22">
      <c r="A69" s="43" t="s">
        <v>208</v>
      </c>
      <c r="B69" s="157"/>
      <c r="C69" s="159"/>
      <c r="D69" s="110">
        <f>SUM(D58:D68)</f>
        <v>-416</v>
      </c>
      <c r="E69" s="159"/>
      <c r="F69" s="110">
        <f>SUM(F58:F68)</f>
        <v>-578</v>
      </c>
      <c r="G69" s="159"/>
      <c r="H69" s="110">
        <f>SUM(H58:H68)</f>
        <v>18064</v>
      </c>
      <c r="I69" s="159"/>
      <c r="J69" s="110">
        <f>SUM(J58:J68)</f>
        <v>15856</v>
      </c>
    </row>
    <row r="70" spans="1:10" ht="22">
      <c r="A70" s="43"/>
      <c r="B70" s="251"/>
      <c r="C70" s="252"/>
      <c r="D70" s="121"/>
      <c r="E70" s="252"/>
      <c r="F70" s="121"/>
      <c r="G70" s="46"/>
      <c r="H70" s="51"/>
      <c r="I70" s="46"/>
      <c r="J70" s="51"/>
    </row>
    <row r="71" spans="1:10" ht="22">
      <c r="A71" s="247" t="s">
        <v>170</v>
      </c>
      <c r="D71" s="35"/>
      <c r="G71" s="39"/>
      <c r="H71" s="39"/>
      <c r="I71" s="39"/>
      <c r="J71" s="39"/>
    </row>
    <row r="72" spans="1:10">
      <c r="A72" s="35" t="s">
        <v>167</v>
      </c>
      <c r="B72" s="155"/>
      <c r="C72" s="97"/>
      <c r="D72" s="124">
        <v>-600852</v>
      </c>
      <c r="E72" s="97"/>
      <c r="F72" s="124">
        <v>-138000</v>
      </c>
      <c r="G72" s="97"/>
      <c r="H72" s="124">
        <v>-600852</v>
      </c>
      <c r="I72" s="97"/>
      <c r="J72" s="124">
        <v>-138000</v>
      </c>
    </row>
    <row r="73" spans="1:10">
      <c r="A73" s="35" t="s">
        <v>78</v>
      </c>
      <c r="C73" s="97"/>
      <c r="D73" s="124">
        <v>0</v>
      </c>
      <c r="E73" s="97"/>
      <c r="F73" s="124">
        <v>0</v>
      </c>
      <c r="G73" s="97"/>
      <c r="H73" s="124">
        <v>0</v>
      </c>
      <c r="I73" s="97"/>
      <c r="J73" s="124">
        <v>1000</v>
      </c>
    </row>
    <row r="74" spans="1:10" hidden="1">
      <c r="A74" s="35" t="s">
        <v>81</v>
      </c>
      <c r="B74" s="36">
        <v>2</v>
      </c>
      <c r="C74" s="97"/>
      <c r="D74" s="97"/>
      <c r="E74" s="97"/>
      <c r="F74" s="97">
        <v>0</v>
      </c>
      <c r="G74" s="97"/>
      <c r="H74" s="97"/>
      <c r="I74" s="97"/>
      <c r="J74" s="97">
        <v>0</v>
      </c>
    </row>
    <row r="75" spans="1:10">
      <c r="A75" s="35" t="s">
        <v>76</v>
      </c>
      <c r="B75" s="155"/>
      <c r="C75" s="97"/>
      <c r="D75" s="124">
        <v>-4455</v>
      </c>
      <c r="E75" s="97"/>
      <c r="F75" s="124">
        <v>-5940</v>
      </c>
      <c r="G75" s="97"/>
      <c r="H75" s="124">
        <v>-16836</v>
      </c>
      <c r="I75" s="97"/>
      <c r="J75" s="124">
        <v>-20700</v>
      </c>
    </row>
    <row r="76" spans="1:10" hidden="1">
      <c r="A76" s="35" t="s">
        <v>91</v>
      </c>
      <c r="B76" s="36">
        <v>8</v>
      </c>
      <c r="C76" s="97"/>
      <c r="D76" s="124"/>
      <c r="E76" s="97"/>
      <c r="F76" s="124"/>
      <c r="G76" s="97"/>
      <c r="H76" s="124"/>
      <c r="I76" s="97"/>
      <c r="J76" s="124">
        <v>0</v>
      </c>
    </row>
    <row r="77" spans="1:10" hidden="1">
      <c r="A77" s="35" t="s">
        <v>57</v>
      </c>
      <c r="B77" s="155"/>
      <c r="C77" s="97"/>
      <c r="D77" s="124"/>
      <c r="E77" s="97"/>
      <c r="F77" s="124"/>
      <c r="G77" s="97"/>
      <c r="H77" s="124"/>
      <c r="I77" s="97"/>
      <c r="J77" s="124"/>
    </row>
    <row r="78" spans="1:10">
      <c r="A78" s="35" t="s">
        <v>75</v>
      </c>
      <c r="B78" s="155"/>
      <c r="C78" s="97"/>
      <c r="D78" s="124">
        <v>-18843</v>
      </c>
      <c r="E78" s="97"/>
      <c r="F78" s="124">
        <v>-28968</v>
      </c>
      <c r="G78" s="97"/>
      <c r="H78" s="124">
        <v>-21663</v>
      </c>
      <c r="I78" s="97"/>
      <c r="J78" s="124">
        <v>-34937</v>
      </c>
    </row>
    <row r="79" spans="1:10" ht="22">
      <c r="A79" s="43" t="s">
        <v>177</v>
      </c>
      <c r="B79" s="157"/>
      <c r="C79" s="47"/>
      <c r="D79" s="67">
        <f>SUM(D72:E78)</f>
        <v>-624150</v>
      </c>
      <c r="E79" s="47"/>
      <c r="F79" s="67">
        <f>SUM(F72:G78)</f>
        <v>-172908</v>
      </c>
      <c r="G79" s="47"/>
      <c r="H79" s="67">
        <f>SUM(H72:I78)</f>
        <v>-639351</v>
      </c>
      <c r="I79" s="47"/>
      <c r="J79" s="67">
        <f>SUM(J72:K78)</f>
        <v>-192637</v>
      </c>
    </row>
    <row r="80" spans="1:10" ht="22">
      <c r="A80" s="43"/>
      <c r="B80" s="251"/>
      <c r="C80" s="252"/>
      <c r="D80" s="121"/>
      <c r="E80" s="252"/>
      <c r="F80" s="121"/>
      <c r="G80" s="46"/>
      <c r="H80" s="45"/>
      <c r="I80" s="46"/>
      <c r="J80" s="45"/>
    </row>
    <row r="81" spans="1:13" ht="22">
      <c r="A81" s="43" t="s">
        <v>209</v>
      </c>
      <c r="B81" s="157"/>
      <c r="C81" s="52"/>
      <c r="D81" s="162">
        <f>SUM(D49,D69,D79)</f>
        <v>-42949</v>
      </c>
      <c r="E81" s="52"/>
      <c r="F81" s="162">
        <f>SUM(F49,F69,F79)</f>
        <v>-111133</v>
      </c>
      <c r="G81" s="52"/>
      <c r="H81" s="162">
        <f>SUM(H49,H69,H79)</f>
        <v>-45166</v>
      </c>
      <c r="I81" s="52"/>
      <c r="J81" s="162">
        <f>SUM(J49,J69,J79)</f>
        <v>-114902</v>
      </c>
    </row>
    <row r="82" spans="1:13">
      <c r="A82" s="32" t="s">
        <v>180</v>
      </c>
      <c r="B82" s="155"/>
      <c r="C82" s="97"/>
      <c r="D82" s="139">
        <f>'BS 3-4'!I10</f>
        <v>106459</v>
      </c>
      <c r="E82" s="97"/>
      <c r="F82" s="125">
        <v>143506</v>
      </c>
      <c r="G82" s="97"/>
      <c r="H82" s="139">
        <f>'BS 3-4'!M10</f>
        <v>89556</v>
      </c>
      <c r="I82" s="97"/>
      <c r="J82" s="125">
        <v>139058</v>
      </c>
    </row>
    <row r="83" spans="1:13" ht="22.5" thickBot="1">
      <c r="A83" s="43" t="s">
        <v>187</v>
      </c>
      <c r="B83" s="157"/>
      <c r="C83" s="47"/>
      <c r="D83" s="163">
        <f>SUM(D81:D82)</f>
        <v>63510</v>
      </c>
      <c r="E83" s="47"/>
      <c r="F83" s="163">
        <f>SUM(F81:F82)</f>
        <v>32373</v>
      </c>
      <c r="G83" s="47"/>
      <c r="H83" s="163">
        <f>SUM(H81:H82)</f>
        <v>44390</v>
      </c>
      <c r="I83" s="47"/>
      <c r="J83" s="163">
        <f>SUM(J81:J82)</f>
        <v>24156</v>
      </c>
      <c r="K83" s="160"/>
      <c r="L83" s="160"/>
    </row>
    <row r="84" spans="1:13" ht="22.5" thickTop="1">
      <c r="A84" s="43"/>
      <c r="B84" s="157"/>
      <c r="C84" s="47"/>
      <c r="D84" s="126"/>
      <c r="E84" s="47"/>
      <c r="F84" s="126"/>
      <c r="G84" s="47"/>
      <c r="H84" s="52"/>
      <c r="I84" s="47"/>
      <c r="J84" s="52"/>
    </row>
    <row r="85" spans="1:13" ht="22">
      <c r="A85" s="37" t="s">
        <v>84</v>
      </c>
      <c r="B85" s="157"/>
      <c r="C85" s="47"/>
      <c r="D85" s="126"/>
      <c r="E85" s="47"/>
      <c r="F85" s="126"/>
      <c r="G85" s="47"/>
      <c r="H85" s="52"/>
      <c r="I85" s="47"/>
      <c r="J85" s="52"/>
      <c r="M85" s="35"/>
    </row>
    <row r="86" spans="1:13" ht="22" hidden="1">
      <c r="A86" s="37" t="s">
        <v>85</v>
      </c>
      <c r="B86" s="36">
        <v>6</v>
      </c>
      <c r="C86" s="47"/>
      <c r="D86" s="229"/>
      <c r="E86" s="230"/>
      <c r="F86" s="229"/>
      <c r="G86" s="230"/>
      <c r="H86" s="223"/>
      <c r="I86" s="230"/>
      <c r="J86" s="223"/>
      <c r="M86" s="35"/>
    </row>
    <row r="87" spans="1:13" ht="22" hidden="1">
      <c r="A87" s="32" t="s">
        <v>168</v>
      </c>
      <c r="B87" s="36">
        <v>6</v>
      </c>
      <c r="C87" s="47"/>
      <c r="D87" s="126"/>
      <c r="E87" s="47"/>
      <c r="F87" s="17">
        <v>-347</v>
      </c>
      <c r="G87" s="47"/>
      <c r="H87" s="223"/>
      <c r="I87" s="47"/>
      <c r="J87" s="17">
        <v>-347</v>
      </c>
      <c r="M87" s="35"/>
    </row>
    <row r="88" spans="1:13" ht="22.5" hidden="1">
      <c r="A88" s="32" t="s">
        <v>85</v>
      </c>
      <c r="B88" s="157"/>
      <c r="C88" s="47"/>
      <c r="D88" s="17">
        <v>0</v>
      </c>
      <c r="E88" s="253"/>
      <c r="F88" s="17">
        <v>-347</v>
      </c>
      <c r="G88" s="47"/>
      <c r="H88" s="17">
        <v>0</v>
      </c>
      <c r="I88" s="47"/>
      <c r="J88" s="17"/>
      <c r="M88" s="35"/>
    </row>
    <row r="89" spans="1:13" ht="22.5" hidden="1">
      <c r="A89" s="32" t="s">
        <v>159</v>
      </c>
      <c r="B89" s="36">
        <v>7</v>
      </c>
      <c r="C89" s="47"/>
      <c r="D89" s="17"/>
      <c r="E89" s="253"/>
      <c r="F89" s="17"/>
      <c r="G89" s="253"/>
      <c r="H89" s="17"/>
      <c r="I89" s="253"/>
      <c r="J89" s="17"/>
      <c r="M89" s="35"/>
    </row>
    <row r="90" spans="1:13" ht="22.5" hidden="1">
      <c r="A90" s="32" t="s">
        <v>162</v>
      </c>
      <c r="B90" s="36" t="s">
        <v>164</v>
      </c>
      <c r="C90" s="47"/>
      <c r="D90" s="17"/>
      <c r="E90" s="253"/>
      <c r="F90" s="17"/>
      <c r="G90" s="253"/>
      <c r="H90" s="17"/>
      <c r="I90" s="253"/>
      <c r="J90" s="17"/>
      <c r="M90" s="35"/>
    </row>
    <row r="91" spans="1:13" ht="22.5" hidden="1">
      <c r="A91" s="32" t="s">
        <v>149</v>
      </c>
      <c r="B91" s="36">
        <v>7</v>
      </c>
      <c r="C91" s="47"/>
      <c r="D91" s="17"/>
      <c r="E91" s="253"/>
      <c r="F91" s="17"/>
      <c r="G91" s="253"/>
      <c r="H91" s="17"/>
      <c r="I91" s="253"/>
      <c r="J91" s="17"/>
      <c r="M91" s="35"/>
    </row>
    <row r="92" spans="1:13" ht="22">
      <c r="A92" s="32" t="s">
        <v>159</v>
      </c>
      <c r="B92" s="36">
        <v>6</v>
      </c>
      <c r="C92" s="47"/>
      <c r="D92" s="229">
        <v>-199</v>
      </c>
      <c r="E92" s="47"/>
      <c r="F92" s="17">
        <v>-219</v>
      </c>
      <c r="G92" s="47"/>
      <c r="H92" s="223">
        <v>-199</v>
      </c>
      <c r="I92" s="47"/>
      <c r="J92" s="17">
        <v>-219</v>
      </c>
      <c r="M92" s="35"/>
    </row>
    <row r="93" spans="1:13" ht="22.5">
      <c r="A93" s="32" t="s">
        <v>145</v>
      </c>
      <c r="B93" s="36">
        <v>6</v>
      </c>
      <c r="C93" s="47"/>
      <c r="D93" s="17">
        <v>15349</v>
      </c>
      <c r="E93" s="253"/>
      <c r="F93" s="17">
        <v>13351</v>
      </c>
      <c r="G93" s="253"/>
      <c r="H93" s="17">
        <v>0</v>
      </c>
      <c r="I93" s="253"/>
      <c r="J93" s="17">
        <v>0</v>
      </c>
      <c r="M93" s="35"/>
    </row>
    <row r="94" spans="1:13" ht="22.5">
      <c r="A94" s="32" t="s">
        <v>214</v>
      </c>
      <c r="C94" s="47"/>
      <c r="D94" s="17">
        <v>5651</v>
      </c>
      <c r="E94" s="253"/>
      <c r="F94" s="17">
        <v>0</v>
      </c>
      <c r="G94" s="253"/>
      <c r="H94" s="17">
        <v>0</v>
      </c>
      <c r="I94" s="253"/>
      <c r="J94" s="17">
        <v>0</v>
      </c>
      <c r="M94" s="35"/>
    </row>
    <row r="95" spans="1:13" ht="22.5">
      <c r="A95" s="32"/>
      <c r="C95" s="47"/>
      <c r="D95" s="17"/>
      <c r="E95" s="253"/>
      <c r="F95" s="17"/>
      <c r="G95" s="253"/>
      <c r="H95" s="17"/>
      <c r="I95" s="253"/>
      <c r="J95" s="17"/>
      <c r="M95" s="35"/>
    </row>
  </sheetData>
  <sheetProtection formatCells="0" formatColumns="0" formatRows="0" insertColumns="0" insertRows="0" insertHyperlinks="0" deleteColumns="0" deleteRows="0" sort="0" autoFilter="0" pivotTables="0"/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.75" right="0.34" top="0.48" bottom="0.2" header="0.5" footer="0.2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14">
    <mergeCell ref="D4:F4"/>
    <mergeCell ref="H4:J4"/>
    <mergeCell ref="D8:J8"/>
    <mergeCell ref="D52:F52"/>
    <mergeCell ref="H52:J52"/>
    <mergeCell ref="D5:F5"/>
    <mergeCell ref="H5:J5"/>
    <mergeCell ref="D6:F6"/>
    <mergeCell ref="H6:J6"/>
    <mergeCell ref="D53:F53"/>
    <mergeCell ref="H53:J53"/>
    <mergeCell ref="D54:F54"/>
    <mergeCell ref="H54:J54"/>
    <mergeCell ref="D56:J56"/>
  </mergeCells>
  <phoneticPr fontId="0" type="noConversion"/>
  <pageMargins left="0.8" right="0.8" top="0.48" bottom="0.5" header="0.5" footer="0.5"/>
  <pageSetup paperSize="9" scale="76" firstPageNumber="10" fitToHeight="0" orientation="portrait" useFirstPageNumber="1" r:id="rId2"/>
  <headerFooter>
    <oddFooter xml:space="preserve">&amp;L  หมายเหตุประกอบงบการเงินแบบย่อเป็นส่วนหนึ่งของงบการเงินระหว่างกาลนี้
&amp;C&amp;P&amp;R
</oddFooter>
  </headerFooter>
  <rowBreaks count="1" manualBreakCount="1">
    <brk id="49" max="9" man="1"/>
  </rowBreaks>
  <customProperties>
    <customPr name="OrphanNamesChecked" r:id="rId3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E8FE247-5A8F-497D-B6CB-A45D5ED009EE}">
  <ds:schemaRefs>
    <ds:schemaRef ds:uri="http://purl.org/dc/elements/1.1/"/>
    <ds:schemaRef ds:uri="http://purl.org/dc/terms/"/>
    <ds:schemaRef ds:uri="http://schemas.microsoft.com/sharepoint/v3"/>
    <ds:schemaRef ds:uri="f6ba49b0-bcda-4796-8236-5b5cc1493ace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  <ds:schemaRef ds:uri="05716746-add9-412a-97a9-1b5167d151a3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088DA4B-FE8A-477E-9DDA-FA32C11DA94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236B162-D587-4484-B47B-3FC67796DD10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3-4</vt:lpstr>
      <vt:lpstr>PL 3M 5</vt:lpstr>
      <vt:lpstr>PL 6M 6</vt:lpstr>
      <vt:lpstr>SH 7-8</vt:lpstr>
      <vt:lpstr>SH 9</vt:lpstr>
      <vt:lpstr>CF 10-11</vt:lpstr>
      <vt:lpstr>'BS 3-4'!Print_Area</vt:lpstr>
      <vt:lpstr>'CF 10-11'!Print_Area</vt:lpstr>
      <vt:lpstr>'PL 3M 5'!Print_Area</vt:lpstr>
      <vt:lpstr>'PL 6M 6'!Print_Area</vt:lpstr>
      <vt:lpstr>'SH 7-8'!Print_Area</vt:lpstr>
      <vt:lpstr>'SH 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Kornsiri, Chongaksorn</cp:lastModifiedBy>
  <cp:lastPrinted>2026-08-10T09:49:34Z</cp:lastPrinted>
  <dcterms:created xsi:type="dcterms:W3CDTF">2006-01-06T08:39:44Z</dcterms:created>
  <dcterms:modified xsi:type="dcterms:W3CDTF">2026-08-10T09:49:38Z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ContentTypeId">
    <vt:lpwstr>0x010100FC3C573FF70E394A86433F5E112C33AA</vt:lpwstr>
  </property>
</Properties>
</file>