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/>
  <mc:AlternateContent xmlns:mc="http://schemas.openxmlformats.org/markup-compatibility/2006">
    <mc:Choice Requires="x15">
      <x15ac:absPath xmlns:x15ac="http://schemas.microsoft.com/office/spreadsheetml/2010/11/ac" url="G:\.shortcut-targets-by-id\1O_jcIHmkCWChv5BV9AyGyqnkDOUyf6--\TNDT Group\TNDT Group'69\TNDT Group Q2'69\TNDT Q2'69\1. Audit FS\TH\"/>
    </mc:Choice>
  </mc:AlternateContent>
  <xr:revisionPtr revIDLastSave="0" documentId="13_ncr:1_{3CE0E996-80A6-49E4-8970-05401BD1B824}" xr6:coauthVersionLast="47" xr6:coauthVersionMax="47" xr10:uidLastSave="{00000000-0000-0000-0000-000000000000}"/>
  <bookViews>
    <workbookView xWindow="-108" yWindow="-108" windowWidth="23256" windowHeight="12456" tabRatio="659" xr2:uid="{00000000-000D-0000-FFFF-FFFF00000000}"/>
  </bookViews>
  <sheets>
    <sheet name="BS" sheetId="13" r:id="rId1"/>
    <sheet name="PL" sheetId="1" r:id="rId2"/>
    <sheet name="SOE (EQ)" sheetId="15" r:id="rId3"/>
    <sheet name="SOE" sheetId="18" r:id="rId4"/>
    <sheet name="CF " sheetId="17" r:id="rId5"/>
  </sheets>
  <definedNames>
    <definedName name="____________________________W37">{#N/A,#N/A,FALSE,"Eff-SSC2"}</definedName>
    <definedName name="____________________________W38">{#N/A,#N/A,FALSE,"Eff-SSC2"}</definedName>
    <definedName name="____________________________w39">{#N/A,#N/A,FALSE,"Eff-SSC2"}</definedName>
    <definedName name="___________________________W37">{#N/A,#N/A,FALSE,"Eff-SSC2"}</definedName>
    <definedName name="___________________________W38">{#N/A,#N/A,FALSE,"Eff-SSC2"}</definedName>
    <definedName name="___________________________w39">{#N/A,#N/A,FALSE,"Eff-SSC2"}</definedName>
    <definedName name="__________________________W37">{#N/A,#N/A,FALSE,"Eff-SSC2"}</definedName>
    <definedName name="__________________________W38">{#N/A,#N/A,FALSE,"Eff-SSC2"}</definedName>
    <definedName name="__________________________w39">{#N/A,#N/A,FALSE,"Eff-SSC2"}</definedName>
    <definedName name="_________________________nn2">{"'Model'!$A$1:$N$53"}</definedName>
    <definedName name="_________________________W37">{#N/A,#N/A,FALSE,"Eff-SSC2"}</definedName>
    <definedName name="_________________________W38">{#N/A,#N/A,FALSE,"Eff-SSC2"}</definedName>
    <definedName name="_________________________w39">{#N/A,#N/A,FALSE,"Eff-SSC2"}</definedName>
    <definedName name="________________________nn2">{"'Model'!$A$1:$N$53"}</definedName>
    <definedName name="_______________________W37">{#N/A,#N/A,FALSE,"Eff-SSC2"}</definedName>
    <definedName name="_______________________W38">{#N/A,#N/A,FALSE,"Eff-SSC2"}</definedName>
    <definedName name="_______________________w39">{#N/A,#N/A,FALSE,"Eff-SSC2"}</definedName>
    <definedName name="______________________nn2">{"'Model'!$A$1:$N$53"}</definedName>
    <definedName name="_____________________W37">{#N/A,#N/A,FALSE,"Eff-SSC2"}</definedName>
    <definedName name="_____________________W38">{#N/A,#N/A,FALSE,"Eff-SSC2"}</definedName>
    <definedName name="_____________________w39">{#N/A,#N/A,FALSE,"Eff-SSC2"}</definedName>
    <definedName name="____________________nn2">{"'Model'!$A$1:$N$53"}</definedName>
    <definedName name="____________________W37">{#N/A,#N/A,FALSE,"Eff-SSC2"}</definedName>
    <definedName name="____________________W38">{#N/A,#N/A,FALSE,"Eff-SSC2"}</definedName>
    <definedName name="____________________w39">{#N/A,#N/A,FALSE,"Eff-SSC2"}</definedName>
    <definedName name="___________________nn2">{"'Model'!$A$1:$N$53"}</definedName>
    <definedName name="___________________W37">{#N/A,#N/A,FALSE,"Eff-SSC2"}</definedName>
    <definedName name="___________________W38">{#N/A,#N/A,FALSE,"Eff-SSC2"}</definedName>
    <definedName name="___________________w39">{#N/A,#N/A,FALSE,"Eff-SSC2"}</definedName>
    <definedName name="__________________nn2">{"'Model'!$A$1:$N$53"}</definedName>
    <definedName name="__________________W37">{#N/A,#N/A,FALSE,"Eff-SSC2"}</definedName>
    <definedName name="__________________W38">{#N/A,#N/A,FALSE,"Eff-SSC2"}</definedName>
    <definedName name="__________________w39">{#N/A,#N/A,FALSE,"Eff-SSC2"}</definedName>
    <definedName name="_________________nn2">{"'Model'!$A$1:$N$53"}</definedName>
    <definedName name="_________________W37">{#N/A,#N/A,FALSE,"Eff-SSC2"}</definedName>
    <definedName name="_________________W38">{#N/A,#N/A,FALSE,"Eff-SSC2"}</definedName>
    <definedName name="_________________w39">{#N/A,#N/A,FALSE,"Eff-SSC2"}</definedName>
    <definedName name="________________nn2">{"'Model'!$A$1:$N$53"}</definedName>
    <definedName name="________________W37">{#N/A,#N/A,FALSE,"Eff-SSC2"}</definedName>
    <definedName name="________________W38">{#N/A,#N/A,FALSE,"Eff-SSC2"}</definedName>
    <definedName name="________________w39">{#N/A,#N/A,FALSE,"Eff-SSC2"}</definedName>
    <definedName name="_______________nn2">{"'Model'!$A$1:$N$53"}</definedName>
    <definedName name="_______________W37">{#N/A,#N/A,FALSE,"Eff-SSC2"}</definedName>
    <definedName name="_______________W38">{#N/A,#N/A,FALSE,"Eff-SSC2"}</definedName>
    <definedName name="_______________w39">{#N/A,#N/A,FALSE,"Eff-SSC2"}</definedName>
    <definedName name="______________New30">{"'Model'!$A$1:$N$53"}</definedName>
    <definedName name="______________nn2">{"'Model'!$A$1:$N$53"}</definedName>
    <definedName name="______________W37">{#N/A,#N/A,FALSE,"Eff-SSC2"}</definedName>
    <definedName name="______________W38">{#N/A,#N/A,FALSE,"Eff-SSC2"}</definedName>
    <definedName name="______________w39">{#N/A,#N/A,FALSE,"Eff-SSC2"}</definedName>
    <definedName name="_____________nn2">{"'Model'!$A$1:$N$53"}</definedName>
    <definedName name="_____________W37">{#N/A,#N/A,FALSE,"Eff-SSC2"}</definedName>
    <definedName name="_____________W38">{#N/A,#N/A,FALSE,"Eff-SSC2"}</definedName>
    <definedName name="_____________w39">{#N/A,#N/A,FALSE,"Eff-SSC2"}</definedName>
    <definedName name="____________nn2">{"'Model'!$A$1:$N$53"}</definedName>
    <definedName name="____________W37">{#N/A,#N/A,FALSE,"Eff-SSC2"}</definedName>
    <definedName name="____________W38">{#N/A,#N/A,FALSE,"Eff-SSC2"}</definedName>
    <definedName name="____________w39">{#N/A,#N/A,FALSE,"Eff-SSC2"}</definedName>
    <definedName name="___________nn2">{"'Model'!$A$1:$N$53"}</definedName>
    <definedName name="___________W37">{#N/A,#N/A,FALSE,"Eff-SSC2"}</definedName>
    <definedName name="___________W38">{#N/A,#N/A,FALSE,"Eff-SSC2"}</definedName>
    <definedName name="___________w39">{#N/A,#N/A,FALSE,"Eff-SSC2"}</definedName>
    <definedName name="__________New30">{"'Model'!$A$1:$N$53"}</definedName>
    <definedName name="__________nn2">{"'Model'!$A$1:$N$53"}</definedName>
    <definedName name="__________W37">{#N/A,#N/A,FALSE,"Eff-SSC2"}</definedName>
    <definedName name="__________W38">{#N/A,#N/A,FALSE,"Eff-SSC2"}</definedName>
    <definedName name="__________w39">{#N/A,#N/A,FALSE,"Eff-SSC2"}</definedName>
    <definedName name="_________nn2">{"'Model'!$A$1:$N$53"}</definedName>
    <definedName name="_________W37">{#N/A,#N/A,FALSE,"Eff-SSC2"}</definedName>
    <definedName name="_________W38">{#N/A,#N/A,FALSE,"Eff-SSC2"}</definedName>
    <definedName name="_________w39">{#N/A,#N/A,FALSE,"Eff-SSC2"}</definedName>
    <definedName name="________New30">{"'Model'!$A$1:$N$53"}</definedName>
    <definedName name="________nn2">{"'Model'!$A$1:$N$53"}</definedName>
    <definedName name="________W37">{#N/A,#N/A,FALSE,"Eff-SSC2"}</definedName>
    <definedName name="________W38">{#N/A,#N/A,FALSE,"Eff-SSC2"}</definedName>
    <definedName name="________w39">{#N/A,#N/A,FALSE,"Eff-SSC2"}</definedName>
    <definedName name="_______New30">{"'Model'!$A$1:$N$53"}</definedName>
    <definedName name="_______nn2">{"'Model'!$A$1:$N$53"}</definedName>
    <definedName name="_______W37">{#N/A,#N/A,FALSE,"Eff-SSC2"}</definedName>
    <definedName name="_______W38">{#N/A,#N/A,FALSE,"Eff-SSC2"}</definedName>
    <definedName name="_______w39">{#N/A,#N/A,FALSE,"Eff-SSC2"}</definedName>
    <definedName name="______New30">{"'Model'!$A$1:$N$53"}</definedName>
    <definedName name="______nn2">{"'Model'!$A$1:$N$53"}</definedName>
    <definedName name="______W37">{#N/A,#N/A,FALSE,"Eff-SSC2"}</definedName>
    <definedName name="______W38">{#N/A,#N/A,FALSE,"Eff-SSC2"}</definedName>
    <definedName name="______w39">{#N/A,#N/A,FALSE,"Eff-SSC2"}</definedName>
    <definedName name="______xlfn.BAHTTEXT">#NAME?</definedName>
    <definedName name="_____New30">{"'Model'!$A$1:$N$53"}</definedName>
    <definedName name="_____nn2">{"'Model'!$A$1:$N$53"}</definedName>
    <definedName name="_____RJE1">{"'SCBMF'!$A$1:$I$51","'SCBDA'!$A$1:$I$45","'SCBBA'!$A$1:$I$37"}</definedName>
    <definedName name="_____W37">{#N/A,#N/A,FALSE,"Eff-SSC2"}</definedName>
    <definedName name="_____W38">{#N/A,#N/A,FALSE,"Eff-SSC2"}</definedName>
    <definedName name="_____w39">{#N/A,#N/A,FALSE,"Eff-SSC2"}</definedName>
    <definedName name="_____xlfn.BAHTTEXT">#NAME?</definedName>
    <definedName name="____New30">{"'Model'!$A$1:$N$53"}</definedName>
    <definedName name="____nn2">{"'Model'!$A$1:$N$53"}</definedName>
    <definedName name="____RJE1">{"'SCBMF'!$A$1:$I$51","'SCBDA'!$A$1:$I$45","'SCBBA'!$A$1:$I$37"}</definedName>
    <definedName name="____W37">{#N/A,#N/A,FALSE,"Eff-SSC2"}</definedName>
    <definedName name="____W38">{#N/A,#N/A,FALSE,"Eff-SSC2"}</definedName>
    <definedName name="____w39">{#N/A,#N/A,FALSE,"Eff-SSC2"}</definedName>
    <definedName name="____xlfn.BAHTTEXT">#NAME?</definedName>
    <definedName name="___as4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cut10">{"'Model'!$A$1:$N$53"}</definedName>
    <definedName name="___KA1">{#N/A,#N/A,FALSE,"Sheet1"}</definedName>
    <definedName name="___N4">{#N/A,#N/A,FALSE,"Sheet1"}</definedName>
    <definedName name="___New30">{"'Model'!$A$1:$N$53"}</definedName>
    <definedName name="___nn2">{"'Model'!$A$1:$N$53"}</definedName>
    <definedName name="___RJE1">{"'SCBMF'!$A$1:$I$51","'SCBDA'!$A$1:$I$45","'SCBBA'!$A$1:$I$37"}</definedName>
    <definedName name="___rrr5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>{"'Feb 99'!$A$1:$G$30"}</definedName>
    <definedName name="___UB2">{"'Feb 99'!$A$1:$G$30"}</definedName>
    <definedName name="___w23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>{#N/A,#N/A,FALSE,"Eff-SSC2"}</definedName>
    <definedName name="___W37_1">{#N/A,#N/A,FALSE,"Eff-SSC2"}</definedName>
    <definedName name="___W38">{#N/A,#N/A,FALSE,"Eff-SSC2"}</definedName>
    <definedName name="___W38_1">{#N/A,#N/A,FALSE,"Eff-SSC2"}</definedName>
    <definedName name="___w39">{#N/A,#N/A,FALSE,"Eff-SSC2"}</definedName>
    <definedName name="___w39_1">{#N/A,#N/A,FALSE,"Eff-SSC2"}</definedName>
    <definedName name="___w45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lfn.BAHTTEXT">#NAME?</definedName>
    <definedName name="__a1">{"cashflow",#N/A,FALSE,"CASHFLOW "}</definedName>
    <definedName name="__a10">{"sales",#N/A,FALSE,"SALES"}</definedName>
    <definedName name="__a2">{"hilight1",#N/A,FALSE,"HILIGHT1"}</definedName>
    <definedName name="__a3">{"hilight2",#N/A,FALSE,"HILIGHT2"}</definedName>
    <definedName name="__a4">{"hilight3",#N/A,FALSE,"HILIGHT3"}</definedName>
    <definedName name="__a5">{"income",#N/A,FALSE,"INCOME"}</definedName>
    <definedName name="__a6">{"index",#N/A,FALSE,"INDEX"}</definedName>
    <definedName name="__a7">{"PRINT_EST",#N/A,FALSE,"ESTMON"}</definedName>
    <definedName name="__a8">{"revsale",#N/A,FALSE,"REV-ยุพดี"}</definedName>
    <definedName name="__a9">{"revable",#N/A,FALSE,"REVABLE"}</definedName>
    <definedName name="__as4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cut10">{"'Model'!$A$1:$N$53"}</definedName>
    <definedName name="__eee55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2">{#N/A,#N/A,FALSE,"COVER1.XLS ";#N/A,#N/A,FALSE,"RACT1.XLS";#N/A,#N/A,FALSE,"RACT2.XLS";#N/A,#N/A,FALSE,"ECCMP";#N/A,#N/A,FALSE,"WELDER.XLS"}</definedName>
    <definedName name="__H3">{#N/A,#N/A,FALSE,"Sheet1"}</definedName>
    <definedName name="__IntlFixup">TRUE</definedName>
    <definedName name="__KA1">{#N/A,#N/A,FALSE,"Sheet1"}</definedName>
    <definedName name="__kvs1">{#N/A,#N/A,FALSE,"COVER1.XLS ";#N/A,#N/A,FALSE,"RACT1.XLS";#N/A,#N/A,FALSE,"RACT2.XLS";#N/A,#N/A,FALSE,"ECCMP";#N/A,#N/A,FALSE,"WELDER.XLS"}</definedName>
    <definedName name="__kvs2">{#N/A,#N/A,FALSE,"COVER1.XLS ";#N/A,#N/A,FALSE,"RACT1.XLS";#N/A,#N/A,FALSE,"RACT2.XLS";#N/A,#N/A,FALSE,"ECCMP";#N/A,#N/A,FALSE,"WELDER.XLS"}</definedName>
    <definedName name="__KVS3">{#N/A,#N/A,FALSE,"COVER1.XLS ";#N/A,#N/A,FALSE,"RACT1.XLS";#N/A,#N/A,FALSE,"RACT2.XLS";#N/A,#N/A,FALSE,"ECCMP";#N/A,#N/A,FALSE,"WELDER.XLS"}</definedName>
    <definedName name="__kvs5">{#N/A,#N/A,FALSE,"COVER.XLS";#N/A,#N/A,FALSE,"RACT1.XLS";#N/A,#N/A,FALSE,"RACT2.XLS";#N/A,#N/A,FALSE,"ECCMP";#N/A,#N/A,FALSE,"WELDER.XLS"}</definedName>
    <definedName name="__kvs8">{#N/A,#N/A,FALSE,"COVER1.XLS ";#N/A,#N/A,FALSE,"RACT1.XLS";#N/A,#N/A,FALSE,"RACT2.XLS";#N/A,#N/A,FALSE,"ECCMP";#N/A,#N/A,FALSE,"WELDER.XLS"}</definedName>
    <definedName name="_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>{#N/A,#N/A,FALSE,"COVER.XLS";#N/A,#N/A,FALSE,"RACT1.XLS";#N/A,#N/A,FALSE,"RACT2.XLS";#N/A,#N/A,FALSE,"ECCMP";#N/A,#N/A,FALSE,"WELDER.XLS"}</definedName>
    <definedName name="__N4">{#N/A,#N/A,FALSE,"Sheet1"}</definedName>
    <definedName name="__New30">{"'Model'!$A$1:$N$53"}</definedName>
    <definedName name="__nn2">{"'Model'!$A$1:$N$53"}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JE1">{"'SCBMF'!$A$1:$I$51","'SCBDA'!$A$1:$I$45","'SCBBA'!$A$1:$I$37"}</definedName>
    <definedName name="__rrr5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D30">{"'Summary'!$A$1:$J$46"}</definedName>
    <definedName name="__sd31">{"'Summary'!$A$1:$J$46"}</definedName>
    <definedName name="__sss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>{"'Feb 99'!$A$1:$G$30"}</definedName>
    <definedName name="__UB2">{"'Feb 99'!$A$1:$G$30"}</definedName>
    <definedName name="__w23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>{#N/A,#N/A,FALSE,"Eff-SSC2"}</definedName>
    <definedName name="__W37_1">{#N/A,#N/A,FALSE,"Eff-SSC2"}</definedName>
    <definedName name="__W38">{#N/A,#N/A,FALSE,"Eff-SSC2"}</definedName>
    <definedName name="__W38_1">{#N/A,#N/A,FALSE,"Eff-SSC2"}</definedName>
    <definedName name="__w39">{#N/A,#N/A,FALSE,"Eff-SSC2"}</definedName>
    <definedName name="__w39_1">{#N/A,#N/A,FALSE,"Eff-SSC2"}</definedName>
    <definedName name="__w45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>#NAME?</definedName>
    <definedName name="_10000">{"hilight1",#N/A,FALSE,"HILIGHT1"}</definedName>
    <definedName name="_a2">{"hilight1",#N/A,FALSE,"HILIGHT1"}</definedName>
    <definedName name="_a3">{"hilight2",#N/A,FALSE,"HILIGHT2"}</definedName>
    <definedName name="_a4">{"hilight3",#N/A,FALSE,"HILIGHT3"}</definedName>
    <definedName name="_a5">{"income",#N/A,FALSE,"INCOME"}</definedName>
    <definedName name="_a6">{"index",#N/A,FALSE,"INDEX"}</definedName>
    <definedName name="_a7">{"PRINT_EST",#N/A,FALSE,"ESTMON"}</definedName>
    <definedName name="_a8">{"revsale",#N/A,FALSE,"REV-ยุพดี"}</definedName>
    <definedName name="_a9">{"revable",#N/A,FALSE,"REVABLE"}</definedName>
    <definedName name="_as4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11">{#N/A,#N/A,FALSE,"DI 2 YEAR MASTER SCHEDULE"}</definedName>
    <definedName name="_cut10">{"'Model'!$A$1:$N$53"}</definedName>
    <definedName name="_d1">{#N/A,#N/A,FALSE,"PRJCTED QTRLY QTY's"}</definedName>
    <definedName name="_DEB1">{"'SCBMF'!$A$1:$I$51","'SCBDA'!$A$1:$I$45","'SCBBA'!$A$1:$I$37"}</definedName>
    <definedName name="_eee55">{"sum_mth",#N/A,FALSE,"SUM-MTH";"sum_mth_สะสม",#N/A,FALSE,"SUM-MTH";"sum_mth_ผลการดำเนินงาน",#N/A,FALSE,"SUM-MTH";"sum_mth_ผลการดำเนินงาน_สะสม",#N/A,FALSE,"SUM-MTH"}</definedName>
    <definedName name="_f111">{"'PRODUCTIONCOST SHEET'!$B$3:$G$48"}</definedName>
    <definedName name="_f2">{#N/A,#N/A,FALSE,"COVER1.XLS ";#N/A,#N/A,FALSE,"RACT1.XLS";#N/A,#N/A,FALSE,"RACT2.XLS";#N/A,#N/A,FALSE,"ECCMP";#N/A,#N/A,FALSE,"WELDER.XLS"}</definedName>
    <definedName name="_FG5">{"cashflow",#N/A,FALSE,"cash flow"}</definedName>
    <definedName name="_xlnm._FilterDatabase" localSheetId="0" hidden="1">BS!$G$49:$G$57</definedName>
    <definedName name="_H3">{#N/A,#N/A,FALSE,"Sheet1"}</definedName>
    <definedName name="_KA1">{#N/A,#N/A,FALSE,"Sheet1"}</definedName>
    <definedName name="_kvs1">{#N/A,#N/A,FALSE,"COVER1.XLS ";#N/A,#N/A,FALSE,"RACT1.XLS";#N/A,#N/A,FALSE,"RACT2.XLS";#N/A,#N/A,FALSE,"ECCMP";#N/A,#N/A,FALSE,"WELDER.XLS"}</definedName>
    <definedName name="_kvs2">{#N/A,#N/A,FALSE,"COVER1.XLS ";#N/A,#N/A,FALSE,"RACT1.XLS";#N/A,#N/A,FALSE,"RACT2.XLS";#N/A,#N/A,FALSE,"ECCMP";#N/A,#N/A,FALSE,"WELDER.XLS"}</definedName>
    <definedName name="_KVS3">{#N/A,#N/A,FALSE,"COVER1.XLS ";#N/A,#N/A,FALSE,"RACT1.XLS";#N/A,#N/A,FALSE,"RACT2.XLS";#N/A,#N/A,FALSE,"ECCMP";#N/A,#N/A,FALSE,"WELDER.XLS"}</definedName>
    <definedName name="_kvs5">{#N/A,#N/A,FALSE,"COVER.XLS";#N/A,#N/A,FALSE,"RACT1.XLS";#N/A,#N/A,FALSE,"RACT2.XLS";#N/A,#N/A,FALSE,"ECCMP";#N/A,#N/A,FALSE,"WELDER.XLS"}</definedName>
    <definedName name="_kvs8">{#N/A,#N/A,FALSE,"COVER1.XLS ";#N/A,#N/A,FALSE,"RACT1.XLS";#N/A,#N/A,FALSE,"RACT2.XLS";#N/A,#N/A,FALSE,"ECCMP";#N/A,#N/A,FALSE,"WELDER.XLS"}</definedName>
    <definedName name="_lk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>{#N/A,#N/A,FALSE,"COVER.XLS";#N/A,#N/A,FALSE,"RACT1.XLS";#N/A,#N/A,FALSE,"RACT2.XLS";#N/A,#N/A,FALSE,"ECCMP";#N/A,#N/A,FALSE,"WELDER.XLS"}</definedName>
    <definedName name="_N4">{#N/A,#N/A,FALSE,"Sheet1"}</definedName>
    <definedName name="_New30">{"'Model'!$A$1:$N$53"}</definedName>
    <definedName name="_Order1">255</definedName>
    <definedName name="_Order2">255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>1</definedName>
    <definedName name="_RJE1">{"'SCBMF'!$A$1:$I$51","'SCBDA'!$A$1:$I$45","'SCBBA'!$A$1:$I$37"}</definedName>
    <definedName name="_rrr5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D30">{"'Summary'!$A$1:$J$46"}</definedName>
    <definedName name="_sd31">{"'Summary'!$A$1:$J$46"}</definedName>
    <definedName name="_sss1">{#N/A,#N/A,FALSE,"PRJCTED MNTHLY QTY's"}</definedName>
    <definedName name="_sss3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Q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t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>{"'Feb 99'!$A$1:$G$30"}</definedName>
    <definedName name="_UB2">{"'Feb 99'!$A$1:$G$30"}</definedName>
    <definedName name="_v1">{"Japan_Capers_Ed_Pub",#N/A,FALSE,"DI 2 YEAR MASTER SCHEDULE"}</definedName>
    <definedName name="_w23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>{#N/A,#N/A,FALSE,"Eff-SSC2"}</definedName>
    <definedName name="_W37_1">{#N/A,#N/A,FALSE,"Eff-SSC2"}</definedName>
    <definedName name="_W38">{#N/A,#N/A,FALSE,"Eff-SSC2"}</definedName>
    <definedName name="_W38_1">{#N/A,#N/A,FALSE,"Eff-SSC2"}</definedName>
    <definedName name="_w39">{#N/A,#N/A,FALSE,"Eff-SSC2"}</definedName>
    <definedName name="_w39_1">{#N/A,#N/A,FALSE,"Eff-SSC2"}</definedName>
    <definedName name="_w45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T1">{#N/A,#N/A,TRUE,"RIDE";#N/A,#N/A,TRUE,"STEERING";#N/A,#N/A,TRUE,"HANDLING";#N/A,#N/A,TRUE,"BRAKING"}</definedName>
    <definedName name="_ww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55">{#N/A,#N/A,FALSE,"Eff-SSC2"}</definedName>
    <definedName name="A2A">{#N/A,#N/A,FALSE,"Sheet1"}</definedName>
    <definedName name="A2PRJE">{#N/A,#N/A,FALSE,"Sheet1"}</definedName>
    <definedName name="aa">{"cover",#N/A,FALSE,"Cover Sheet";"cash",#N/A,FALSE,"Cash Recon";"rent",#N/A,FALSE,"Rent Page";"ADVERT",#N/A,FALSE,"Promo Costs";"LOCAL1",#N/A,FALSE,"Local Costs"}</definedName>
    <definedName name="aaaa1">{"Japan_Capers_Ed_Pub",#N/A,FALSE,"DI 2 YEAR MASTER SCHEDULE"}</definedName>
    <definedName name="aaaaa">{"'Eng (page2)'!$A$1:$D$52"}</definedName>
    <definedName name="aaaaaaaa">{"'Eng (page2)'!$A$1:$D$52"}</definedName>
    <definedName name="aaaaaaaaaa">{"'Model'!$A$1:$N$53"}</definedName>
    <definedName name="AAAAAAAAAAAAA">{#N/A,#N/A,FALSE,"Sheet1"}</definedName>
    <definedName name="aaaaaaaaaaaaaaa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aaaaaaaaaaaaaaaaaaa">{#N/A,#N/A,FALSE,"COVER.XLS";#N/A,#N/A,FALSE,"RACT1.XLS";#N/A,#N/A,FALSE,"RACT2.XLS";#N/A,#N/A,FALSE,"ECCMP";#N/A,#N/A,FALSE,"WELDER.XLS"}</definedName>
    <definedName name="ac_line1.0_">{#N/A,#N/A,FALSE,"Eff-SSC2"}</definedName>
    <definedName name="ac_line1.0__1">{#N/A,#N/A,FALSE,"Eff-SSC2"}</definedName>
    <definedName name="Access_Button">"tpds0409_RAW_DATA_0318_List"</definedName>
    <definedName name="AccessDatabase">"D:\車輌_famas\Exe_TEST.mdb"</definedName>
    <definedName name="ads">{"cover",#N/A,FALSE,"Cover Sheet";"cash",#N/A,FALSE,"Cash Recon";"rent",#N/A,FALSE,"Rent Page";"ADVERT",#N/A,FALSE,"Promo Costs";"LOCAL1",#N/A,FALSE,"Local Costs"}</definedName>
    <definedName name="aefr">{#N/A,#N/A,FALSE,"COVER1.XLS ";#N/A,#N/A,FALSE,"RACT1.XLS";#N/A,#N/A,FALSE,"RACT2.XLS";#N/A,#N/A,FALSE,"ECCMP";#N/A,#N/A,FALSE,"WELDER.XLS"}</definedName>
    <definedName name="a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ewvgevg">{#N/A,#N/A,FALSE,"Sheet1"}</definedName>
    <definedName name="afjk">{#N/A,#N/A,FALSE,"COVER1.XLS ";#N/A,#N/A,FALSE,"RACT1.XLS";#N/A,#N/A,FALSE,"RACT2.XLS";#N/A,#N/A,FALSE,"ECCMP";#N/A,#N/A,FALSE,"WELDER.XLS"}</definedName>
    <definedName name="afqfqwf">{#N/A,#N/A,FALSE,"Sheet1"}</definedName>
    <definedName name="afqwg">{#N/A,#N/A,FALSE,"Sheet1"}</definedName>
    <definedName name="ageaggeq">{#N/A,#N/A,FALSE,"Sheet1"}</definedName>
    <definedName name="ah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>{"'Feb 99'!$A$1:$G$30"}</definedName>
    <definedName name="ANALY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>2</definedName>
    <definedName name="aoe">{"'Model'!$A$1:$N$53"}</definedName>
    <definedName name="appl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>{"cashflow",#N/A,FALSE,"cash flow"}</definedName>
    <definedName name="arfed">{#N/A,#N/A,FALSE,"COVER1.XLS ";#N/A,#N/A,FALSE,"RACT1.XLS";#N/A,#N/A,FALSE,"RACT2.XLS";#N/A,#N/A,FALSE,"ECCMP";#N/A,#N/A,FALSE,"WELDER.XLS"}</definedName>
    <definedName name="as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>"AS2DocumentEdit"</definedName>
    <definedName name="AS2HasNoAutoHeaderFooter">" "</definedName>
    <definedName name="AS2NamedRange">4</definedName>
    <definedName name="AS2ReportLS">1</definedName>
    <definedName name="AS2SyncStepLS">0</definedName>
    <definedName name="AS2VersionLS">300</definedName>
    <definedName name="asaknakn">{"'Eng (page2)'!$A$1:$D$52"}</definedName>
    <definedName name="asd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f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>{"'Eng (page2)'!$A$1:$D$52"}</definedName>
    <definedName name="asgdfgasfg">{#N/A,#N/A,FALSE,"PRJCTED QTRLY QTY's"}</definedName>
    <definedName name="asgdsage">{#N/A,#N/A,FALSE,"Sheet1"}</definedName>
    <definedName name="asglflfl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ditor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>{"'Eng (page2)'!$A$1:$D$52"}</definedName>
    <definedName name="axaax">{"cashflow",#N/A,FALSE,"cash flow"}</definedName>
    <definedName name="axaxax">{"conso",#N/A,FALSE,"cash flow"}</definedName>
    <definedName name="baa">{"'Model'!$A$1:$N$53"}</definedName>
    <definedName name="balank">{"'Eng (page2)'!$A$1:$D$52"}</definedName>
    <definedName name="ban">{"sum_mth",#N/A,FALSE,"SUM-MTH";"sum_mth_สะสม",#N/A,FALSE,"SUM-MTH";"sum_mth_ผลการดำเนินงาน",#N/A,FALSE,"SUM-MTH";"sum_mth_ผลการดำเนินงาน_สะสม",#N/A,FALSE,"SUM-MTH"}</definedName>
    <definedName name="bc">{#N/A,#N/A,FALSE,"DI 2 YEAR MASTER SCHEDULE"}</definedName>
    <definedName name="bd">{"'Model'!$A$1:$N$53"}</definedName>
    <definedName name="bea">{"'Model'!$A$1:$N$53"}</definedName>
    <definedName name="beau">{"'Model'!$A$1:$N$53"}</definedName>
    <definedName name="BG_Del">15</definedName>
    <definedName name="BG_Ins">4</definedName>
    <definedName name="BG_Mod">6</definedName>
    <definedName name="BIGC">{#N/A,#N/A,TRUE,"Str.";#N/A,#N/A,TRUE,"Steel &amp; Roof";#N/A,#N/A,TRUE,"Arc.";#N/A,#N/A,TRUE,"Preliminary";#N/A,#N/A,TRUE,"Sum_Prelim"}</definedName>
    <definedName name="bill123">{#N/A,#N/A,FALSE,"COVER.XLS";#N/A,#N/A,FALSE,"RACT1.XLS";#N/A,#N/A,FALSE,"RACT2.XLS";#N/A,#N/A,FALSE,"ECCMP";#N/A,#N/A,FALSE,"WELDER.XLS"}</definedName>
    <definedName name="br">{"'Model'!$A$1:$N$53"}</definedName>
    <definedName name="bsd">{"'Model'!$A$1:$N$53"}</definedName>
    <definedName name="Cal">{"conso",#N/A,FALSE,"cash flow"}</definedName>
    <definedName name="Cal.Dep.">{"cashflow",#N/A,FALSE,"cash flow"}</definedName>
    <definedName name="cancel">{#N/A,#N/A,FALSE,"DI 2 YEAR MASTER SCHEDULE"}</definedName>
    <definedName name="carrot78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{"'Eng (page2)'!$A$1:$D$52"}</definedName>
    <definedName name="cat">{"'Eng (page2)'!$A$1:$D$52"}</definedName>
    <definedName name="ccccc">{#N/A,#N/A,FALSE,"PRJCTED QTRLY QTY's"}</definedName>
    <definedName name="cdu">{#N/A,#N/A,FALSE,"COVER.XLS";#N/A,#N/A,FALSE,"RACT1.XLS";#N/A,#N/A,FALSE,"RACT2.XLS";#N/A,#N/A,FALSE,"ECCMP";#N/A,#N/A,FALSE,"WELDER.XLS"}</definedName>
    <definedName name="chai">{"conso",#N/A,FALSE,"cash flow"}</definedName>
    <definedName name="channelexpens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>{#N/A,#N/A,FALSE,"COVER.XLS";#N/A,#N/A,FALSE,"RACT1.XLS";#N/A,#N/A,FALSE,"RACT2.XLS";#N/A,#N/A,FALSE,"ECCMP";#N/A,#N/A,FALSE,"WELDER.XLS"}</definedName>
    <definedName name="Chemist">{#N/A,#N/A,FALSE,"Eff-SSC2"}</definedName>
    <definedName name="Chemist_1">{#N/A,#N/A,FALSE,"Eff-SSC2"}</definedName>
    <definedName name="chutikarn">{#N/A,#N/A,FALSE,"Eff-SSC2"}</definedName>
    <definedName name="chutikarn_1">{#N/A,#N/A,FALSE,"Eff-SSC2"}</definedName>
    <definedName name="civil">{#N/A,#N/A,FALSE,"COVER.XLS";#N/A,#N/A,FALSE,"RACT1.XLS";#N/A,#N/A,FALSE,"RACT2.XLS";#N/A,#N/A,FALSE,"ECCMP";#N/A,#N/A,FALSE,"WELDER.XLS"}</definedName>
    <definedName name="CJE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>{#N/A,#N/A,TRUE,"Str.";#N/A,#N/A,TRUE,"Steel &amp; Roof";#N/A,#N/A,TRUE,"Arc.";#N/A,#N/A,TRUE,"Preliminary";#N/A,#N/A,TRUE,"Sum_Prelim"}</definedName>
    <definedName name="CUEVE">{#N/A,#N/A,FALSE,"COVER1.XLS ";#N/A,#N/A,FALSE,"RACT1.XLS";#N/A,#N/A,FALSE,"RACT2.XLS";#N/A,#N/A,FALSE,"ECCMP";#N/A,#N/A,FALSE,"WELDER.XLS"}</definedName>
    <definedName name="CURVE">{#N/A,#N/A,FALSE,"COVER1.XLS ";#N/A,#N/A,FALSE,"RACT1.XLS";#N/A,#N/A,FALSE,"RACT2.XLS";#N/A,#N/A,FALSE,"ECCMP";#N/A,#N/A,FALSE,"WELDER.XLS"}</definedName>
    <definedName name="cut">{"'Eng (page2)'!$A$1:$D$52"}</definedName>
    <definedName name="CVCV">{#VALUE!,#N/A,FALSE,0}</definedName>
    <definedName name="cxvjhbs">{#N/A,#N/A,FALSE,"COVER1.XLS ";#N/A,#N/A,FALSE,"RACT1.XLS";#N/A,#N/A,FALSE,"RACT2.XLS";#N/A,#N/A,FALSE,"ECCMP";#N/A,#N/A,FALSE,"WELDER.XLS"}</definedName>
    <definedName name="dar">{#N/A,#N/A,FALSE,"COVER.XLS";#N/A,#N/A,FALSE,"RACT1.XLS";#N/A,#N/A,FALSE,"RACT2.XLS";#N/A,#N/A,FALSE,"ECCMP";#N/A,#N/A,FALSE,"WELDER.XLS"}</definedName>
    <definedName name="data1">{#N/A,#N/A,FALSE,"Eff-SSC2"}</definedName>
    <definedName name="data1_1">{#N/A,#N/A,FALSE,"Eff-SSC2"}</definedName>
    <definedName name="dd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c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{#N/A,#N/A,FALSE,"Sheet1"}</definedName>
    <definedName name="dddddd">{#N/A,#N/A,FALSE,"PRJCTED QTRLY QTY's"}</definedName>
    <definedName name="dddddd456dd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d455d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eegwfd">{"conso",#N/A,FALSE,"cash flow"}</definedName>
    <definedName name="Depp">{"cashflow",#N/A,FALSE,"cash flow"}</definedName>
    <definedName name="DESOF">{#N/A,#N/A,FALSE,"COVER1.XLS ";#N/A,#N/A,FALSE,"RACT1.XLS";#N/A,#N/A,FALSE,"RACT2.XLS";#N/A,#N/A,FALSE,"ECCMP";#N/A,#N/A,FALSE,"WELDER.XLS"}</definedName>
    <definedName name="dew">{"'Model'!$A$1:$N$53"}</definedName>
    <definedName name="df.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>{#N/A,#N/A,FALSE,"COVER1.XLS ";#N/A,#N/A,FALSE,"RACT1.XLS";#N/A,#N/A,FALSE,"RACT2.XLS";#N/A,#N/A,FALSE,"ECCMP";#N/A,#N/A,FALSE,"WELDER.XLS"}</definedName>
    <definedName name="dfd">{#N/A,#N/A,FALSE,"COVER1.XLS ";#N/A,#N/A,FALSE,"RACT1.XLS";#N/A,#N/A,FALSE,"RACT2.XLS";#N/A,#N/A,FALSE,"ECCMP";#N/A,#N/A,FALSE,"WELDER.XLS"}</definedName>
    <definedName name="dfd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>{#N/A,#N/A,FALSE,"COVER.XLS";#N/A,#N/A,FALSE,"RACT1.XLS";#N/A,#N/A,FALSE,"RACT2.XLS";#N/A,#N/A,FALSE,"ECCMP";#N/A,#N/A,FALSE,"WELDER.XLS"}</definedName>
    <definedName name="dffd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>{"'Model'!$A$1:$N$53"}</definedName>
    <definedName name="dfgdf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>{#N/A,#N/A,FALSE,"COVER.XLS";#N/A,#N/A,FALSE,"RACT1.XLS";#N/A,#N/A,FALSE,"RACT2.XLS";#N/A,#N/A,FALSE,"ECCMP";#N/A,#N/A,FALSE,"WELDER.XLS"}</definedName>
    <definedName name="dgfgfd">{#N/A,#N/A,FALSE,"COVER.XLS";#N/A,#N/A,FALSE,"RACT1.XLS";#N/A,#N/A,FALSE,"RACT2.XLS";#N/A,#N/A,FALSE,"ECCMP";#N/A,#N/A,FALSE,"WELDER.XLS"}</definedName>
    <definedName name="Diesel">{#N/A,#N/A,FALSE,"PRJCTED QTRLY QTY's"}</definedName>
    <definedName name="dikkk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>{"'Eng (page2)'!$A$1:$D$52"}</definedName>
    <definedName name="dr">{#N/A,#N/A,FALSE,"COVER1.XLS ";#N/A,#N/A,FALSE,"RACT1.XLS";#N/A,#N/A,FALSE,"RACT2.XLS";#N/A,#N/A,FALSE,"ECCMP";#N/A,#N/A,FALSE,"WELDER.XLS"}</definedName>
    <definedName name="dro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{"'Model'!$A$1:$N$53"}</definedName>
    <definedName name="dsd">{#N/A,#N/A,FALSE,"COVER.XLS";#N/A,#N/A,FALSE,"RACT1.XLS";#N/A,#N/A,FALSE,"RACT2.XLS";#N/A,#N/A,FALSE,"ECCMP";#N/A,#N/A,FALSE,"WELDER.XLS"}</definedName>
    <definedName name="dsg">{"'Model'!$A$1:$N$53"}</definedName>
    <definedName name="dw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e3eelephant">{"'Model'!$A$1:$N$53"}</definedName>
    <definedName name="e65t">{"'Eng (page2)'!$A$1:$D$52"}</definedName>
    <definedName name="edeeder">{"cashflow",#N/A,FALSE,"cash flow"}</definedName>
    <definedName name="ee">{#N/A,#N/A,FALSE,"COVER1.XLS ";#N/A,#N/A,FALSE,"RACT1.XLS";#N/A,#N/A,FALSE,"RACT2.XLS";#N/A,#N/A,FALSE,"ECCMP";#N/A,#N/A,FALSE,"WELDER.XLS"}</definedName>
    <definedName name="eeafecs">{"'Eng (page2)'!$A$1:$D$52"}</definedName>
    <definedName name="eee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{"'Model'!$A$1:$N$53"}</definedName>
    <definedName name="eeeee">{#N/A,#N/A,FALSE,"DI 2 YEAR MASTER SCHEDULE"}</definedName>
    <definedName name="EEPE">{"'Summary'!$A$1:$J$46"}</definedName>
    <definedName name="EEQ">{"'Summary'!$A$1:$J$46"}</definedName>
    <definedName name="eg2wr3gwf">{#N/A,#N/A,FALSE,"Sheet1"}</definedName>
    <definedName name="ehb">{#N/A,#N/A,FALSE,"COVER1.XLS ";#N/A,#N/A,FALSE,"RACT1.XLS";#N/A,#N/A,FALSE,"RACT2.XLS";#N/A,#N/A,FALSE,"ECCMP";#N/A,#N/A,FALSE,"WELDER.XLS"}</definedName>
    <definedName name="ELF">{#N/A,#N/A,FALSE,"DI 2 YEAR MASTER SCHEDULE"}</definedName>
    <definedName name="epf">{"'Model'!$A$1:$N$53"}</definedName>
    <definedName name="eqq">{"cashflow",#N/A,FALSE,"cash flow"}</definedName>
    <definedName name="er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>{#N/A,#N/A,FALSE,"COVER1.XLS ";#N/A,#N/A,FALSE,"RACT1.XLS";#N/A,#N/A,FALSE,"RACT2.XLS";#N/A,#N/A,FALSE,"ECCMP";#N/A,#N/A,FALSE,"WELDER.XLS"}</definedName>
    <definedName name="Erui">{"'Model'!$A$1:$N$53"}</definedName>
    <definedName name="erwe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LASTREFTIME__">39141.3630439815</definedName>
    <definedName name="ew">{"'Model'!$A$1:$N$53"}</definedName>
    <definedName name="ew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{"'Model'!$A$1:$N$53"}</definedName>
    <definedName name="ewew">{"cashflow",#N/A,FALSE,"cash flow"}</definedName>
    <definedName name="ewg">{"'Model'!$A$1:$N$53"}</definedName>
    <definedName name="ewqfwqgf">{#N/A,#N/A,FALSE,"Sheet1"}</definedName>
    <definedName name="ewqgftwg">{#N/A,#N/A,FALSE,"Sheet1"}</definedName>
    <definedName name="ewqgtwqg">{#N/A,#N/A,FALSE,"Sheet1"}</definedName>
    <definedName name="e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{#N/A,#N/A,FALSE,"COVER.XLS";#N/A,#N/A,FALSE,"RACT1.XLS";#N/A,#N/A,FALSE,"RACT2.XLS";#N/A,#N/A,FALSE,"ECCMP";#N/A,#N/A,FALSE,"WELDER.XLS"}</definedName>
    <definedName name="ExactAddinConnection">"100"</definedName>
    <definedName name="ExactAddinConnection.100">"dbl\\dbc1;100;suwakhon.ku;1"</definedName>
    <definedName name="ExactAddinConnection.200">"dbl\\dbc1;200;benchawan;1"</definedName>
    <definedName name="ExactAddinConnection.400">"dbl\\dbc1;400;praputsorn;1"</definedName>
    <definedName name="ExactAddinConnection.998">"wong109178-1;998;chey109859;1"</definedName>
    <definedName name="ExactAddinReports">1</definedName>
    <definedName name="EY">{"'Feb 99'!$A$1:$G$30"}</definedName>
    <definedName name="fafhiodsai">{"'Model'!$A$1:$N$53"}</definedName>
    <definedName name="fcdhfgh">{"conso",#N/A,FALSE,"cash flow"}</definedName>
    <definedName name="fdd">{#N/A,#N/A,FALSE,"COVER1.XLS ";#N/A,#N/A,FALSE,"RACT1.XLS";#N/A,#N/A,FALSE,"RACT2.XLS";#N/A,#N/A,FALSE,"ECCMP";#N/A,#N/A,FALSE,"WELDER.XLS"}</definedName>
    <definedName name="fddf">{#N/A,#N/A,FALSE,"COVER.XLS";#N/A,#N/A,FALSE,"RACT1.XLS";#N/A,#N/A,FALSE,"RACT2.XLS";#N/A,#N/A,FALSE,"ECCMP";#N/A,#N/A,FALSE,"WELDER.XLS"}</definedName>
    <definedName name="fdfd">{#N/A,#N/A,FALSE,"COVER1.XLS ";#N/A,#N/A,FALSE,"RACT1.XLS";#N/A,#N/A,FALSE,"RACT2.XLS";#N/A,#N/A,FALSE,"ECCMP";#N/A,#N/A,FALSE,"WELDER.XLS"}</definedName>
    <definedName name="fdfdf">{#N/A,#N/A,FALSE,"COVER1.XLS ";#N/A,#N/A,FALSE,"RACT1.XLS";#N/A,#N/A,FALSE,"RACT2.XLS";#N/A,#N/A,FALSE,"ECCMP";#N/A,#N/A,FALSE,"WELDER.XLS"}</definedName>
    <definedName name="fdfdfdf">{#N/A,#N/A,FALSE,"COVER.XLS";#N/A,#N/A,FALSE,"RACT1.XLS";#N/A,#N/A,FALSE,"RACT2.XLS";#N/A,#N/A,FALSE,"ECCMP";#N/A,#N/A,FALSE,"WELDER.XLS"}</definedName>
    <definedName name="fdfdfgdg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>{#N/A,#N/A,FALSE,"COVER.XLS";#N/A,#N/A,FALSE,"RACT1.XLS";#N/A,#N/A,FALSE,"RACT2.XLS";#N/A,#N/A,FALSE,"ECCMP";#N/A,#N/A,FALSE,"WELDER.XLS"}</definedName>
    <definedName name="ff">{#N/A,#N/A,FALSE,"Eff-SSC2"}</definedName>
    <definedName name="ffeee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>{#N/A,#N/A,FALSE,"Eff-SSC2"}</definedName>
    <definedName name="fffffffffff">{"'Model'!$A$1:$N$53"}</definedName>
    <definedName name="fgff">{#N/A,#N/A,TRUE,"SUM";#N/A,#N/A,TRUE,"EE";#N/A,#N/A,TRUE,"AC";#N/A,#N/A,TRUE,"SN"}</definedName>
    <definedName name="fgf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t">{"'Model'!$A$1:$N$53"}</definedName>
    <definedName name="fi">{"'PRODUCTIONCOST SHEET'!$B$3:$G$48"}</definedName>
    <definedName name="Fix">{"'Model'!$A$1:$N$53"}</definedName>
    <definedName name="fon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gfewq">{#N/A,#N/A,FALSE,"Sheet1"}</definedName>
    <definedName name="fse">{"'Model'!$A$1:$N$53"}</definedName>
    <definedName name="fsfagh">{"'PRODUCTIONCOST SHEET'!$B$3:$G$48"}</definedName>
    <definedName name="ftrds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>{#N/A,#N/A,FALSE,"Sheet1"}</definedName>
    <definedName name="fx">{"'Model'!$A$1:$N$53"}</definedName>
    <definedName name="fy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g">{"'Model'!$A$1:$N$53"}</definedName>
    <definedName name="gbh">{"'Model'!$A$1:$N$53"}</definedName>
    <definedName name="ge">{"'Model'!$A$1:$N$53"}</definedName>
    <definedName name="ges">{"'Model'!$A$1:$N$53"}</definedName>
    <definedName name="gfdf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>{"'Eng (page2)'!$A$1:$D$52"}</definedName>
    <definedName name="ghuu">{"'Eng (page2)'!$A$1:$D$52"}</definedName>
    <definedName name="GIG">{#N/A,#N/A,FALSE,"Sheet1"}</definedName>
    <definedName name="go">{"cover",#N/A,FALSE,"Cover Sheet";"cash",#N/A,FALSE,"Cash Recon";"rent",#N/A,FALSE,"Rent Page";"ADVERT",#N/A,FALSE,"Promo Costs";"LOCAL1",#N/A,FALSE,"Local Costs"}</definedName>
    <definedName name="GOP">{#N/A,#N/A,FALSE,"Sheet1"}</definedName>
    <definedName name="GOT">{#N/A,#N/A,FALSE,"Sheet1"}</definedName>
    <definedName name="GP">{"sum_mth",#N/A,FALSE,"SUM-MTH";"sum_mth_สะสม",#N/A,FALSE,"SUM-MTH";"sum_mth_ผลการดำเนินงาน",#N/A,FALSE,"SUM-MTH";"sum_mth_ผลการดำเนินงาน_สะสม",#N/A,FALSE,"SUM-MTH"}</definedName>
    <definedName name="gv">{#N/A,#N/A,FALSE,"COVER1.XLS ";#N/A,#N/A,FALSE,"RACT1.XLS";#N/A,#N/A,FALSE,"RACT2.XLS";#N/A,#N/A,FALSE,"ECCMP";#N/A,#N/A,FALSE,"WELDER.XLS"}</definedName>
    <definedName name="gx">{#N/A,#N/A,FALSE,"COVER.XLS";#N/A,#N/A,FALSE,"RACT1.XLS";#N/A,#N/A,FALSE,"RACT2.XLS";#N/A,#N/A,FALSE,"ECCMP";#N/A,#N/A,FALSE,"WELDER.XLS"}</definedName>
    <definedName name="hanixn81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ff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jksdlkgjklsg">{#N/A,#N/A,FALSE,"DI 2 YEAR MASTER SCHEDULE"}</definedName>
    <definedName name="hg">{"'Model'!$A$1:$N$53"}</definedName>
    <definedName name="hgf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hijo">{"'Eng (page2)'!$A$1:$D$52"}</definedName>
    <definedName name="HIP">{#N/A,#N/A,FALSE,"Sheet1"}</definedName>
    <definedName name="hiuhl">{"'Model'!$A$1:$N$53"}</definedName>
    <definedName name="HOP">{#N/A,#N/A,FALSE,"Sheet1"}</definedName>
    <definedName name="hter">{"'Model'!$A$1:$N$53"}</definedName>
    <definedName name="HTML">{"'Eng (page2)'!$A$1:$D$52"}</definedName>
    <definedName name="HTML_CodePage">874</definedName>
    <definedName name="HTML_Control">{"'Eng (page2)'!$A$1:$D$52"}</definedName>
    <definedName name="HTML_controled">{"'PRODUCTIONCOST SHEET'!$B$3:$G$48"}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>{"'Eng (page2)'!$A$1:$D$52"}</definedName>
    <definedName name="HTML1_1">"[HS_PS管理工程図.xls]ＦＭＥＡ原紙!$E$15:$F$17"</definedName>
    <definedName name="HTML1_10">""</definedName>
    <definedName name="HTML1_11">1</definedName>
    <definedName name="HTML1_12">"C:\My Documents\MyHTML.htm"</definedName>
    <definedName name="HTML1_2">1</definedName>
    <definedName name="HTML1_3">"HS_PS管理工程図.xls"</definedName>
    <definedName name="HTML1_4">"ＦＭＥＡ原紙"</definedName>
    <definedName name="HTML1_5">""</definedName>
    <definedName name="HTML1_6">-4146</definedName>
    <definedName name="HTML1_7">-4146</definedName>
    <definedName name="HTML1_8">"97/04/07"</definedName>
    <definedName name="HTML1_9">"佐々木圭"</definedName>
    <definedName name="HTML2_1">"[HS_PS管理工程図.xls]ＦＭＥＡ原紙!$G$14:$L$19"</definedName>
    <definedName name="HTML2_11">1</definedName>
    <definedName name="HTML2_12">"C:\WINDOWS\ﾃﾞｽｸﾄｯﾌﾟ\FFF.htm"</definedName>
    <definedName name="HTML2_2">-4146</definedName>
    <definedName name="HTML2_3">"C:\WINDOWS\ﾃﾞｽｸﾄｯﾌﾟ\ffz.htm"</definedName>
    <definedName name="HTMLCount">2</definedName>
    <definedName name="hua">{#N/A,#N/A,FALSE,"COVER.XLS";#N/A,#N/A,FALSE,"RACT1.XLS";#N/A,#N/A,FALSE,"RACT2.XLS";#N/A,#N/A,FALSE,"ECCMP";#N/A,#N/A,FALSE,"WELDER.XLS"}</definedName>
    <definedName name="I">{"'SCBMF'!$A$1:$I$51","'SCBDA'!$A$1:$I$45","'SCBBA'!$A$1:$I$37"}</definedName>
    <definedName name="ieenid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>{"'Eng (page2)'!$A$1:$D$52"}</definedName>
    <definedName name="IIforward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>{#N/A,#N/A,FALSE,"Eff-SSC2"}</definedName>
    <definedName name="iiii_1">{#N/A,#N/A,FALSE,"Eff-SSC2"}</definedName>
    <definedName name="iiiiii">{"'Model'!$A$1:$N$53"}</definedName>
    <definedName name="I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>{"'SCBMF'!$A$1:$I$51","'SCBDA'!$A$1:$I$45","'SCBBA'!$A$1:$I$37"}</definedName>
    <definedName name="io">{"'Model'!$A$1:$N$53"}</definedName>
    <definedName name="iopo">{"'Model'!$A$1:$N$53"}</definedName>
    <definedName name="IQ">{"'Summary'!$A$1:$J$46"}</definedName>
    <definedName name="ISP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J6F">{#N/A,#N/A,TRUE,"RIDE";#N/A,#N/A,TRUE,"STEERING";#N/A,#N/A,TRUE,"HANDLING";#N/A,#N/A,TRUE,"BRAKING"}</definedName>
    <definedName name="Jas">{"'Feb 99'!$A$1:$G$30"}</definedName>
    <definedName name="jfkd">{"'Eng (page2)'!$A$1:$D$52"}</definedName>
    <definedName name="jijiji">{"'Model'!$A$1:$N$53"}</definedName>
    <definedName name="jin">{"'Eng (page2)'!$A$1:$D$52"}</definedName>
    <definedName name="jj">{#N/A,#N/A,FALSE,"Eff-SSC2"}</definedName>
    <definedName name="jjjjj">{#N/A,#N/A,FALSE,"COVER.XLS";#N/A,#N/A,FALSE,"RACT1.XLS";#N/A,#N/A,FALSE,"RACT2.XLS";#N/A,#N/A,FALSE,"ECCMP";#N/A,#N/A,FALSE,"WELDER.XLS"}</definedName>
    <definedName name="jjjjjjjjjjj">{"'Model'!$A$1:$N$53"}</definedName>
    <definedName name="jjjjjjjjjjjjjjjjj">{"'Model'!$A$1:$N$53"}</definedName>
    <definedName name="jkhuiygh9petk">{#N/A,#N/A,FALSE,"COVER1.XLS ";#N/A,#N/A,FALSE,"RACT1.XLS";#N/A,#N/A,FALSE,"RACT2.XLS";#N/A,#N/A,FALSE,"ECCMP";#N/A,#N/A,FALSE,"WELDER.XLS"}</definedName>
    <definedName name="jkmhcd">{"'Eng (page2)'!$A$1:$D$52"}</definedName>
    <definedName name="jo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>{"sum_mth",#N/A,FALSE,"SUM-MTH";"sum_mth_สะสม",#N/A,FALSE,"SUM-MTH";"sum_mth_ผลการดำเนินงาน",#N/A,FALSE,"SUM-MTH";"sum_mth_ผลการดำเนินงาน_สะสม",#N/A,FALSE,"SUM-MTH"}</definedName>
    <definedName name="juj">{#N/A,#N/A,FALSE,"17MAY";#N/A,#N/A,FALSE,"24MAY"}</definedName>
    <definedName name="K2a">{#N/A,#N/A,FALSE,"Sheet1"}</definedName>
    <definedName name="ka">{#N/A,#N/A,FALSE,"COVER.XLS";#N/A,#N/A,FALSE,"RACT1.XLS";#N/A,#N/A,FALSE,"RACT2.XLS";#N/A,#N/A,FALSE,"ECCMP";#N/A,#N/A,FALSE,"WELDER.XLS"}</definedName>
    <definedName name="KAA">{#N/A,#N/A,FALSE,"Sheet1"}</definedName>
    <definedName name="kai">{#N/A,#N/A,FALSE,"COVER1.XLS ";#N/A,#N/A,FALSE,"RACT1.XLS";#N/A,#N/A,FALSE,"RACT2.XLS";#N/A,#N/A,FALSE,"ECCMP";#N/A,#N/A,FALSE,"WELDER.XLS"}</definedName>
    <definedName name="KB">{#N/A,#N/A,FALSE,"Sheet1"}</definedName>
    <definedName name="ked">{"'Model'!$A$1:$N$53"}</definedName>
    <definedName name="keidkc">{"sum_mth",#N/A,FALSE,"SUM-MTH";"sum_mth_สะสม",#N/A,FALSE,"SUM-MTH";"sum_mth_ผลการดำเนินงาน",#N/A,FALSE,"SUM-MTH";"sum_mth_ผลการดำเนินงาน_สะสม",#N/A,FALSE,"SUM-MTH"}</definedName>
    <definedName name="ki">{"'Model'!$A$1:$N$53"}</definedName>
    <definedName name="KICK">{#N/A,#N/A,FALSE,"Sheet1"}</definedName>
    <definedName name="kie">{"'Eng (page2)'!$A$1:$D$52"}</definedName>
    <definedName name="k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d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m">{#N/A,#N/A,FALSE,"17MAY";#N/A,#N/A,FALSE,"24MAY"}</definedName>
    <definedName name="KKPKP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>{#N/A,#N/A,FALSE,"Sheet1"}</definedName>
    <definedName name="K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>{"'Eng (page2)'!$A$1:$D$52"}</definedName>
    <definedName name="KLO">{"'Eng (page2)'!$A$1:$D$52"}</definedName>
    <definedName name="KLP">{#N/A,#N/A,FALSE,"Sheet1"}</definedName>
    <definedName name="kokjghyhhj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>{#N/A,#N/A,FALSE,"COVER1.XLS ";#N/A,#N/A,FALSE,"RACT1.XLS";#N/A,#N/A,FALSE,"RACT2.XLS";#N/A,#N/A,FALSE,"ECCMP";#N/A,#N/A,FALSE,"WELDER.XLS"}</definedName>
    <definedName name="kp">{"'Eng (page2)'!$A$1:$D$52"}</definedName>
    <definedName name="kpkkp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>{#N/A,#N/A,FALSE,"COVER.XLS";#N/A,#N/A,FALSE,"RACT1.XLS";#N/A,#N/A,FALSE,"RACT2.XLS";#N/A,#N/A,FALSE,"ECCMP";#N/A,#N/A,FALSE,"WELDER.XLS"}</definedName>
    <definedName name="kue">{"'Model'!$A$1:$N$53"}</definedName>
    <definedName name="kvs">{#N/A,#N/A,FALSE,"COVER1.XLS ";#N/A,#N/A,FALSE,"RACT1.XLS";#N/A,#N/A,FALSE,"RACT2.XLS";#N/A,#N/A,FALSE,"ECCMP";#N/A,#N/A,FALSE,"WELDER.XLS"}</definedName>
    <definedName name="kyd.Dim.01.">"currency"</definedName>
    <definedName name="kyd.Dim.02.">"currency"</definedName>
    <definedName name="kyd.ElementType.01.">3</definedName>
    <definedName name="kyd.ElementType.02.">3</definedName>
    <definedName name="kyd.MemoSortHide.">FALSE</definedName>
    <definedName name="kyd.NumLevels.01.">999</definedName>
    <definedName name="kyd.NumLevels.02.">999</definedName>
    <definedName name="kyd.ParentName.01.">"AUD"</definedName>
    <definedName name="kyd.ParentName.02.">"AUD"</definedName>
    <definedName name="kyd.PreScreenData.">FALSE</definedName>
    <definedName name="kyd.PrintMemo.">FALSE</definedName>
    <definedName name="kyd.PrintParent.01.">TRUE</definedName>
    <definedName name="kyd.PrintParent.02.">TRUE</definedName>
    <definedName name="kyd.PrintStdWhen.">3</definedName>
    <definedName name="kyd.SaveAsFile.">FALSE</definedName>
    <definedName name="kyd.SaveMemo.">FALSE</definedName>
    <definedName name="kyd.SelectString.01.">"*"</definedName>
    <definedName name="kyd.SelectString.02.">"*"</definedName>
    <definedName name="kyd.StdSortHide.">FALSE</definedName>
    <definedName name="kyd.StopRow.">16384</definedName>
    <definedName name="kyd.WriteMemWhenOptn.">3</definedName>
    <definedName name="ldp">{"'Model'!$A$1:$N$53"}</definedName>
    <definedName name="le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>{#N/A,#N/A,FALSE,"17MAY";#N/A,#N/A,FALSE,"24MAY"}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in">{"'Eng (page2)'!$A$1:$D$52"}</definedName>
    <definedName name="lhp">{"'Model'!$A$1:$N$53"}</definedName>
    <definedName name="LIK">{#N/A,#N/A,FALSE,"Sheet1"}</definedName>
    <definedName name="limcount">1</definedName>
    <definedName name="lkk">{#N/A,#N/A,FALSE,"17MAY";#N/A,#N/A,FALSE,"24MAY"}</definedName>
    <definedName name="ll">{#N/A,#N/A,FALSE,"Eff-SSC2"}</definedName>
    <definedName name="ll_1">{#N/A,#N/A,FALSE,"Eff-SSC2"}</definedName>
    <definedName name="llllll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>{"'Model'!$A$1:$N$53"}</definedName>
    <definedName name="lp">{"'Model'!$A$1:$N$53"}</definedName>
    <definedName name="lso">{"'Model'!$A$1:$N$53"}</definedName>
    <definedName name="LUCK">{#N/A,#N/A,FALSE,"Sheet1"}</definedName>
    <definedName name="M">{#N/A,#N/A,FALSE,"COVER.XLS";#N/A,#N/A,FALSE,"RACT1.XLS";#N/A,#N/A,FALSE,"RACT2.XLS";#N/A,#N/A,FALSE,"ECCMP";#N/A,#N/A,FALSE,"WELDER.XLS"}</definedName>
    <definedName name="mam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H">{#N/A,#N/A,FALSE,"Eff-SSC2"}</definedName>
    <definedName name="MH_1">{#N/A,#N/A,FALSE,"Eff-SSC2"}</definedName>
    <definedName name="min">{"'Feb 99'!$A$1:$G$30"}</definedName>
    <definedName name="mks">{"'Model'!$A$1:$N$53"}</definedName>
    <definedName name="mlkmlkm">{"cashflow",#N/A,FALSE,"cash flow"}</definedName>
    <definedName name="mmkj">{"'Model'!$A$1:$N$53"}</definedName>
    <definedName name="mmmm">{#N/A,#N/A,FALSE,"17MAY";#N/A,#N/A,FALSE,"24MAY"}</definedName>
    <definedName name="mmmm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w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o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mon">{#N/A,#N/A,FALSE,"COVER.XLS";#N/A,#N/A,FALSE,"RACT1.XLS";#N/A,#N/A,FALSE,"RACT2.XLS";#N/A,#N/A,FALSE,"ECCMP";#N/A,#N/A,FALSE,"WELDER.XLS"}</definedName>
    <definedName name="monmon">{"'Model'!$A$1:$N$53"}</definedName>
    <definedName name="mun">{"'Model'!$A$1:$N$53"}</definedName>
    <definedName name="my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n">{"'Model'!$A$1:$N$53"}</definedName>
    <definedName name="N.2.3">{"'Model'!$A$1:$N$53"}</definedName>
    <definedName name="new">{"'Model'!$A$1:$N$53"}</definedName>
    <definedName name="nfgnfg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id">{"'Model'!$A$1:$N$53"}</definedName>
    <definedName name="nil">{"'Model'!$A$1:$N$53"}</definedName>
    <definedName name="nn">{#N/A,#N/A,FALSE,"Eff-SSC2"}</definedName>
    <definedName name="nn_1">{"'Model'!$A$1:$N$53"}</definedName>
    <definedName name="nn1n">{#N/A,#N/A,FALSE,"PRJCTED QTRLY $'s"}</definedName>
    <definedName name="nnn">{"'Model'!$A$1:$N$53"}</definedName>
    <definedName name="nnnnm">{#N/A,#N/A,FALSE,"PRJCTED MNTHLY QTY's"}</definedName>
    <definedName name="nnnnn">{#N/A,#N/A,FALSE,"PRJCTED MNTHLY QTY's"}</definedName>
    <definedName name="nnnnnn">{#N/A,#N/A,FALSE,"PRJCTED QTRLY $'s"}</definedName>
    <definedName name="nnnnnnn">{#N/A,#N/A,FALSE,"PRJCTED MNTHLY QTY's"}</definedName>
    <definedName name="nnnnnnnnnnnnnnnnnn">{#N/A,#N/A,FALSE,"PRJCTED MNTHLY QTY's"}</definedName>
    <definedName name="nnnnnnnnnnnnnnnnnnn">{#N/A,#N/A,FALSE,"PRJCTED MNTHLY QTY's"}</definedName>
    <definedName name="non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">{#N/A,#N/A,FALSE,"COVER.XLS";#N/A,#N/A,FALSE,"RACT1.XLS";#N/A,#N/A,FALSE,"RACT2.XLS";#N/A,#N/A,FALSE,"ECCMP";#N/A,#N/A,FALSE,"WELDER.XLS"}</definedName>
    <definedName name="nu.">{"cashflow",#N/A,FALSE,"cash flow"}</definedName>
    <definedName name="nung">{#N/A,#N/A,FALSE,"COVER.XLS";#N/A,#N/A,FALSE,"RACT1.XLS";#N/A,#N/A,FALSE,"RACT2.XLS";#N/A,#N/A,FALSE,"ECCMP";#N/A,#N/A,FALSE,"WELDER.XLS"}</definedName>
    <definedName name="ny">{#N/A,#N/A,FALSE,"PRJCTED QTRLY $'s"}</definedName>
    <definedName name="o">{#N/A,#N/A,FALSE,"COVER1.XLS ";#N/A,#N/A,FALSE,"RACT1.XLS";#N/A,#N/A,FALSE,"RACT2.XLS";#N/A,#N/A,FALSE,"ECCMP";#N/A,#N/A,FALSE,"WELDER.XLS"}</definedName>
    <definedName name="oeoeoeoeo">{"'Model'!$A$1:$N$53"}</definedName>
    <definedName name="oiiuui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>{#N/A,#N/A,FALSE,"Eff-SSC2"}</definedName>
    <definedName name="ok_1">{#N/A,#N/A,FALSE,"Eff-SSC2"}</definedName>
    <definedName name="olj">{"'Eng (page2)'!$A$1:$D$52"}</definedName>
    <definedName name="oo">{#N/A,#N/A,FALSE,"Eff-SSC2"}</definedName>
    <definedName name="ooei">{#N/A,#N/A,FALSE,"COVER1.XLS ";#N/A,#N/A,FALSE,"RACT1.XLS";#N/A,#N/A,FALSE,"RACT2.XLS";#N/A,#N/A,FALSE,"ECCMP";#N/A,#N/A,FALSE,"WELDER.XLS"}</definedName>
    <definedName name="o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{"'Model'!$A$1:$N$53"}</definedName>
    <definedName name="oro">{#N/A,#N/A,FALSE,"COVER1.XLS ";#N/A,#N/A,FALSE,"RACT1.XLS";#N/A,#N/A,FALSE,"RACT2.XLS";#N/A,#N/A,FALSE,"ECCMP";#N/A,#N/A,FALSE,"WELDER.XLS"}</definedName>
    <definedName name="other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>{#VALUE!,#N/A,FALSE,0}</definedName>
    <definedName name="P1X">{"Japan_Capers_Ed_Pub",#N/A,FALSE,"DI 2 YEAR MASTER SCHEDULE"}</definedName>
    <definedName name="PA_LEAD_12.31.07">{"'Model'!$A$1:$N$53"}</definedName>
    <definedName name="paped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>{#N/A,#N/A,FALSE,"Eff-SSC2"}</definedName>
    <definedName name="pcs_1">{#N/A,#N/A,FALSE,"Eff-SSC2"}</definedName>
    <definedName name="PDO">{"'Summary'!$A$1:$J$46"}</definedName>
    <definedName name="pdq">{"'Summary'!$A$1:$J$46"}</definedName>
    <definedName name="peprt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kpkpk">{"'Model'!$A$1:$N$53"}</definedName>
    <definedName name="po">{#N/A,#N/A,FALSE,"COVER1.XLS ";#N/A,#N/A,FALSE,"RACT1.XLS";#N/A,#N/A,FALSE,"RACT2.XLS";#N/A,#N/A,FALSE,"ECCMP";#N/A,#N/A,FALSE,"WELDER.XLS"}</definedName>
    <definedName name="poi">{"'Model'!$A$1:$N$53"}</definedName>
    <definedName name="poi_1">{#N/A,#N/A,FALSE,"Eff-SSC2"}</definedName>
    <definedName name="pooo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>{"'Model'!$A$1:$N$53"}</definedName>
    <definedName name="POR">{#N/A,#N/A,FALSE,"COVER.XLS";#N/A,#N/A,FALSE,"RACT1.XLS";#N/A,#N/A,FALSE,"RACT2.XLS";#N/A,#N/A,FALSE,"ECCMP";#N/A,#N/A,FALSE,"WELDER.XLS"}</definedName>
    <definedName name="ppppppppppppp">{"'Model'!$A$1:$N$53"}</definedName>
    <definedName name="pppppppppppppppppppppprtttttttttttttttttttttttttttttttttttttt">{#N/A,#N/A,FALSE,"DI 2 YEAR MASTER SCHEDULE"}</definedName>
    <definedName name="pric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BS!$A$1:$M$95</definedName>
    <definedName name="_xlnm.Print_Area" localSheetId="4">'CF '!$A$1:$L$77</definedName>
    <definedName name="_xlnm.Print_Area" localSheetId="1">PL!$A$1:$N$88</definedName>
    <definedName name="_xlnm.Print_Area" localSheetId="3">SOE!$A$1:$V$18</definedName>
    <definedName name="_xlnm.Print_Area" localSheetId="2">'SOE (EQ)'!$A$1:$AA$20</definedName>
    <definedName name="PRJE1">{"'Eng (page2)'!$A$1:$D$52"}</definedName>
    <definedName name="prytu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{"'Summary'!$A$1:$J$46"}</definedName>
    <definedName name="q">{#N/A,#N/A,FALSE,"Eff-SSC2"}</definedName>
    <definedName name="qaqa">{"conso",#N/A,FALSE,"cash flow"}</definedName>
    <definedName name="qaqas">{"cashflow",#N/A,FALSE,"cash flow"}</definedName>
    <definedName name="qaqasa">{"conso",#N/A,FALSE,"cash flow"}</definedName>
    <definedName name="qaqass">{"conso",#N/A,FALSE,"cash flow"}</definedName>
    <definedName name="qed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>{#N/A,#N/A,FALSE,"Sheet1"}</definedName>
    <definedName name="qere">{#N/A,#N/A,FALSE,"Sheet1"}</definedName>
    <definedName name="qqq">{#N/A,#N/A,FALSE,"Sheet1"}</definedName>
    <definedName name="qqqq">{"'Eng (page2)'!$A$1:$D$52"}</definedName>
    <definedName name="qqqqqq">{"cashflow",#N/A,FALSE,"cash flow"}</definedName>
    <definedName name="qqqqqqqq">{"'Model'!$A$1:$N$53"}</definedName>
    <definedName name="qrqfr12fr">{#N/A,#N/A,FALSE,"Sheet1"}</definedName>
    <definedName name="QS_A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>{#N/A,#N/A,FALSE,"Sheet1"}</definedName>
    <definedName name="qwqwq">{"cashflow",#N/A,FALSE,"cash flow"}</definedName>
    <definedName name="qww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D">{"'Model'!$A$1:$N$53"}</definedName>
    <definedName name="re">{"'Model'!$A$1:$N$53"}</definedName>
    <definedName name="rea">{"'Model'!$A$1:$N$53"}</definedName>
    <definedName name="RECON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>{"cashflow",#N/A,FALSE,"cash flow"}</definedName>
    <definedName name="rere">{"conso",#N/A,FALSE,"cash flow"}</definedName>
    <definedName name="rerw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>{#N/A,#N/A,FALSE,"COVER1.XLS ";#N/A,#N/A,FALSE,"RACT1.XLS";#N/A,#N/A,FALSE,"RACT2.XLS";#N/A,#N/A,FALSE,"ECCMP";#N/A,#N/A,FALSE,"WELDER.XLS"}</definedName>
    <definedName name="res_sum">{#N/A,#N/A,FALSE,"COVER1.XLS ";#N/A,#N/A,FALSE,"RACT1.XLS";#N/A,#N/A,FALSE,"RACT2.XLS";#N/A,#N/A,FALSE,"ECCMP";#N/A,#N/A,FALSE,"WELDER.XLS"}</definedName>
    <definedName name="res_sum1">{#N/A,#N/A,FALSE,"COVER1.XLS ";#N/A,#N/A,FALSE,"RACT1.XLS";#N/A,#N/A,FALSE,"RACT2.XLS";#N/A,#N/A,FALSE,"ECCMP";#N/A,#N/A,FALSE,"WELDER.XLS"}</definedName>
    <definedName name="rg">{"'Model'!$A$1:$N$53"}</definedName>
    <definedName name="rge">{"'Model'!$A$1:$N$53"}</definedName>
    <definedName name="rgvesrhbare">{#N/A,#N/A,FALSE,"COVER.XLS";#N/A,#N/A,FALSE,"RACT1.XLS";#N/A,#N/A,FALSE,"RACT2.XLS";#N/A,#N/A,FALSE,"ECCMP";#N/A,#N/A,FALSE,"WELDER.XLS"}</definedName>
    <definedName name="ro">{#N/A,#N/A,FALSE,"17MAY";#N/A,#N/A,FALSE,"24MAY"}</definedName>
    <definedName name="ROP">{#N/A,#N/A,FALSE,"Sheet1"}</definedName>
    <definedName name="ROT">{#N/A,#N/A,FALSE,"Sheet1"}</definedName>
    <definedName name="Route2">{"percentages",#N/A,FALSE,"% Calculations"}</definedName>
    <definedName name="rp">{"'Model'!$A$1:$N$53"}</definedName>
    <definedName name="rqf1fr">{#N/A,#N/A,FALSE,"Sheet1"}</definedName>
    <definedName name="rrgt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{#N/A,#N/A,FALSE,"COVER1.XLS ";#N/A,#N/A,FALSE,"RACT1.XLS";#N/A,#N/A,FALSE,"RACT2.XLS";#N/A,#N/A,FALSE,"ECCMP";#N/A,#N/A,FALSE,"WELDER.XLS"}</definedName>
    <definedName name="rrrrrrr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{"'PRODUCTIONCOST SHEET'!$B$3:$G$48"}</definedName>
    <definedName name="rrtt">{#N/A,#N/A,FALSE,"COVER1.XLS ";#N/A,#N/A,FALSE,"RACT1.XLS";#N/A,#N/A,FALSE,"RACT2.XLS";#N/A,#N/A,FALSE,"ECCMP";#N/A,#N/A,FALSE,"WELDER.XLS"}</definedName>
    <definedName name="rt">{"'Eng (page2)'!$A$1:$D$52"}</definedName>
    <definedName name="rtret">{#N/A,#N/A,FALSE,"COVER1.XLS ";#N/A,#N/A,FALSE,"RACT1.XLS";#N/A,#N/A,FALSE,"RACT2.XLS";#N/A,#N/A,FALSE,"ECCMP";#N/A,#N/A,FALSE,"WELDER.XLS"}</definedName>
    <definedName name="rtrt">{#N/A,#N/A,FALSE,"COVER1.XLS ";#N/A,#N/A,FALSE,"RACT1.XLS";#N/A,#N/A,FALSE,"RACT2.XLS";#N/A,#N/A,FALSE,"ECCMP";#N/A,#N/A,FALSE,"WELDER.XLS"}</definedName>
    <definedName name="rtrwt">{#N/A,#N/A,FALSE,"COVER.XLS";#N/A,#N/A,FALSE,"RACT1.XLS";#N/A,#N/A,FALSE,"RACT2.XLS";#N/A,#N/A,FALSE,"ECCMP";#N/A,#N/A,FALSE,"WELDER.XLS"}</definedName>
    <definedName name="rty">{#N/A,#N/A,FALSE,"COVER.XLS";#N/A,#N/A,FALSE,"RACT1.XLS";#N/A,#N/A,FALSE,"RACT2.XLS";#N/A,#N/A,FALSE,"ECCMP";#N/A,#N/A,FALSE,"WELDER.XLS"}</definedName>
    <definedName name="rung">{#N/A,#N/A,FALSE,"Eff-SSC2"}</definedName>
    <definedName name="rung_1">{#N/A,#N/A,FALSE,"Eff-SSC2"}</definedName>
    <definedName name="RUT">{#N/A,#N/A,FALSE,"Sheet1"}</definedName>
    <definedName name="rutrut">{"'Model'!$A$1:$N$53"}</definedName>
    <definedName name="rwere">{#N/A,#N/A,FALSE,"COVER1.XLS ";#N/A,#N/A,FALSE,"RACT1.XLS";#N/A,#N/A,FALSE,"RACT2.XLS";#N/A,#N/A,FALSE,"ECCMP";#N/A,#N/A,FALSE,"WELDER.XLS"}</definedName>
    <definedName name="s_1">{"'Model'!$A$1:$N$53"}</definedName>
    <definedName name="safdsadsa">{#N/A,#N/A,FALSE,"COVER1.XLS ";#N/A,#N/A,FALSE,"RACT1.XLS";#N/A,#N/A,FALSE,"RACT2.XLS";#N/A,#N/A,FALSE,"ECCMP";#N/A,#N/A,FALSE,"WELDER.XLS"}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as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>{#N/A,#N/A,FALSE,"COVER.XLS";#N/A,#N/A,FALSE,"RACT1.XLS";#N/A,#N/A,FALSE,"RACT2.XLS";#N/A,#N/A,FALSE,"ECCMP";#N/A,#N/A,FALSE,"WELDER.XLS"}</definedName>
    <definedName name="sdfgdthyh">{"cashflow",#N/A,FALSE,"cash flow"}</definedName>
    <definedName name="sdhshd">{#N/A,#N/A,FALSE,"Sheet1"}</definedName>
    <definedName name="sedfr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>{"'Eng (page2)'!$A$1:$D$52"}</definedName>
    <definedName name="sencount">1</definedName>
    <definedName name="sesa">{#N/A,#N/A,FALSE,"Sheet1"}</definedName>
    <definedName name="sfasf">{#N/A,#N/A,FALSE,"Sheet1"}</definedName>
    <definedName name="sfdawgsrgedrhdthtfdjh">{"'Eng (page2)'!$A$1:$D$52"}</definedName>
    <definedName name="sg">{"'Model'!$A$1:$N$53"}</definedName>
    <definedName name="sgh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heet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rk">{"cover",#N/A,FALSE,"Cover Sheet";"cash",#N/A,FALSE,"Cash Recon";"rent",#N/A,FALSE,"Rent Page";"ADVERT",#N/A,FALSE,"Promo Costs";"LOCAL1",#N/A,FALSE,"Local Costs"}</definedName>
    <definedName name="shhhhh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rek">{"cover",#N/A,FALSE,"Cover Sheet";"cash",#N/A,FALSE,"Cash Recon";"rent",#N/A,FALSE,"Rent Page";"ADVERT",#N/A,FALSE,"Promo Costs";"LOCAL1",#N/A,FALSE,"Local Costs"}</definedName>
    <definedName name="SIRAPHO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>{#N/A,#N/A,FALSE,"COVER.XLS";#N/A,#N/A,FALSE,"RACT1.XLS";#N/A,#N/A,FALSE,"RACT2.XLS";#N/A,#N/A,FALSE,"ECCMP";#N/A,#N/A,FALSE,"WELDER.XLS"}</definedName>
    <definedName name="slkiw">{"'Model'!$A$1:$N$53"}</definedName>
    <definedName name="slrkgo0pe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>{"'Eng (page2)'!$A$1:$D$52"}</definedName>
    <definedName name="somethe">{"sum_mth",#N/A,FALSE,"SUM-MTH";"sum_mth_สะสม",#N/A,FALSE,"SUM-MTH";"sum_mth_ผลการดำเนินงาน",#N/A,FALSE,"SUM-MTH";"sum_mth_ผลการดำเนินงาน_สะสม",#N/A,FALSE,"SUM-MTH"}</definedName>
    <definedName name="sp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">{#N/A,#N/A,FALSE,"Eff-SSC2"}</definedName>
    <definedName name="ssss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i">{#N/A,#N/A,FALSE,"PRJCTED QTRLY $'s"}</definedName>
    <definedName name="sssssss">{"'PRODUCTIONCOST SHEET'!$B$3:$G$48"}</definedName>
    <definedName name="sssssssssss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{"'Model'!$A$1:$N$53"}</definedName>
    <definedName name="ssssssssssssssss">{#N/A,#N/A,FALSE,"PRJCTED QTRLY $'s"}</definedName>
    <definedName name="ssy">{#N/A,#N/A,FALSE,"DI 2 YEAR MASTER SCHEDULE"}</definedName>
    <definedName name="stamp">{"'Eng (page2)'!$A$1:$D$52"}</definedName>
    <definedName name="SU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mmary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supa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{"'Model'!$A$1:$N$53"}</definedName>
    <definedName name="t2g42">{#N/A,#N/A,FALSE,"Sheet1"}</definedName>
    <definedName name="t8eyt">{"sum_mth",#N/A,FALSE,"SUM-MTH";"sum_mth_สะสม",#N/A,FALSE,"SUM-MTH";"sum_mth_ผลการดำเนินงาน",#N/A,FALSE,"SUM-MTH";"sum_mth_ผลการดำเนินงาน_สะสม",#N/A,FALSE,"SUM-MTH"}</definedName>
    <definedName name="tai">{"'Model'!$A$1:$N$53"}</definedName>
    <definedName name="taxcal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>1</definedName>
    <definedName name="tgerfe">{"sum_mth",#N/A,FALSE,"SUM-MTH";"sum_mth_สะสม",#N/A,FALSE,"SUM-MTH";"sum_mth_ผลการดำเนินงาน",#N/A,FALSE,"SUM-MTH";"sum_mth_ผลการดำเนินงาน_สะสม",#N/A,FALSE,"SUM-MTH"}</definedName>
    <definedName name="TMT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>{"'Eng (page2)'!$A$1:$D$52"}</definedName>
    <definedName name="too">{"conso",#N/A,FALSE,"cash flow"}</definedName>
    <definedName name="too_pop">{"conso",#N/A,FALSE,"cash flow"}</definedName>
    <definedName name="Tools">{"EXPORT",#N/A,FALSE,"A8CONTENT"}</definedName>
    <definedName name="toooo">{"conso",#N/A,FALSE,"cash flow"}</definedName>
    <definedName name="top">{#N/A,#N/A,FALSE,"COVER.XLS";#N/A,#N/A,FALSE,"RACT1.XLS";#N/A,#N/A,FALSE,"RACT2.XLS";#N/A,#N/A,FALSE,"ECCMP";#N/A,#N/A,FALSE,"WELDER.XLS"}</definedName>
    <definedName name="TPM">{#N/A,#N/A,FALSE,"Sheet1"}</definedName>
    <definedName name="TQ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要望Graf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{#N/A,#N/A,FALSE,"COVER.XLS";#N/A,#N/A,FALSE,"RACT1.XLS";#N/A,#N/A,FALSE,"RACT2.XLS";#N/A,#N/A,FALSE,"ECCMP";#N/A,#N/A,FALSE,"WELDER.XLS"}</definedName>
    <definedName name="tre4r564t">{"'Eng (page2)'!$A$1:$D$52"}</definedName>
    <definedName name="treetree">{"'Model'!$A$1:$N$53"}</definedName>
    <definedName name="ttf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n">{"'Model'!$A$1:$N$53"}</definedName>
    <definedName name="u">{"'Model'!$A$1:$N$53"}</definedName>
    <definedName name="ujj">{"'Eng (page2)'!$A$1:$D$52"}</definedName>
    <definedName name="un">{"cover",#N/A,FALSE,"Cover Sheet";"cash",#N/A,FALSE,"Cash Recon";"rent",#N/A,FALSE,"Rent Page";"ADVERT",#N/A,FALSE,"Promo Costs";"LOCAL1",#N/A,FALSE,"Local Costs"}</definedName>
    <definedName name="UNIT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>{"'Eng (page2)'!$A$1:$D$52"}</definedName>
    <definedName name="utt">{#N/A,#N/A,FALSE,"Eff-SSC2"}</definedName>
    <definedName name="uu">{"'Eng (page2)'!$A$1:$D$52"}</definedName>
    <definedName name="V">{"'Eng (page2)'!$A$1:$D$52"}</definedName>
    <definedName name="vbffgsf45">{#N/A,#N/A,FALSE,"PRJCTED QTRLY QTY's"}</definedName>
    <definedName name="vbs">{"'Model'!$A$1:$N$53"}</definedName>
    <definedName name="vdsfbgdfhae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evee">{"'Model'!$A$1:$N$53"}</definedName>
    <definedName name="vi">{"Japan_Capers_Ed_Pub",#N/A,FALSE,"DI 2 YEAR MASTER SCHEDULE"}</definedName>
    <definedName name="vitee">{#N/A,#N/A,FALSE,"COVER1.XLS ";#N/A,#N/A,FALSE,"RACT1.XLS";#N/A,#N/A,FALSE,"RACT2.XLS";#N/A,#N/A,FALSE,"ECCMP";#N/A,#N/A,FALSE,"WELDER.XLS"}</definedName>
    <definedName name="VKL">{#N/A,#N/A,FALSE,"Sheet1"}</definedName>
    <definedName name="VQ">{#N/A,#N/A,FALSE,"DI 2 YEAR MASTER SCHEDULE"}</definedName>
    <definedName name="VRP">{"'Feb 99'!$A$1:$G$30"}</definedName>
    <definedName name="wa">{#N/A,#N/A,FALSE,"COVER1.XLS ";#N/A,#N/A,FALSE,"RACT1.XLS";#N/A,#N/A,FALSE,"RACT2.XLS";#N/A,#N/A,FALSE,"ECCMP";#N/A,#N/A,FALSE,"WELDER.XLS"}</definedName>
    <definedName name="wai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na">{"'Model'!$A$1:$N$53"}</definedName>
    <definedName name="wat">{#N/A,#N/A,FALSE,"COVER1.XLS ";#N/A,#N/A,FALSE,"RACT1.XLS";#N/A,#N/A,FALSE,"RACT2.XLS";#N/A,#N/A,FALSE,"ECCMP";#N/A,#N/A,FALSE,"WELDER.XLS"}</definedName>
    <definedName name="wdd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{"'Model'!$A$1:$N$53"}</definedName>
    <definedName name="wed">{"'Model'!$A$1:$N$53"}</definedName>
    <definedName name="weee">{"'Eng (page2)'!$A$1:$D$52"}</definedName>
    <definedName name="week34">{#N/A,#N/A,FALSE,"Eff-SSC2"}</definedName>
    <definedName name="week34_1">{#N/A,#N/A,FALSE,"Eff-SSC2"}</definedName>
    <definedName name="week35">{#N/A,#N/A,FALSE,"Eff-SSC2"}</definedName>
    <definedName name="week35_1">{#N/A,#N/A,FALSE,"Eff-SSC2"}</definedName>
    <definedName name="week36">{#N/A,#N/A,FALSE,"Eff-SSC2"}</definedName>
    <definedName name="week36_1">{#N/A,#N/A,FALSE,"Eff-SSC2"}</definedName>
    <definedName name="week38">{#N/A,#N/A,FALSE,"Eff-SSC2"}</definedName>
    <definedName name="week38_1">{#N/A,#N/A,FALSE,"Eff-SSC2"}</definedName>
    <definedName name="weettdy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>{"'Model'!$A$1:$N$53"}</definedName>
    <definedName name="weg">{"'Model'!$A$1:$N$53"}</definedName>
    <definedName name="werwer">{"'Model'!$A$1:$N$53"}</definedName>
    <definedName name="wgfewqge">{#N/A,#N/A,FALSE,"Sheet1"}</definedName>
    <definedName name="wncashflow">{"cashflow",#N/A,FALSE,"cash flow"}</definedName>
    <definedName name="woan">{#N/A,#N/A,FALSE,"Sheet1"}</definedName>
    <definedName name="wq">{"'Model'!$A$1:$N$53"}</definedName>
    <definedName name="wqtqg3g">{#N/A,#N/A,FALSE,"Sheet1"}</definedName>
    <definedName name="wqw">{"'Model'!$A$1:$N$53"}</definedName>
    <definedName name="wqwqw">{"cashflow",#N/A,FALSE,"cash flow"}</definedName>
    <definedName name="wrgvsdvdv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>{#N/A,#N/A,FALSE,"17MAY";#N/A,#N/A,FALSE,"24MAY"}</definedName>
    <definedName name="wrn.1_lev.">{"level1",#N/A,FALSE,"1_LEV";"LEVEL1",#N/A,FALSE,"1_LEV"}</definedName>
    <definedName name="wrn.1_levbt.">{"lev1bt",#N/A,FALSE,"1_LEVB-T"}</definedName>
    <definedName name="wrn.2.2">{#N/A,#N/A,FALSE,"17MAY";#N/A,#N/A,FALSE,"24MAY"}</definedName>
    <definedName name="wrn.2_levmon.">{"lev2mon",#N/A,FALSE,"2_levmon"}</definedName>
    <definedName name="wrn.2_levmonbt.">{"lev2monbt",#N/A,FALSE,"2_levmonB-T"}</definedName>
    <definedName name="wrn.2_levytd.">{"lev2ytd",#N/A,FALSE,"2_LEVYTD"}</definedName>
    <definedName name="wrn.2_levytdbt.">{"lev2tytbt",#N/A,FALSE,"2_LEVYTDB-T"}</definedName>
    <definedName name="wrn.98._.VALUE._.ANALYSES.">{#VALUE!,#N/A,FALSE,0;#N/A,#N/A,FALSE,0;#N/A,#N/A,FALSE,0;#N/A,#N/A,FALSE,0}</definedName>
    <definedName name="wrn.A.">{#N/A,#N/A,FALSE,"Eff-SSC2"}</definedName>
    <definedName name="wrn.A._1">{#N/A,#N/A,FALSE,"Eff-SSC2"}</definedName>
    <definedName name="wrn.ASSDEPART2.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>{"balance",#N/A,FALSE,"BALANCE"}</definedName>
    <definedName name="wrn.BILLS._.OF._.QUANTITY.">{#N/A,#N/A,TRUE,"Str.";#N/A,#N/A,TRUE,"Steel &amp; Roof";#N/A,#N/A,TRUE,"Arc.";#N/A,#N/A,TRUE,"Preliminary";#N/A,#N/A,TRUE,"Sum_Prelim"}</definedName>
    <definedName name="wrn.Capersplotter">{#N/A,#N/A,FALSE,"DI 2 YEAR MASTER SCHEDULE"}</definedName>
    <definedName name="wrn.CapersPlotter.">{#N/A,#N/A,FALSE,"DI 2 YEAR MASTER SCHEDULE"}</definedName>
    <definedName name="wrn.comsumable.2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p12.">{#N/A,#N/A,FALSE,"PM1";#N/A,#N/A,FALSE,"PM2";#N/A,#N/A,FALSE,"PM3";#N/A,#N/A,FALSE,"PM4";#N/A,#N/A,FALSE,"PM5";#N/A,#N/A,FALSE,"PM6";#N/A,#N/A,FALSE,"CM1"}</definedName>
    <definedName name="wrn.DEPART1.">{#N/A,#N/A,FALSE,"VPM(1-4)_12";#N/A,#N/A,FALSE,"CONV(1-4)_12"}</definedName>
    <definedName name="wrn.dept1.">{#N/A,#N/A,FALSE,"VPM1_12";#N/A,#N/A,FALSE,"VPM2_12";#N/A,#N/A,FALSE,"VPM3_12";#N/A,#N/A,FALSE,"VPM4_12";#N/A,#N/A,FALSE,"CONV1_12";#N/A,#N/A,FALSE,"CONV2_12";#N/A,#N/A,FALSE,"CONV3_12";#N/A,#N/A,FALSE,"CONV4_12"}</definedName>
    <definedName name="wrn.DOM.">{"DOM",#N/A,FALSE,"A8CONTENT"}</definedName>
    <definedName name="wrn.EBITDA._.Print._.Range.">{"EBITDA Print Range",#N/A,FALSE,"EBITDA"}</definedName>
    <definedName name="wrn.EDS.">{"cover",#N/A,FALSE,"Cover Sheet";"cash",#N/A,FALSE,"Cash Recon";"rent",#N/A,FALSE,"Rent Page";"ADVERT",#N/A,FALSE,"Promo Costs";"LOCAL1",#N/A,FALSE,"Local Costs"}</definedName>
    <definedName name="wrn.Edutainment._.Priority._.List.">{#N/A,#N/A,FALSE,"DI 2 YEAR MASTER SCHEDULE"}</definedName>
    <definedName name="wrn.Edutainment._.Priority._.List.1">{#N/A,#N/A,FALSE,"DI 2 YEAR MASTER SCHEDULE"}</definedName>
    <definedName name="wrn.elect.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>{"EXPORT",#N/A,FALSE,"A8CONTENT"}</definedName>
    <definedName name="wrn.FA40.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RDEPART2.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>{"hilight1",#N/A,FALSE,"HILIGHT1"}</definedName>
    <definedName name="wrn.hilight2.">{"hilight2",#N/A,FALSE,"HILIGHT2"}</definedName>
    <definedName name="wrn.hilight3.">{"hilight3",#N/A,FALSE,"HILIGHT3"}</definedName>
    <definedName name="wrn.income.">{"income",#N/A,FALSE,"INCOME"}</definedName>
    <definedName name="wrn.index.">{"index",#N/A,FALSE,"INDEX"}</definedName>
    <definedName name="wrn.INSTALLATION.">{#N/A,#N/A,FALSE,"Sheet1"}</definedName>
    <definedName name="wrn.Japan_Capers_Ed._.Pub.">{"Japan_Capers_Ed_Pub",#N/A,FALSE,"DI 2 YEAR MASTER SCHEDULE"}</definedName>
    <definedName name="wrn.MPLTC.">{#VALUE!,#N/A,FALSE,0}</definedName>
    <definedName name="wrn.p">{#N/A,#N/A,FALSE,"PRJCTED QTRLY $'s"}</definedName>
    <definedName name="wrn.Percentages.">{"percentages",#N/A,FALSE,"% Calculations"}</definedName>
    <definedName name="wrn.Physical._.Count._.Securities.">{"Physical Count Securities",#N/A,FALSE,"BFIT B&amp;D Valuation"}</definedName>
    <definedName name="wrn.piping.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ority._.list.">{#N/A,#N/A,FALSE,"DI 2 YEAR MASTER SCHEDULE"}</definedName>
    <definedName name="wrn.Prjcted._.Mnthly._.Qtys.">{#N/A,#N/A,FALSE,"PRJCTED MNTHLY QTY's"}</definedName>
    <definedName name="wrn.Prjcted._.Qtrly._.Dollars.">{#N/A,#N/A,FALSE,"PRJCTED QTRLY $'s"}</definedName>
    <definedName name="wrn.Prjcted._.Qtrly._.Qtys.">{#N/A,#N/A,FALSE,"PRJCTED QTRLY QTY's"}</definedName>
    <definedName name="wrn.QUARTERLY._.VIEW.">{"QUARTERLY VIEW",#N/A,FALSE,"YEAR TOTAL"}</definedName>
    <definedName name="wrn.r202total.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CC.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>{#N/A,#N/A,FALSE,"COVER.XLS";#N/A,#N/A,FALSE,"RACT1.XLS";#N/A,#N/A,FALSE,"RACT2.XLS";#N/A,#N/A,FALSE,"ECCMP";#N/A,#N/A,FALSE,"WELDER.XLS"}</definedName>
    <definedName name="wrn.REPORT_EST.">{"PRINT_EST",#N/A,FALSE,"ESTMON"}</definedName>
    <definedName name="wrn.rev_sale._.report.">{"revsale",#N/A,FALSE,"REV-ยุพดี"}</definedName>
    <definedName name="wrn.revable.">{"revable",#N/A,FALSE,"REVABLE"}</definedName>
    <definedName name="wrn.RLDEPART2.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F.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>{"sales",#N/A,FALSE,"SALES"}</definedName>
    <definedName name="wrn.Section._.D.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>{#N/A,#N/A,FALSE,"COVER1.XLS ";#N/A,#N/A,FALSE,"RACT1.XLS";#N/A,#N/A,FALSE,"RACT2.XLS";#N/A,#N/A,FALSE,"ECCMP";#N/A,#N/A,FALSE,"WELDER.XLS"}</definedName>
    <definedName name="wrn.summary.">{#N/A,#N/A,FALSE,"COVER1.XLS ";#N/A,#N/A,FALSE,"RACT1.XLS";#N/A,#N/A,FALSE,"RACT2.XLS";#N/A,#N/A,FALSE,"ECCMP";#N/A,#N/A,FALSE,"WELDER.XLS"}</definedName>
    <definedName name="wrn.target.">{#N/A,#N/A,TRUE,"RIDE";#N/A,#N/A,TRUE,"STEERING";#N/A,#N/A,TRUE,"HANDLING";#N/A,#N/A,TRUE,"BRAKING"}</definedName>
    <definedName name="wrn.TEMP.">{#N/A,#N/A,FALSE,"037";#N/A,#N/A,FALSE,"038";#N/A,#N/A,FALSE,"039";#N/A,#N/A,FALSE,"042";#N/A,#N/A,FALSE,"043";#N/A,#N/A,FALSE,"044";#N/A,#N/A,FALSE,"045";#N/A,#N/A,FALSE,"053";#N/A,#N/A,FALSE,"054";#N/A,#N/A,FALSE,"055";#N/A,#N/A,FALSE,"056";#N/A,#N/A,FALSE,"073";#N/A,#N/A,FALSE,"074";#N/A,#N/A,FALSE,"075";#N/A,#N/A,FALSE,"076";#N/A,#N/A,FALSE,"077";#N/A,#N/A,FALSE,"032";#N/A,#N/A,FALSE,"034";#N/A,#N/A,FALSE,"035";#N/A,#N/A,FALSE,"036";#N/A,#N/A,FALSE,"MSU";#N/A,#N/A,FALSE,"TREXP"}</definedName>
    <definedName name="wrn.USR.">{#N/A,#N/A,FALSE,"TopTen Failures";#N/A,#N/A,FALSE,"Top Ten %";#N/A,#N/A,FALSE,"Fail Code 5 mo. Totals (%)"}</definedName>
    <definedName name="wrn.YEAR._.VIEW.">{#N/A,#N/A,FALSE,"YEAR TOTAL"}</definedName>
    <definedName name="wrn.YEAR._.VIEW.1">{#N/A,#N/A,FALSE,"YEAR TOTAL"}</definedName>
    <definedName name="wrn2.3">{#N/A,#N/A,FALSE,"17MAY";#N/A,#N/A,FALSE,"24MAY"}</definedName>
    <definedName name="wrnypyoh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T">{#N/A,#N/A,TRUE,"RIDE";#N/A,#N/A,TRUE,"STEERING";#N/A,#N/A,TRUE,"HANDLING";#N/A,#N/A,TRUE,"BRAKING"}</definedName>
    <definedName name="wrvavFAWRGA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vu.CapersView.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>{"'Eng (page2)'!$A$1:$D$52"}</definedName>
    <definedName name="wwqq">{"cashflow",#N/A,FALSE,"cash flow"}</definedName>
    <definedName name="www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{"'Model'!$A$1:$N$53"}</definedName>
    <definedName name="x1.">{#N/A,#N/A,FALSE,"DI 2 YEAR MASTER SCHEDULE"}</definedName>
    <definedName name="xaxa">{"cashflow",#N/A,FALSE,"cash flow"}</definedName>
    <definedName name="xaxasa">{"cashflow",#N/A,FALSE,"cash flow"}</definedName>
    <definedName name="xaxax">{"cashflow",#N/A,FALSE,"cash flow"}</definedName>
    <definedName name="xazz">{"cashflow",#N/A,FALSE,"cash flow"}</definedName>
    <definedName name="XRefColumnsCount">10</definedName>
    <definedName name="XRefCopyRangeCount">63</definedName>
    <definedName name="XRefPasteRangeCount">52</definedName>
    <definedName name="xxxx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2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xx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y">{#N/A,#N/A,FALSE,"Eff-SSC2"}</definedName>
    <definedName name="y6etrsyfr">{#N/A,#N/A,FALSE,"Sheet1"}</definedName>
    <definedName name="ying">{#N/A,#N/A,FALSE,"Eff-SSC2"}</definedName>
    <definedName name="ying_1">{#N/A,#N/A,FALSE,"Eff-SSC2"}</definedName>
    <definedName name="yinyin">{"'Model'!$A$1:$N$53"}</definedName>
    <definedName name="YUTR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>{#N/A,#N/A,FALSE,"COVER1.XLS ";#N/A,#N/A,FALSE,"RACT1.XLS";#N/A,#N/A,FALSE,"RACT2.XLS";#N/A,#N/A,FALSE,"ECCMP";#N/A,#N/A,FALSE,"WELDER.XLS"}</definedName>
    <definedName name="z_1">{"'Model'!$A$1:$N$53"}</definedName>
    <definedName name="ZA">{"sum_mth",#N/A,FALSE,"SUM-MTH";"sum_mth_สะสม",#N/A,FALSE,"SUM-MTH";"sum_mth_ผลการดำเนินงาน",#N/A,FALSE,"SUM-MTH";"sum_mth_ผลการดำเนินงาน_สะสม",#N/A,FALSE,"SUM-MTH"}</definedName>
    <definedName name="zaxa">{"conso",#N/A,FALSE,"cash flow"}</definedName>
    <definedName name="zaza">{"conso",#N/A,FALSE,"cash flow"}</definedName>
    <definedName name="ZW">{#N/A,#N/A,FALSE,"PRJCTED MNTHLY QTY's"}</definedName>
    <definedName name="zz">{"'Eng (page2)'!$A$1:$D$52"}</definedName>
    <definedName name="zzzzzz">{#N/A,#N/A,FALSE,"PRJCTED QTRLY QTY's"}</definedName>
    <definedName name="zzzzzzzz">{#N/A,#N/A,FALSE,"COVER1.XLS ";#N/A,#N/A,FALSE,"RACT1.XLS";#N/A,#N/A,FALSE,"RACT2.XLS";#N/A,#N/A,FALSE,"ECCMP";#N/A,#N/A,FALSE,"WELDER.XLS"}</definedName>
    <definedName name="ไewew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{#N/A,#N/A,FALSE,"COVER1.XLS ";#N/A,#N/A,FALSE,"RACT1.XLS";#N/A,#N/A,FALSE,"RACT2.XLS";#N/A,#N/A,FALSE,"ECCMP";#N/A,#N/A,FALSE,"WELDER.XLS"}</definedName>
    <definedName name="กก">{#N/A,#N/A,FALSE,"COVER1.XLS ";#N/A,#N/A,FALSE,"RACT1.XLS";#N/A,#N/A,FALSE,"RACT2.XLS";#N/A,#N/A,FALSE,"ECCMP";#N/A,#N/A,FALSE,"WELDER.XLS"}</definedName>
    <definedName name="กห">{#N/A,#N/A,FALSE,"COVER1.XLS ";#N/A,#N/A,FALSE,"RACT1.XLS";#N/A,#N/A,FALSE,"RACT2.XLS";#N/A,#N/A,FALSE,"ECCMP";#N/A,#N/A,FALSE,"WELDER.XLS"}</definedName>
    <definedName name="กหก">{#N/A,#N/A,FALSE,"COVER.XLS";#N/A,#N/A,FALSE,"RACT1.XLS";#N/A,#N/A,FALSE,"RACT2.XLS";#N/A,#N/A,FALSE,"ECCMP";#N/A,#N/A,FALSE,"WELDER.XLS"}</definedName>
    <definedName name="กำหนด">{#N/A,#N/A,FALSE,"COVER.XLS";#N/A,#N/A,FALSE,"RACT1.XLS";#N/A,#N/A,FALSE,"RACT2.XLS";#N/A,#N/A,FALSE,"ECCMP";#N/A,#N/A,FALSE,"WELDER.XLS"}</definedName>
    <definedName name="ไก">{#N/A,#N/A,FALSE,"COVER.XLS";#N/A,#N/A,FALSE,"RACT1.XLS";#N/A,#N/A,FALSE,"RACT2.XLS";#N/A,#N/A,FALSE,"ECCMP";#N/A,#N/A,FALSE,"WELDER.XLS"}</definedName>
    <definedName name="ฃล">{#N/A,#N/A,FALSE,"COVER1.XLS ";#N/A,#N/A,FALSE,"RACT1.XLS";#N/A,#N/A,FALSE,"RACT2.XLS";#N/A,#N/A,FALSE,"ECCMP";#N/A,#N/A,FALSE,"WELDER.XLS"}</definedName>
    <definedName name="งาน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>{#N/A,#N/A,FALSE,"COVER1.XLS ";#N/A,#N/A,FALSE,"RACT1.XLS";#N/A,#N/A,FALSE,"RACT2.XLS";#N/A,#N/A,FALSE,"ECCMP";#N/A,#N/A,FALSE,"WELDER.XLS"}</definedName>
    <definedName name="ช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>{#N/A,#N/A,FALSE,"17MAY";#N/A,#N/A,FALSE,"24MAY"}</definedName>
    <definedName name="ดด">{#N/A,#N/A,FALSE,"Eff-SSC2"}</definedName>
    <definedName name="เด">{"'Model'!$A$1:$N$53"}</definedName>
    <definedName name="เดกหด">{#N/A,#N/A,FALSE,"COVER1.XLS ";#N/A,#N/A,FALSE,"RACT1.XLS";#N/A,#N/A,FALSE,"RACT2.XLS";#N/A,#N/A,FALSE,"ECCMP";#N/A,#N/A,FALSE,"WELDER.XLS"}</definedName>
    <definedName name="แดดเก">{"'Model'!$A$1:$N$53"}</definedName>
    <definedName name="ตต">{#N/A,#N/A,FALSE,"COVER.XLS";#N/A,#N/A,FALSE,"RACT1.XLS";#N/A,#N/A,FALSE,"RACT2.XLS";#N/A,#N/A,FALSE,"ECCMP";#N/A,#N/A,FALSE,"WELDER.XLS"}</definedName>
    <definedName name="ตตตตต">{#N/A,#N/A,FALSE,"COVER.XLS";#N/A,#N/A,FALSE,"RACT1.XLS";#N/A,#N/A,FALSE,"RACT2.XLS";#N/A,#N/A,FALSE,"ECCMP";#N/A,#N/A,FALSE,"WELDER.XLS"}</definedName>
    <definedName name="ททททท">{#N/A,#N/A,FALSE,"17MAY";#N/A,#N/A,FALSE,"24MAY"}</definedName>
    <definedName name="บบบบบบ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>{#N/A,#N/A,FALSE,"COVER.XLS";#N/A,#N/A,FALSE,"RACT1.XLS";#N/A,#N/A,FALSE,"RACT2.XLS";#N/A,#N/A,FALSE,"ECCMP";#N/A,#N/A,FALSE,"WELDER.XLS"}</definedName>
    <definedName name="พ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พเเ">{"sum_mth",#N/A,FALSE,"SUM-MTH";"sum_mth_สะสม",#N/A,FALSE,"SUM-MTH";"sum_mth_ผลการดำเนินงาน",#N/A,FALSE,"SUM-MTH";"sum_mth_ผลการดำเนินงาน_สะสม",#N/A,FALSE,"SUM-MTH"}</definedName>
    <definedName name="ยย">{#N/A,#N/A,FALSE,"COVER1.XLS ";#N/A,#N/A,FALSE,"RACT1.XLS";#N/A,#N/A,FALSE,"RACT2.XLS";#N/A,#N/A,FALSE,"ECCMP";#N/A,#N/A,FALSE,"WELDER.XLS"}</definedName>
    <definedName name="ยยย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ล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>{#N/A,#N/A,FALSE,"17MAY";#N/A,#N/A,FALSE,"24MAY"}</definedName>
    <definedName name="ลลลลลลลลลล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>{#N/A,#N/A,FALSE,"17MAY";#N/A,#N/A,FALSE,"24MAY"}</definedName>
    <definedName name="วนนส">{#N/A,#N/A,FALSE,"17MAY";#N/A,#N/A,FALSE,"24MAY"}</definedName>
    <definedName name="วสมน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>{#N/A,#N/A,FALSE,"COVER.XLS";#N/A,#N/A,FALSE,"RACT1.XLS";#N/A,#N/A,FALSE,"RACT2.XLS";#N/A,#N/A,FALSE,"ECCMP";#N/A,#N/A,FALSE,"WELDER.XLS"}</definedName>
    <definedName name="ส">{#N/A,#N/A,FALSE,"Eff-SSC2"}</definedName>
    <definedName name="สบทร">{"'Model'!$A$1:$N$53"}</definedName>
    <definedName name="สมสสน">{#N/A,#N/A,FALSE,"COVER.XLS";#N/A,#N/A,FALSE,"RACT1.XLS";#N/A,#N/A,FALSE,"RACT2.XLS";#N/A,#N/A,FALSE,"ECCMP";#N/A,#N/A,FALSE,"WELDER.XLS"}</definedName>
    <definedName name="สส">{#N/A,#N/A,FALSE,"COVER1.XLS ";#N/A,#N/A,FALSE,"RACT1.XLS";#N/A,#N/A,FALSE,"RACT2.XLS";#N/A,#N/A,FALSE,"ECCMP";#N/A,#N/A,FALSE,"WELDER.XLS"}</definedName>
    <definedName name="หไ">{#N/A,#N/A,FALSE,"COVER1.XLS ";#N/A,#N/A,FALSE,"RACT1.XLS";#N/A,#N/A,FALSE,"RACT2.XLS";#N/A,#N/A,FALSE,"ECCMP";#N/A,#N/A,FALSE,"WELDER.XLS"}</definedName>
    <definedName name="หกด">{#N/A,#N/A,FALSE,"COVER.XLS";#N/A,#N/A,FALSE,"RACT1.XLS";#N/A,#N/A,FALSE,"RACT2.XLS";#N/A,#N/A,FALSE,"ECCMP";#N/A,#N/A,FALSE,"WELDER.XLS"}</definedName>
    <definedName name="หกดกหดกดหกด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>{#N/A,#N/A,FALSE,"17MAY";#N/A,#N/A,FALSE,"24MAY"}</definedName>
    <definedName name="หหหห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าาา">{"'Model'!$A$1:$N$53"}</definedName>
    <definedName name="าาาา">{"'Model'!$A$1:$N$53"}</definedName>
    <definedName name="ๆฟไ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英">{#N/A,#N/A,TRUE,"RIDE";#N/A,#N/A,TRUE,"STEERING";#N/A,#N/A,TRUE,"HANDLING";#N/A,#N/A,TRUE,"BRAKING"}</definedName>
    <definedName name="説明資料そのⅢ再修正版">{#N/A,#N/A,FALSE,"DI 2 YEAR MASTER SCHEDULE"}</definedName>
    <definedName name="説明資料再修正そのⅢ">{"'PRODUCTIONCOST SHEET'!$B$3:$G$48"}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" l="1"/>
  <c r="G21" i="13"/>
  <c r="J42" i="1" l="1"/>
  <c r="K21" i="13" l="1"/>
  <c r="Y19" i="15"/>
  <c r="Q19" i="15"/>
  <c r="Y14" i="15"/>
  <c r="Q14" i="15"/>
  <c r="H64" i="1"/>
  <c r="L64" i="1"/>
  <c r="N64" i="1"/>
  <c r="J64" i="1"/>
  <c r="J20" i="1"/>
  <c r="L20" i="1"/>
  <c r="N20" i="1"/>
  <c r="N75" i="1"/>
  <c r="L75" i="1"/>
  <c r="J75" i="1"/>
  <c r="H75" i="1"/>
  <c r="N56" i="1"/>
  <c r="L56" i="1"/>
  <c r="J56" i="1"/>
  <c r="H56" i="1"/>
  <c r="M91" i="13"/>
  <c r="I91" i="13"/>
  <c r="H65" i="1" l="1"/>
  <c r="L65" i="1"/>
  <c r="L69" i="1" s="1"/>
  <c r="H69" i="1"/>
  <c r="H71" i="1" s="1"/>
  <c r="F8" i="17" s="1"/>
  <c r="F25" i="17" s="1"/>
  <c r="F37" i="17" s="1"/>
  <c r="F42" i="17" s="1"/>
  <c r="N65" i="1"/>
  <c r="J65" i="1"/>
  <c r="J69" i="1" s="1"/>
  <c r="J71" i="1" s="1"/>
  <c r="H12" i="1"/>
  <c r="H21" i="1" s="1"/>
  <c r="H76" i="1" l="1"/>
  <c r="H84" i="1" s="1"/>
  <c r="H82" i="1" s="1"/>
  <c r="N69" i="1"/>
  <c r="H80" i="1"/>
  <c r="H78" i="1" s="1"/>
  <c r="L71" i="1"/>
  <c r="J8" i="17"/>
  <c r="J80" i="1"/>
  <c r="J78" i="1" s="1"/>
  <c r="H8" i="17"/>
  <c r="J76" i="1"/>
  <c r="J84" i="1" s="1"/>
  <c r="J82" i="1" s="1"/>
  <c r="H25" i="1"/>
  <c r="H27" i="1" s="1"/>
  <c r="O19" i="15" l="1"/>
  <c r="H86" i="1"/>
  <c r="H36" i="1"/>
  <c r="H34" i="1" s="1"/>
  <c r="H32" i="1"/>
  <c r="N71" i="1"/>
  <c r="J86" i="1"/>
  <c r="O14" i="15"/>
  <c r="L80" i="1"/>
  <c r="L78" i="1" s="1"/>
  <c r="L76" i="1"/>
  <c r="L84" i="1" s="1"/>
  <c r="L82" i="1" s="1"/>
  <c r="H66" i="17"/>
  <c r="S20" i="15"/>
  <c r="N12" i="1"/>
  <c r="L12" i="1"/>
  <c r="J12" i="1"/>
  <c r="N80" i="1" l="1"/>
  <c r="L8" i="17"/>
  <c r="L25" i="17" s="1"/>
  <c r="N76" i="1"/>
  <c r="L86" i="1"/>
  <c r="O17" i="18"/>
  <c r="I20" i="13"/>
  <c r="M40" i="13"/>
  <c r="M74" i="13" s="1"/>
  <c r="A39" i="13"/>
  <c r="A73" i="13" s="1"/>
  <c r="N84" i="1" l="1"/>
  <c r="N78" i="1"/>
  <c r="L56" i="17"/>
  <c r="J56" i="17"/>
  <c r="F56" i="17"/>
  <c r="N86" i="1" l="1"/>
  <c r="O13" i="18"/>
  <c r="N82" i="1"/>
  <c r="AA18" i="15" l="1"/>
  <c r="L31" i="1"/>
  <c r="K59" i="13" l="1"/>
  <c r="L49" i="17" l="1"/>
  <c r="J49" i="17"/>
  <c r="H49" i="17"/>
  <c r="F49" i="17"/>
  <c r="L47" i="17"/>
  <c r="M43" i="13"/>
  <c r="I43" i="13"/>
  <c r="I77" i="13" s="1"/>
  <c r="M77" i="13"/>
  <c r="S12" i="18"/>
  <c r="U12" i="18" s="1"/>
  <c r="K15" i="15"/>
  <c r="W13" i="15"/>
  <c r="AA13" i="15" s="1"/>
  <c r="U13" i="15"/>
  <c r="I92" i="13"/>
  <c r="M21" i="13"/>
  <c r="AA17" i="15"/>
  <c r="U19" i="15"/>
  <c r="S13" i="18"/>
  <c r="Q14" i="18"/>
  <c r="M14" i="18"/>
  <c r="K14" i="18"/>
  <c r="I14" i="18"/>
  <c r="G14" i="18"/>
  <c r="U14" i="15"/>
  <c r="S15" i="15"/>
  <c r="M15" i="15"/>
  <c r="I15" i="15"/>
  <c r="G15" i="15"/>
  <c r="Q18" i="18"/>
  <c r="K90" i="13" s="1"/>
  <c r="M18" i="18"/>
  <c r="K88" i="13" s="1"/>
  <c r="K18" i="18"/>
  <c r="K86" i="13" s="1"/>
  <c r="I18" i="18"/>
  <c r="K85" i="13" s="1"/>
  <c r="G18" i="18"/>
  <c r="S17" i="18"/>
  <c r="S16" i="18"/>
  <c r="U16" i="18" s="1"/>
  <c r="Y15" i="15" l="1"/>
  <c r="S14" i="18"/>
  <c r="S18" i="18"/>
  <c r="Q15" i="15"/>
  <c r="U15" i="15"/>
  <c r="L66" i="17"/>
  <c r="J66" i="17"/>
  <c r="F66" i="17"/>
  <c r="H56" i="17"/>
  <c r="A44" i="17"/>
  <c r="Q20" i="15"/>
  <c r="M20" i="15"/>
  <c r="G88" i="13" s="1"/>
  <c r="K20" i="15"/>
  <c r="G86" i="13" s="1"/>
  <c r="I20" i="15"/>
  <c r="G85" i="13" s="1"/>
  <c r="G20" i="15"/>
  <c r="N31" i="1"/>
  <c r="J31" i="1"/>
  <c r="H31" i="1"/>
  <c r="A72" i="13"/>
  <c r="M68" i="13"/>
  <c r="K68" i="13"/>
  <c r="I68" i="13"/>
  <c r="G68" i="13"/>
  <c r="M59" i="13"/>
  <c r="I59" i="13"/>
  <c r="G59" i="13"/>
  <c r="K43" i="13"/>
  <c r="K77" i="13" s="1"/>
  <c r="G43" i="13"/>
  <c r="G77" i="13" s="1"/>
  <c r="K42" i="13"/>
  <c r="K76" i="13" s="1"/>
  <c r="G42" i="13"/>
  <c r="G76" i="13" s="1"/>
  <c r="A37" i="13"/>
  <c r="A71" i="13" s="1"/>
  <c r="M34" i="13"/>
  <c r="K34" i="13"/>
  <c r="K35" i="13" s="1"/>
  <c r="I34" i="13"/>
  <c r="G34" i="13"/>
  <c r="G35" i="13" s="1"/>
  <c r="I21" i="13"/>
  <c r="M35" i="13" l="1"/>
  <c r="I35" i="13"/>
  <c r="Y20" i="15"/>
  <c r="G92" i="13" s="1"/>
  <c r="J21" i="1"/>
  <c r="J25" i="1" s="1"/>
  <c r="J27" i="1" s="1"/>
  <c r="J32" i="1" s="1"/>
  <c r="K69" i="13"/>
  <c r="G69" i="13"/>
  <c r="M69" i="13"/>
  <c r="I69" i="13"/>
  <c r="L21" i="1"/>
  <c r="L25" i="1" s="1"/>
  <c r="L27" i="1" s="1"/>
  <c r="N21" i="1"/>
  <c r="N25" i="1" s="1"/>
  <c r="N27" i="1" s="1"/>
  <c r="F67" i="17" l="1"/>
  <c r="F70" i="17" s="1"/>
  <c r="H40" i="1"/>
  <c r="H38" i="1" s="1"/>
  <c r="H42" i="1"/>
  <c r="J25" i="17"/>
  <c r="J37" i="17" s="1"/>
  <c r="J42" i="17" s="1"/>
  <c r="J67" i="17" s="1"/>
  <c r="J70" i="17" s="1"/>
  <c r="L32" i="1"/>
  <c r="L40" i="1" s="1"/>
  <c r="L38" i="1" s="1"/>
  <c r="L36" i="1"/>
  <c r="L34" i="1" s="1"/>
  <c r="N36" i="1"/>
  <c r="N34" i="1" s="1"/>
  <c r="N42" i="1" s="1"/>
  <c r="N32" i="1"/>
  <c r="N40" i="1" s="1"/>
  <c r="N38" i="1" s="1"/>
  <c r="I93" i="13"/>
  <c r="J36" i="1"/>
  <c r="J34" i="1" s="1"/>
  <c r="H25" i="17"/>
  <c r="H37" i="17" s="1"/>
  <c r="H42" i="17" s="1"/>
  <c r="H67" i="17" s="1"/>
  <c r="H70" i="17" s="1"/>
  <c r="J40" i="1"/>
  <c r="J38" i="1" s="1"/>
  <c r="L37" i="17"/>
  <c r="O18" i="18" l="1"/>
  <c r="K89" i="13" s="1"/>
  <c r="L42" i="1"/>
  <c r="O15" i="15"/>
  <c r="W19" i="15"/>
  <c r="AA19" i="15" s="1"/>
  <c r="AA20" i="15" s="1"/>
  <c r="I94" i="13"/>
  <c r="L42" i="17"/>
  <c r="L67" i="17" s="1"/>
  <c r="L70" i="17" s="1"/>
  <c r="W14" i="15" l="1"/>
  <c r="AA14" i="15" s="1"/>
  <c r="AA15" i="15" s="1"/>
  <c r="O20" i="15"/>
  <c r="G89" i="13" s="1"/>
  <c r="U17" i="18"/>
  <c r="U18" i="18" s="1"/>
  <c r="O14" i="18"/>
  <c r="U13" i="18"/>
  <c r="U14" i="18" s="1"/>
  <c r="M93" i="13"/>
  <c r="K91" i="13"/>
  <c r="K93" i="13" s="1"/>
  <c r="W15" i="15" l="1"/>
  <c r="K94" i="13"/>
  <c r="M94" i="13"/>
  <c r="U20" i="15" l="1"/>
  <c r="G90" i="13" s="1"/>
  <c r="G91" i="13" s="1"/>
  <c r="G93" i="13" s="1"/>
  <c r="G94" i="13" l="1"/>
  <c r="W20" i="15"/>
</calcChain>
</file>

<file path=xl/sharedStrings.xml><?xml version="1.0" encoding="utf-8"?>
<sst xmlns="http://schemas.openxmlformats.org/spreadsheetml/2006/main" count="358" uniqueCount="202">
  <si>
    <t>บริษัท ไทย เอ็น ดี ที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</si>
  <si>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</si>
  <si>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</si>
  <si>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</si>
  <si>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ณ วันที่ 31</t>
  </si>
  <si>
    <t>ธันวาคม 2568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</si>
  <si>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</si>
  <si>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</si>
  <si>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</si>
  <si>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</si>
  <si>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</si>
  <si>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</si>
  <si>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</si>
  <si>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</si>
  <si>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</si>
  <si>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</si>
  <si>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</si>
  <si>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</si>
  <si>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เงินให้กู้ยืมระยะยาวแก่บริษัทอื่น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</si>
  <si>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</si>
  <si>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</si>
  <si>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</si>
  <si>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</si>
  <si>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</si>
  <si>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สินทรัพย์ทางการเงินหมุนเวียนที่ไม่ใช่เงินสด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</si>
  <si>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</si>
  <si>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</si>
  <si>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</si>
  <si>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</si>
  <si>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</si>
  <si>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</si>
  <si>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</si>
  <si>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</si>
  <si>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</si>
  <si>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หนี้สินที่ครบกำหนดชำระภายในหนึ่งปี</t>
  </si>
  <si>
    <t>- เงินกู้ยืมระยะยาวจากสถาบันการเงิน</t>
  </si>
  <si>
    <t>- เงินกู้ยืมระยะยาวจากบุคคลที่เกี่ยวข้องกัน</t>
  </si>
  <si>
    <t>- เงินกู้ยืมระยะยาวจากกิจการภายนอก</t>
  </si>
  <si>
    <t>- หนี้สินตามสัญญาเช่า</t>
  </si>
  <si>
    <t>- หนี้สินจากคดีความฟ้องร้อง</t>
  </si>
  <si>
    <t>เงินกู้ยืมระยะสั้นจากบุคคลที่เกี่ยวข้องกัน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</si>
  <si>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</si>
  <si>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</si>
  <si>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</si>
  <si>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</si>
  <si>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</si>
  <si>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</si>
  <si>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เงินกู้ยืมระยะยาวจากบุคคลที่เกี่ยวข้องกัน</t>
  </si>
  <si>
    <t>เงินกู้ยืมระยะยาวจากกิจการภายนอก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</si>
  <si>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</si>
  <si>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</si>
  <si>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</si>
  <si>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</si>
  <si>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</si>
  <si>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</si>
  <si>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</si>
  <si>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</si>
  <si>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2,594,789,550 หุ้น มูลค่าหุ้นละ 0.50 บาท</t>
  </si>
  <si>
    <t>ทุนที่ออกและชำระแล้ว</t>
  </si>
  <si>
    <t>หุ้นสามัญ 1,731,582,707 หุ้น หุ้นละ 0.50 บาท</t>
  </si>
  <si>
    <t>ส่วนเกิน (ต่ำกว่า) มูลค่าหุ้นสามัญ</t>
  </si>
  <si>
    <t>ส่วนเกิน (ต่ำกว่า) ทุนอื่น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</si>
  <si>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</si>
  <si>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</si>
  <si>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</si>
  <si>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</si>
  <si>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</si>
  <si>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</si>
  <si>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</si>
  <si>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</si>
  <si>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</si>
  <si>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</si>
  <si>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</si>
  <si>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</si>
  <si>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</si>
  <si>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</si>
  <si>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</si>
  <si>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 xml:space="preserve">ต้นทุนการให้บริการ 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</si>
  <si>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</si>
  <si>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</si>
  <si>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</si>
  <si>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ขาดทุนจากการด้อยค่าของสินทรัพย์ทางการเงิน</t>
  </si>
  <si>
    <t>รวมค่าใช้จ่าย</t>
  </si>
  <si>
    <t>รายได้ทางการเงิน</t>
  </si>
  <si>
    <t>ต้นทุนทางการเงิน</t>
  </si>
  <si>
    <t>ส่วนแบ่งขาดทุนของบริษัทร่วม</t>
  </si>
  <si>
    <t>ขาดทุนก่อนภาษีเงินได้</t>
  </si>
  <si>
    <t>รายได้ (ค่าใช้จ่าย) ภาษีเงินได้</t>
  </si>
  <si>
    <t>ผลต่างจากการแปลงค่างบการเงินของบริษัทย่อย</t>
  </si>
  <si>
    <t>การแบ่งปันผลกำไร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</si>
  <si>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</si>
  <si>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</si>
  <si>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</si>
  <si>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</si>
  <si>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ขาดทุนต่อหุ้นขั้นพื้นฐาน (บาทต่อหุ้น)</t>
  </si>
  <si>
    <t>งบการเปลี่ยนแปลงส่วนของผู้ถือหุ้น</t>
  </si>
  <si>
    <t>กำไรสะสม</t>
  </si>
  <si>
    <t>กำไร (ขาดทุน) เบ็ดเสร็จอื่น</t>
  </si>
  <si>
    <t>ผลต่างจากการ</t>
  </si>
  <si>
    <t>ส่วนเกินทุน</t>
  </si>
  <si>
    <t>รวมส่วนของ</t>
  </si>
  <si>
    <t>ส่วนได้เสีย</t>
  </si>
  <si>
    <t>รวม</t>
  </si>
  <si>
    <t>ทุนเรือนหุ้นที่ออก</t>
  </si>
  <si>
    <t>ส่วนเกิน (ต่ำกว่า)</t>
  </si>
  <si>
    <t xml:space="preserve">จัดสรรแล้ว </t>
  </si>
  <si>
    <t>แปลงค่างบการเงิน</t>
  </si>
  <si>
    <t>จากการตีราคา</t>
  </si>
  <si>
    <t>ผู้ถือหุ้น</t>
  </si>
  <si>
    <t>ที่ไม่มีอำนาจ</t>
  </si>
  <si>
    <t>ของส่วนของ</t>
  </si>
  <si>
    <t>และชำระแล้ว</t>
  </si>
  <si>
    <t>มูลค่าหุ้นสามัญ</t>
  </si>
  <si>
    <t>ทุนอื่น</t>
  </si>
  <si>
    <t>สำรองตามกฎหมาย</t>
  </si>
  <si>
    <t>(ขาดทุนสะสม)</t>
  </si>
  <si>
    <t>ของบริษัทย่อย</t>
  </si>
  <si>
    <t>ที่ดิน</t>
  </si>
  <si>
    <t>บริษัทใหญ่</t>
  </si>
  <si>
    <t>ควบคุม</t>
  </si>
  <si>
    <t>กำไรจากการยกหนี้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</si>
  <si>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</si>
  <si>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</si>
  <si>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รายการปรับกระทบยอดขาดทุนก่อนภาษีเป็นเงินสดรับ (จ่าย) </t>
  </si>
  <si>
    <t>(รายได้) ค่าใช้จ่ายภาษีเงินได้</t>
  </si>
  <si>
    <t>ค่าเสื่อมราคาและค่าตัดจำหน่าย</t>
  </si>
  <si>
    <t>ค่าเสื่อมราคาสินทรัพย์สิทธิการใช้</t>
  </si>
  <si>
    <t>ค่าใช้จ่ายผลประโยชน์ของพนักงาน</t>
  </si>
  <si>
    <t>ประมาณการค่าเบี้ยปรับจากหนี้สินคดีความ</t>
  </si>
  <si>
    <t>กำไรจากการดำเนินงานก่อนการเปลี่ยนเเปลงในส่วน</t>
  </si>
  <si>
    <t>ประกอบของสินทรัพย์และหนี้สินดำเนินงาน</t>
  </si>
  <si>
    <t>สินทรัพย์จากการดำเนินงาน (เพิ่มขึ้น) ลดลง</t>
  </si>
  <si>
    <t>เงินมัดจำค่าสินค้า - กิจการที่เกี่ยวข้องกัน</t>
  </si>
  <si>
    <t>หนี้สินจากการดำเนินงานเพิ่มขึ้น (ลดลง)</t>
  </si>
  <si>
    <t>เงินสดรับ (จ่าย) จากการดำเนินงาน</t>
  </si>
  <si>
    <t>เงินสดรับดอกเบี้ย</t>
  </si>
  <si>
    <t>จ่ายภาษีเงินได้</t>
  </si>
  <si>
    <t>เงินสดจ่ายค่าความเสียหายจากคดีความฟ้องร้อง</t>
  </si>
  <si>
    <t>เงินสดจ่ายผลประโยชน์พนักงาน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</si>
  <si>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</si>
  <si>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</si>
  <si>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</si>
  <si>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</si>
  <si>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</si>
  <si>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 xml:space="preserve">เงินสดรับจากการขายอุปกรณ์ 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</si>
  <si>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</si>
  <si>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</si>
  <si>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</si>
  <si>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เงินกู้ยืมระยะสั้นจากบุคคลที่เกี่ยวข้องกันเพิ่มขึ้น (ลดลง)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</si>
  <si>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</si>
  <si>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จ่ายชำระคืนเงินกู้ยืมระยะยาวจากบุคคลที่เกี่ยวข้องกัน</t>
  </si>
  <si>
    <t>จ่ายชำระคืนเงินกู้ยืมระยะยาวจากกิจการภายนอก</t>
  </si>
  <si>
    <t>จ่ายชำระหนี้สินตามสัญญาเช่า</t>
  </si>
  <si>
    <t>เงินสดรับค่าหุ้นจากส่วนได้เสียที่ไม่มีอำนาจควบคุม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</si>
  <si>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</si>
  <si>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</si>
  <si>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ผลต่างอัตราแลกเปลี่ยนจากการแปลงค่างบการเงิน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</si>
  <si>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</si>
  <si>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</si>
  <si>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1)</t>
  </si>
  <si>
    <t>2)</t>
  </si>
  <si>
    <t>อุปกรณ์เพิ่มขึ้นจากเจ้าหนี้ทรัพย์สิน</t>
  </si>
  <si>
    <t>เงินสดจ่ายดอกเบี้ย</t>
  </si>
  <si>
    <t>ขาดทุนสำหรับงวด</t>
  </si>
  <si>
    <t>กำไร (ขาดทุน) เบ็ดเสร็จอื่นสำหรับงวด</t>
  </si>
  <si>
    <t>ขาดทุนเบ็ดเสร็จรวมสำหรับงวด</t>
  </si>
  <si>
    <t>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</si>
  <si>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</si>
  <si>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</si>
  <si>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สินทรัพย์ภาษีเงินได้ของปีปัจจุบัน</t>
  </si>
  <si>
    <t>ยอดคงเหลือต้นงวด ณ วันที่ 1 มกราคม 2569</t>
  </si>
  <si>
    <t>"ยังไม่ได้ตรวจสอบ"</t>
  </si>
  <si>
    <t>"สอบทานแล้ว"</t>
  </si>
  <si>
    <t>"ตรวจสอบแล้ว"</t>
  </si>
  <si>
    <t>ทุนเรือนหุ้นเพิ่มขึ้น</t>
  </si>
  <si>
    <t>เงินสดรับจากการขายเงินลงทุนในบริษัทร่วม</t>
  </si>
  <si>
    <t>กำไร (ขาดทุน) จากกิจกรรมดำเนินงาน</t>
  </si>
  <si>
    <t>กำไรจากการขายเงินลงทุนในบริษัทร่วม</t>
  </si>
  <si>
    <t>ยอดคงเหลือต้นงวด ณ วันที่ 1 มกราคม 2568</t>
  </si>
  <si>
    <t>ณ วันที่ 30 มิถุนายน 2569</t>
  </si>
  <si>
    <t>ยอดคงเหลือสิ้นงวด ณ วันที่ 30 มิถุนายน 2569</t>
  </si>
  <si>
    <t>มิถุนายน 2569</t>
  </si>
  <si>
    <t>ณ วันที่ 30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</si>
  <si>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</si>
  <si>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</si>
  <si>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ขาดทุนจากการด้อยค่าของสินทรัพย์ที่ไม่ใช่สินทรัพย์ทางการเงิน</t>
  </si>
  <si>
    <t>ยอดคงเหลือสิ้นงวด ณ วันที่ 30 มิถุนายน 2568</t>
  </si>
  <si>
    <t>(กำไร) ขาดทุนจากการแก้ไขสัญญาหนี้สินตามสัญญาเช่า</t>
  </si>
  <si>
    <t>หนี้สินจากคดีความฟ้องร้อง</t>
  </si>
  <si>
    <t>โอนกลับหนี้สินเป็นรายได้อื่นเนื่องจาก</t>
  </si>
  <si>
    <t>ได้รับการลดหนี้จากกรรมการบริษัท</t>
  </si>
  <si>
    <t>(กลับรายการ) ผลขาดทุนด้านเครดิตที่คาดว่าจะเกิดขึ้น</t>
  </si>
  <si>
    <t>3)</t>
  </si>
  <si>
    <t>(หน่วย: พันบาท)</t>
  </si>
  <si>
    <t>(โอนกลับ)ขาดทุนจากการด้อยค่าเงินลงทุนในบริษัทร่วม</t>
  </si>
  <si>
    <t>กำไรจากการขายและตัดจำหน่ายทรัพย์สิน</t>
  </si>
  <si>
    <t>โอนอุปกรณ์เป็นสินทรัพย์หมุนเวียน</t>
  </si>
  <si>
    <t>เงินให้กู้ยืมระยะสั้นแก่บุคคลและกิจการที่เกี่ยวข้องกัน</t>
  </si>
  <si>
    <t>เงินให้กู้ยืมระยะสั้นแก่บุคคลและกิจการที่เกี่ยวข้องกัน (เพิ่มขึ้น) ลดลง</t>
  </si>
  <si>
    <t>กำไร (ขาดทุน) เบ็ดเสร็จอื่น:</t>
  </si>
  <si>
    <t>รายการที่ถูกจัดประเภทใหม่ไว้ในกำไรหรือขาดทุนในภายหลัง:</t>
  </si>
  <si>
    <t>จำนวนหุ้นสามัญถัวเฉลี่ยถ่วงน้ำหนัก (พันหุ้น)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</si>
</sst>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??_-;_-@"/>
    <numFmt numFmtId="168" formatCode="_-* #,##0.0_-;\-* #,##0.0_-;_-* &quot;-&quot;??_-;_-@"/>
    <numFmt numFmtId="169" formatCode="_(* #,##0.0000_);_(* \(#,##0.0000\);_(* &quot;-&quot;_);_(@_)"/>
    <numFmt numFmtId="170" formatCode="_(* #,##0.00_);_(* \(#,##0.00\);_(* &quot;-&quot;_);_(@_)"/>
    <numFmt numFmtId="171" formatCode="#,##0.0;[Red]\-#,##0.0"/>
    <numFmt numFmtId="172" formatCode="#,##0.0_);[Red]\(#,##0.0\)"/>
  </numFmts>
  <fonts count="29">
    <font>
      <sz val="10"/>
      <color theme="1"/>
      <name val="Arial"/>
      <charset val="134"/>
    </font>
    <font>
      <sz val="16"/>
      <name val="Angsana New"/>
      <family val="1"/>
    </font>
    <font>
      <b/>
      <sz val="16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18"/>
      <color theme="1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8"/>
      <name val="Angsana New"/>
      <family val="1"/>
    </font>
    <font>
      <u/>
      <sz val="18"/>
      <name val="Angsana New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pFont"/>
      <charset val="222"/>
    </font>
    <font>
      <sz val="12"/>
      <name val="EucrosiaUPC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ApFont"/>
      <charset val="134"/>
    </font>
    <font>
      <sz val="14"/>
      <name val="Cordia New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29">
    <xf numFmtId="0" fontId="0" fillId="0" borderId="0"/>
    <xf numFmtId="165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5" fillId="0" borderId="0" applyFont="0" applyFill="0" applyBorder="0" applyAlignment="0" applyProtection="0"/>
    <xf numFmtId="40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/>
    <xf numFmtId="0" fontId="19" fillId="0" borderId="0"/>
    <xf numFmtId="37" fontId="9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21" fillId="0" borderId="0"/>
    <xf numFmtId="0" fontId="18" fillId="0" borderId="0"/>
    <xf numFmtId="0" fontId="13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0" fillId="0" borderId="0"/>
  </cellStyleXfs>
  <cellXfs count="223">
    <xf numFmtId="0" fontId="0" fillId="0" borderId="0" xfId="0"/>
    <xf numFmtId="166" fontId="1" fillId="0" borderId="0" xfId="1" applyNumberFormat="1" applyFont="1" applyFill="1"/>
    <xf numFmtId="166" fontId="2" fillId="0" borderId="0" xfId="1" applyNumberFormat="1" applyFont="1" applyFill="1"/>
    <xf numFmtId="166" fontId="1" fillId="0" borderId="1" xfId="1" applyNumberFormat="1" applyFont="1" applyFill="1" applyBorder="1" applyAlignment="1">
      <alignment horizontal="centerContinuous"/>
    </xf>
    <xf numFmtId="166" fontId="1" fillId="0" borderId="0" xfId="1" applyNumberFormat="1" applyFont="1" applyFill="1" applyAlignment="1">
      <alignment horizontal="right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horizontal="right"/>
    </xf>
    <xf numFmtId="166" fontId="1" fillId="0" borderId="1" xfId="1" applyNumberFormat="1" applyFont="1" applyFill="1" applyBorder="1" applyAlignment="1">
      <alignment horizontal="right"/>
    </xf>
    <xf numFmtId="166" fontId="1" fillId="0" borderId="3" xfId="1" applyNumberFormat="1" applyFont="1" applyFill="1" applyBorder="1" applyAlignment="1">
      <alignment horizontal="right"/>
    </xf>
    <xf numFmtId="166" fontId="1" fillId="0" borderId="3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/>
    </xf>
    <xf numFmtId="166" fontId="1" fillId="0" borderId="2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/>
    </xf>
    <xf numFmtId="166" fontId="1" fillId="0" borderId="0" xfId="12" applyNumberFormat="1" applyFont="1" applyFill="1" applyBorder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horizontal="right" vertical="center"/>
    </xf>
    <xf numFmtId="166" fontId="1" fillId="0" borderId="4" xfId="1" applyNumberFormat="1" applyFont="1" applyFill="1" applyBorder="1" applyAlignment="1">
      <alignment horizontal="right"/>
    </xf>
    <xf numFmtId="165" fontId="1" fillId="0" borderId="0" xfId="1" applyFont="1" applyFill="1"/>
    <xf numFmtId="166" fontId="5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5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/>
    <xf numFmtId="164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top"/>
    </xf>
    <xf numFmtId="166" fontId="6" fillId="0" borderId="0" xfId="1" applyNumberFormat="1" applyFont="1" applyFill="1" applyAlignment="1">
      <alignment horizontal="right"/>
    </xf>
    <xf numFmtId="166" fontId="5" fillId="0" borderId="4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165" fontId="5" fillId="0" borderId="0" xfId="1" applyFont="1" applyFill="1"/>
    <xf numFmtId="166" fontId="5" fillId="0" borderId="1" xfId="1" applyNumberFormat="1" applyFont="1" applyFill="1" applyBorder="1" applyAlignment="1">
      <alignment horizontal="right"/>
    </xf>
    <xf numFmtId="166" fontId="1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left"/>
    </xf>
    <xf numFmtId="166" fontId="1" fillId="0" borderId="0" xfId="1" applyNumberFormat="1" applyFont="1" applyFill="1" applyAlignment="1">
      <alignment horizontal="left"/>
    </xf>
    <xf numFmtId="166" fontId="1" fillId="0" borderId="0" xfId="1" applyNumberFormat="1" applyFont="1" applyFill="1" applyAlignment="1">
      <alignment horizontal="right" vertical="center"/>
    </xf>
    <xf numFmtId="166" fontId="1" fillId="0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centerContinuous"/>
    </xf>
    <xf numFmtId="165" fontId="5" fillId="0" borderId="1" xfId="1" applyFont="1" applyFill="1" applyBorder="1" applyAlignment="1">
      <alignment horizontal="centerContinuous"/>
    </xf>
    <xf numFmtId="165" fontId="6" fillId="0" borderId="0" xfId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38" fontId="5" fillId="0" borderId="0" xfId="0" applyNumberFormat="1" applyFont="1" applyAlignment="1">
      <alignment horizontal="center"/>
    </xf>
    <xf numFmtId="166" fontId="5" fillId="0" borderId="2" xfId="1" applyNumberFormat="1" applyFont="1" applyFill="1" applyBorder="1" applyAlignment="1">
      <alignment horizontal="right"/>
    </xf>
    <xf numFmtId="166" fontId="10" fillId="0" borderId="0" xfId="1" applyNumberFormat="1" applyFont="1" applyFill="1"/>
    <xf numFmtId="165" fontId="10" fillId="0" borderId="0" xfId="1" applyFont="1" applyFill="1"/>
    <xf numFmtId="166" fontId="5" fillId="0" borderId="2" xfId="1" applyNumberFormat="1" applyFont="1" applyFill="1" applyBorder="1"/>
    <xf numFmtId="166" fontId="5" fillId="0" borderId="0" xfId="1" applyNumberFormat="1" applyFont="1" applyFill="1" applyAlignment="1">
      <alignment horizontal="centerContinuous"/>
    </xf>
    <xf numFmtId="165" fontId="5" fillId="0" borderId="0" xfId="1" applyFont="1" applyFill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/>
    <xf numFmtId="165" fontId="6" fillId="0" borderId="0" xfId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right"/>
    </xf>
    <xf numFmtId="165" fontId="10" fillId="0" borderId="0" xfId="1" applyFont="1" applyFill="1" applyAlignment="1">
      <alignment horizontal="center"/>
    </xf>
    <xf numFmtId="165" fontId="10" fillId="0" borderId="0" xfId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9" fontId="5" fillId="0" borderId="0" xfId="2" applyFont="1" applyFill="1"/>
    <xf numFmtId="165" fontId="5" fillId="0" borderId="1" xfId="1" applyFont="1" applyFill="1" applyBorder="1"/>
    <xf numFmtId="165" fontId="11" fillId="0" borderId="0" xfId="1" applyFont="1" applyFill="1" applyBorder="1" applyAlignment="1">
      <alignment horizontal="center"/>
    </xf>
    <xf numFmtId="166" fontId="6" fillId="0" borderId="0" xfId="1" quotePrefix="1" applyNumberFormat="1" applyFont="1" applyFill="1" applyAlignment="1">
      <alignment horizontal="center"/>
    </xf>
    <xf numFmtId="38" fontId="6" fillId="0" borderId="0" xfId="0" applyNumberFormat="1" applyFont="1"/>
    <xf numFmtId="38" fontId="5" fillId="0" borderId="0" xfId="0" applyNumberFormat="1" applyFont="1"/>
    <xf numFmtId="38" fontId="6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8" fontId="6" fillId="0" borderId="1" xfId="0" applyNumberFormat="1" applyFont="1" applyBorder="1" applyAlignment="1">
      <alignment horizontal="center" vertical="top"/>
    </xf>
    <xf numFmtId="37" fontId="6" fillId="0" borderId="1" xfId="0" quotePrefix="1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0" fontId="5" fillId="0" borderId="0" xfId="0" applyFont="1"/>
    <xf numFmtId="38" fontId="10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38" fontId="10" fillId="0" borderId="0" xfId="0" applyNumberFormat="1" applyFont="1"/>
    <xf numFmtId="38" fontId="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4" fontId="5" fillId="0" borderId="0" xfId="0" applyNumberFormat="1" applyFont="1"/>
    <xf numFmtId="38" fontId="11" fillId="0" borderId="0" xfId="0" applyNumberFormat="1" applyFont="1"/>
    <xf numFmtId="166" fontId="6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38" fontId="2" fillId="0" borderId="0" xfId="0" applyNumberFormat="1" applyFont="1"/>
    <xf numFmtId="38" fontId="1" fillId="0" borderId="0" xfId="0" applyNumberFormat="1" applyFont="1"/>
    <xf numFmtId="37" fontId="1" fillId="0" borderId="0" xfId="0" applyNumberFormat="1" applyFont="1"/>
    <xf numFmtId="0" fontId="2" fillId="0" borderId="0" xfId="28" applyFont="1" applyAlignment="1">
      <alignment horizontal="right"/>
    </xf>
    <xf numFmtId="37" fontId="2" fillId="0" borderId="0" xfId="0" applyNumberFormat="1" applyFont="1"/>
    <xf numFmtId="38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center"/>
    </xf>
    <xf numFmtId="38" fontId="1" fillId="0" borderId="0" xfId="0" applyNumberFormat="1" applyFont="1" applyAlignment="1">
      <alignment horizontal="center"/>
    </xf>
    <xf numFmtId="0" fontId="1" fillId="0" borderId="1" xfId="0" applyFont="1" applyBorder="1"/>
    <xf numFmtId="38" fontId="2" fillId="0" borderId="1" xfId="0" applyNumberFormat="1" applyFont="1" applyBorder="1" applyAlignment="1">
      <alignment horizontal="center" vertical="top"/>
    </xf>
    <xf numFmtId="38" fontId="2" fillId="0" borderId="0" xfId="0" applyNumberFormat="1" applyFont="1" applyAlignment="1">
      <alignment horizontal="center"/>
    </xf>
    <xf numFmtId="49" fontId="2" fillId="0" borderId="0" xfId="0" applyNumberFormat="1" applyFont="1"/>
    <xf numFmtId="38" fontId="8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39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2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38" fontId="1" fillId="0" borderId="0" xfId="22" applyNumberFormat="1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/>
    <xf numFmtId="169" fontId="1" fillId="0" borderId="5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center"/>
    </xf>
    <xf numFmtId="0" fontId="7" fillId="0" borderId="0" xfId="28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7" fontId="5" fillId="0" borderId="0" xfId="0" applyNumberFormat="1" applyFont="1"/>
    <xf numFmtId="165" fontId="5" fillId="0" borderId="0" xfId="0" applyNumberFormat="1" applyFont="1"/>
    <xf numFmtId="168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38" fontId="1" fillId="0" borderId="0" xfId="22" applyNumberFormat="1" applyFont="1" applyAlignment="1">
      <alignment horizontal="center"/>
    </xf>
    <xf numFmtId="38" fontId="2" fillId="0" borderId="0" xfId="22" applyNumberFormat="1" applyFont="1" applyAlignment="1">
      <alignment horizontal="center"/>
    </xf>
    <xf numFmtId="37" fontId="1" fillId="0" borderId="0" xfId="0" applyNumberFormat="1" applyFont="1" applyAlignment="1">
      <alignment horizontal="centerContinuous"/>
    </xf>
    <xf numFmtId="38" fontId="1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center"/>
    </xf>
    <xf numFmtId="0" fontId="1" fillId="0" borderId="0" xfId="22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0" fontId="1" fillId="0" borderId="0" xfId="22" applyFont="1" applyAlignment="1">
      <alignment horizontal="left"/>
    </xf>
    <xf numFmtId="0" fontId="1" fillId="0" borderId="0" xfId="22" applyFont="1" applyAlignment="1">
      <alignment vertical="center"/>
    </xf>
    <xf numFmtId="0" fontId="2" fillId="0" borderId="0" xfId="0" applyFont="1" applyAlignment="1">
      <alignment horizontal="left"/>
    </xf>
    <xf numFmtId="0" fontId="22" fillId="0" borderId="0" xfId="22" applyFont="1" applyAlignment="1">
      <alignment vertical="center"/>
    </xf>
    <xf numFmtId="0" fontId="2" fillId="0" borderId="0" xfId="22" applyFont="1"/>
    <xf numFmtId="0" fontId="2" fillId="0" borderId="0" xfId="22" applyFont="1" applyAlignment="1">
      <alignment horizontal="left"/>
    </xf>
    <xf numFmtId="0" fontId="2" fillId="0" borderId="0" xfId="0" applyFont="1" applyAlignment="1">
      <alignment vertical="top"/>
    </xf>
    <xf numFmtId="0" fontId="1" fillId="0" borderId="0" xfId="23" applyFont="1" applyAlignment="1">
      <alignment vertical="center"/>
    </xf>
    <xf numFmtId="166" fontId="1" fillId="0" borderId="0" xfId="0" applyNumberFormat="1" applyFont="1"/>
    <xf numFmtId="3" fontId="3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166" fontId="22" fillId="0" borderId="0" xfId="1" applyNumberFormat="1" applyFont="1" applyFill="1" applyAlignment="1">
      <alignment horizontal="right"/>
    </xf>
    <xf numFmtId="166" fontId="24" fillId="0" borderId="0" xfId="1" applyNumberFormat="1" applyFont="1" applyFill="1" applyAlignment="1">
      <alignment horizontal="center"/>
    </xf>
    <xf numFmtId="166" fontId="22" fillId="0" borderId="0" xfId="1" applyNumberFormat="1" applyFont="1" applyFill="1"/>
    <xf numFmtId="166" fontId="22" fillId="0" borderId="2" xfId="1" applyNumberFormat="1" applyFont="1" applyFill="1" applyBorder="1" applyAlignment="1">
      <alignment horizontal="right"/>
    </xf>
    <xf numFmtId="166" fontId="23" fillId="0" borderId="0" xfId="1" applyNumberFormat="1" applyFont="1" applyFill="1" applyAlignment="1">
      <alignment horizontal="left"/>
    </xf>
    <xf numFmtId="166" fontId="22" fillId="0" borderId="0" xfId="1" applyNumberFormat="1" applyFont="1" applyFill="1" applyAlignment="1">
      <alignment horizontal="left"/>
    </xf>
    <xf numFmtId="166" fontId="22" fillId="0" borderId="0" xfId="1" applyNumberFormat="1" applyFont="1" applyFill="1" applyAlignment="1">
      <alignment horizontal="right" vertical="center"/>
    </xf>
    <xf numFmtId="166" fontId="22" fillId="0" borderId="0" xfId="1" applyNumberFormat="1" applyFont="1" applyFill="1" applyBorder="1" applyAlignment="1">
      <alignment vertical="center"/>
    </xf>
    <xf numFmtId="166" fontId="22" fillId="0" borderId="0" xfId="1" applyNumberFormat="1" applyFont="1" applyFill="1" applyBorder="1" applyAlignment="1">
      <alignment horizontal="right" vertical="center"/>
    </xf>
    <xf numFmtId="166" fontId="22" fillId="0" borderId="1" xfId="1" applyNumberFormat="1" applyFont="1" applyFill="1" applyBorder="1" applyAlignment="1">
      <alignment horizontal="right"/>
    </xf>
    <xf numFmtId="166" fontId="22" fillId="0" borderId="3" xfId="1" applyNumberFormat="1" applyFont="1" applyFill="1" applyBorder="1" applyAlignment="1">
      <alignment horizontal="right"/>
    </xf>
    <xf numFmtId="0" fontId="25" fillId="0" borderId="0" xfId="0" applyFont="1"/>
    <xf numFmtId="166" fontId="25" fillId="0" borderId="0" xfId="1" applyNumberFormat="1" applyFont="1" applyFill="1" applyAlignment="1">
      <alignment horizontal="right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64" fontId="26" fillId="0" borderId="0" xfId="1" applyNumberFormat="1" applyFont="1" applyFill="1" applyBorder="1" applyAlignment="1">
      <alignment horizontal="right" vertical="center"/>
    </xf>
    <xf numFmtId="0" fontId="26" fillId="0" borderId="0" xfId="0" applyFont="1"/>
    <xf numFmtId="0" fontId="26" fillId="0" borderId="0" xfId="0" applyFont="1" applyAlignment="1">
      <alignment vertical="top"/>
    </xf>
    <xf numFmtId="0" fontId="26" fillId="0" borderId="0" xfId="0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165" fontId="26" fillId="0" borderId="0" xfId="1" applyFont="1" applyFill="1"/>
    <xf numFmtId="165" fontId="5" fillId="0" borderId="0" xfId="1" applyFont="1"/>
    <xf numFmtId="166" fontId="5" fillId="0" borderId="0" xfId="1" applyNumberFormat="1" applyFont="1"/>
    <xf numFmtId="166" fontId="26" fillId="0" borderId="0" xfId="1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/>
    </xf>
    <xf numFmtId="166" fontId="26" fillId="0" borderId="1" xfId="1" applyNumberFormat="1" applyFont="1" applyBorder="1" applyAlignment="1">
      <alignment horizontal="left"/>
    </xf>
    <xf numFmtId="166" fontId="26" fillId="0" borderId="0" xfId="1" applyNumberFormat="1" applyFont="1" applyAlignment="1">
      <alignment horizontal="right"/>
    </xf>
    <xf numFmtId="166" fontId="26" fillId="0" borderId="0" xfId="1" applyNumberFormat="1" applyFont="1" applyFill="1" applyBorder="1" applyAlignment="1">
      <alignment horizontal="right" vertical="top"/>
    </xf>
    <xf numFmtId="166" fontId="26" fillId="0" borderId="1" xfId="1" applyNumberFormat="1" applyFont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right"/>
    </xf>
    <xf numFmtId="166" fontId="26" fillId="0" borderId="0" xfId="1" applyNumberFormat="1" applyFont="1" applyAlignment="1">
      <alignment horizontal="right" vertical="center"/>
    </xf>
    <xf numFmtId="166" fontId="26" fillId="0" borderId="4" xfId="1" applyNumberFormat="1" applyFont="1" applyBorder="1" applyAlignment="1">
      <alignment horizontal="right" vertical="center"/>
    </xf>
    <xf numFmtId="166" fontId="26" fillId="0" borderId="0" xfId="1" applyNumberFormat="1" applyFont="1" applyBorder="1" applyAlignment="1">
      <alignment horizontal="right" vertical="center"/>
    </xf>
    <xf numFmtId="166" fontId="26" fillId="0" borderId="0" xfId="1" applyNumberFormat="1" applyFont="1" applyAlignment="1">
      <alignment horizontal="center"/>
    </xf>
    <xf numFmtId="0" fontId="23" fillId="0" borderId="0" xfId="22" quotePrefix="1" applyFont="1" applyAlignment="1">
      <alignment horizontal="left"/>
    </xf>
    <xf numFmtId="0" fontId="22" fillId="0" borderId="0" xfId="22" applyFont="1" applyAlignment="1">
      <alignment horizontal="left"/>
    </xf>
    <xf numFmtId="0" fontId="22" fillId="0" borderId="0" xfId="0" applyFont="1"/>
    <xf numFmtId="166" fontId="5" fillId="0" borderId="0" xfId="0" applyNumberFormat="1" applyFont="1"/>
    <xf numFmtId="166" fontId="1" fillId="0" borderId="0" xfId="1" applyNumberFormat="1" applyFont="1" applyFill="1" applyAlignment="1">
      <alignment horizontal="center"/>
    </xf>
    <xf numFmtId="38" fontId="1" fillId="0" borderId="1" xfId="0" applyNumberFormat="1" applyFont="1" applyBorder="1" applyAlignment="1">
      <alignment horizontal="center"/>
    </xf>
    <xf numFmtId="170" fontId="1" fillId="0" borderId="0" xfId="0" applyNumberFormat="1" applyFont="1" applyAlignment="1">
      <alignment horizontal="right"/>
    </xf>
    <xf numFmtId="169" fontId="22" fillId="0" borderId="5" xfId="0" applyNumberFormat="1" applyFont="1" applyBorder="1" applyAlignment="1">
      <alignment horizontal="center"/>
    </xf>
    <xf numFmtId="169" fontId="1" fillId="0" borderId="0" xfId="0" applyNumberFormat="1" applyFont="1" applyAlignment="1">
      <alignment horizontal="center"/>
    </xf>
    <xf numFmtId="166" fontId="5" fillId="0" borderId="0" xfId="1" applyNumberFormat="1" applyFont="1" applyFill="1" applyBorder="1" applyAlignment="1">
      <alignment horizontal="left"/>
    </xf>
    <xf numFmtId="164" fontId="2" fillId="0" borderId="0" xfId="0" applyNumberFormat="1" applyFont="1"/>
    <xf numFmtId="38" fontId="1" fillId="0" borderId="1" xfId="0" applyNumberFormat="1" applyFont="1" applyBorder="1" applyAlignment="1">
      <alignment horizontal="centerContinuous"/>
    </xf>
    <xf numFmtId="164" fontId="1" fillId="0" borderId="1" xfId="0" applyNumberFormat="1" applyFont="1" applyBorder="1" applyAlignment="1">
      <alignment horizontal="centerContinuous"/>
    </xf>
    <xf numFmtId="166" fontId="27" fillId="0" borderId="0" xfId="1" applyNumberFormat="1" applyFont="1" applyFill="1" applyAlignment="1">
      <alignment vertical="center"/>
    </xf>
    <xf numFmtId="166" fontId="27" fillId="0" borderId="0" xfId="1" applyNumberFormat="1" applyFont="1" applyFill="1" applyBorder="1" applyAlignment="1">
      <alignment horizontal="right" vertical="center"/>
    </xf>
    <xf numFmtId="166" fontId="27" fillId="0" borderId="0" xfId="1" applyNumberFormat="1" applyFont="1" applyFill="1" applyAlignment="1">
      <alignment horizontal="right" vertical="center" wrapText="1"/>
    </xf>
    <xf numFmtId="38" fontId="6" fillId="0" borderId="1" xfId="0" applyNumberFormat="1" applyFont="1" applyBorder="1" applyAlignment="1">
      <alignment horizontal="right"/>
    </xf>
    <xf numFmtId="165" fontId="6" fillId="0" borderId="3" xfId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1" fillId="0" borderId="0" xfId="0" applyNumberFormat="1" applyFont="1" applyAlignment="1">
      <alignment horizontal="left"/>
    </xf>
    <xf numFmtId="37" fontId="1" fillId="0" borderId="1" xfId="0" applyNumberFormat="1" applyFont="1" applyBorder="1" applyAlignment="1">
      <alignment horizontal="center"/>
    </xf>
    <xf numFmtId="171" fontId="5" fillId="0" borderId="0" xfId="0" applyNumberFormat="1" applyFont="1" applyAlignment="1">
      <alignment horizontal="center"/>
    </xf>
    <xf numFmtId="172" fontId="10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166" fontId="27" fillId="0" borderId="0" xfId="1" applyNumberFormat="1" applyFont="1" applyFill="1"/>
    <xf numFmtId="166" fontId="27" fillId="0" borderId="0" xfId="1" applyNumberFormat="1" applyFont="1" applyFill="1" applyAlignment="1">
      <alignment horizontal="right"/>
    </xf>
    <xf numFmtId="166" fontId="1" fillId="0" borderId="1" xfId="1" applyNumberFormat="1" applyFont="1" applyFill="1" applyBorder="1" applyAlignment="1">
      <alignment horizontal="right" vertical="center"/>
    </xf>
    <xf numFmtId="166" fontId="28" fillId="0" borderId="0" xfId="1" applyNumberFormat="1" applyFont="1" applyFill="1"/>
    <xf numFmtId="165" fontId="6" fillId="0" borderId="1" xfId="1" applyFont="1" applyFill="1" applyBorder="1" applyAlignment="1">
      <alignment horizontal="center"/>
    </xf>
    <xf numFmtId="165" fontId="6" fillId="0" borderId="2" xfId="1" applyFont="1" applyFill="1" applyBorder="1" applyAlignment="1">
      <alignment horizontal="center"/>
    </xf>
    <xf numFmtId="38" fontId="6" fillId="0" borderId="0" xfId="0" applyNumberFormat="1" applyFont="1" applyAlignment="1">
      <alignment horizontal="left"/>
    </xf>
    <xf numFmtId="38" fontId="2" fillId="0" borderId="2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</cellXfs>
  <cellStyles count="29">
    <cellStyle name="Comma" xfId="1" builtinId="3"/>
    <cellStyle name="Comma 16" xfId="3" xr:uid="{00000000-0005-0000-0000-000031000000}"/>
    <cellStyle name="Comma 2" xfId="4" xr:uid="{00000000-0005-0000-0000-000032000000}"/>
    <cellStyle name="Comma 2 2" xfId="5" xr:uid="{00000000-0005-0000-0000-000033000000}"/>
    <cellStyle name="Comma 2 3" xfId="6" xr:uid="{00000000-0005-0000-0000-000034000000}"/>
    <cellStyle name="Comma 3" xfId="7" xr:uid="{00000000-0005-0000-0000-000035000000}"/>
    <cellStyle name="Comma 3 2" xfId="8" xr:uid="{00000000-0005-0000-0000-000036000000}"/>
    <cellStyle name="Comma 4" xfId="9" xr:uid="{00000000-0005-0000-0000-000037000000}"/>
    <cellStyle name="Comma 5" xfId="10" xr:uid="{00000000-0005-0000-0000-000038000000}"/>
    <cellStyle name="Comma 6" xfId="11" xr:uid="{00000000-0005-0000-0000-000039000000}"/>
    <cellStyle name="Comma_T-59-Q1" xfId="12" xr:uid="{00000000-0005-0000-0000-00003A000000}"/>
    <cellStyle name="Normal" xfId="0" builtinId="0"/>
    <cellStyle name="Normal 10" xfId="13" xr:uid="{00000000-0005-0000-0000-00003B000000}"/>
    <cellStyle name="Normal 2" xfId="14" xr:uid="{00000000-0005-0000-0000-00003C000000}"/>
    <cellStyle name="Normal 2 2" xfId="15" xr:uid="{00000000-0005-0000-0000-00003D000000}"/>
    <cellStyle name="Normal 2 2 2" xfId="16" xr:uid="{00000000-0005-0000-0000-00003E000000}"/>
    <cellStyle name="Normal 2 2 2 2 2 2 2 2" xfId="17" xr:uid="{00000000-0005-0000-0000-00003F000000}"/>
    <cellStyle name="Normal 2 2 3" xfId="18" xr:uid="{00000000-0005-0000-0000-000040000000}"/>
    <cellStyle name="Normal 2 3" xfId="19" xr:uid="{00000000-0005-0000-0000-000041000000}"/>
    <cellStyle name="Normal 2 4" xfId="20" xr:uid="{00000000-0005-0000-0000-000042000000}"/>
    <cellStyle name="Normal 3" xfId="21" xr:uid="{00000000-0005-0000-0000-000043000000}"/>
    <cellStyle name="Normal 6" xfId="22" xr:uid="{00000000-0005-0000-0000-000044000000}"/>
    <cellStyle name="Normal 9" xfId="23" xr:uid="{00000000-0005-0000-0000-000045000000}"/>
    <cellStyle name="Normal 97" xfId="24" xr:uid="{00000000-0005-0000-0000-000046000000}"/>
    <cellStyle name="Percent" xfId="2" builtinId="5"/>
    <cellStyle name="Percent 2" xfId="25" xr:uid="{00000000-0005-0000-0000-000047000000}"/>
    <cellStyle name="Percent 3" xfId="26" xr:uid="{00000000-0005-0000-0000-000048000000}"/>
    <cellStyle name="Percent 4" xfId="27" xr:uid="{00000000-0005-0000-0000-000049000000}"/>
    <cellStyle name="ปกติ_SENAT2_Mar_06 update 2มิย.49" xfId="28" xr:uid="{00000000-0005-0000-0000-00004A000000}"/>
  </cellStyles>
  <dxfs count="0"/>
  <tableStyles count="0" defaultTableStyle="TableStyleMedium9" defaultPivotStyle="PivotStyleLight16"/>
  <colors>
    <mruColors>
      <color rgb="FF99FFCC"/>
      <color rgb="FF99FF33"/>
      <color rgb="FFFFFF99"/>
      <color rgb="FF00FFFF"/>
      <color rgb="FF00FFCC"/>
      <color rgb="FFFFCCFF"/>
      <color rgb="FF00FF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  <pageSetUpPr fitToPage="1"/>
  </sheetPr>
  <dimension ref="A1:R100"/>
  <sheetViews>
    <sheetView tabSelected="1" zoomScaleNormal="100" zoomScaleSheetLayoutView="68" zoomScalePageLayoutView="40" workbookViewId="0"/>
  </sheetViews>
  <sheetFormatPr defaultColWidth="12.44140625" defaultRowHeight="24" customHeight="1"/>
  <cols>
    <col min="1" max="1" width="2.44140625" style="68" customWidth="1"/>
    <col min="2" max="2" width="2.109375" style="68" customWidth="1"/>
    <col min="3" max="3" width="1" style="68" customWidth="1"/>
    <col min="4" max="4" width="56.44140625" style="68" customWidth="1"/>
    <col min="5" max="5" width="10.33203125" style="68" customWidth="1"/>
    <col min="6" max="6" width="0.44140625" style="68" customWidth="1"/>
    <col min="7" max="7" width="18.33203125" style="28" customWidth="1"/>
    <col min="8" max="8" width="0.77734375" style="36" customWidth="1"/>
    <col min="9" max="9" width="17" style="28" customWidth="1"/>
    <col min="10" max="10" width="0.77734375" style="28" customWidth="1"/>
    <col min="11" max="11" width="19.109375" style="28" customWidth="1"/>
    <col min="12" max="12" width="0.77734375" style="36" customWidth="1"/>
    <col min="13" max="13" width="16.77734375" style="28" customWidth="1"/>
    <col min="14" max="14" width="0.44140625" style="28" customWidth="1"/>
    <col min="15" max="15" width="14.44140625" style="68" customWidth="1"/>
    <col min="16" max="17" width="18.44140625" style="68" customWidth="1"/>
    <col min="18" max="18" width="13.44140625" style="68" customWidth="1"/>
    <col min="19" max="19" width="13.109375" style="68" customWidth="1"/>
    <col min="20" max="16384" width="12.44140625" style="68"/>
  </cols>
  <sheetData>
    <row r="1" spans="1:18" ht="24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18" s="69" customFormat="1" ht="24" customHeight="1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8" s="69" customFormat="1" ht="26.4">
      <c r="A3" s="67" t="s">
        <v>179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8" ht="26.4">
      <c r="A4" s="70"/>
      <c r="B4" s="70"/>
      <c r="C4" s="70"/>
      <c r="D4" s="71"/>
      <c r="E4" s="71"/>
      <c r="F4" s="71"/>
      <c r="G4" s="44"/>
      <c r="H4" s="45"/>
      <c r="I4" s="47"/>
      <c r="J4" s="47"/>
      <c r="K4" s="54"/>
      <c r="M4" s="33" t="s">
        <v>193</v>
      </c>
      <c r="O4" s="33"/>
    </row>
    <row r="5" spans="1:18" ht="24" customHeight="1">
      <c r="A5" s="70"/>
      <c r="B5" s="70"/>
      <c r="C5" s="70"/>
      <c r="D5" s="71"/>
      <c r="E5" s="71"/>
      <c r="F5" s="71"/>
      <c r="G5" s="216" t="s">
        <v>2</v>
      </c>
      <c r="H5" s="216"/>
      <c r="I5" s="216"/>
      <c r="J5" s="203"/>
      <c r="K5" s="216" t="s">
        <v>3</v>
      </c>
      <c r="L5" s="216"/>
      <c r="M5" s="216"/>
      <c r="N5" s="216"/>
      <c r="O5" s="58"/>
    </row>
    <row r="6" spans="1:18" ht="26.4">
      <c r="A6" s="70"/>
      <c r="B6" s="70"/>
      <c r="C6" s="70"/>
      <c r="D6" s="71"/>
      <c r="E6" s="71"/>
      <c r="F6" s="71"/>
      <c r="G6" s="27" t="s">
        <v>182</v>
      </c>
      <c r="H6" s="46"/>
      <c r="I6" s="27" t="s">
        <v>4</v>
      </c>
      <c r="J6" s="204"/>
      <c r="K6" s="27" t="s">
        <v>182</v>
      </c>
      <c r="L6" s="46"/>
      <c r="M6" s="27" t="s">
        <v>4</v>
      </c>
      <c r="N6" s="27"/>
      <c r="O6" s="27"/>
    </row>
    <row r="7" spans="1:18" ht="26.4">
      <c r="A7" s="70"/>
      <c r="B7" s="70"/>
      <c r="C7" s="70"/>
      <c r="D7" s="71"/>
      <c r="E7" s="71"/>
      <c r="F7" s="71"/>
      <c r="G7" s="66" t="s">
        <v>181</v>
      </c>
      <c r="H7" s="46"/>
      <c r="I7" s="66" t="s">
        <v>5</v>
      </c>
      <c r="J7" s="27"/>
      <c r="K7" s="66" t="s">
        <v>181</v>
      </c>
      <c r="L7" s="46"/>
      <c r="M7" s="66" t="s">
        <v>5</v>
      </c>
      <c r="N7" s="27"/>
      <c r="O7" s="27"/>
    </row>
    <row r="8" spans="1:18" ht="26.4">
      <c r="A8" s="70"/>
      <c r="B8" s="70"/>
      <c r="C8" s="70"/>
      <c r="D8" s="71"/>
      <c r="E8" s="71"/>
      <c r="F8" s="71"/>
      <c r="G8" s="66" t="s">
        <v>171</v>
      </c>
      <c r="H8" s="46"/>
      <c r="I8" s="66"/>
      <c r="J8" s="27"/>
      <c r="K8" s="66" t="s">
        <v>171</v>
      </c>
      <c r="L8" s="46"/>
      <c r="M8" s="66"/>
      <c r="N8" s="27"/>
      <c r="O8" s="27"/>
    </row>
    <row r="9" spans="1:18" ht="26.4">
      <c r="A9" s="70"/>
      <c r="B9" s="70"/>
      <c r="C9" s="70"/>
      <c r="D9" s="71"/>
      <c r="E9" s="72" t="s">
        <v>6</v>
      </c>
      <c r="F9" s="71"/>
      <c r="G9" s="47" t="s">
        <v>172</v>
      </c>
      <c r="H9" s="46"/>
      <c r="I9" s="73" t="s">
        <v>173</v>
      </c>
      <c r="J9" s="74"/>
      <c r="K9" s="47" t="s">
        <v>172</v>
      </c>
      <c r="L9" s="46"/>
      <c r="M9" s="73" t="s">
        <v>173</v>
      </c>
      <c r="N9" s="74"/>
      <c r="O9" s="74"/>
    </row>
    <row r="10" spans="1:18" ht="26.4">
      <c r="A10" s="67" t="s">
        <v>7</v>
      </c>
      <c r="B10" s="67"/>
      <c r="C10" s="67"/>
      <c r="E10" s="75"/>
      <c r="F10" s="75"/>
      <c r="I10" s="22"/>
      <c r="J10" s="22"/>
      <c r="K10" s="22"/>
      <c r="M10" s="22"/>
      <c r="N10" s="22"/>
      <c r="O10" s="75"/>
    </row>
    <row r="11" spans="1:18" ht="26.4">
      <c r="A11" s="67" t="s">
        <v>8</v>
      </c>
      <c r="B11" s="67"/>
      <c r="C11" s="67"/>
      <c r="I11" s="26"/>
      <c r="J11" s="26"/>
      <c r="K11" s="26"/>
      <c r="L11" s="55"/>
      <c r="M11" s="26"/>
      <c r="N11" s="26"/>
    </row>
    <row r="12" spans="1:18" ht="25.8">
      <c r="B12" s="68" t="s">
        <v>9</v>
      </c>
      <c r="E12" s="49"/>
      <c r="F12" s="76"/>
      <c r="G12" s="26">
        <v>44916</v>
      </c>
      <c r="H12" s="48"/>
      <c r="I12" s="26">
        <v>55087</v>
      </c>
      <c r="J12" s="26"/>
      <c r="K12" s="26">
        <v>35027</v>
      </c>
      <c r="L12" s="26"/>
      <c r="M12" s="26">
        <v>19823</v>
      </c>
      <c r="N12" s="26"/>
      <c r="O12" s="26"/>
      <c r="P12" s="26"/>
      <c r="Q12" s="26"/>
      <c r="R12" s="26"/>
    </row>
    <row r="13" spans="1:18" ht="25.8">
      <c r="B13" s="68" t="s">
        <v>10</v>
      </c>
      <c r="E13" s="49">
        <v>4</v>
      </c>
      <c r="F13" s="76"/>
      <c r="G13" s="26">
        <v>73246</v>
      </c>
      <c r="H13" s="48"/>
      <c r="I13" s="26">
        <v>70922</v>
      </c>
      <c r="J13" s="26"/>
      <c r="K13" s="26">
        <v>38323</v>
      </c>
      <c r="L13" s="26"/>
      <c r="M13" s="26">
        <v>46991</v>
      </c>
      <c r="N13" s="26"/>
      <c r="O13" s="26"/>
      <c r="P13" s="26"/>
      <c r="Q13" s="26"/>
      <c r="R13" s="26"/>
    </row>
    <row r="14" spans="1:18" ht="25.8">
      <c r="B14" s="68" t="s">
        <v>132</v>
      </c>
      <c r="E14" s="49"/>
      <c r="F14" s="76"/>
      <c r="G14" s="26">
        <v>0</v>
      </c>
      <c r="H14" s="48"/>
      <c r="I14" s="26">
        <v>6205</v>
      </c>
      <c r="J14" s="26"/>
      <c r="K14" s="26">
        <v>0</v>
      </c>
      <c r="L14" s="26"/>
      <c r="M14" s="26">
        <v>0</v>
      </c>
      <c r="N14" s="26"/>
      <c r="O14" s="26"/>
      <c r="P14" s="26"/>
      <c r="Q14" s="26"/>
      <c r="R14" s="26"/>
    </row>
    <row r="15" spans="1:18" ht="25.8">
      <c r="B15" s="68" t="s">
        <v>11</v>
      </c>
      <c r="E15" s="49">
        <v>5</v>
      </c>
      <c r="F15" s="76"/>
      <c r="G15" s="26">
        <v>25518</v>
      </c>
      <c r="H15" s="48"/>
      <c r="I15" s="26">
        <v>30126</v>
      </c>
      <c r="J15" s="26"/>
      <c r="K15" s="26">
        <v>24318</v>
      </c>
      <c r="L15" s="26"/>
      <c r="M15" s="26">
        <v>24539</v>
      </c>
      <c r="N15" s="26"/>
      <c r="O15" s="26"/>
      <c r="P15" s="26"/>
      <c r="Q15" s="26"/>
      <c r="R15" s="26"/>
    </row>
    <row r="16" spans="1:18" ht="25.8">
      <c r="B16" s="68" t="s">
        <v>197</v>
      </c>
      <c r="E16" s="208">
        <v>3.3</v>
      </c>
      <c r="F16" s="76"/>
      <c r="G16" s="26">
        <v>13339</v>
      </c>
      <c r="H16" s="48"/>
      <c r="I16" s="26">
        <v>6313</v>
      </c>
      <c r="J16" s="26"/>
      <c r="K16" s="26">
        <v>0</v>
      </c>
      <c r="L16" s="26"/>
      <c r="M16" s="26">
        <v>0</v>
      </c>
      <c r="N16" s="26"/>
      <c r="O16" s="26"/>
      <c r="P16" s="26"/>
      <c r="Q16" s="26"/>
      <c r="R16" s="26"/>
    </row>
    <row r="17" spans="1:18" ht="25.8">
      <c r="B17" s="68" t="s">
        <v>12</v>
      </c>
      <c r="E17" s="49">
        <v>6</v>
      </c>
      <c r="F17" s="76"/>
      <c r="G17" s="26">
        <v>66686</v>
      </c>
      <c r="H17" s="48"/>
      <c r="I17" s="26">
        <v>63731</v>
      </c>
      <c r="J17" s="26"/>
      <c r="K17" s="26">
        <v>12105</v>
      </c>
      <c r="L17" s="26"/>
      <c r="M17" s="26">
        <v>13947</v>
      </c>
      <c r="N17" s="26"/>
      <c r="O17" s="26"/>
      <c r="P17" s="26"/>
      <c r="Q17" s="26"/>
      <c r="R17" s="26"/>
    </row>
    <row r="18" spans="1:18" ht="25.8">
      <c r="B18" s="68" t="s">
        <v>169</v>
      </c>
      <c r="E18" s="49"/>
      <c r="F18" s="76"/>
      <c r="G18" s="26">
        <v>2261</v>
      </c>
      <c r="H18" s="48"/>
      <c r="I18" s="26">
        <v>6205</v>
      </c>
      <c r="J18" s="26"/>
      <c r="K18" s="26">
        <v>2260</v>
      </c>
      <c r="L18" s="26"/>
      <c r="M18" s="26">
        <v>6204</v>
      </c>
      <c r="N18" s="26"/>
      <c r="O18" s="26"/>
      <c r="P18" s="26"/>
      <c r="Q18" s="26"/>
      <c r="R18" s="26"/>
    </row>
    <row r="19" spans="1:18" ht="25.8">
      <c r="B19" s="68" t="s">
        <v>13</v>
      </c>
      <c r="E19" s="49"/>
      <c r="F19" s="76"/>
      <c r="G19" s="26">
        <v>106</v>
      </c>
      <c r="H19" s="48"/>
      <c r="I19" s="26">
        <v>106</v>
      </c>
      <c r="J19" s="26"/>
      <c r="K19" s="26">
        <v>106</v>
      </c>
      <c r="L19" s="26"/>
      <c r="M19" s="26">
        <v>106</v>
      </c>
      <c r="N19" s="26"/>
      <c r="O19" s="26"/>
      <c r="P19" s="26"/>
      <c r="Q19" s="26"/>
      <c r="R19" s="26"/>
    </row>
    <row r="20" spans="1:18" ht="25.8">
      <c r="B20" s="68" t="s">
        <v>14</v>
      </c>
      <c r="E20" s="49"/>
      <c r="F20" s="76"/>
      <c r="G20" s="26">
        <v>4853</v>
      </c>
      <c r="H20" s="48"/>
      <c r="I20" s="26">
        <f>1881</f>
        <v>1881</v>
      </c>
      <c r="J20" s="26"/>
      <c r="K20" s="26">
        <v>4787</v>
      </c>
      <c r="L20" s="26"/>
      <c r="M20" s="26">
        <v>1389</v>
      </c>
      <c r="N20" s="26"/>
      <c r="O20" s="26"/>
      <c r="P20" s="26"/>
      <c r="Q20" s="26"/>
      <c r="R20" s="26"/>
    </row>
    <row r="21" spans="1:18" ht="26.4">
      <c r="A21" s="67" t="s">
        <v>15</v>
      </c>
      <c r="B21" s="67"/>
      <c r="C21" s="67"/>
      <c r="E21" s="49"/>
      <c r="F21" s="76"/>
      <c r="G21" s="50">
        <f>SUM(G12:G20)</f>
        <v>230925</v>
      </c>
      <c r="H21" s="48"/>
      <c r="I21" s="50">
        <f>SUM(I12:I20)</f>
        <v>240576</v>
      </c>
      <c r="J21" s="24"/>
      <c r="K21" s="50">
        <f>SUM(K12:K20)</f>
        <v>116926</v>
      </c>
      <c r="L21" s="26"/>
      <c r="M21" s="50">
        <f>SUM(M12:M20)</f>
        <v>112999</v>
      </c>
      <c r="N21" s="24"/>
      <c r="O21" s="26"/>
      <c r="P21" s="26"/>
      <c r="Q21" s="26"/>
      <c r="R21" s="26"/>
    </row>
    <row r="22" spans="1:18" ht="10.95" customHeight="1">
      <c r="B22" s="67"/>
      <c r="C22" s="67"/>
      <c r="D22" s="67"/>
      <c r="E22" s="49"/>
      <c r="F22" s="76"/>
      <c r="G22" s="26"/>
      <c r="H22" s="48"/>
      <c r="I22" s="26"/>
      <c r="J22" s="26"/>
      <c r="K22" s="26"/>
      <c r="L22" s="26"/>
      <c r="M22" s="26"/>
      <c r="N22" s="26"/>
      <c r="O22" s="48"/>
    </row>
    <row r="23" spans="1:18" ht="26.4">
      <c r="A23" s="67" t="s">
        <v>16</v>
      </c>
      <c r="B23" s="67"/>
      <c r="C23" s="67"/>
      <c r="E23" s="49"/>
      <c r="F23" s="76"/>
      <c r="G23" s="48"/>
      <c r="H23" s="48"/>
      <c r="I23" s="26"/>
      <c r="J23" s="26"/>
      <c r="K23" s="26"/>
      <c r="L23" s="26"/>
      <c r="M23" s="26"/>
      <c r="N23" s="26"/>
      <c r="O23" s="48"/>
    </row>
    <row r="24" spans="1:18" ht="25.8">
      <c r="B24" s="75" t="s">
        <v>17</v>
      </c>
      <c r="C24" s="77"/>
      <c r="E24" s="49"/>
      <c r="F24" s="76"/>
      <c r="G24" s="26">
        <v>40</v>
      </c>
      <c r="H24" s="48"/>
      <c r="I24" s="26">
        <v>39</v>
      </c>
      <c r="J24" s="48"/>
      <c r="K24" s="26">
        <v>40</v>
      </c>
      <c r="L24" s="26"/>
      <c r="M24" s="26">
        <v>39</v>
      </c>
      <c r="N24" s="26"/>
      <c r="O24" s="26"/>
      <c r="P24" s="26"/>
      <c r="Q24" s="26"/>
      <c r="R24" s="26"/>
    </row>
    <row r="25" spans="1:18" ht="25.8">
      <c r="B25" s="68" t="s">
        <v>18</v>
      </c>
      <c r="E25" s="49">
        <v>7</v>
      </c>
      <c r="F25" s="209"/>
      <c r="G25" s="26">
        <v>0</v>
      </c>
      <c r="H25" s="48"/>
      <c r="I25" s="26">
        <v>0</v>
      </c>
      <c r="J25" s="48"/>
      <c r="K25" s="26">
        <v>0</v>
      </c>
      <c r="L25" s="26"/>
      <c r="M25" s="26">
        <v>0</v>
      </c>
      <c r="N25" s="26"/>
      <c r="O25" s="26"/>
      <c r="P25" s="26"/>
      <c r="Q25" s="26"/>
      <c r="R25" s="26"/>
    </row>
    <row r="26" spans="1:18" ht="25.8">
      <c r="B26" s="68" t="s">
        <v>19</v>
      </c>
      <c r="E26" s="49">
        <v>8</v>
      </c>
      <c r="F26" s="76"/>
      <c r="G26" s="26">
        <v>0</v>
      </c>
      <c r="H26" s="48"/>
      <c r="I26" s="26">
        <v>0</v>
      </c>
      <c r="J26" s="48"/>
      <c r="K26" s="26">
        <v>75843</v>
      </c>
      <c r="L26" s="26"/>
      <c r="M26" s="26">
        <v>75843</v>
      </c>
      <c r="N26" s="26"/>
      <c r="O26" s="26"/>
      <c r="P26" s="26"/>
      <c r="Q26" s="26"/>
      <c r="R26" s="26"/>
    </row>
    <row r="27" spans="1:18" ht="25.8">
      <c r="B27" s="68" t="s">
        <v>20</v>
      </c>
      <c r="E27" s="49">
        <v>9</v>
      </c>
      <c r="F27" s="209"/>
      <c r="G27" s="26">
        <v>4174</v>
      </c>
      <c r="H27" s="48"/>
      <c r="I27" s="26">
        <v>35000</v>
      </c>
      <c r="J27" s="48"/>
      <c r="K27" s="26">
        <v>0</v>
      </c>
      <c r="L27" s="26"/>
      <c r="M27" s="26">
        <v>30000</v>
      </c>
      <c r="N27" s="26"/>
      <c r="O27" s="26"/>
      <c r="P27" s="26"/>
      <c r="Q27" s="26"/>
      <c r="R27" s="26"/>
    </row>
    <row r="28" spans="1:18" ht="25.8">
      <c r="B28" s="68" t="s">
        <v>21</v>
      </c>
      <c r="E28" s="49">
        <v>10</v>
      </c>
      <c r="F28" s="76"/>
      <c r="G28" s="26">
        <v>272202</v>
      </c>
      <c r="H28" s="48"/>
      <c r="I28" s="26">
        <v>284890</v>
      </c>
      <c r="J28" s="48"/>
      <c r="K28" s="26">
        <v>261047</v>
      </c>
      <c r="L28" s="26"/>
      <c r="M28" s="26">
        <v>274047</v>
      </c>
      <c r="N28" s="26"/>
      <c r="O28" s="26"/>
      <c r="P28" s="26"/>
      <c r="Q28" s="26"/>
      <c r="R28" s="26"/>
    </row>
    <row r="29" spans="1:18" ht="25.8">
      <c r="B29" s="68" t="s">
        <v>22</v>
      </c>
      <c r="E29" s="49">
        <v>11</v>
      </c>
      <c r="F29" s="76"/>
      <c r="G29" s="26">
        <v>46183</v>
      </c>
      <c r="H29" s="48"/>
      <c r="I29" s="26">
        <v>45951</v>
      </c>
      <c r="J29" s="48"/>
      <c r="K29" s="26">
        <v>42406</v>
      </c>
      <c r="L29" s="26"/>
      <c r="M29" s="26">
        <v>42682</v>
      </c>
      <c r="N29" s="26"/>
      <c r="O29" s="26"/>
      <c r="P29" s="26"/>
      <c r="Q29" s="26"/>
      <c r="R29" s="26"/>
    </row>
    <row r="30" spans="1:18" ht="25.8">
      <c r="B30" s="68" t="s">
        <v>23</v>
      </c>
      <c r="E30" s="49">
        <v>12</v>
      </c>
      <c r="F30" s="76"/>
      <c r="G30" s="26">
        <v>15005</v>
      </c>
      <c r="H30" s="48"/>
      <c r="I30" s="26">
        <v>4325</v>
      </c>
      <c r="J30" s="48"/>
      <c r="K30" s="26">
        <v>10241</v>
      </c>
      <c r="L30" s="26"/>
      <c r="M30" s="26">
        <v>4311</v>
      </c>
      <c r="N30" s="26"/>
      <c r="O30" s="26"/>
      <c r="P30" s="26"/>
      <c r="Q30" s="26"/>
      <c r="R30" s="26"/>
    </row>
    <row r="31" spans="1:18" ht="25.8">
      <c r="B31" s="68" t="s">
        <v>24</v>
      </c>
      <c r="E31" s="49"/>
      <c r="F31" s="76"/>
      <c r="G31" s="26"/>
      <c r="H31" s="48"/>
      <c r="I31" s="26"/>
      <c r="J31" s="48"/>
      <c r="K31" s="26"/>
      <c r="L31" s="26"/>
      <c r="M31" s="26"/>
      <c r="N31" s="26"/>
      <c r="O31" s="26"/>
      <c r="P31" s="26"/>
      <c r="Q31" s="26"/>
      <c r="R31" s="26"/>
    </row>
    <row r="32" spans="1:18" ht="25.8">
      <c r="C32" s="68" t="s">
        <v>25</v>
      </c>
      <c r="E32" s="49"/>
      <c r="F32" s="76"/>
      <c r="G32" s="26">
        <v>108</v>
      </c>
      <c r="H32" s="48"/>
      <c r="I32" s="26">
        <v>108</v>
      </c>
      <c r="J32" s="48"/>
      <c r="K32" s="26">
        <v>0</v>
      </c>
      <c r="L32" s="26"/>
      <c r="M32" s="26">
        <v>0</v>
      </c>
      <c r="N32" s="26"/>
      <c r="O32" s="26"/>
      <c r="P32" s="26"/>
      <c r="Q32" s="26"/>
      <c r="R32" s="26"/>
    </row>
    <row r="33" spans="1:18" ht="25.8">
      <c r="B33" s="68" t="s">
        <v>26</v>
      </c>
      <c r="E33" s="49"/>
      <c r="F33" s="76"/>
      <c r="G33" s="26">
        <v>41477</v>
      </c>
      <c r="H33" s="48"/>
      <c r="I33" s="26">
        <v>35446</v>
      </c>
      <c r="J33" s="48"/>
      <c r="K33" s="26">
        <v>40999</v>
      </c>
      <c r="L33" s="26"/>
      <c r="M33" s="26">
        <v>34969</v>
      </c>
      <c r="N33" s="26"/>
      <c r="O33" s="26"/>
      <c r="P33" s="26"/>
      <c r="Q33" s="26"/>
      <c r="R33" s="26"/>
    </row>
    <row r="34" spans="1:18" ht="26.4">
      <c r="A34" s="67" t="s">
        <v>27</v>
      </c>
      <c r="B34" s="67"/>
      <c r="C34" s="67"/>
      <c r="E34" s="76"/>
      <c r="F34" s="76"/>
      <c r="G34" s="50">
        <f>SUM(G24:G33)</f>
        <v>379189</v>
      </c>
      <c r="H34" s="48"/>
      <c r="I34" s="50">
        <f>SUM(I24:I33)</f>
        <v>405759</v>
      </c>
      <c r="J34" s="24"/>
      <c r="K34" s="50">
        <f>SUM(K24:K33)</f>
        <v>430576</v>
      </c>
      <c r="L34" s="26"/>
      <c r="M34" s="50">
        <f>SUM(M24:M33)</f>
        <v>461891</v>
      </c>
      <c r="N34" s="24"/>
      <c r="O34" s="26"/>
      <c r="P34" s="26"/>
      <c r="Q34" s="26"/>
      <c r="R34" s="26"/>
    </row>
    <row r="35" spans="1:18" ht="27" thickBot="1">
      <c r="A35" s="67" t="s">
        <v>28</v>
      </c>
      <c r="B35" s="67"/>
      <c r="C35" s="67"/>
      <c r="E35" s="79"/>
      <c r="F35" s="79"/>
      <c r="G35" s="34">
        <f>SUM(G21,G34)</f>
        <v>610114</v>
      </c>
      <c r="H35" s="51"/>
      <c r="I35" s="34">
        <f>SUM(I21,I34)</f>
        <v>646335</v>
      </c>
      <c r="J35" s="24"/>
      <c r="K35" s="34">
        <f>SUM(K21,K34)</f>
        <v>547502</v>
      </c>
      <c r="L35" s="26"/>
      <c r="M35" s="34">
        <f>SUM(M21,M34)</f>
        <v>574890</v>
      </c>
      <c r="N35" s="24"/>
      <c r="O35" s="26"/>
      <c r="P35" s="26"/>
      <c r="Q35" s="26"/>
      <c r="R35" s="26"/>
    </row>
    <row r="36" spans="1:18" ht="12" hidden="1" customHeight="1">
      <c r="E36" s="79"/>
      <c r="F36" s="79"/>
      <c r="G36" s="51"/>
      <c r="H36" s="52"/>
      <c r="O36" s="79"/>
    </row>
    <row r="37" spans="1:18" s="80" customFormat="1" ht="27" thickTop="1">
      <c r="A37" s="217" t="str">
        <f>A1</f>
        <v>บริษัท ไทย เอ็น ดี ที จำกัด (มหาชน) และบริษัทย่อย</v>
      </c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69"/>
    </row>
    <row r="38" spans="1:18" s="69" customFormat="1" ht="26.4">
      <c r="A38" s="217" t="s">
        <v>29</v>
      </c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</row>
    <row r="39" spans="1:18" s="69" customFormat="1" ht="26.4">
      <c r="A39" s="217" t="str">
        <f>A3</f>
        <v>ณ วันที่ 30 มิถุนายน 2569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</row>
    <row r="40" spans="1:18" ht="26.4">
      <c r="A40" s="70"/>
      <c r="B40" s="70"/>
      <c r="C40" s="70"/>
      <c r="D40" s="71"/>
      <c r="E40" s="71"/>
      <c r="F40" s="71"/>
      <c r="G40" s="44"/>
      <c r="H40" s="45"/>
      <c r="I40" s="47"/>
      <c r="J40" s="47"/>
      <c r="K40" s="54"/>
      <c r="M40" s="164" t="str">
        <f>M4</f>
        <v>(หน่วย: พันบาท)</v>
      </c>
      <c r="N40" s="56"/>
      <c r="O40" s="59"/>
    </row>
    <row r="41" spans="1:18" ht="24" customHeight="1">
      <c r="A41" s="70"/>
      <c r="B41" s="70"/>
      <c r="C41" s="70"/>
      <c r="D41" s="71"/>
      <c r="E41" s="71"/>
      <c r="F41" s="71"/>
      <c r="G41" s="216" t="s">
        <v>2</v>
      </c>
      <c r="H41" s="216"/>
      <c r="I41" s="216"/>
      <c r="J41" s="203"/>
      <c r="K41" s="216" t="s">
        <v>3</v>
      </c>
      <c r="L41" s="216"/>
      <c r="M41" s="216"/>
      <c r="N41" s="216"/>
      <c r="O41" s="58"/>
    </row>
    <row r="42" spans="1:18" ht="26.4">
      <c r="A42" s="70"/>
      <c r="B42" s="70"/>
      <c r="C42" s="70"/>
      <c r="D42" s="71"/>
      <c r="E42" s="71"/>
      <c r="F42" s="71"/>
      <c r="G42" s="27" t="str">
        <f>+G6</f>
        <v>ณ วันที่ 30</v>
      </c>
      <c r="H42" s="46"/>
      <c r="I42" s="27" t="s">
        <v>4</v>
      </c>
      <c r="J42" s="204"/>
      <c r="K42" s="27" t="str">
        <f>+K6</f>
        <v>ณ วันที่ 30</v>
      </c>
      <c r="L42" s="46"/>
      <c r="M42" s="27" t="s">
        <v>4</v>
      </c>
      <c r="N42" s="27"/>
      <c r="O42" s="27"/>
    </row>
    <row r="43" spans="1:18" ht="26.4">
      <c r="A43" s="70"/>
      <c r="B43" s="70"/>
      <c r="C43" s="70"/>
      <c r="D43" s="71"/>
      <c r="E43" s="71"/>
      <c r="F43" s="71"/>
      <c r="G43" s="27" t="str">
        <f>+G7</f>
        <v>มิถุนายน 2569</v>
      </c>
      <c r="H43" s="46"/>
      <c r="I43" s="66" t="str">
        <f>I7</f>
        <v>ธันวาคม 2568</v>
      </c>
      <c r="J43" s="27"/>
      <c r="K43" s="27" t="str">
        <f>+K7</f>
        <v>มิถุนายน 2569</v>
      </c>
      <c r="L43" s="46"/>
      <c r="M43" s="66" t="str">
        <f>M7</f>
        <v>ธันวาคม 2568</v>
      </c>
      <c r="N43" s="27"/>
      <c r="O43" s="27"/>
    </row>
    <row r="44" spans="1:18" ht="26.4">
      <c r="A44" s="70"/>
      <c r="B44" s="70"/>
      <c r="C44" s="70"/>
      <c r="D44" s="71"/>
      <c r="E44" s="71"/>
      <c r="F44" s="71"/>
      <c r="G44" s="27" t="s">
        <v>171</v>
      </c>
      <c r="H44" s="46"/>
      <c r="I44" s="66"/>
      <c r="J44" s="27"/>
      <c r="K44" s="27" t="s">
        <v>171</v>
      </c>
      <c r="L44" s="46"/>
      <c r="M44" s="66"/>
      <c r="N44" s="27"/>
      <c r="O44" s="27"/>
    </row>
    <row r="45" spans="1:18" ht="26.4">
      <c r="A45" s="70"/>
      <c r="B45" s="70"/>
      <c r="C45" s="70"/>
      <c r="D45" s="71"/>
      <c r="E45" s="72" t="s">
        <v>6</v>
      </c>
      <c r="F45" s="71"/>
      <c r="G45" s="47" t="s">
        <v>172</v>
      </c>
      <c r="H45" s="46"/>
      <c r="I45" s="73" t="s">
        <v>173</v>
      </c>
      <c r="J45" s="74"/>
      <c r="K45" s="47" t="s">
        <v>172</v>
      </c>
      <c r="L45" s="46"/>
      <c r="M45" s="73" t="s">
        <v>173</v>
      </c>
      <c r="N45" s="74"/>
      <c r="O45" s="74"/>
    </row>
    <row r="46" spans="1:18" ht="26.55" customHeight="1">
      <c r="A46" s="67" t="s">
        <v>30</v>
      </c>
      <c r="B46" s="67"/>
      <c r="C46" s="67"/>
      <c r="I46" s="22"/>
      <c r="J46" s="22"/>
      <c r="K46" s="22"/>
      <c r="M46" s="22"/>
      <c r="N46" s="22"/>
    </row>
    <row r="47" spans="1:18" ht="26.55" customHeight="1">
      <c r="A47" s="67" t="s">
        <v>31</v>
      </c>
      <c r="B47" s="67"/>
      <c r="C47" s="67"/>
    </row>
    <row r="48" spans="1:18" ht="26.4">
      <c r="A48" s="67"/>
      <c r="B48" s="68" t="s">
        <v>32</v>
      </c>
      <c r="C48" s="67"/>
      <c r="E48" s="81">
        <v>13</v>
      </c>
      <c r="G48" s="28">
        <v>54025</v>
      </c>
      <c r="H48" s="28"/>
      <c r="I48" s="28">
        <v>67012</v>
      </c>
      <c r="K48" s="28">
        <v>54025</v>
      </c>
      <c r="L48" s="28"/>
      <c r="M48" s="28">
        <v>67012</v>
      </c>
      <c r="O48" s="26"/>
      <c r="P48" s="26"/>
      <c r="Q48" s="26"/>
      <c r="R48" s="26"/>
    </row>
    <row r="49" spans="1:18" ht="25.8">
      <c r="B49" s="68" t="s">
        <v>33</v>
      </c>
      <c r="E49" s="81"/>
      <c r="F49" s="76"/>
      <c r="G49" s="28">
        <v>120276</v>
      </c>
      <c r="H49" s="28"/>
      <c r="I49" s="28">
        <v>108959</v>
      </c>
      <c r="K49" s="28">
        <v>107188</v>
      </c>
      <c r="L49" s="28"/>
      <c r="M49" s="28">
        <v>84950</v>
      </c>
      <c r="O49" s="26"/>
      <c r="P49" s="26"/>
      <c r="Q49" s="26"/>
      <c r="R49" s="26"/>
    </row>
    <row r="50" spans="1:18" ht="25.8">
      <c r="B50" s="68" t="s">
        <v>34</v>
      </c>
      <c r="E50" s="81"/>
      <c r="F50" s="76"/>
      <c r="H50" s="48"/>
      <c r="J50" s="48"/>
      <c r="K50" s="26"/>
      <c r="L50" s="26"/>
      <c r="M50" s="26"/>
      <c r="N50" s="26"/>
      <c r="O50" s="26"/>
      <c r="P50" s="26"/>
      <c r="Q50" s="26"/>
      <c r="R50" s="26"/>
    </row>
    <row r="51" spans="1:18" ht="25.8">
      <c r="C51" s="68" t="s">
        <v>35</v>
      </c>
      <c r="E51" s="81">
        <v>15</v>
      </c>
      <c r="G51" s="28">
        <v>8540</v>
      </c>
      <c r="H51" s="28"/>
      <c r="I51" s="28">
        <v>7255</v>
      </c>
      <c r="K51" s="28">
        <v>8540</v>
      </c>
      <c r="L51" s="28"/>
      <c r="M51" s="28">
        <v>7255</v>
      </c>
      <c r="O51" s="26"/>
      <c r="P51" s="26"/>
      <c r="Q51" s="26"/>
      <c r="R51" s="26"/>
    </row>
    <row r="52" spans="1:18" ht="25.8">
      <c r="C52" s="68" t="s">
        <v>36</v>
      </c>
      <c r="E52" s="81">
        <v>3.5</v>
      </c>
      <c r="F52" s="76"/>
      <c r="G52" s="28">
        <v>775</v>
      </c>
      <c r="H52" s="48"/>
      <c r="I52" s="28">
        <v>810</v>
      </c>
      <c r="J52" s="48"/>
      <c r="K52" s="28">
        <v>775</v>
      </c>
      <c r="L52" s="26"/>
      <c r="M52" s="28">
        <v>810</v>
      </c>
      <c r="N52" s="26"/>
      <c r="O52" s="26"/>
      <c r="P52" s="26"/>
      <c r="Q52" s="26"/>
      <c r="R52" s="26"/>
    </row>
    <row r="53" spans="1:18" ht="25.8">
      <c r="C53" s="68" t="s">
        <v>37</v>
      </c>
      <c r="E53" s="81">
        <v>16</v>
      </c>
      <c r="F53" s="76"/>
      <c r="G53" s="26">
        <v>6039</v>
      </c>
      <c r="H53" s="48"/>
      <c r="I53" s="26">
        <v>22523</v>
      </c>
      <c r="J53" s="48"/>
      <c r="K53" s="26">
        <v>6039</v>
      </c>
      <c r="L53" s="26"/>
      <c r="M53" s="26">
        <v>22523</v>
      </c>
      <c r="N53" s="26"/>
      <c r="O53" s="26"/>
      <c r="P53" s="26"/>
      <c r="Q53" s="26"/>
      <c r="R53" s="26"/>
    </row>
    <row r="54" spans="1:18" ht="25.8">
      <c r="C54" s="68" t="s">
        <v>38</v>
      </c>
      <c r="E54" s="81">
        <v>17</v>
      </c>
      <c r="F54" s="76"/>
      <c r="G54" s="26">
        <v>8990</v>
      </c>
      <c r="H54" s="48"/>
      <c r="I54" s="26">
        <v>8924</v>
      </c>
      <c r="J54" s="48"/>
      <c r="K54" s="26">
        <v>7235</v>
      </c>
      <c r="L54" s="26"/>
      <c r="M54" s="26">
        <v>7606</v>
      </c>
      <c r="N54" s="26"/>
      <c r="O54" s="26"/>
      <c r="P54" s="26"/>
      <c r="Q54" s="26"/>
      <c r="R54" s="26"/>
    </row>
    <row r="55" spans="1:18" ht="25.8">
      <c r="C55" s="68" t="s">
        <v>39</v>
      </c>
      <c r="E55" s="81">
        <v>18</v>
      </c>
      <c r="F55" s="76"/>
      <c r="G55" s="28">
        <v>48568</v>
      </c>
      <c r="H55" s="48"/>
      <c r="I55" s="28">
        <v>48065</v>
      </c>
      <c r="J55" s="48"/>
      <c r="K55" s="26">
        <v>0</v>
      </c>
      <c r="L55" s="26"/>
      <c r="M55" s="26">
        <v>0</v>
      </c>
      <c r="N55" s="26"/>
      <c r="O55" s="26"/>
      <c r="P55" s="26"/>
      <c r="Q55" s="26"/>
      <c r="R55" s="26"/>
    </row>
    <row r="56" spans="1:18" ht="25.8">
      <c r="B56" s="68" t="s">
        <v>40</v>
      </c>
      <c r="E56" s="81">
        <v>3.4</v>
      </c>
      <c r="F56" s="209"/>
      <c r="G56" s="26">
        <v>56499</v>
      </c>
      <c r="H56" s="48"/>
      <c r="I56" s="26">
        <v>56774</v>
      </c>
      <c r="J56" s="48"/>
      <c r="K56" s="26">
        <v>10307</v>
      </c>
      <c r="L56" s="26"/>
      <c r="M56" s="26">
        <v>10945</v>
      </c>
      <c r="N56" s="26"/>
      <c r="O56" s="26"/>
      <c r="P56" s="26"/>
      <c r="Q56" s="26"/>
      <c r="R56" s="26"/>
    </row>
    <row r="57" spans="1:18" ht="25.8">
      <c r="B57" s="68" t="s">
        <v>41</v>
      </c>
      <c r="E57" s="81">
        <v>14</v>
      </c>
      <c r="F57" s="76"/>
      <c r="G57" s="26">
        <v>40000</v>
      </c>
      <c r="H57" s="48"/>
      <c r="I57" s="26">
        <v>40000</v>
      </c>
      <c r="J57" s="48"/>
      <c r="K57" s="26">
        <v>40000</v>
      </c>
      <c r="L57" s="26"/>
      <c r="M57" s="26">
        <v>40000</v>
      </c>
      <c r="N57" s="26"/>
      <c r="O57" s="26"/>
      <c r="P57" s="26"/>
      <c r="Q57" s="26"/>
      <c r="R57" s="26"/>
    </row>
    <row r="58" spans="1:18" ht="25.8">
      <c r="B58" s="68" t="s">
        <v>42</v>
      </c>
      <c r="E58" s="81"/>
      <c r="F58" s="76"/>
      <c r="G58" s="26">
        <v>1569</v>
      </c>
      <c r="H58" s="48"/>
      <c r="I58" s="26">
        <v>2357</v>
      </c>
      <c r="J58" s="48"/>
      <c r="K58" s="26">
        <v>0</v>
      </c>
      <c r="L58" s="26"/>
      <c r="M58" s="26">
        <v>0</v>
      </c>
      <c r="N58" s="26"/>
      <c r="O58" s="26"/>
      <c r="P58" s="26"/>
      <c r="Q58" s="26"/>
      <c r="R58" s="26"/>
    </row>
    <row r="59" spans="1:18" ht="26.4">
      <c r="A59" s="67" t="s">
        <v>44</v>
      </c>
      <c r="B59" s="67"/>
      <c r="C59" s="67"/>
      <c r="E59" s="81"/>
      <c r="F59" s="76"/>
      <c r="G59" s="53">
        <f>SUM(G48:G58)</f>
        <v>345281</v>
      </c>
      <c r="H59" s="48"/>
      <c r="I59" s="53">
        <f>SUM(I48:I58)</f>
        <v>362679</v>
      </c>
      <c r="J59" s="57"/>
      <c r="K59" s="53">
        <f>SUM(K48:K58)</f>
        <v>234109</v>
      </c>
      <c r="L59" s="22"/>
      <c r="M59" s="53">
        <f>SUM(M48:M58)</f>
        <v>241101</v>
      </c>
      <c r="N59" s="57"/>
      <c r="O59" s="26"/>
      <c r="P59" s="26"/>
      <c r="Q59" s="26"/>
      <c r="R59" s="26"/>
    </row>
    <row r="60" spans="1:18" ht="10.5" customHeight="1">
      <c r="A60" s="67"/>
      <c r="B60" s="67"/>
      <c r="C60" s="67"/>
      <c r="E60" s="81"/>
      <c r="F60" s="76"/>
      <c r="G60" s="35"/>
      <c r="H60" s="48"/>
      <c r="I60" s="26"/>
      <c r="J60" s="26"/>
      <c r="K60" s="26"/>
      <c r="L60" s="26"/>
      <c r="M60" s="26"/>
      <c r="N60" s="26"/>
      <c r="O60" s="48"/>
    </row>
    <row r="61" spans="1:18" ht="27.45" customHeight="1">
      <c r="A61" s="67" t="s">
        <v>45</v>
      </c>
      <c r="B61" s="67"/>
      <c r="C61" s="67"/>
      <c r="E61" s="81"/>
      <c r="F61" s="76"/>
      <c r="G61" s="48"/>
      <c r="H61" s="48"/>
      <c r="I61" s="26"/>
      <c r="J61" s="26"/>
      <c r="K61" s="26"/>
      <c r="L61" s="26"/>
      <c r="M61" s="26"/>
      <c r="N61" s="26"/>
      <c r="O61" s="48"/>
    </row>
    <row r="62" spans="1:18" ht="25.8">
      <c r="B62" s="68" t="s">
        <v>46</v>
      </c>
      <c r="E62" s="81">
        <v>15</v>
      </c>
      <c r="F62" s="76"/>
      <c r="G62" s="26">
        <v>33130</v>
      </c>
      <c r="H62" s="48"/>
      <c r="I62" s="26">
        <v>36077</v>
      </c>
      <c r="J62" s="48"/>
      <c r="K62" s="26">
        <v>33130</v>
      </c>
      <c r="L62" s="26"/>
      <c r="M62" s="26">
        <v>36077</v>
      </c>
      <c r="N62" s="26"/>
      <c r="O62" s="26"/>
      <c r="P62" s="26"/>
      <c r="Q62" s="26"/>
      <c r="R62" s="26"/>
    </row>
    <row r="63" spans="1:18" ht="25.8">
      <c r="B63" s="68" t="s">
        <v>47</v>
      </c>
      <c r="E63" s="81">
        <v>3.5</v>
      </c>
      <c r="F63" s="76"/>
      <c r="G63" s="26">
        <v>0</v>
      </c>
      <c r="H63" s="48"/>
      <c r="I63" s="26">
        <v>359</v>
      </c>
      <c r="J63" s="48"/>
      <c r="K63" s="26">
        <v>0</v>
      </c>
      <c r="L63" s="26"/>
      <c r="M63" s="26">
        <v>359</v>
      </c>
      <c r="N63" s="26"/>
      <c r="O63" s="26"/>
      <c r="P63" s="26"/>
      <c r="Q63" s="26"/>
      <c r="R63" s="26"/>
    </row>
    <row r="64" spans="1:18" ht="25.8">
      <c r="B64" s="68" t="s">
        <v>48</v>
      </c>
      <c r="E64" s="81">
        <v>16</v>
      </c>
      <c r="F64" s="209"/>
      <c r="G64" s="26">
        <v>118462</v>
      </c>
      <c r="H64" s="48"/>
      <c r="I64" s="26">
        <v>105161</v>
      </c>
      <c r="J64" s="48"/>
      <c r="K64" s="26">
        <v>118462</v>
      </c>
      <c r="L64" s="28"/>
      <c r="M64" s="26">
        <v>105161</v>
      </c>
      <c r="O64" s="26"/>
      <c r="P64" s="26"/>
      <c r="Q64" s="26"/>
      <c r="R64" s="26"/>
    </row>
    <row r="65" spans="1:18" ht="25.8">
      <c r="B65" s="68" t="s">
        <v>49</v>
      </c>
      <c r="E65" s="81">
        <v>17</v>
      </c>
      <c r="F65" s="76"/>
      <c r="G65" s="26">
        <v>2139</v>
      </c>
      <c r="H65" s="48"/>
      <c r="I65" s="26">
        <v>5190</v>
      </c>
      <c r="J65" s="48"/>
      <c r="K65" s="26">
        <v>995</v>
      </c>
      <c r="L65" s="26"/>
      <c r="M65" s="26">
        <v>3828</v>
      </c>
      <c r="N65" s="26"/>
      <c r="O65" s="26"/>
      <c r="P65" s="26"/>
      <c r="Q65" s="26"/>
      <c r="R65" s="26"/>
    </row>
    <row r="66" spans="1:18" ht="25.8">
      <c r="B66" s="68" t="s">
        <v>50</v>
      </c>
      <c r="E66" s="81"/>
      <c r="F66" s="76"/>
      <c r="G66" s="26">
        <v>13459</v>
      </c>
      <c r="H66" s="48"/>
      <c r="I66" s="26">
        <v>13459</v>
      </c>
      <c r="J66" s="48"/>
      <c r="K66" s="26">
        <v>13459</v>
      </c>
      <c r="L66" s="26"/>
      <c r="M66" s="26">
        <v>13459</v>
      </c>
      <c r="N66" s="26"/>
      <c r="O66" s="26"/>
      <c r="P66" s="26"/>
      <c r="Q66" s="26"/>
      <c r="R66" s="26"/>
    </row>
    <row r="67" spans="1:18" ht="25.8">
      <c r="B67" s="68" t="s">
        <v>51</v>
      </c>
      <c r="D67" s="83"/>
      <c r="E67" s="81"/>
      <c r="F67" s="76"/>
      <c r="G67" s="26">
        <v>13415</v>
      </c>
      <c r="H67" s="48"/>
      <c r="I67" s="26">
        <v>16405</v>
      </c>
      <c r="J67" s="48"/>
      <c r="K67" s="26">
        <v>13415</v>
      </c>
      <c r="L67" s="26"/>
      <c r="M67" s="26">
        <v>16405</v>
      </c>
      <c r="N67" s="26"/>
      <c r="O67" s="26"/>
      <c r="P67" s="26"/>
      <c r="Q67" s="26"/>
      <c r="R67" s="26"/>
    </row>
    <row r="68" spans="1:18" ht="27.45" customHeight="1">
      <c r="A68" s="67" t="s">
        <v>52</v>
      </c>
      <c r="B68" s="67"/>
      <c r="C68" s="67"/>
      <c r="E68" s="76"/>
      <c r="F68" s="76"/>
      <c r="G68" s="53">
        <f>SUM(G60:G67)</f>
        <v>180605</v>
      </c>
      <c r="H68" s="48"/>
      <c r="I68" s="53">
        <f>SUM(I60:I67)</f>
        <v>176651</v>
      </c>
      <c r="J68" s="57"/>
      <c r="K68" s="53">
        <f>SUM(K60:K67)</f>
        <v>179461</v>
      </c>
      <c r="L68" s="22"/>
      <c r="M68" s="53">
        <f>SUM(M60:M67)</f>
        <v>175289</v>
      </c>
      <c r="N68" s="57"/>
      <c r="O68" s="26"/>
      <c r="P68" s="26"/>
      <c r="Q68" s="26"/>
      <c r="R68" s="26"/>
    </row>
    <row r="69" spans="1:18" ht="26.55" customHeight="1">
      <c r="A69" s="67" t="s">
        <v>53</v>
      </c>
      <c r="B69" s="67"/>
      <c r="C69" s="67"/>
      <c r="E69" s="76"/>
      <c r="F69" s="76"/>
      <c r="G69" s="50">
        <f>G59+G68</f>
        <v>525886</v>
      </c>
      <c r="H69" s="48"/>
      <c r="I69" s="50">
        <f>I59+I68</f>
        <v>539330</v>
      </c>
      <c r="J69" s="24"/>
      <c r="K69" s="50">
        <f>K59+K68</f>
        <v>413570</v>
      </c>
      <c r="L69" s="26"/>
      <c r="M69" s="50">
        <f>M59+M68</f>
        <v>416390</v>
      </c>
      <c r="N69" s="24"/>
      <c r="O69" s="26"/>
      <c r="P69" s="26"/>
      <c r="Q69" s="26"/>
      <c r="R69" s="26"/>
    </row>
    <row r="70" spans="1:18" ht="12.45" hidden="1" customHeight="1">
      <c r="A70" s="67"/>
      <c r="B70" s="67"/>
      <c r="C70" s="67"/>
      <c r="E70" s="76"/>
      <c r="F70" s="76"/>
      <c r="G70" s="48"/>
      <c r="H70" s="60"/>
      <c r="I70" s="26"/>
      <c r="J70" s="26"/>
      <c r="K70" s="26"/>
      <c r="L70" s="55"/>
      <c r="M70" s="26"/>
      <c r="N70" s="26"/>
      <c r="O70" s="76"/>
    </row>
    <row r="71" spans="1:18" s="80" customFormat="1" ht="24" customHeight="1">
      <c r="A71" s="217" t="str">
        <f>A37</f>
        <v>บริษัท ไทย เอ็น ดี ที จำกัด (มหาชน) และบริษัทย่อย</v>
      </c>
      <c r="B71" s="217"/>
      <c r="C71" s="217"/>
      <c r="D71" s="217"/>
      <c r="E71" s="217"/>
      <c r="F71" s="217"/>
      <c r="G71" s="217"/>
      <c r="H71" s="217"/>
      <c r="I71" s="217"/>
      <c r="J71" s="217"/>
      <c r="K71" s="217"/>
      <c r="L71" s="217"/>
      <c r="M71" s="217"/>
      <c r="N71" s="69"/>
    </row>
    <row r="72" spans="1:18" s="69" customFormat="1" ht="24" customHeight="1">
      <c r="A72" s="217" t="str">
        <f>A38</f>
        <v>งบฐานะการเงิน (ต่อ)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7"/>
    </row>
    <row r="73" spans="1:18" s="69" customFormat="1" ht="27.45" customHeight="1">
      <c r="A73" s="217" t="str">
        <f>A39</f>
        <v>ณ วันที่ 30 มิถุนายน 2569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</row>
    <row r="74" spans="1:18" ht="24" customHeight="1">
      <c r="A74" s="70"/>
      <c r="B74" s="70"/>
      <c r="C74" s="70"/>
      <c r="D74" s="71"/>
      <c r="E74" s="71"/>
      <c r="F74" s="71"/>
      <c r="G74" s="44"/>
      <c r="H74" s="45"/>
      <c r="I74" s="47"/>
      <c r="J74" s="47"/>
      <c r="K74" s="44"/>
      <c r="L74" s="64"/>
      <c r="M74" s="202" t="str">
        <f>M40</f>
        <v>(หน่วย: พันบาท)</v>
      </c>
      <c r="N74" s="56"/>
      <c r="O74" s="59"/>
    </row>
    <row r="75" spans="1:18" ht="24" customHeight="1">
      <c r="A75" s="70"/>
      <c r="B75" s="70"/>
      <c r="C75" s="70"/>
      <c r="D75" s="71"/>
      <c r="E75" s="71"/>
      <c r="F75" s="71"/>
      <c r="G75" s="216" t="s">
        <v>2</v>
      </c>
      <c r="H75" s="216"/>
      <c r="I75" s="216"/>
      <c r="J75" s="203"/>
      <c r="K75" s="215" t="s">
        <v>3</v>
      </c>
      <c r="L75" s="215"/>
      <c r="M75" s="215"/>
      <c r="N75" s="215"/>
      <c r="O75" s="58"/>
    </row>
    <row r="76" spans="1:18" ht="26.4">
      <c r="A76" s="70"/>
      <c r="B76" s="70"/>
      <c r="C76" s="70"/>
      <c r="D76" s="71"/>
      <c r="F76" s="71"/>
      <c r="G76" s="27" t="str">
        <f>+G42</f>
        <v>ณ วันที่ 30</v>
      </c>
      <c r="H76" s="46"/>
      <c r="I76" s="27" t="s">
        <v>4</v>
      </c>
      <c r="J76" s="204"/>
      <c r="K76" s="27" t="str">
        <f>+K42</f>
        <v>ณ วันที่ 30</v>
      </c>
      <c r="L76" s="46"/>
      <c r="M76" s="27" t="s">
        <v>4</v>
      </c>
      <c r="N76" s="27"/>
      <c r="O76" s="84"/>
    </row>
    <row r="77" spans="1:18" ht="26.4">
      <c r="A77" s="70"/>
      <c r="B77" s="70"/>
      <c r="C77" s="70"/>
      <c r="D77" s="71"/>
      <c r="F77" s="71"/>
      <c r="G77" s="27" t="str">
        <f>+G43</f>
        <v>มิถุนายน 2569</v>
      </c>
      <c r="H77" s="46"/>
      <c r="I77" s="66" t="str">
        <f>I43</f>
        <v>ธันวาคม 2568</v>
      </c>
      <c r="J77" s="27"/>
      <c r="K77" s="27" t="str">
        <f>+K43</f>
        <v>มิถุนายน 2569</v>
      </c>
      <c r="L77" s="46"/>
      <c r="M77" s="66" t="str">
        <f>M7</f>
        <v>ธันวาคม 2568</v>
      </c>
      <c r="N77" s="27"/>
      <c r="O77" s="84"/>
    </row>
    <row r="78" spans="1:18" ht="26.4">
      <c r="A78" s="70"/>
      <c r="B78" s="70"/>
      <c r="C78" s="70"/>
      <c r="D78" s="71"/>
      <c r="F78" s="71"/>
      <c r="G78" s="27" t="s">
        <v>171</v>
      </c>
      <c r="H78" s="46"/>
      <c r="I78" s="66"/>
      <c r="J78" s="27"/>
      <c r="K78" s="27" t="s">
        <v>171</v>
      </c>
      <c r="L78" s="46"/>
      <c r="M78" s="66"/>
      <c r="N78" s="27"/>
      <c r="O78" s="84"/>
    </row>
    <row r="79" spans="1:18" ht="26.4">
      <c r="A79" s="67" t="s">
        <v>54</v>
      </c>
      <c r="B79" s="67"/>
      <c r="C79" s="67"/>
      <c r="E79" s="72" t="s">
        <v>6</v>
      </c>
      <c r="F79" s="76"/>
      <c r="G79" s="47" t="s">
        <v>172</v>
      </c>
      <c r="H79" s="61"/>
      <c r="I79" s="73" t="s">
        <v>173</v>
      </c>
      <c r="J79" s="22"/>
      <c r="K79" s="47" t="s">
        <v>172</v>
      </c>
      <c r="L79" s="65"/>
      <c r="M79" s="73" t="s">
        <v>173</v>
      </c>
      <c r="N79" s="22"/>
      <c r="O79" s="74"/>
    </row>
    <row r="80" spans="1:18" ht="26.4">
      <c r="B80" s="67" t="s">
        <v>55</v>
      </c>
      <c r="E80" s="49"/>
      <c r="F80" s="76"/>
      <c r="G80" s="48"/>
      <c r="H80" s="60"/>
      <c r="O80" s="76"/>
    </row>
    <row r="81" spans="1:17" ht="25.8">
      <c r="C81" s="68" t="s">
        <v>56</v>
      </c>
      <c r="E81" s="210"/>
      <c r="F81" s="76"/>
      <c r="G81" s="48"/>
      <c r="H81" s="60"/>
      <c r="O81" s="76"/>
    </row>
    <row r="82" spans="1:17" ht="26.4" thickBot="1">
      <c r="D82" s="68" t="s">
        <v>57</v>
      </c>
      <c r="E82" s="210"/>
      <c r="F82" s="76"/>
      <c r="G82" s="25">
        <v>1297395</v>
      </c>
      <c r="H82" s="48"/>
      <c r="I82" s="25">
        <v>1297395</v>
      </c>
      <c r="J82" s="24"/>
      <c r="K82" s="25">
        <v>1297395</v>
      </c>
      <c r="L82" s="26"/>
      <c r="M82" s="25">
        <v>1297395</v>
      </c>
      <c r="N82" s="24"/>
      <c r="O82" s="48"/>
      <c r="P82" s="78"/>
    </row>
    <row r="83" spans="1:17" ht="26.4" thickTop="1">
      <c r="C83" s="68" t="s">
        <v>58</v>
      </c>
      <c r="E83" s="210"/>
      <c r="F83" s="76"/>
      <c r="G83" s="48"/>
      <c r="H83" s="48"/>
      <c r="I83" s="24"/>
      <c r="J83" s="24"/>
      <c r="K83" s="24"/>
      <c r="L83" s="24"/>
      <c r="M83" s="24"/>
      <c r="N83" s="24"/>
      <c r="O83" s="48"/>
      <c r="P83" s="76"/>
      <c r="Q83" s="36"/>
    </row>
    <row r="84" spans="1:17" ht="25.8">
      <c r="D84" s="68" t="s">
        <v>59</v>
      </c>
      <c r="E84" s="210"/>
      <c r="F84" s="76"/>
      <c r="G84" s="24">
        <v>865791</v>
      </c>
      <c r="H84" s="62"/>
      <c r="I84" s="24">
        <v>865791</v>
      </c>
      <c r="J84" s="24"/>
      <c r="K84" s="24">
        <v>865791</v>
      </c>
      <c r="L84" s="24"/>
      <c r="M84" s="24">
        <v>865791</v>
      </c>
      <c r="N84" s="24"/>
      <c r="O84" s="24"/>
      <c r="P84" s="78"/>
    </row>
    <row r="85" spans="1:17" ht="25.8">
      <c r="C85" s="68" t="s">
        <v>60</v>
      </c>
      <c r="E85" s="49"/>
      <c r="F85" s="76"/>
      <c r="G85" s="26">
        <f>'SOE (EQ)'!I20</f>
        <v>-103784</v>
      </c>
      <c r="H85" s="48"/>
      <c r="I85" s="26">
        <v>-103784</v>
      </c>
      <c r="J85" s="26"/>
      <c r="K85" s="26">
        <f>SOE!I18</f>
        <v>-103784</v>
      </c>
      <c r="L85" s="26"/>
      <c r="M85" s="26">
        <v>-103784</v>
      </c>
      <c r="N85" s="26"/>
      <c r="O85" s="26"/>
      <c r="P85" s="78"/>
    </row>
    <row r="86" spans="1:17" ht="25.8">
      <c r="C86" s="68" t="s">
        <v>61</v>
      </c>
      <c r="E86" s="49"/>
      <c r="F86" s="76"/>
      <c r="G86" s="26">
        <f>'SOE (EQ)'!K20</f>
        <v>3571</v>
      </c>
      <c r="H86" s="48"/>
      <c r="I86" s="26">
        <v>3571</v>
      </c>
      <c r="J86" s="26"/>
      <c r="K86" s="26">
        <f>SOE!K18</f>
        <v>3571</v>
      </c>
      <c r="L86" s="26"/>
      <c r="M86" s="26">
        <v>3571</v>
      </c>
      <c r="N86" s="26"/>
      <c r="O86" s="26"/>
      <c r="P86" s="78"/>
    </row>
    <row r="87" spans="1:17" ht="25.8">
      <c r="C87" s="68" t="s">
        <v>62</v>
      </c>
      <c r="E87" s="76"/>
      <c r="F87" s="76"/>
      <c r="G87" s="26"/>
      <c r="H87" s="48"/>
      <c r="I87" s="26"/>
      <c r="J87" s="26"/>
      <c r="K87" s="26"/>
      <c r="L87" s="26"/>
      <c r="M87" s="26"/>
      <c r="N87" s="26"/>
      <c r="O87" s="26"/>
      <c r="P87" s="78"/>
    </row>
    <row r="88" spans="1:17" ht="25.8">
      <c r="D88" s="68" t="s">
        <v>63</v>
      </c>
      <c r="E88" s="49"/>
      <c r="F88" s="76"/>
      <c r="G88" s="26">
        <f>'SOE (EQ)'!M20</f>
        <v>10000</v>
      </c>
      <c r="H88" s="48"/>
      <c r="I88" s="26">
        <v>10000</v>
      </c>
      <c r="J88" s="26"/>
      <c r="K88" s="26">
        <f>SOE!M18</f>
        <v>10000</v>
      </c>
      <c r="L88" s="26"/>
      <c r="M88" s="26">
        <v>10000</v>
      </c>
      <c r="N88" s="26"/>
      <c r="O88" s="26"/>
      <c r="P88" s="78"/>
    </row>
    <row r="89" spans="1:17" ht="25.8">
      <c r="D89" s="68" t="s">
        <v>64</v>
      </c>
      <c r="G89" s="26">
        <f>'SOE (EQ)'!O20</f>
        <v>-736519</v>
      </c>
      <c r="H89" s="28"/>
      <c r="I89" s="26">
        <v>-711511</v>
      </c>
      <c r="J89" s="26"/>
      <c r="K89" s="26">
        <f>SOE!O18</f>
        <v>-695585</v>
      </c>
      <c r="L89" s="26"/>
      <c r="M89" s="26">
        <v>-671017</v>
      </c>
      <c r="N89" s="26"/>
      <c r="O89" s="26"/>
      <c r="P89" s="78"/>
    </row>
    <row r="90" spans="1:17" ht="25.8">
      <c r="C90" s="68" t="s">
        <v>65</v>
      </c>
      <c r="E90" s="49"/>
      <c r="G90" s="37">
        <f>'SOE (EQ)'!U20</f>
        <v>43732</v>
      </c>
      <c r="H90" s="28"/>
      <c r="I90" s="37">
        <v>43167</v>
      </c>
      <c r="J90" s="24"/>
      <c r="K90" s="37">
        <f>SOE!Q18</f>
        <v>53939</v>
      </c>
      <c r="L90" s="26"/>
      <c r="M90" s="37">
        <v>53939</v>
      </c>
      <c r="N90" s="24"/>
      <c r="O90" s="24"/>
      <c r="P90" s="78"/>
    </row>
    <row r="91" spans="1:17" ht="25.8">
      <c r="A91" s="68" t="s">
        <v>66</v>
      </c>
      <c r="D91" s="85"/>
      <c r="E91" s="85"/>
      <c r="G91" s="26">
        <f>SUM(G84:G90)</f>
        <v>82791</v>
      </c>
      <c r="H91" s="26"/>
      <c r="I91" s="26">
        <f>SUM(I84:I90)</f>
        <v>107234</v>
      </c>
      <c r="J91" s="26"/>
      <c r="K91" s="26">
        <f>SUM(K84:K90)</f>
        <v>133932</v>
      </c>
      <c r="L91" s="26"/>
      <c r="M91" s="26">
        <f>SUM(M84:M90)</f>
        <v>158500</v>
      </c>
      <c r="N91" s="26"/>
      <c r="O91" s="26"/>
      <c r="P91" s="78"/>
    </row>
    <row r="92" spans="1:17" ht="25.8">
      <c r="B92" s="68" t="s">
        <v>67</v>
      </c>
      <c r="D92" s="85"/>
      <c r="E92" s="85"/>
      <c r="G92" s="26">
        <f>'SOE (EQ)'!Y20</f>
        <v>1437</v>
      </c>
      <c r="H92" s="28"/>
      <c r="I92" s="26">
        <f>'SOE (EQ)'!Y17</f>
        <v>-229</v>
      </c>
      <c r="J92" s="26"/>
      <c r="K92" s="26">
        <v>0</v>
      </c>
      <c r="L92" s="26"/>
      <c r="M92" s="26">
        <v>0</v>
      </c>
      <c r="N92" s="26"/>
      <c r="O92" s="26"/>
      <c r="P92" s="78"/>
    </row>
    <row r="93" spans="1:17" ht="26.4">
      <c r="A93" s="67" t="s">
        <v>68</v>
      </c>
      <c r="B93" s="67"/>
      <c r="C93" s="67"/>
      <c r="G93" s="50">
        <f>SUM(G91:G92)</f>
        <v>84228</v>
      </c>
      <c r="H93" s="26"/>
      <c r="I93" s="50">
        <f t="shared" ref="I93:M93" si="0">SUM(I91:I92)</f>
        <v>107005</v>
      </c>
      <c r="J93" s="26"/>
      <c r="K93" s="50">
        <f t="shared" si="0"/>
        <v>133932</v>
      </c>
      <c r="L93" s="26"/>
      <c r="M93" s="50">
        <f t="shared" si="0"/>
        <v>158500</v>
      </c>
      <c r="N93" s="24"/>
      <c r="O93" s="24"/>
      <c r="P93" s="78"/>
      <c r="Q93" s="78"/>
    </row>
    <row r="94" spans="1:17" ht="27" thickBot="1">
      <c r="A94" s="67" t="s">
        <v>69</v>
      </c>
      <c r="B94" s="67"/>
      <c r="C94" s="67"/>
      <c r="G94" s="25">
        <f>G69+G93</f>
        <v>610114</v>
      </c>
      <c r="H94" s="28"/>
      <c r="I94" s="25">
        <f>I69+I93</f>
        <v>646335</v>
      </c>
      <c r="J94" s="26"/>
      <c r="K94" s="25">
        <f>K69+K93</f>
        <v>547502</v>
      </c>
      <c r="L94" s="26"/>
      <c r="M94" s="25">
        <f>M69+M93</f>
        <v>574890</v>
      </c>
      <c r="N94" s="24"/>
      <c r="O94" s="24"/>
      <c r="P94" s="78"/>
      <c r="Q94" s="78"/>
    </row>
    <row r="95" spans="1:17" ht="10.95" customHeight="1" thickTop="1">
      <c r="A95" s="67"/>
      <c r="B95" s="67"/>
      <c r="C95" s="67"/>
      <c r="G95" s="26"/>
      <c r="I95" s="26"/>
      <c r="J95" s="26"/>
      <c r="K95" s="26"/>
      <c r="L95" s="55"/>
      <c r="M95" s="26"/>
      <c r="N95" s="26"/>
      <c r="O95" s="82"/>
    </row>
    <row r="96" spans="1:17" ht="24" customHeight="1">
      <c r="A96" s="67"/>
      <c r="B96" s="67"/>
      <c r="C96" s="67"/>
      <c r="F96" s="26"/>
      <c r="G96" s="55"/>
      <c r="H96" s="55"/>
      <c r="I96" s="55"/>
      <c r="J96" s="55"/>
      <c r="K96" s="55"/>
      <c r="L96" s="55"/>
      <c r="M96" s="55"/>
      <c r="N96" s="26"/>
      <c r="O96" s="26"/>
    </row>
    <row r="98" spans="7:13" ht="24" customHeight="1">
      <c r="G98" s="189"/>
      <c r="I98" s="189"/>
      <c r="K98" s="189"/>
      <c r="M98" s="189"/>
    </row>
    <row r="100" spans="7:13" ht="24" customHeight="1">
      <c r="G100" s="63"/>
    </row>
  </sheetData>
  <mergeCells count="12">
    <mergeCell ref="K5:N5"/>
    <mergeCell ref="A37:M37"/>
    <mergeCell ref="A38:M38"/>
    <mergeCell ref="A39:M39"/>
    <mergeCell ref="G5:I5"/>
    <mergeCell ref="K75:N75"/>
    <mergeCell ref="K41:N41"/>
    <mergeCell ref="A71:M71"/>
    <mergeCell ref="A72:M72"/>
    <mergeCell ref="A73:M73"/>
    <mergeCell ref="G41:I41"/>
    <mergeCell ref="G75:I75"/>
  </mergeCells>
  <printOptions horizontalCentered="1"/>
  <pageMargins left="1.1023622047244095" right="0.39370078740157483" top="0.98425196850393704" bottom="0.51181102362204722" header="0.51181102362204722" footer="0.11811023622047245"/>
  <pageSetup paperSize="9" scale="60" fitToHeight="0" orientation="portrait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2" manualBreakCount="2">
    <brk id="36" max="12" man="1"/>
    <brk id="7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  <pageSetUpPr fitToPage="1"/>
  </sheetPr>
  <dimension ref="A1:S88"/>
  <sheetViews>
    <sheetView zoomScaleNormal="100" zoomScaleSheetLayoutView="110" zoomScalePageLayoutView="70" workbookViewId="0"/>
  </sheetViews>
  <sheetFormatPr defaultColWidth="12.44140625" defaultRowHeight="22.5" customHeight="1"/>
  <cols>
    <col min="1" max="1" width="2" style="87" customWidth="1"/>
    <col min="2" max="3" width="2.44140625" style="87" customWidth="1"/>
    <col min="4" max="4" width="49.6640625" style="87" customWidth="1"/>
    <col min="5" max="5" width="1.109375" style="87" hidden="1" customWidth="1"/>
    <col min="6" max="6" width="9.109375" style="68" hidden="1" customWidth="1"/>
    <col min="7" max="7" width="0.44140625" style="87" customWidth="1"/>
    <col min="8" max="8" width="17.77734375" style="1" customWidth="1"/>
    <col min="9" max="9" width="1.109375" style="87" customWidth="1"/>
    <col min="10" max="10" width="17.77734375" style="87" customWidth="1"/>
    <col min="11" max="11" width="1.109375" style="87" customWidth="1"/>
    <col min="12" max="12" width="17.77734375" style="88" customWidth="1"/>
    <col min="13" max="13" width="1.109375" style="88" customWidth="1"/>
    <col min="14" max="14" width="17.77734375" style="88" customWidth="1"/>
    <col min="15" max="15" width="2.44140625" style="87" customWidth="1"/>
    <col min="16" max="19" width="11.77734375" style="87" customWidth="1"/>
    <col min="20" max="16384" width="12.44140625" style="87"/>
  </cols>
  <sheetData>
    <row r="1" spans="1:19" ht="26.4">
      <c r="A1" s="86" t="s">
        <v>0</v>
      </c>
      <c r="B1" s="86"/>
      <c r="F1" s="67"/>
      <c r="N1" s="89" t="s">
        <v>171</v>
      </c>
    </row>
    <row r="2" spans="1:19" ht="22.2" customHeight="1">
      <c r="A2" s="86" t="s">
        <v>70</v>
      </c>
      <c r="B2" s="86"/>
      <c r="F2" s="67"/>
      <c r="N2" s="89" t="s">
        <v>172</v>
      </c>
    </row>
    <row r="3" spans="1:19" ht="26.4">
      <c r="A3" s="86" t="s">
        <v>183</v>
      </c>
      <c r="B3" s="90"/>
      <c r="C3" s="86"/>
      <c r="D3" s="86"/>
      <c r="E3" s="86"/>
      <c r="F3" s="67"/>
      <c r="G3" s="86"/>
      <c r="H3" s="2"/>
      <c r="I3" s="86"/>
      <c r="J3" s="86"/>
      <c r="K3" s="86"/>
      <c r="L3" s="86"/>
      <c r="M3" s="86"/>
      <c r="N3" s="86"/>
      <c r="O3" s="91"/>
      <c r="P3" s="91"/>
      <c r="Q3" s="91"/>
      <c r="R3" s="91"/>
      <c r="S3" s="91"/>
    </row>
    <row r="4" spans="1:19" ht="12.45" customHeight="1">
      <c r="F4" s="71"/>
      <c r="L4" s="87"/>
      <c r="M4" s="87"/>
      <c r="N4" s="21"/>
    </row>
    <row r="5" spans="1:19" ht="22.5" customHeight="1">
      <c r="A5" s="92"/>
      <c r="B5" s="92"/>
      <c r="C5" s="92"/>
      <c r="D5" s="93"/>
      <c r="E5" s="93"/>
      <c r="F5" s="71"/>
      <c r="G5" s="93"/>
      <c r="H5" s="38"/>
      <c r="I5" s="93"/>
      <c r="J5" s="191"/>
      <c r="K5" s="191"/>
      <c r="L5" s="207"/>
      <c r="M5" s="94"/>
      <c r="N5" s="14" t="s">
        <v>193</v>
      </c>
    </row>
    <row r="6" spans="1:19" ht="22.5" customHeight="1">
      <c r="A6" s="92"/>
      <c r="B6" s="92"/>
      <c r="C6" s="92"/>
      <c r="D6" s="93"/>
      <c r="E6" s="93"/>
      <c r="F6" s="71"/>
      <c r="G6" s="93"/>
      <c r="H6" s="218" t="s">
        <v>2</v>
      </c>
      <c r="I6" s="218"/>
      <c r="J6" s="218"/>
      <c r="K6" s="93"/>
      <c r="L6" s="219" t="s">
        <v>3</v>
      </c>
      <c r="M6" s="219"/>
      <c r="N6" s="219"/>
    </row>
    <row r="7" spans="1:19" ht="22.5" customHeight="1">
      <c r="A7" s="92"/>
      <c r="B7" s="92"/>
      <c r="C7" s="92"/>
      <c r="D7" s="93"/>
      <c r="E7" s="95" t="s">
        <v>6</v>
      </c>
      <c r="F7" s="71"/>
      <c r="G7" s="93"/>
      <c r="H7" s="205">
        <v>2569</v>
      </c>
      <c r="I7" s="96"/>
      <c r="J7" s="205">
        <v>2568</v>
      </c>
      <c r="K7" s="93"/>
      <c r="L7" s="205">
        <v>2569</v>
      </c>
      <c r="M7" s="96"/>
      <c r="N7" s="205">
        <v>2568</v>
      </c>
    </row>
    <row r="8" spans="1:19" ht="22.5" customHeight="1">
      <c r="A8" s="97" t="s">
        <v>71</v>
      </c>
      <c r="B8" s="97"/>
      <c r="C8" s="97"/>
      <c r="E8" s="93"/>
      <c r="F8" s="75"/>
      <c r="G8" s="98"/>
      <c r="H8" s="39"/>
      <c r="I8" s="98"/>
      <c r="J8" s="98"/>
      <c r="K8" s="98"/>
      <c r="L8" s="99"/>
      <c r="M8" s="99"/>
      <c r="N8" s="99"/>
    </row>
    <row r="9" spans="1:19" ht="22.5" customHeight="1">
      <c r="B9" s="100" t="s">
        <v>72</v>
      </c>
      <c r="C9" s="100"/>
      <c r="E9" s="101"/>
      <c r="G9" s="102"/>
      <c r="H9" s="4">
        <v>35608</v>
      </c>
      <c r="I9" s="4"/>
      <c r="J9" s="4">
        <v>63709</v>
      </c>
      <c r="K9" s="39"/>
      <c r="L9" s="4">
        <v>35608</v>
      </c>
      <c r="M9" s="1"/>
      <c r="N9" s="99">
        <v>63730</v>
      </c>
    </row>
    <row r="10" spans="1:19" ht="22.5" customHeight="1">
      <c r="B10" s="100" t="s">
        <v>73</v>
      </c>
      <c r="C10" s="100"/>
      <c r="E10" s="101"/>
      <c r="F10" s="49"/>
      <c r="G10" s="102"/>
      <c r="H10" s="4">
        <v>30885</v>
      </c>
      <c r="I10" s="4"/>
      <c r="J10" s="99">
        <v>17534</v>
      </c>
      <c r="K10" s="39"/>
      <c r="L10" s="4">
        <v>589</v>
      </c>
      <c r="M10" s="1"/>
      <c r="N10" s="99">
        <v>33</v>
      </c>
    </row>
    <row r="11" spans="1:19" ht="22.5" customHeight="1">
      <c r="B11" s="100" t="s">
        <v>74</v>
      </c>
      <c r="C11" s="100"/>
      <c r="E11" s="101"/>
      <c r="F11" s="49"/>
      <c r="G11" s="102"/>
      <c r="H11" s="4">
        <v>3923</v>
      </c>
      <c r="I11" s="4"/>
      <c r="J11" s="99">
        <v>1681</v>
      </c>
      <c r="K11" s="39"/>
      <c r="L11" s="4">
        <v>3616</v>
      </c>
      <c r="M11" s="1"/>
      <c r="N11" s="99">
        <v>1773</v>
      </c>
    </row>
    <row r="12" spans="1:19" ht="22.5" customHeight="1">
      <c r="A12" s="103" t="s">
        <v>75</v>
      </c>
      <c r="B12" s="103"/>
      <c r="E12" s="104"/>
      <c r="F12" s="49"/>
      <c r="G12" s="104"/>
      <c r="H12" s="12">
        <f>SUM(H9:H11)</f>
        <v>70416</v>
      </c>
      <c r="I12" s="4"/>
      <c r="J12" s="12">
        <f>SUM(J9:J11)</f>
        <v>82924</v>
      </c>
      <c r="K12" s="190"/>
      <c r="L12" s="12">
        <f>SUM(L9:L11)</f>
        <v>39813</v>
      </c>
      <c r="M12" s="1"/>
      <c r="N12" s="12">
        <f>SUM(N9:N11)</f>
        <v>65536</v>
      </c>
    </row>
    <row r="13" spans="1:19" ht="22.5" customHeight="1">
      <c r="A13" s="97" t="s">
        <v>76</v>
      </c>
      <c r="B13" s="97"/>
      <c r="C13" s="97"/>
      <c r="E13" s="93"/>
      <c r="F13" s="49"/>
      <c r="G13" s="98"/>
      <c r="H13" s="40"/>
      <c r="I13" s="40"/>
      <c r="J13" s="156"/>
      <c r="K13" s="153"/>
      <c r="L13" s="156"/>
      <c r="M13" s="154"/>
      <c r="N13" s="40"/>
    </row>
    <row r="14" spans="1:19" ht="22.5" customHeight="1">
      <c r="A14" s="97"/>
      <c r="B14" s="105" t="s">
        <v>77</v>
      </c>
      <c r="C14" s="97"/>
      <c r="E14" s="93"/>
      <c r="F14" s="49"/>
      <c r="G14" s="98"/>
      <c r="H14" s="41">
        <v>-30346</v>
      </c>
      <c r="I14" s="41"/>
      <c r="J14" s="206">
        <v>-41388</v>
      </c>
      <c r="K14" s="39"/>
      <c r="L14" s="41">
        <v>-30473</v>
      </c>
      <c r="M14" s="1"/>
      <c r="N14" s="41">
        <v>-41414</v>
      </c>
    </row>
    <row r="15" spans="1:19" ht="22.5" customHeight="1">
      <c r="A15" s="97"/>
      <c r="B15" s="105" t="s">
        <v>78</v>
      </c>
      <c r="C15" s="97"/>
      <c r="E15" s="93"/>
      <c r="F15" s="49"/>
      <c r="G15" s="98"/>
      <c r="H15" s="41">
        <v>-26051</v>
      </c>
      <c r="I15" s="41"/>
      <c r="J15" s="206">
        <v>-16187</v>
      </c>
      <c r="K15" s="39"/>
      <c r="L15" s="41">
        <v>-606</v>
      </c>
      <c r="M15" s="1"/>
      <c r="N15" s="41">
        <v>-31</v>
      </c>
    </row>
    <row r="16" spans="1:19" ht="25.8">
      <c r="A16" s="97"/>
      <c r="B16" s="105" t="s">
        <v>79</v>
      </c>
      <c r="C16" s="97"/>
      <c r="E16" s="93"/>
      <c r="F16" s="49"/>
      <c r="G16" s="98"/>
      <c r="H16" s="41">
        <v>-5436</v>
      </c>
      <c r="I16" s="41"/>
      <c r="J16" s="206">
        <v>-1113</v>
      </c>
      <c r="K16" s="39"/>
      <c r="L16" s="41">
        <v>-1407</v>
      </c>
      <c r="M16" s="1"/>
      <c r="N16" s="4">
        <v>-530</v>
      </c>
    </row>
    <row r="17" spans="1:14" ht="22.5" customHeight="1">
      <c r="A17" s="97"/>
      <c r="B17" s="105" t="s">
        <v>80</v>
      </c>
      <c r="C17" s="97"/>
      <c r="E17" s="93"/>
      <c r="F17" s="49"/>
      <c r="G17" s="98"/>
      <c r="H17" s="41">
        <v>-18457</v>
      </c>
      <c r="I17" s="41"/>
      <c r="J17" s="206">
        <v>-29008</v>
      </c>
      <c r="K17" s="39"/>
      <c r="L17" s="41">
        <v>-14682</v>
      </c>
      <c r="M17" s="1"/>
      <c r="N17" s="41">
        <v>-25809</v>
      </c>
    </row>
    <row r="18" spans="1:14" ht="22.5" customHeight="1">
      <c r="A18" s="97"/>
      <c r="B18" s="105" t="s">
        <v>81</v>
      </c>
      <c r="C18" s="97"/>
      <c r="E18" s="106"/>
      <c r="F18" s="101"/>
      <c r="G18" s="98"/>
      <c r="H18" s="41">
        <v>0</v>
      </c>
      <c r="I18" s="41"/>
      <c r="J18" s="152">
        <v>-6391</v>
      </c>
      <c r="K18" s="153"/>
      <c r="L18" s="157">
        <v>0</v>
      </c>
      <c r="M18" s="154"/>
      <c r="N18" s="4">
        <v>-6391</v>
      </c>
    </row>
    <row r="19" spans="1:14" ht="22.5" customHeight="1">
      <c r="A19" s="97"/>
      <c r="B19" s="105" t="s">
        <v>185</v>
      </c>
      <c r="C19" s="97"/>
      <c r="E19" s="93"/>
      <c r="F19" s="49"/>
      <c r="G19" s="98"/>
      <c r="H19" s="41">
        <v>0</v>
      </c>
      <c r="I19" s="41"/>
      <c r="J19" s="152">
        <v>0</v>
      </c>
      <c r="K19" s="153"/>
      <c r="L19" s="157">
        <v>0</v>
      </c>
      <c r="M19" s="154"/>
      <c r="N19" s="41">
        <v>-1343</v>
      </c>
    </row>
    <row r="20" spans="1:14" ht="22.5" customHeight="1">
      <c r="A20" s="97" t="s">
        <v>82</v>
      </c>
      <c r="B20" s="97"/>
      <c r="E20" s="93"/>
      <c r="F20" s="49"/>
      <c r="G20" s="98"/>
      <c r="H20" s="155">
        <f>SUM(H14:H19)</f>
        <v>-80290</v>
      </c>
      <c r="I20" s="4"/>
      <c r="J20" s="155">
        <f>SUM(J14:J19)</f>
        <v>-94087</v>
      </c>
      <c r="K20" s="153"/>
      <c r="L20" s="155">
        <f>SUM(L14:L19)</f>
        <v>-47168</v>
      </c>
      <c r="M20" s="154"/>
      <c r="N20" s="12">
        <f>SUM(N14:N19)</f>
        <v>-75518</v>
      </c>
    </row>
    <row r="21" spans="1:14" ht="22.5" customHeight="1">
      <c r="A21" s="107" t="s">
        <v>176</v>
      </c>
      <c r="B21" s="97"/>
      <c r="E21" s="93"/>
      <c r="F21" s="49"/>
      <c r="G21" s="98"/>
      <c r="H21" s="42">
        <f>H12+H20</f>
        <v>-9874</v>
      </c>
      <c r="I21" s="4"/>
      <c r="J21" s="158">
        <f>J12+J20</f>
        <v>-11163</v>
      </c>
      <c r="K21" s="153"/>
      <c r="L21" s="158">
        <f>L12+L20</f>
        <v>-7355</v>
      </c>
      <c r="M21" s="154"/>
      <c r="N21" s="42">
        <f>N12+N20</f>
        <v>-9982</v>
      </c>
    </row>
    <row r="22" spans="1:14" ht="22.5" customHeight="1">
      <c r="A22" s="107"/>
      <c r="B22" s="105" t="s">
        <v>83</v>
      </c>
      <c r="E22" s="93"/>
      <c r="F22" s="49"/>
      <c r="G22" s="98"/>
      <c r="H22" s="42">
        <v>142</v>
      </c>
      <c r="I22" s="4"/>
      <c r="J22" s="159">
        <v>58</v>
      </c>
      <c r="K22" s="153"/>
      <c r="L22" s="158">
        <v>108</v>
      </c>
      <c r="M22" s="154"/>
      <c r="N22" s="4">
        <v>71</v>
      </c>
    </row>
    <row r="23" spans="1:14" ht="22.5" customHeight="1">
      <c r="B23" s="108" t="s">
        <v>84</v>
      </c>
      <c r="C23" s="108"/>
      <c r="E23" s="109"/>
      <c r="F23" s="101"/>
      <c r="G23" s="98"/>
      <c r="H23" s="4">
        <v>-8088</v>
      </c>
      <c r="I23" s="4"/>
      <c r="J23" s="160">
        <v>-7351</v>
      </c>
      <c r="K23" s="153"/>
      <c r="L23" s="152">
        <v>-7824</v>
      </c>
      <c r="M23" s="154"/>
      <c r="N23" s="5">
        <v>-7066</v>
      </c>
    </row>
    <row r="24" spans="1:14" ht="22.5" customHeight="1">
      <c r="B24" s="108" t="s">
        <v>85</v>
      </c>
      <c r="C24" s="108"/>
      <c r="E24" s="109"/>
      <c r="F24" s="49"/>
      <c r="G24" s="98"/>
      <c r="H24" s="4">
        <v>-460</v>
      </c>
      <c r="I24" s="4"/>
      <c r="J24" s="161">
        <v>-1343</v>
      </c>
      <c r="K24" s="153"/>
      <c r="L24" s="152">
        <v>0</v>
      </c>
      <c r="M24" s="154"/>
      <c r="N24" s="4">
        <v>0</v>
      </c>
    </row>
    <row r="25" spans="1:14" ht="22.5" customHeight="1">
      <c r="A25" s="110" t="s">
        <v>86</v>
      </c>
      <c r="B25" s="110"/>
      <c r="C25" s="110"/>
      <c r="E25" s="93"/>
      <c r="F25" s="49"/>
      <c r="G25" s="98"/>
      <c r="H25" s="10">
        <f>SUM(H21:H24)</f>
        <v>-18280</v>
      </c>
      <c r="I25" s="4"/>
      <c r="J25" s="162">
        <f>SUM(J21:J24)</f>
        <v>-19799</v>
      </c>
      <c r="K25" s="153"/>
      <c r="L25" s="162">
        <f>SUM(L21:L24)</f>
        <v>-15071</v>
      </c>
      <c r="M25" s="154"/>
      <c r="N25" s="10">
        <f>SUM(N21:N24)</f>
        <v>-16977</v>
      </c>
    </row>
    <row r="26" spans="1:14" ht="22.5" customHeight="1">
      <c r="B26" s="108" t="s">
        <v>87</v>
      </c>
      <c r="C26" s="108"/>
      <c r="E26" s="93"/>
      <c r="F26" s="101"/>
      <c r="G26" s="98"/>
      <c r="H26" s="42">
        <v>409</v>
      </c>
      <c r="I26" s="4"/>
      <c r="J26" s="9">
        <v>0</v>
      </c>
      <c r="K26" s="39"/>
      <c r="L26" s="9">
        <v>0</v>
      </c>
      <c r="M26" s="1"/>
      <c r="N26" s="9">
        <v>0</v>
      </c>
    </row>
    <row r="27" spans="1:14" ht="22.5" customHeight="1">
      <c r="A27" s="110" t="s">
        <v>163</v>
      </c>
      <c r="B27" s="110"/>
      <c r="C27" s="110"/>
      <c r="E27" s="93"/>
      <c r="F27" s="49"/>
      <c r="G27" s="98"/>
      <c r="H27" s="12">
        <f>SUM(H25:H26)</f>
        <v>-17871</v>
      </c>
      <c r="I27" s="4"/>
      <c r="J27" s="12">
        <f>SUM(J25:J26)</f>
        <v>-19799</v>
      </c>
      <c r="K27" s="39"/>
      <c r="L27" s="12">
        <f>SUM(L25:L26)</f>
        <v>-15071</v>
      </c>
      <c r="M27" s="1"/>
      <c r="N27" s="12">
        <f>+N25+N26</f>
        <v>-16977</v>
      </c>
    </row>
    <row r="28" spans="1:14" ht="22.5" customHeight="1">
      <c r="A28" s="110" t="s">
        <v>199</v>
      </c>
      <c r="C28" s="111"/>
      <c r="E28" s="93"/>
      <c r="F28" s="49"/>
      <c r="G28" s="98"/>
      <c r="H28" s="4"/>
      <c r="I28" s="4"/>
      <c r="J28" s="4"/>
      <c r="K28" s="39"/>
      <c r="L28" s="4"/>
      <c r="M28" s="1"/>
      <c r="N28" s="4"/>
    </row>
    <row r="29" spans="1:14" ht="22.5" customHeight="1">
      <c r="A29" s="110"/>
      <c r="B29" s="111" t="s">
        <v>200</v>
      </c>
      <c r="C29" s="111"/>
      <c r="E29" s="93"/>
      <c r="F29" s="49"/>
      <c r="G29" s="98"/>
      <c r="H29" s="4"/>
      <c r="I29" s="4"/>
      <c r="J29" s="4"/>
      <c r="K29" s="39"/>
      <c r="L29" s="4"/>
      <c r="M29" s="1"/>
      <c r="N29" s="4"/>
    </row>
    <row r="30" spans="1:14" ht="22.5" customHeight="1">
      <c r="A30" s="110"/>
      <c r="C30" s="111" t="s">
        <v>88</v>
      </c>
      <c r="E30" s="93"/>
      <c r="F30" s="49"/>
      <c r="G30" s="98"/>
      <c r="H30" s="4">
        <v>213</v>
      </c>
      <c r="I30" s="4"/>
      <c r="J30" s="7">
        <v>-415</v>
      </c>
      <c r="K30" s="39"/>
      <c r="L30" s="4">
        <v>0</v>
      </c>
      <c r="M30" s="1"/>
      <c r="N30" s="4">
        <v>0</v>
      </c>
    </row>
    <row r="31" spans="1:14" ht="22.5" customHeight="1">
      <c r="A31" s="86" t="s">
        <v>164</v>
      </c>
      <c r="B31" s="111"/>
      <c r="C31" s="111"/>
      <c r="E31" s="93"/>
      <c r="F31" s="76"/>
      <c r="G31" s="98"/>
      <c r="H31" s="13">
        <f>SUM(H30:H30)</f>
        <v>213</v>
      </c>
      <c r="I31" s="7"/>
      <c r="J31" s="13">
        <f>SUM(J30:J30)</f>
        <v>-415</v>
      </c>
      <c r="K31" s="7"/>
      <c r="L31" s="13">
        <f>SUM(L30:L30)</f>
        <v>0</v>
      </c>
      <c r="M31" s="7"/>
      <c r="N31" s="13">
        <f>SUM(N30:N30)</f>
        <v>0</v>
      </c>
    </row>
    <row r="32" spans="1:14" ht="22.5" customHeight="1" thickBot="1">
      <c r="A32" s="113" t="s">
        <v>165</v>
      </c>
      <c r="B32" s="111"/>
      <c r="C32" s="111"/>
      <c r="E32" s="93"/>
      <c r="F32" s="79"/>
      <c r="G32" s="98"/>
      <c r="H32" s="20">
        <f>SUM(H27,H31)</f>
        <v>-17658</v>
      </c>
      <c r="I32" s="4"/>
      <c r="J32" s="20">
        <f>SUM(J27,J31)</f>
        <v>-20214</v>
      </c>
      <c r="K32" s="39"/>
      <c r="L32" s="20">
        <f>SUM(L27,L31)</f>
        <v>-15071</v>
      </c>
      <c r="M32" s="4"/>
      <c r="N32" s="20">
        <f>SUM(N27,N31)</f>
        <v>-16977</v>
      </c>
    </row>
    <row r="33" spans="1:19" ht="22.5" customHeight="1" thickTop="1">
      <c r="A33" s="113" t="s">
        <v>89</v>
      </c>
      <c r="B33" s="111"/>
      <c r="C33" s="111"/>
      <c r="E33" s="93"/>
      <c r="F33" s="79"/>
      <c r="G33" s="98"/>
      <c r="H33" s="4"/>
      <c r="I33" s="4"/>
      <c r="J33" s="4"/>
      <c r="K33" s="39"/>
      <c r="L33" s="4"/>
      <c r="M33" s="1"/>
      <c r="N33" s="4"/>
    </row>
    <row r="34" spans="1:19" ht="22.5" customHeight="1">
      <c r="B34" s="114" t="s">
        <v>90</v>
      </c>
      <c r="C34" s="111"/>
      <c r="E34" s="93"/>
      <c r="F34" s="93"/>
      <c r="G34" s="98"/>
      <c r="H34" s="4">
        <f>H36-H35</f>
        <v>-17155</v>
      </c>
      <c r="I34" s="4"/>
      <c r="J34" s="7">
        <f>J36-J35</f>
        <v>-19360</v>
      </c>
      <c r="K34" s="39"/>
      <c r="L34" s="4">
        <f>L36-L35</f>
        <v>-15071</v>
      </c>
      <c r="M34" s="1"/>
      <c r="N34" s="7">
        <f>N36-N35</f>
        <v>-16977</v>
      </c>
    </row>
    <row r="35" spans="1:19" ht="22.5" customHeight="1">
      <c r="B35" s="114" t="s">
        <v>91</v>
      </c>
      <c r="C35" s="111"/>
      <c r="E35" s="93"/>
      <c r="F35" s="93"/>
      <c r="G35" s="98"/>
      <c r="H35" s="4">
        <v>-716</v>
      </c>
      <c r="I35" s="4"/>
      <c r="J35" s="43">
        <v>-439</v>
      </c>
      <c r="K35" s="39"/>
      <c r="L35" s="4">
        <v>0</v>
      </c>
      <c r="M35" s="1"/>
      <c r="N35" s="42">
        <v>0</v>
      </c>
    </row>
    <row r="36" spans="1:19" ht="22.5" customHeight="1" thickBot="1">
      <c r="A36" s="110" t="s">
        <v>163</v>
      </c>
      <c r="B36" s="110"/>
      <c r="C36" s="110"/>
      <c r="E36" s="93"/>
      <c r="F36" s="93"/>
      <c r="G36" s="98"/>
      <c r="H36" s="20">
        <f>H27</f>
        <v>-17871</v>
      </c>
      <c r="I36" s="4"/>
      <c r="J36" s="20">
        <f>J27</f>
        <v>-19799</v>
      </c>
      <c r="K36" s="39"/>
      <c r="L36" s="20">
        <f>L27</f>
        <v>-15071</v>
      </c>
      <c r="M36" s="4"/>
      <c r="N36" s="20">
        <f>N27</f>
        <v>-16977</v>
      </c>
    </row>
    <row r="37" spans="1:19" ht="22.5" customHeight="1" thickTop="1">
      <c r="A37" s="113" t="s">
        <v>92</v>
      </c>
      <c r="B37" s="110"/>
      <c r="C37" s="110"/>
      <c r="E37" s="93"/>
      <c r="F37" s="71"/>
      <c r="G37" s="98"/>
      <c r="H37" s="4"/>
      <c r="I37" s="4"/>
      <c r="J37" s="4"/>
      <c r="K37" s="39"/>
      <c r="L37" s="4"/>
      <c r="M37" s="4"/>
      <c r="N37" s="4"/>
    </row>
    <row r="38" spans="1:19" ht="22.5" customHeight="1">
      <c r="A38" s="110"/>
      <c r="B38" s="114" t="s">
        <v>90</v>
      </c>
      <c r="C38" s="110"/>
      <c r="E38" s="93"/>
      <c r="F38" s="71"/>
      <c r="G38" s="98"/>
      <c r="H38" s="4">
        <f>H40-H39</f>
        <v>-16942</v>
      </c>
      <c r="I38" s="4"/>
      <c r="J38" s="7">
        <f>J40-J39</f>
        <v>-19775</v>
      </c>
      <c r="K38" s="39"/>
      <c r="L38" s="4">
        <f>L40-L39</f>
        <v>-15071</v>
      </c>
      <c r="M38" s="4"/>
      <c r="N38" s="7">
        <f>N40-N39</f>
        <v>-16977</v>
      </c>
    </row>
    <row r="39" spans="1:19" ht="22.5" customHeight="1">
      <c r="A39" s="110"/>
      <c r="B39" s="114" t="s">
        <v>91</v>
      </c>
      <c r="C39" s="110"/>
      <c r="E39" s="93"/>
      <c r="F39" s="71"/>
      <c r="G39" s="98"/>
      <c r="H39" s="4">
        <v>-716</v>
      </c>
      <c r="I39" s="4"/>
      <c r="J39" s="43">
        <v>-439</v>
      </c>
      <c r="K39" s="39"/>
      <c r="L39" s="4">
        <v>0</v>
      </c>
      <c r="M39" s="4"/>
      <c r="N39" s="9">
        <v>0</v>
      </c>
    </row>
    <row r="40" spans="1:19" ht="22.5" customHeight="1" thickBot="1">
      <c r="A40" s="113" t="s">
        <v>165</v>
      </c>
      <c r="B40" s="86"/>
      <c r="C40" s="86"/>
      <c r="E40" s="93"/>
      <c r="F40" s="71"/>
      <c r="G40" s="98"/>
      <c r="H40" s="20">
        <f>H32</f>
        <v>-17658</v>
      </c>
      <c r="I40" s="4"/>
      <c r="J40" s="20">
        <f>J32</f>
        <v>-20214</v>
      </c>
      <c r="K40" s="39"/>
      <c r="L40" s="20">
        <f>L32</f>
        <v>-15071</v>
      </c>
      <c r="M40" s="4"/>
      <c r="N40" s="20">
        <f>N32</f>
        <v>-16977</v>
      </c>
    </row>
    <row r="41" spans="1:19" ht="22.5" customHeight="1" thickTop="1">
      <c r="A41" s="86" t="s">
        <v>93</v>
      </c>
      <c r="B41" s="86"/>
      <c r="C41" s="86"/>
      <c r="F41" s="71"/>
      <c r="G41" s="98"/>
      <c r="I41" s="115"/>
      <c r="J41" s="115"/>
      <c r="K41" s="98"/>
      <c r="L41" s="115"/>
      <c r="N41" s="115"/>
    </row>
    <row r="42" spans="1:19" ht="25.95" customHeight="1" thickBot="1">
      <c r="B42" s="87" t="s">
        <v>94</v>
      </c>
      <c r="E42" s="106"/>
      <c r="F42" s="71"/>
      <c r="G42" s="98"/>
      <c r="H42" s="116">
        <f>H34/H43</f>
        <v>-9.9071253916938381E-3</v>
      </c>
      <c r="I42" s="192"/>
      <c r="J42" s="193">
        <f>J34/1731582</f>
        <v>-1.1180527402109747E-2</v>
      </c>
      <c r="K42" s="194"/>
      <c r="L42" s="116">
        <f>L34/L43</f>
        <v>-8.7036016775411153E-3</v>
      </c>
      <c r="M42" s="117"/>
      <c r="N42" s="116">
        <f>N34/1731582</f>
        <v>-9.8043292203314654E-3</v>
      </c>
    </row>
    <row r="43" spans="1:19" ht="25.95" customHeight="1" thickTop="1" thickBot="1">
      <c r="B43" s="87" t="s">
        <v>201</v>
      </c>
      <c r="H43" s="118">
        <v>1731582</v>
      </c>
      <c r="J43" s="118">
        <v>1731582</v>
      </c>
      <c r="L43" s="118">
        <v>1731582</v>
      </c>
      <c r="N43" s="118">
        <v>1731582</v>
      </c>
    </row>
    <row r="44" spans="1:19" ht="22.5" customHeight="1" thickTop="1"/>
    <row r="45" spans="1:19" ht="26.4">
      <c r="A45" s="86" t="s">
        <v>0</v>
      </c>
      <c r="B45" s="86"/>
      <c r="F45" s="67"/>
      <c r="N45" s="89" t="s">
        <v>171</v>
      </c>
    </row>
    <row r="46" spans="1:19" ht="22.2" customHeight="1">
      <c r="A46" s="86" t="s">
        <v>70</v>
      </c>
      <c r="B46" s="86"/>
      <c r="F46" s="67"/>
      <c r="N46" s="89" t="s">
        <v>172</v>
      </c>
    </row>
    <row r="47" spans="1:19" ht="26.4">
      <c r="A47" s="86" t="s">
        <v>184</v>
      </c>
      <c r="B47" s="90"/>
      <c r="C47" s="86"/>
      <c r="D47" s="86"/>
      <c r="E47" s="86"/>
      <c r="F47" s="67"/>
      <c r="G47" s="86"/>
      <c r="H47" s="2"/>
      <c r="I47" s="86"/>
      <c r="J47" s="86"/>
      <c r="K47" s="86"/>
      <c r="L47" s="86"/>
      <c r="M47" s="86"/>
      <c r="N47" s="86"/>
      <c r="O47" s="91"/>
      <c r="P47" s="91"/>
      <c r="Q47" s="91"/>
      <c r="R47" s="91"/>
      <c r="S47" s="91"/>
    </row>
    <row r="48" spans="1:19" ht="12.45" customHeight="1">
      <c r="F48" s="71"/>
      <c r="L48" s="87"/>
      <c r="M48" s="87"/>
      <c r="N48" s="21"/>
      <c r="P48" s="91"/>
      <c r="Q48" s="91"/>
      <c r="R48" s="91"/>
      <c r="S48" s="91"/>
    </row>
    <row r="49" spans="1:19" ht="22.5" customHeight="1">
      <c r="A49" s="92"/>
      <c r="B49" s="92"/>
      <c r="C49" s="92"/>
      <c r="D49" s="93"/>
      <c r="E49" s="93"/>
      <c r="F49" s="71"/>
      <c r="G49" s="93"/>
      <c r="H49" s="38"/>
      <c r="I49" s="93"/>
      <c r="J49" s="191"/>
      <c r="K49" s="191"/>
      <c r="L49" s="207"/>
      <c r="M49" s="94"/>
      <c r="N49" s="14" t="s">
        <v>193</v>
      </c>
      <c r="P49" s="91"/>
      <c r="Q49" s="91"/>
      <c r="R49" s="91"/>
      <c r="S49" s="91"/>
    </row>
    <row r="50" spans="1:19" ht="22.5" customHeight="1">
      <c r="A50" s="92"/>
      <c r="B50" s="92"/>
      <c r="C50" s="92"/>
      <c r="D50" s="93"/>
      <c r="E50" s="93"/>
      <c r="F50" s="71"/>
      <c r="G50" s="93"/>
      <c r="H50" s="218" t="s">
        <v>2</v>
      </c>
      <c r="I50" s="218"/>
      <c r="J50" s="218"/>
      <c r="K50" s="93"/>
      <c r="L50" s="219" t="s">
        <v>3</v>
      </c>
      <c r="M50" s="219"/>
      <c r="N50" s="219"/>
      <c r="P50" s="91"/>
      <c r="Q50" s="91"/>
      <c r="R50" s="91"/>
      <c r="S50" s="91"/>
    </row>
    <row r="51" spans="1:19" ht="22.5" customHeight="1">
      <c r="A51" s="92"/>
      <c r="B51" s="92"/>
      <c r="C51" s="92"/>
      <c r="D51" s="93"/>
      <c r="E51" s="95" t="s">
        <v>6</v>
      </c>
      <c r="F51" s="71"/>
      <c r="G51" s="93"/>
      <c r="H51" s="205">
        <v>2569</v>
      </c>
      <c r="I51" s="96"/>
      <c r="J51" s="205">
        <v>2568</v>
      </c>
      <c r="K51" s="93"/>
      <c r="L51" s="205">
        <v>2569</v>
      </c>
      <c r="M51" s="96"/>
      <c r="N51" s="205">
        <v>2568</v>
      </c>
      <c r="P51" s="91"/>
      <c r="Q51" s="91"/>
      <c r="R51" s="91"/>
      <c r="S51" s="91"/>
    </row>
    <row r="52" spans="1:19" ht="22.5" customHeight="1">
      <c r="A52" s="97" t="s">
        <v>71</v>
      </c>
      <c r="B52" s="97"/>
      <c r="C52" s="97"/>
      <c r="E52" s="93"/>
      <c r="F52" s="75"/>
      <c r="G52" s="98"/>
      <c r="H52" s="39"/>
      <c r="I52" s="98"/>
      <c r="J52" s="98"/>
      <c r="K52" s="98"/>
      <c r="L52" s="99"/>
      <c r="M52" s="99"/>
      <c r="N52" s="99"/>
      <c r="P52" s="91"/>
      <c r="Q52" s="91"/>
      <c r="R52" s="91"/>
      <c r="S52" s="91"/>
    </row>
    <row r="53" spans="1:19" ht="22.5" customHeight="1">
      <c r="B53" s="100" t="s">
        <v>72</v>
      </c>
      <c r="C53" s="100"/>
      <c r="E53" s="101"/>
      <c r="G53" s="102"/>
      <c r="H53" s="4">
        <v>77738</v>
      </c>
      <c r="I53" s="4"/>
      <c r="J53" s="4">
        <v>127440</v>
      </c>
      <c r="K53" s="39"/>
      <c r="L53" s="4">
        <v>77738</v>
      </c>
      <c r="M53" s="1"/>
      <c r="N53" s="99">
        <v>127466</v>
      </c>
      <c r="P53" s="91"/>
      <c r="Q53" s="91"/>
      <c r="R53" s="91"/>
      <c r="S53" s="91"/>
    </row>
    <row r="54" spans="1:19" ht="22.5" customHeight="1">
      <c r="B54" s="100" t="s">
        <v>73</v>
      </c>
      <c r="C54" s="100"/>
      <c r="E54" s="101"/>
      <c r="F54" s="49"/>
      <c r="G54" s="102"/>
      <c r="H54" s="4">
        <v>56415</v>
      </c>
      <c r="I54" s="4"/>
      <c r="J54" s="99">
        <v>30194</v>
      </c>
      <c r="K54" s="39"/>
      <c r="L54" s="4">
        <v>777</v>
      </c>
      <c r="M54" s="1"/>
      <c r="N54" s="99">
        <v>76</v>
      </c>
      <c r="P54" s="91"/>
      <c r="Q54" s="91"/>
      <c r="R54" s="91"/>
      <c r="S54" s="91"/>
    </row>
    <row r="55" spans="1:19" ht="22.5" customHeight="1">
      <c r="B55" s="100" t="s">
        <v>74</v>
      </c>
      <c r="C55" s="100"/>
      <c r="E55" s="101"/>
      <c r="F55" s="49"/>
      <c r="G55" s="102"/>
      <c r="H55" s="4">
        <v>6399</v>
      </c>
      <c r="I55" s="4"/>
      <c r="J55" s="99">
        <v>3633</v>
      </c>
      <c r="K55" s="39"/>
      <c r="L55" s="4">
        <v>5057</v>
      </c>
      <c r="M55" s="1"/>
      <c r="N55" s="99">
        <v>3848</v>
      </c>
      <c r="P55" s="91"/>
      <c r="Q55" s="91"/>
      <c r="R55" s="91"/>
      <c r="S55" s="91"/>
    </row>
    <row r="56" spans="1:19" ht="22.5" customHeight="1">
      <c r="A56" s="103" t="s">
        <v>75</v>
      </c>
      <c r="B56" s="103"/>
      <c r="E56" s="104"/>
      <c r="F56" s="49"/>
      <c r="G56" s="104"/>
      <c r="H56" s="12">
        <f>SUM(H53:H55)</f>
        <v>140552</v>
      </c>
      <c r="I56" s="4"/>
      <c r="J56" s="12">
        <f>SUM(J53:J55)</f>
        <v>161267</v>
      </c>
      <c r="K56" s="190"/>
      <c r="L56" s="12">
        <f>SUM(L53:L55)</f>
        <v>83572</v>
      </c>
      <c r="M56" s="1"/>
      <c r="N56" s="12">
        <f>SUM(N53:N55)</f>
        <v>131390</v>
      </c>
      <c r="P56" s="91"/>
      <c r="Q56" s="91"/>
      <c r="R56" s="91"/>
      <c r="S56" s="91"/>
    </row>
    <row r="57" spans="1:19" ht="22.5" customHeight="1">
      <c r="A57" s="97" t="s">
        <v>76</v>
      </c>
      <c r="B57" s="97"/>
      <c r="C57" s="97"/>
      <c r="E57" s="93"/>
      <c r="F57" s="49"/>
      <c r="G57" s="98"/>
      <c r="H57" s="40"/>
      <c r="I57" s="40"/>
      <c r="J57" s="156"/>
      <c r="K57" s="153"/>
      <c r="L57" s="156"/>
      <c r="M57" s="154"/>
      <c r="N57" s="40"/>
      <c r="P57" s="91"/>
      <c r="Q57" s="91"/>
      <c r="R57" s="91"/>
      <c r="S57" s="91"/>
    </row>
    <row r="58" spans="1:19" ht="22.5" customHeight="1">
      <c r="A58" s="97"/>
      <c r="B58" s="105" t="s">
        <v>77</v>
      </c>
      <c r="C58" s="97"/>
      <c r="E58" s="93"/>
      <c r="F58" s="49"/>
      <c r="G58" s="98"/>
      <c r="H58" s="41">
        <v>-61802</v>
      </c>
      <c r="I58" s="41"/>
      <c r="J58" s="206">
        <v>-78971</v>
      </c>
      <c r="K58" s="39"/>
      <c r="L58" s="41">
        <v>-61955</v>
      </c>
      <c r="M58" s="1"/>
      <c r="N58" s="41">
        <v>-78997</v>
      </c>
      <c r="P58" s="91"/>
      <c r="Q58" s="91"/>
      <c r="R58" s="91"/>
      <c r="S58" s="91"/>
    </row>
    <row r="59" spans="1:19" ht="22.5" customHeight="1">
      <c r="A59" s="97"/>
      <c r="B59" s="105" t="s">
        <v>78</v>
      </c>
      <c r="C59" s="97"/>
      <c r="E59" s="93"/>
      <c r="F59" s="49"/>
      <c r="G59" s="98"/>
      <c r="H59" s="41">
        <v>-39987</v>
      </c>
      <c r="I59" s="41"/>
      <c r="J59" s="206">
        <v>-27747</v>
      </c>
      <c r="K59" s="39"/>
      <c r="L59" s="41">
        <v>-732</v>
      </c>
      <c r="M59" s="1"/>
      <c r="N59" s="41">
        <v>-70</v>
      </c>
      <c r="P59" s="91"/>
      <c r="Q59" s="91"/>
      <c r="R59" s="91"/>
      <c r="S59" s="91"/>
    </row>
    <row r="60" spans="1:19" ht="25.8">
      <c r="A60" s="97"/>
      <c r="B60" s="105" t="s">
        <v>79</v>
      </c>
      <c r="C60" s="97"/>
      <c r="E60" s="93"/>
      <c r="F60" s="49"/>
      <c r="G60" s="98"/>
      <c r="H60" s="41">
        <v>-8603</v>
      </c>
      <c r="I60" s="41"/>
      <c r="J60" s="206">
        <v>-1763</v>
      </c>
      <c r="K60" s="39"/>
      <c r="L60" s="41">
        <v>-1986</v>
      </c>
      <c r="M60" s="1"/>
      <c r="N60" s="4">
        <v>-827</v>
      </c>
      <c r="P60" s="91"/>
      <c r="Q60" s="91"/>
      <c r="R60" s="91"/>
      <c r="S60" s="91"/>
    </row>
    <row r="61" spans="1:19" ht="22.5" customHeight="1">
      <c r="A61" s="97"/>
      <c r="B61" s="105" t="s">
        <v>80</v>
      </c>
      <c r="C61" s="97"/>
      <c r="E61" s="93"/>
      <c r="F61" s="49"/>
      <c r="G61" s="98"/>
      <c r="H61" s="41">
        <v>-36803</v>
      </c>
      <c r="I61" s="41"/>
      <c r="J61" s="206">
        <v>-56385</v>
      </c>
      <c r="K61" s="39"/>
      <c r="L61" s="41">
        <v>-28969</v>
      </c>
      <c r="M61" s="1"/>
      <c r="N61" s="41">
        <v>-49551</v>
      </c>
      <c r="P61" s="91"/>
      <c r="Q61" s="91"/>
      <c r="R61" s="91"/>
      <c r="S61" s="91"/>
    </row>
    <row r="62" spans="1:19" ht="22.5" customHeight="1">
      <c r="A62" s="97"/>
      <c r="B62" s="105" t="s">
        <v>81</v>
      </c>
      <c r="C62" s="97"/>
      <c r="E62" s="106"/>
      <c r="F62" s="101"/>
      <c r="G62" s="98"/>
      <c r="H62" s="41">
        <v>0</v>
      </c>
      <c r="I62" s="41"/>
      <c r="J62" s="152">
        <v>-9893</v>
      </c>
      <c r="K62" s="153"/>
      <c r="L62" s="157">
        <v>0</v>
      </c>
      <c r="M62" s="154"/>
      <c r="N62" s="4">
        <v>-9893</v>
      </c>
      <c r="P62" s="91"/>
      <c r="Q62" s="91"/>
      <c r="R62" s="91"/>
      <c r="S62" s="91"/>
    </row>
    <row r="63" spans="1:19" ht="22.5" customHeight="1">
      <c r="A63" s="97"/>
      <c r="B63" s="105" t="s">
        <v>185</v>
      </c>
      <c r="C63" s="97"/>
      <c r="E63" s="93"/>
      <c r="F63" s="49"/>
      <c r="G63" s="98"/>
      <c r="H63" s="41">
        <v>0</v>
      </c>
      <c r="I63" s="41"/>
      <c r="J63" s="152">
        <v>0</v>
      </c>
      <c r="K63" s="153"/>
      <c r="L63" s="157">
        <v>0</v>
      </c>
      <c r="M63" s="154"/>
      <c r="N63" s="41">
        <v>-3483</v>
      </c>
      <c r="P63" s="91"/>
      <c r="Q63" s="91"/>
      <c r="R63" s="91"/>
      <c r="S63" s="91"/>
    </row>
    <row r="64" spans="1:19" ht="22.5" customHeight="1">
      <c r="A64" s="97" t="s">
        <v>82</v>
      </c>
      <c r="B64" s="97"/>
      <c r="E64" s="93"/>
      <c r="F64" s="49"/>
      <c r="G64" s="98"/>
      <c r="H64" s="12">
        <f>SUM(H58:H63)</f>
        <v>-147195</v>
      </c>
      <c r="I64" s="4"/>
      <c r="J64" s="12">
        <f>SUM(J58:J63)</f>
        <v>-174759</v>
      </c>
      <c r="K64" s="153"/>
      <c r="L64" s="12">
        <f>SUM(L58:L63)</f>
        <v>-93642</v>
      </c>
      <c r="M64" s="154"/>
      <c r="N64" s="12">
        <f>SUM(N58:N63)</f>
        <v>-142821</v>
      </c>
      <c r="P64" s="91"/>
      <c r="Q64" s="91"/>
      <c r="R64" s="91"/>
      <c r="S64" s="91"/>
    </row>
    <row r="65" spans="1:19" ht="22.5" customHeight="1">
      <c r="A65" s="107" t="s">
        <v>176</v>
      </c>
      <c r="B65" s="97"/>
      <c r="E65" s="93"/>
      <c r="F65" s="49"/>
      <c r="G65" s="98"/>
      <c r="H65" s="42">
        <f>H56+H64</f>
        <v>-6643</v>
      </c>
      <c r="I65" s="4"/>
      <c r="J65" s="158">
        <f>J56+J64</f>
        <v>-13492</v>
      </c>
      <c r="K65" s="153"/>
      <c r="L65" s="158">
        <f>L56+L64</f>
        <v>-10070</v>
      </c>
      <c r="M65" s="154"/>
      <c r="N65" s="42">
        <f>N56+N64</f>
        <v>-11431</v>
      </c>
      <c r="P65" s="91"/>
      <c r="Q65" s="91"/>
      <c r="R65" s="91"/>
      <c r="S65" s="91"/>
    </row>
    <row r="66" spans="1:19" ht="22.5" customHeight="1">
      <c r="A66" s="107"/>
      <c r="B66" s="105" t="s">
        <v>83</v>
      </c>
      <c r="E66" s="93"/>
      <c r="F66" s="49"/>
      <c r="G66" s="98"/>
      <c r="H66" s="42">
        <v>227</v>
      </c>
      <c r="I66" s="4"/>
      <c r="J66" s="159">
        <v>71</v>
      </c>
      <c r="K66" s="153"/>
      <c r="L66" s="158">
        <v>180</v>
      </c>
      <c r="M66" s="154"/>
      <c r="N66" s="4">
        <v>71</v>
      </c>
      <c r="P66" s="91"/>
      <c r="Q66" s="91"/>
      <c r="R66" s="91"/>
      <c r="S66" s="91"/>
    </row>
    <row r="67" spans="1:19" ht="22.5" customHeight="1">
      <c r="B67" s="108" t="s">
        <v>84</v>
      </c>
      <c r="C67" s="108"/>
      <c r="E67" s="109"/>
      <c r="F67" s="101"/>
      <c r="G67" s="98"/>
      <c r="H67" s="4">
        <v>-15204</v>
      </c>
      <c r="I67" s="4"/>
      <c r="J67" s="160">
        <v>-14900</v>
      </c>
      <c r="K67" s="153"/>
      <c r="L67" s="152">
        <v>-14678</v>
      </c>
      <c r="M67" s="154"/>
      <c r="N67" s="5">
        <v>-14323</v>
      </c>
      <c r="P67" s="91"/>
      <c r="Q67" s="91"/>
      <c r="R67" s="91"/>
      <c r="S67" s="91"/>
    </row>
    <row r="68" spans="1:19" ht="22.5" customHeight="1">
      <c r="B68" s="108" t="s">
        <v>85</v>
      </c>
      <c r="C68" s="108"/>
      <c r="E68" s="109"/>
      <c r="F68" s="49"/>
      <c r="G68" s="98"/>
      <c r="H68" s="4">
        <v>-1713</v>
      </c>
      <c r="I68" s="4"/>
      <c r="J68" s="161">
        <v>-3483</v>
      </c>
      <c r="K68" s="153"/>
      <c r="L68" s="152">
        <v>0</v>
      </c>
      <c r="M68" s="154"/>
      <c r="N68" s="4">
        <v>0</v>
      </c>
      <c r="P68" s="91"/>
      <c r="Q68" s="91"/>
      <c r="R68" s="91"/>
      <c r="S68" s="91"/>
    </row>
    <row r="69" spans="1:19" ht="22.5" customHeight="1">
      <c r="A69" s="110" t="s">
        <v>86</v>
      </c>
      <c r="B69" s="110"/>
      <c r="C69" s="110"/>
      <c r="E69" s="93"/>
      <c r="F69" s="49"/>
      <c r="G69" s="98"/>
      <c r="H69" s="10">
        <f>SUM(H65:H68)</f>
        <v>-23333</v>
      </c>
      <c r="I69" s="4"/>
      <c r="J69" s="162">
        <f>SUM(J65:J68)</f>
        <v>-31804</v>
      </c>
      <c r="K69" s="153"/>
      <c r="L69" s="162">
        <f>SUM(L65:L68)</f>
        <v>-24568</v>
      </c>
      <c r="M69" s="154"/>
      <c r="N69" s="10">
        <f>SUM(N65:N68)</f>
        <v>-25683</v>
      </c>
      <c r="P69" s="91"/>
      <c r="Q69" s="91"/>
      <c r="R69" s="91"/>
      <c r="S69" s="91"/>
    </row>
    <row r="70" spans="1:19" ht="22.5" customHeight="1">
      <c r="B70" s="108" t="s">
        <v>87</v>
      </c>
      <c r="C70" s="108"/>
      <c r="E70" s="93"/>
      <c r="F70" s="101"/>
      <c r="G70" s="98"/>
      <c r="H70" s="42">
        <v>-1009</v>
      </c>
      <c r="I70" s="4"/>
      <c r="J70" s="9">
        <v>0</v>
      </c>
      <c r="K70" s="39"/>
      <c r="L70" s="9">
        <v>0</v>
      </c>
      <c r="M70" s="1"/>
      <c r="N70" s="9">
        <v>0</v>
      </c>
      <c r="P70" s="91"/>
      <c r="Q70" s="91"/>
      <c r="R70" s="91"/>
      <c r="S70" s="91"/>
    </row>
    <row r="71" spans="1:19" ht="22.5" customHeight="1">
      <c r="A71" s="110" t="s">
        <v>163</v>
      </c>
      <c r="B71" s="110"/>
      <c r="C71" s="110"/>
      <c r="E71" s="93"/>
      <c r="F71" s="49"/>
      <c r="G71" s="98"/>
      <c r="H71" s="12">
        <f>SUM(H69:H70)</f>
        <v>-24342</v>
      </c>
      <c r="I71" s="4"/>
      <c r="J71" s="12">
        <f>SUM(J69:J70)</f>
        <v>-31804</v>
      </c>
      <c r="K71" s="39"/>
      <c r="L71" s="12">
        <f>SUM(L69:L70)</f>
        <v>-24568</v>
      </c>
      <c r="M71" s="1"/>
      <c r="N71" s="12">
        <f>+N69+N70</f>
        <v>-25683</v>
      </c>
      <c r="P71" s="91"/>
      <c r="Q71" s="91"/>
      <c r="R71" s="91"/>
      <c r="S71" s="91"/>
    </row>
    <row r="72" spans="1:19" ht="22.5" customHeight="1">
      <c r="A72" s="110" t="s">
        <v>199</v>
      </c>
      <c r="C72" s="111"/>
      <c r="E72" s="93"/>
      <c r="F72" s="49"/>
      <c r="G72" s="98"/>
      <c r="H72" s="4"/>
      <c r="I72" s="4"/>
      <c r="J72" s="4"/>
      <c r="K72" s="39"/>
      <c r="L72" s="4"/>
      <c r="M72" s="1"/>
      <c r="N72" s="4"/>
      <c r="P72" s="91"/>
      <c r="Q72" s="91"/>
      <c r="R72" s="91"/>
      <c r="S72" s="91"/>
    </row>
    <row r="73" spans="1:19" ht="22.5" customHeight="1">
      <c r="A73" s="110"/>
      <c r="B73" s="111" t="s">
        <v>200</v>
      </c>
      <c r="C73" s="111"/>
      <c r="E73" s="93"/>
      <c r="F73" s="49"/>
      <c r="G73" s="98"/>
      <c r="H73" s="4"/>
      <c r="I73" s="4"/>
      <c r="J73" s="4"/>
      <c r="K73" s="39"/>
      <c r="L73" s="4"/>
      <c r="M73" s="1"/>
      <c r="N73" s="4"/>
      <c r="P73" s="91"/>
      <c r="Q73" s="91"/>
      <c r="R73" s="91"/>
      <c r="S73" s="91"/>
    </row>
    <row r="74" spans="1:19" ht="22.5" customHeight="1">
      <c r="A74" s="110"/>
      <c r="C74" s="111" t="s">
        <v>88</v>
      </c>
      <c r="E74" s="93"/>
      <c r="F74" s="49"/>
      <c r="G74" s="98"/>
      <c r="H74" s="4">
        <v>565</v>
      </c>
      <c r="I74" s="4"/>
      <c r="J74" s="7">
        <v>-351</v>
      </c>
      <c r="K74" s="39"/>
      <c r="L74" s="4">
        <v>0</v>
      </c>
      <c r="M74" s="1"/>
      <c r="N74" s="4">
        <v>0</v>
      </c>
      <c r="P74" s="91"/>
      <c r="Q74" s="91"/>
      <c r="R74" s="91"/>
      <c r="S74" s="91"/>
    </row>
    <row r="75" spans="1:19" ht="22.5" customHeight="1">
      <c r="A75" s="86" t="s">
        <v>164</v>
      </c>
      <c r="B75" s="111"/>
      <c r="C75" s="111"/>
      <c r="E75" s="93"/>
      <c r="F75" s="76"/>
      <c r="G75" s="98"/>
      <c r="H75" s="13">
        <f>SUM(H74:H74)</f>
        <v>565</v>
      </c>
      <c r="I75" s="7"/>
      <c r="J75" s="13">
        <f>SUM(J74:J74)</f>
        <v>-351</v>
      </c>
      <c r="K75" s="7"/>
      <c r="L75" s="13">
        <f>SUM(L74:L74)</f>
        <v>0</v>
      </c>
      <c r="M75" s="7"/>
      <c r="N75" s="13">
        <f>SUM(N74:N74)</f>
        <v>0</v>
      </c>
      <c r="P75" s="91"/>
      <c r="Q75" s="91"/>
      <c r="R75" s="91"/>
      <c r="S75" s="91"/>
    </row>
    <row r="76" spans="1:19" ht="22.5" customHeight="1" thickBot="1">
      <c r="A76" s="113" t="s">
        <v>165</v>
      </c>
      <c r="B76" s="111"/>
      <c r="C76" s="111"/>
      <c r="E76" s="93"/>
      <c r="F76" s="79"/>
      <c r="G76" s="98"/>
      <c r="H76" s="20">
        <f>SUM(H71,H75)</f>
        <v>-23777</v>
      </c>
      <c r="I76" s="4"/>
      <c r="J76" s="20">
        <f>SUM(J71,J75)</f>
        <v>-32155</v>
      </c>
      <c r="K76" s="39"/>
      <c r="L76" s="20">
        <f>SUM(L71,L75)</f>
        <v>-24568</v>
      </c>
      <c r="M76" s="4"/>
      <c r="N76" s="20">
        <f>SUM(N71,N75)</f>
        <v>-25683</v>
      </c>
      <c r="P76" s="91"/>
      <c r="Q76" s="91"/>
      <c r="R76" s="91"/>
      <c r="S76" s="91"/>
    </row>
    <row r="77" spans="1:19" ht="22.5" customHeight="1" thickTop="1">
      <c r="A77" s="113" t="s">
        <v>89</v>
      </c>
      <c r="B77" s="111"/>
      <c r="C77" s="111"/>
      <c r="E77" s="93"/>
      <c r="F77" s="79"/>
      <c r="G77" s="98"/>
      <c r="H77" s="4"/>
      <c r="I77" s="4"/>
      <c r="J77" s="4"/>
      <c r="K77" s="39"/>
      <c r="L77" s="4"/>
      <c r="M77" s="1"/>
      <c r="N77" s="4"/>
      <c r="P77" s="91"/>
      <c r="Q77" s="91"/>
      <c r="R77" s="91"/>
      <c r="S77" s="91"/>
    </row>
    <row r="78" spans="1:19" ht="22.5" customHeight="1">
      <c r="B78" s="114" t="s">
        <v>90</v>
      </c>
      <c r="C78" s="111"/>
      <c r="E78" s="93"/>
      <c r="F78" s="93"/>
      <c r="G78" s="98"/>
      <c r="H78" s="4">
        <f>H80-H79</f>
        <v>-25008</v>
      </c>
      <c r="I78" s="4"/>
      <c r="J78" s="7">
        <f>J80-J79</f>
        <v>-30987</v>
      </c>
      <c r="K78" s="39"/>
      <c r="L78" s="4">
        <f>L80-L79</f>
        <v>-24568</v>
      </c>
      <c r="M78" s="1"/>
      <c r="N78" s="7">
        <f>N80-N79</f>
        <v>-25683</v>
      </c>
      <c r="P78" s="91"/>
      <c r="Q78" s="91"/>
      <c r="R78" s="91"/>
      <c r="S78" s="91"/>
    </row>
    <row r="79" spans="1:19" ht="22.5" customHeight="1">
      <c r="B79" s="114" t="s">
        <v>91</v>
      </c>
      <c r="C79" s="111"/>
      <c r="E79" s="93"/>
      <c r="F79" s="93"/>
      <c r="G79" s="98"/>
      <c r="H79" s="4">
        <v>666</v>
      </c>
      <c r="I79" s="4"/>
      <c r="J79" s="43">
        <v>-817</v>
      </c>
      <c r="K79" s="39"/>
      <c r="L79" s="4">
        <v>0</v>
      </c>
      <c r="M79" s="1"/>
      <c r="N79" s="42">
        <v>0</v>
      </c>
      <c r="P79" s="91"/>
      <c r="Q79" s="91"/>
      <c r="R79" s="91"/>
      <c r="S79" s="91"/>
    </row>
    <row r="80" spans="1:19" ht="22.5" customHeight="1" thickBot="1">
      <c r="A80" s="110" t="s">
        <v>163</v>
      </c>
      <c r="B80" s="110"/>
      <c r="C80" s="110"/>
      <c r="E80" s="93"/>
      <c r="F80" s="93"/>
      <c r="G80" s="98"/>
      <c r="H80" s="20">
        <f>H71</f>
        <v>-24342</v>
      </c>
      <c r="I80" s="4"/>
      <c r="J80" s="20">
        <f>J71</f>
        <v>-31804</v>
      </c>
      <c r="K80" s="39"/>
      <c r="L80" s="20">
        <f>L71</f>
        <v>-24568</v>
      </c>
      <c r="M80" s="4"/>
      <c r="N80" s="20">
        <f>N71</f>
        <v>-25683</v>
      </c>
      <c r="P80" s="91"/>
      <c r="Q80" s="91"/>
      <c r="R80" s="91"/>
      <c r="S80" s="91"/>
    </row>
    <row r="81" spans="1:19" ht="22.5" customHeight="1" thickTop="1">
      <c r="A81" s="113" t="s">
        <v>92</v>
      </c>
      <c r="B81" s="110"/>
      <c r="C81" s="110"/>
      <c r="E81" s="93"/>
      <c r="F81" s="71"/>
      <c r="G81" s="98"/>
      <c r="H81" s="4"/>
      <c r="I81" s="4"/>
      <c r="J81" s="4"/>
      <c r="K81" s="39"/>
      <c r="L81" s="4"/>
      <c r="M81" s="4"/>
      <c r="N81" s="4"/>
      <c r="P81" s="91"/>
      <c r="Q81" s="91"/>
      <c r="R81" s="91"/>
      <c r="S81" s="91"/>
    </row>
    <row r="82" spans="1:19" ht="22.5" customHeight="1">
      <c r="A82" s="110"/>
      <c r="B82" s="114" t="s">
        <v>90</v>
      </c>
      <c r="C82" s="110"/>
      <c r="E82" s="93"/>
      <c r="F82" s="71"/>
      <c r="G82" s="98"/>
      <c r="H82" s="4">
        <f>H84-H83</f>
        <v>-24443</v>
      </c>
      <c r="I82" s="4"/>
      <c r="J82" s="7">
        <f>J84-J83</f>
        <v>-31338</v>
      </c>
      <c r="K82" s="39"/>
      <c r="L82" s="4">
        <f>L84-L83</f>
        <v>-24568</v>
      </c>
      <c r="M82" s="4"/>
      <c r="N82" s="7">
        <f>N84-N83</f>
        <v>-25683</v>
      </c>
      <c r="P82" s="91"/>
      <c r="Q82" s="91"/>
      <c r="R82" s="91"/>
      <c r="S82" s="91"/>
    </row>
    <row r="83" spans="1:19" ht="22.5" customHeight="1">
      <c r="A83" s="110"/>
      <c r="B83" s="114" t="s">
        <v>91</v>
      </c>
      <c r="C83" s="110"/>
      <c r="E83" s="93"/>
      <c r="F83" s="71"/>
      <c r="G83" s="98"/>
      <c r="H83" s="4">
        <v>666</v>
      </c>
      <c r="I83" s="4"/>
      <c r="J83" s="43">
        <v>-817</v>
      </c>
      <c r="K83" s="39"/>
      <c r="L83" s="4">
        <v>0</v>
      </c>
      <c r="M83" s="4"/>
      <c r="N83" s="9">
        <v>0</v>
      </c>
      <c r="P83" s="91"/>
      <c r="Q83" s="91"/>
      <c r="R83" s="91"/>
      <c r="S83" s="91"/>
    </row>
    <row r="84" spans="1:19" ht="22.5" customHeight="1" thickBot="1">
      <c r="A84" s="113" t="s">
        <v>165</v>
      </c>
      <c r="B84" s="86"/>
      <c r="C84" s="86"/>
      <c r="E84" s="93"/>
      <c r="F84" s="71"/>
      <c r="G84" s="98"/>
      <c r="H84" s="20">
        <f>H76</f>
        <v>-23777</v>
      </c>
      <c r="I84" s="4"/>
      <c r="J84" s="20">
        <f>J76</f>
        <v>-32155</v>
      </c>
      <c r="K84" s="39"/>
      <c r="L84" s="20">
        <f>L76</f>
        <v>-24568</v>
      </c>
      <c r="M84" s="4"/>
      <c r="N84" s="20">
        <f>N76</f>
        <v>-25683</v>
      </c>
      <c r="P84" s="91"/>
      <c r="Q84" s="91"/>
      <c r="R84" s="91"/>
      <c r="S84" s="91"/>
    </row>
    <row r="85" spans="1:19" ht="22.5" customHeight="1" thickTop="1">
      <c r="A85" s="86" t="s">
        <v>93</v>
      </c>
      <c r="B85" s="86"/>
      <c r="C85" s="86"/>
      <c r="F85" s="71"/>
      <c r="G85" s="98"/>
      <c r="I85" s="115"/>
      <c r="J85" s="115"/>
      <c r="K85" s="98"/>
      <c r="L85" s="115"/>
      <c r="N85" s="115"/>
      <c r="P85" s="91"/>
      <c r="Q85" s="91"/>
      <c r="R85" s="91"/>
      <c r="S85" s="91"/>
    </row>
    <row r="86" spans="1:19" ht="25.95" customHeight="1" thickBot="1">
      <c r="B86" s="87" t="s">
        <v>94</v>
      </c>
      <c r="E86" s="106"/>
      <c r="F86" s="71"/>
      <c r="G86" s="98"/>
      <c r="H86" s="116">
        <f>H78/H87</f>
        <v>-1.4442284569832674E-2</v>
      </c>
      <c r="I86" s="192"/>
      <c r="J86" s="193">
        <f>J78/1731582</f>
        <v>-1.7895196415763159E-2</v>
      </c>
      <c r="K86" s="194"/>
      <c r="L86" s="116">
        <f>L78/L87</f>
        <v>-1.418818167433018E-2</v>
      </c>
      <c r="M86" s="117"/>
      <c r="N86" s="116">
        <f>N78/1731582</f>
        <v>-1.4832101511796727E-2</v>
      </c>
      <c r="P86" s="91"/>
      <c r="Q86" s="91"/>
      <c r="R86" s="91"/>
      <c r="S86" s="91"/>
    </row>
    <row r="87" spans="1:19" ht="25.95" customHeight="1" thickTop="1" thickBot="1">
      <c r="B87" s="87" t="s">
        <v>201</v>
      </c>
      <c r="H87" s="118">
        <v>1731582</v>
      </c>
      <c r="J87" s="118">
        <v>1731582</v>
      </c>
      <c r="L87" s="118">
        <v>1731582</v>
      </c>
      <c r="N87" s="118">
        <v>1731582</v>
      </c>
      <c r="P87" s="91"/>
      <c r="Q87" s="91"/>
      <c r="R87" s="91"/>
      <c r="S87" s="91"/>
    </row>
    <row r="88" spans="1:19" ht="22.5" customHeight="1" thickTop="1">
      <c r="P88" s="91"/>
      <c r="Q88" s="91"/>
      <c r="R88" s="91"/>
      <c r="S88" s="91"/>
    </row>
  </sheetData>
  <mergeCells count="4">
    <mergeCell ref="H50:J50"/>
    <mergeCell ref="L50:N50"/>
    <mergeCell ref="H6:J6"/>
    <mergeCell ref="L6:N6"/>
  </mergeCells>
  <printOptions horizontalCentered="1"/>
  <pageMargins left="1.1023622047244095" right="0.39370078740157483" top="0.98425196850393704" bottom="0.51181102362204722" header="0.51181102362204722" footer="0.11811023622047245"/>
  <pageSetup paperSize="9" scale="67" firstPageNumber="4" fitToHeight="0" orientation="portrait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  <pageSetUpPr fitToPage="1"/>
  </sheetPr>
  <dimension ref="A1:AH21"/>
  <sheetViews>
    <sheetView zoomScale="80" zoomScaleNormal="80" zoomScalePageLayoutView="70" workbookViewId="0"/>
  </sheetViews>
  <sheetFormatPr defaultColWidth="9.44140625" defaultRowHeight="24" customHeight="1"/>
  <cols>
    <col min="1" max="3" width="2.44140625" style="75" customWidth="1"/>
    <col min="4" max="4" width="47.33203125" style="75" customWidth="1"/>
    <col min="5" max="5" width="9.6640625" style="75" hidden="1" customWidth="1"/>
    <col min="6" max="6" width="1.21875" style="75" customWidth="1"/>
    <col min="7" max="7" width="17.109375" style="75" customWidth="1"/>
    <col min="8" max="8" width="1.44140625" style="75" customWidth="1"/>
    <col min="9" max="9" width="16.109375" style="75" customWidth="1"/>
    <col min="10" max="10" width="1.6640625" style="75" customWidth="1"/>
    <col min="11" max="11" width="16.109375" style="75" customWidth="1"/>
    <col min="12" max="12" width="1.44140625" style="75" customWidth="1"/>
    <col min="13" max="13" width="19.109375" style="75" customWidth="1"/>
    <col min="14" max="14" width="1.44140625" style="75" customWidth="1"/>
    <col min="15" max="15" width="16.109375" style="75" customWidth="1"/>
    <col min="16" max="16" width="1.44140625" style="75" customWidth="1"/>
    <col min="17" max="17" width="17.77734375" style="75" customWidth="1"/>
    <col min="18" max="18" width="1.44140625" style="75" customWidth="1"/>
    <col min="19" max="19" width="13.77734375" style="75" customWidth="1"/>
    <col min="20" max="20" width="1.109375" style="75" customWidth="1"/>
    <col min="21" max="21" width="13.109375" style="75" customWidth="1"/>
    <col min="22" max="22" width="1.109375" style="75" customWidth="1"/>
    <col min="23" max="23" width="14.77734375" style="75" bestFit="1" customWidth="1"/>
    <col min="24" max="24" width="1.109375" style="75" customWidth="1"/>
    <col min="25" max="25" width="14.109375" style="75" customWidth="1"/>
    <col min="26" max="26" width="1.109375" style="75" customWidth="1"/>
    <col min="27" max="27" width="14.44140625" style="75" customWidth="1"/>
    <col min="28" max="28" width="0.44140625" style="75" customWidth="1"/>
    <col min="29" max="29" width="17.44140625" style="75" customWidth="1"/>
    <col min="30" max="33" width="9.44140625" style="75"/>
    <col min="34" max="34" width="15.109375" style="75" customWidth="1"/>
    <col min="35" max="16384" width="9.44140625" style="75"/>
  </cols>
  <sheetData>
    <row r="1" spans="1:34" ht="26.4">
      <c r="A1" s="67" t="s">
        <v>0</v>
      </c>
      <c r="B1" s="67"/>
      <c r="AA1" s="119" t="s">
        <v>171</v>
      </c>
    </row>
    <row r="2" spans="1:34" ht="26.4">
      <c r="A2" s="120" t="s">
        <v>95</v>
      </c>
      <c r="B2" s="120"/>
      <c r="AA2" s="119" t="s">
        <v>172</v>
      </c>
    </row>
    <row r="3" spans="1:34" s="68" customFormat="1" ht="28.95" customHeight="1">
      <c r="A3" s="120" t="s">
        <v>184</v>
      </c>
      <c r="B3" s="120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</row>
    <row r="4" spans="1:34" ht="25.0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1"/>
      <c r="X4" s="120"/>
      <c r="Y4" s="120"/>
      <c r="Z4" s="120"/>
      <c r="AA4" s="164" t="s">
        <v>193</v>
      </c>
      <c r="AB4" s="122"/>
      <c r="AC4" s="122"/>
    </row>
    <row r="5" spans="1:34" ht="26.4">
      <c r="A5" s="123"/>
      <c r="B5" s="123"/>
      <c r="C5" s="123"/>
      <c r="D5" s="123"/>
      <c r="E5" s="123"/>
      <c r="F5" s="123"/>
      <c r="G5" s="220" t="s">
        <v>2</v>
      </c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</row>
    <row r="6" spans="1:34" ht="27.45" customHeight="1">
      <c r="A6" s="81"/>
      <c r="B6" s="81"/>
      <c r="C6" s="81"/>
      <c r="D6" s="81"/>
      <c r="E6" s="8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220" t="s">
        <v>65</v>
      </c>
      <c r="R6" s="220"/>
      <c r="S6" s="220"/>
      <c r="T6" s="220"/>
      <c r="U6" s="220"/>
      <c r="V6" s="122"/>
      <c r="W6" s="122"/>
      <c r="X6" s="122"/>
      <c r="Y6" s="122"/>
      <c r="Z6" s="122"/>
      <c r="AA6" s="122"/>
    </row>
    <row r="7" spans="1:34" ht="27.45" customHeight="1">
      <c r="A7" s="81"/>
      <c r="B7" s="81"/>
      <c r="C7" s="81"/>
      <c r="D7" s="81"/>
      <c r="E7" s="81"/>
      <c r="F7" s="122"/>
      <c r="G7" s="122"/>
      <c r="H7" s="122"/>
      <c r="I7" s="122"/>
      <c r="J7" s="122"/>
      <c r="K7" s="122"/>
      <c r="L7" s="122"/>
      <c r="M7" s="221" t="s">
        <v>96</v>
      </c>
      <c r="N7" s="221"/>
      <c r="O7" s="221"/>
      <c r="P7" s="122"/>
      <c r="Q7" s="220" t="s">
        <v>97</v>
      </c>
      <c r="R7" s="220"/>
      <c r="S7" s="220"/>
      <c r="T7" s="122"/>
      <c r="U7" s="122"/>
      <c r="V7" s="122"/>
      <c r="W7" s="122"/>
      <c r="X7" s="122"/>
      <c r="Y7" s="122"/>
      <c r="Z7" s="122"/>
      <c r="AA7" s="122"/>
    </row>
    <row r="8" spans="1:34" ht="27.45" customHeight="1">
      <c r="A8" s="81"/>
      <c r="B8" s="81"/>
      <c r="C8" s="81"/>
      <c r="D8" s="81"/>
      <c r="E8" s="81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 t="s">
        <v>98</v>
      </c>
      <c r="R8" s="125"/>
      <c r="S8" s="125" t="s">
        <v>99</v>
      </c>
      <c r="T8" s="122"/>
      <c r="U8" s="122"/>
      <c r="V8" s="122"/>
      <c r="W8" s="122" t="s">
        <v>100</v>
      </c>
      <c r="X8" s="122"/>
      <c r="Y8" s="122" t="s">
        <v>101</v>
      </c>
      <c r="Z8" s="122"/>
      <c r="AA8" s="122" t="s">
        <v>102</v>
      </c>
    </row>
    <row r="9" spans="1:34" ht="27.45" customHeight="1">
      <c r="A9" s="81"/>
      <c r="B9" s="81"/>
      <c r="C9" s="81"/>
      <c r="D9" s="81"/>
      <c r="E9" s="81"/>
      <c r="F9" s="122"/>
      <c r="G9" s="122" t="s">
        <v>103</v>
      </c>
      <c r="H9" s="122"/>
      <c r="I9" s="122" t="s">
        <v>104</v>
      </c>
      <c r="J9" s="122"/>
      <c r="K9" s="122" t="s">
        <v>104</v>
      </c>
      <c r="L9" s="122"/>
      <c r="M9" s="122" t="s">
        <v>105</v>
      </c>
      <c r="N9" s="122"/>
      <c r="O9" s="122" t="s">
        <v>64</v>
      </c>
      <c r="P9" s="122"/>
      <c r="Q9" s="122" t="s">
        <v>106</v>
      </c>
      <c r="R9" s="122"/>
      <c r="S9" s="122" t="s">
        <v>107</v>
      </c>
      <c r="T9" s="122"/>
      <c r="U9" s="122"/>
      <c r="V9" s="122"/>
      <c r="W9" s="122" t="s">
        <v>108</v>
      </c>
      <c r="X9" s="122"/>
      <c r="Y9" s="122" t="s">
        <v>109</v>
      </c>
      <c r="Z9" s="122"/>
      <c r="AA9" s="122" t="s">
        <v>110</v>
      </c>
    </row>
    <row r="10" spans="1:34" ht="27.45" customHeight="1">
      <c r="A10" s="81"/>
      <c r="B10" s="81"/>
      <c r="C10" s="81"/>
      <c r="D10" s="81"/>
      <c r="E10" s="72" t="s">
        <v>6</v>
      </c>
      <c r="F10" s="122"/>
      <c r="G10" s="124" t="s">
        <v>111</v>
      </c>
      <c r="H10" s="122"/>
      <c r="I10" s="124" t="s">
        <v>112</v>
      </c>
      <c r="J10" s="122"/>
      <c r="K10" s="124" t="s">
        <v>113</v>
      </c>
      <c r="L10" s="122"/>
      <c r="M10" s="126" t="s">
        <v>114</v>
      </c>
      <c r="N10" s="122"/>
      <c r="O10" s="127" t="s">
        <v>115</v>
      </c>
      <c r="P10" s="84"/>
      <c r="Q10" s="124" t="s">
        <v>116</v>
      </c>
      <c r="R10" s="122"/>
      <c r="S10" s="127" t="s">
        <v>117</v>
      </c>
      <c r="T10" s="122"/>
      <c r="U10" s="127" t="s">
        <v>102</v>
      </c>
      <c r="V10" s="122"/>
      <c r="W10" s="127" t="s">
        <v>118</v>
      </c>
      <c r="X10" s="122"/>
      <c r="Y10" s="127" t="s">
        <v>119</v>
      </c>
      <c r="Z10" s="122"/>
      <c r="AA10" s="127" t="s">
        <v>108</v>
      </c>
      <c r="AF10" s="128"/>
      <c r="AH10" s="129"/>
    </row>
    <row r="11" spans="1:34" ht="15" customHeight="1"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F11" s="130"/>
      <c r="AH11" s="129"/>
    </row>
    <row r="12" spans="1:34" s="168" customFormat="1" ht="27.6" customHeight="1">
      <c r="A12" s="131" t="s">
        <v>178</v>
      </c>
      <c r="B12" s="166"/>
      <c r="C12" s="166"/>
      <c r="D12" s="166"/>
      <c r="E12" s="166"/>
      <c r="F12" s="176"/>
      <c r="G12" s="178">
        <v>865791</v>
      </c>
      <c r="H12" s="178"/>
      <c r="I12" s="178">
        <v>-103784</v>
      </c>
      <c r="J12" s="178"/>
      <c r="K12" s="178">
        <v>2801</v>
      </c>
      <c r="L12" s="178"/>
      <c r="M12" s="178">
        <v>10000</v>
      </c>
      <c r="N12" s="178"/>
      <c r="O12" s="178">
        <v>-692292</v>
      </c>
      <c r="P12" s="178"/>
      <c r="Q12" s="178">
        <v>-10137</v>
      </c>
      <c r="R12" s="178"/>
      <c r="S12" s="178">
        <v>53939</v>
      </c>
      <c r="T12" s="178"/>
      <c r="U12" s="178">
        <v>43802</v>
      </c>
      <c r="V12" s="178"/>
      <c r="W12" s="178">
        <v>126318</v>
      </c>
      <c r="X12" s="178"/>
      <c r="Y12" s="178">
        <v>-4996</v>
      </c>
      <c r="Z12" s="181"/>
      <c r="AA12" s="178">
        <v>121322</v>
      </c>
    </row>
    <row r="13" spans="1:34" s="168" customFormat="1" ht="27.6" customHeight="1">
      <c r="A13" s="170" t="s">
        <v>120</v>
      </c>
      <c r="B13" s="166"/>
      <c r="C13" s="166"/>
      <c r="D13" s="166"/>
      <c r="E13" s="166"/>
      <c r="F13" s="176"/>
      <c r="G13" s="178">
        <v>0</v>
      </c>
      <c r="H13" s="178"/>
      <c r="I13" s="178">
        <v>0</v>
      </c>
      <c r="J13" s="178"/>
      <c r="K13" s="178">
        <v>770</v>
      </c>
      <c r="L13" s="178"/>
      <c r="M13" s="178">
        <v>0</v>
      </c>
      <c r="N13" s="178"/>
      <c r="O13" s="178">
        <v>0</v>
      </c>
      <c r="P13" s="178"/>
      <c r="Q13" s="178">
        <v>0</v>
      </c>
      <c r="R13" s="178"/>
      <c r="S13" s="178">
        <v>0</v>
      </c>
      <c r="T13" s="178"/>
      <c r="U13" s="179">
        <f>SUM(Q13:S13)</f>
        <v>0</v>
      </c>
      <c r="V13" s="178"/>
      <c r="W13" s="184">
        <f>SUM(G13:S13)</f>
        <v>770</v>
      </c>
      <c r="X13" s="178"/>
      <c r="Y13" s="178">
        <v>0</v>
      </c>
      <c r="Z13" s="181"/>
      <c r="AA13" s="175">
        <f>SUM(W13:Z13)</f>
        <v>770</v>
      </c>
    </row>
    <row r="14" spans="1:34" s="168" customFormat="1" ht="26.4">
      <c r="A14" s="169" t="s">
        <v>166</v>
      </c>
      <c r="B14" s="165"/>
      <c r="C14" s="165"/>
      <c r="D14" s="166"/>
      <c r="E14" s="166"/>
      <c r="F14" s="167"/>
      <c r="G14" s="177">
        <v>0</v>
      </c>
      <c r="H14" s="175"/>
      <c r="I14" s="175">
        <v>0</v>
      </c>
      <c r="J14" s="175"/>
      <c r="K14" s="180">
        <v>0</v>
      </c>
      <c r="L14" s="175"/>
      <c r="M14" s="175">
        <v>0</v>
      </c>
      <c r="N14" s="175"/>
      <c r="O14" s="175">
        <f>PL!J78</f>
        <v>-30987</v>
      </c>
      <c r="P14" s="179"/>
      <c r="Q14" s="179">
        <f>PL!J74</f>
        <v>-351</v>
      </c>
      <c r="R14" s="179"/>
      <c r="S14" s="180">
        <v>0</v>
      </c>
      <c r="T14" s="179"/>
      <c r="U14" s="179">
        <f>SUM(Q14:S14)</f>
        <v>-351</v>
      </c>
      <c r="V14" s="179"/>
      <c r="W14" s="180">
        <f>SUM(G14:S14)</f>
        <v>-31338</v>
      </c>
      <c r="X14" s="179"/>
      <c r="Y14" s="179">
        <f>PL!J79</f>
        <v>-817</v>
      </c>
      <c r="Z14" s="175"/>
      <c r="AA14" s="175">
        <f>SUM(W14:Z14)</f>
        <v>-32155</v>
      </c>
    </row>
    <row r="15" spans="1:34" s="168" customFormat="1" ht="27.6" customHeight="1" thickBot="1">
      <c r="A15" s="131" t="s">
        <v>186</v>
      </c>
      <c r="C15" s="170"/>
      <c r="D15" s="170"/>
      <c r="E15" s="170"/>
      <c r="F15" s="171"/>
      <c r="G15" s="183">
        <f>SUM(G12:G14)</f>
        <v>865791</v>
      </c>
      <c r="H15" s="182"/>
      <c r="I15" s="183">
        <f>SUM(I12:I14)</f>
        <v>-103784</v>
      </c>
      <c r="J15" s="182"/>
      <c r="K15" s="183">
        <f>SUM(K12:K14)</f>
        <v>3571</v>
      </c>
      <c r="L15" s="182"/>
      <c r="M15" s="183">
        <f>SUM(M12:M14)</f>
        <v>10000</v>
      </c>
      <c r="N15" s="182"/>
      <c r="O15" s="183">
        <f>SUM(O12:O14)</f>
        <v>-723279</v>
      </c>
      <c r="P15" s="182"/>
      <c r="Q15" s="183">
        <f>SUM(Q12:Q14)</f>
        <v>-10488</v>
      </c>
      <c r="R15" s="182"/>
      <c r="S15" s="183">
        <f>SUM(S12:S14)</f>
        <v>53939</v>
      </c>
      <c r="T15" s="182"/>
      <c r="U15" s="183">
        <f>SUM(U12:U14)</f>
        <v>43451</v>
      </c>
      <c r="V15" s="182"/>
      <c r="W15" s="183">
        <f>SUM(W12:W14)</f>
        <v>95750</v>
      </c>
      <c r="X15" s="182"/>
      <c r="Y15" s="183">
        <f>SUM(Y12:Y14)</f>
        <v>-5813</v>
      </c>
      <c r="Z15" s="182"/>
      <c r="AA15" s="183">
        <f>SUM(AA12:AA14)</f>
        <v>89937</v>
      </c>
      <c r="AC15" s="172"/>
    </row>
    <row r="16" spans="1:34" ht="27.6" customHeight="1" thickTop="1"/>
    <row r="17" spans="1:29" ht="27.45" customHeight="1">
      <c r="A17" s="131" t="s">
        <v>170</v>
      </c>
      <c r="B17" s="132"/>
      <c r="C17" s="132"/>
      <c r="D17" s="132"/>
      <c r="E17" s="132"/>
      <c r="F17" s="81"/>
      <c r="G17" s="26">
        <v>865791</v>
      </c>
      <c r="H17" s="26"/>
      <c r="I17" s="26">
        <v>-103784</v>
      </c>
      <c r="J17" s="26"/>
      <c r="K17" s="26">
        <v>3571</v>
      </c>
      <c r="L17" s="26"/>
      <c r="M17" s="26">
        <v>10000</v>
      </c>
      <c r="N17" s="26"/>
      <c r="O17" s="26">
        <v>-711511</v>
      </c>
      <c r="P17" s="26"/>
      <c r="Q17" s="26">
        <v>-10772</v>
      </c>
      <c r="R17" s="26"/>
      <c r="S17" s="26">
        <v>53939</v>
      </c>
      <c r="T17" s="26"/>
      <c r="U17" s="26">
        <v>43167</v>
      </c>
      <c r="V17" s="26"/>
      <c r="W17" s="26">
        <v>107234</v>
      </c>
      <c r="X17" s="26"/>
      <c r="Y17" s="26">
        <v>-229</v>
      </c>
      <c r="Z17" s="24"/>
      <c r="AA17" s="175">
        <f>SUM(W17:Y17)</f>
        <v>107005</v>
      </c>
    </row>
    <row r="18" spans="1:29" ht="27.45" customHeight="1">
      <c r="A18" s="133" t="s">
        <v>174</v>
      </c>
      <c r="B18" s="132"/>
      <c r="C18" s="132"/>
      <c r="D18" s="132"/>
      <c r="E18" s="132"/>
      <c r="F18" s="81"/>
      <c r="G18" s="26">
        <v>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v>0</v>
      </c>
      <c r="V18" s="26"/>
      <c r="W18" s="26">
        <v>0</v>
      </c>
      <c r="X18" s="26"/>
      <c r="Y18" s="26">
        <v>1000</v>
      </c>
      <c r="Z18" s="24"/>
      <c r="AA18" s="175">
        <f>SUM(W18:Y18)</f>
        <v>1000</v>
      </c>
    </row>
    <row r="19" spans="1:29" ht="26.4">
      <c r="A19" s="133" t="s">
        <v>166</v>
      </c>
      <c r="B19" s="131"/>
      <c r="C19" s="131"/>
      <c r="D19" s="132"/>
      <c r="E19" s="132"/>
      <c r="F19" s="29"/>
      <c r="G19" s="195">
        <v>0</v>
      </c>
      <c r="H19" s="30"/>
      <c r="I19" s="30">
        <v>0</v>
      </c>
      <c r="J19" s="30"/>
      <c r="K19" s="30">
        <v>0</v>
      </c>
      <c r="L19" s="30"/>
      <c r="M19" s="30">
        <v>0</v>
      </c>
      <c r="N19" s="30"/>
      <c r="O19" s="30">
        <f>PL!H78</f>
        <v>-25008</v>
      </c>
      <c r="P19" s="32"/>
      <c r="Q19" s="32">
        <f>PL!H74</f>
        <v>565</v>
      </c>
      <c r="R19" s="32"/>
      <c r="S19" s="30">
        <v>0</v>
      </c>
      <c r="T19" s="32"/>
      <c r="U19" s="32">
        <f>SUM(Q19:S19)</f>
        <v>565</v>
      </c>
      <c r="V19" s="32"/>
      <c r="W19" s="30">
        <f>SUM(G19:S19)</f>
        <v>-24443</v>
      </c>
      <c r="X19" s="32"/>
      <c r="Y19" s="32">
        <f>PL!H79</f>
        <v>666</v>
      </c>
      <c r="Z19" s="30"/>
      <c r="AA19" s="30">
        <f>SUM(W19:Z19)</f>
        <v>-23777</v>
      </c>
    </row>
    <row r="20" spans="1:29" ht="24" customHeight="1" thickBot="1">
      <c r="A20" s="165" t="s">
        <v>180</v>
      </c>
      <c r="G20" s="31">
        <f>SUM(G17:G19)</f>
        <v>865791</v>
      </c>
      <c r="I20" s="31">
        <f>SUM(I17:I19)</f>
        <v>-103784</v>
      </c>
      <c r="K20" s="31">
        <f>SUM(K17:K19)</f>
        <v>3571</v>
      </c>
      <c r="M20" s="31">
        <f>SUM(M17:M19)</f>
        <v>10000</v>
      </c>
      <c r="O20" s="31">
        <f>SUM(O17:O19)</f>
        <v>-736519</v>
      </c>
      <c r="Q20" s="31">
        <f>SUM(Q17:Q19)</f>
        <v>-10207</v>
      </c>
      <c r="S20" s="31">
        <f>SUM(S17:S19)</f>
        <v>53939</v>
      </c>
      <c r="U20" s="31">
        <f>SUM(U17:U19)</f>
        <v>43732</v>
      </c>
      <c r="W20" s="31">
        <f>SUM(W17:W19)</f>
        <v>82791</v>
      </c>
      <c r="Y20" s="31">
        <f>SUM(Y17:Y19)</f>
        <v>1437</v>
      </c>
      <c r="AA20" s="31">
        <f>SUM(AA17:AA19)</f>
        <v>84228</v>
      </c>
      <c r="AC20" s="189"/>
    </row>
    <row r="21" spans="1:29" ht="24" customHeight="1" thickTop="1"/>
  </sheetData>
  <mergeCells count="4">
    <mergeCell ref="G5:AA5"/>
    <mergeCell ref="Q6:U6"/>
    <mergeCell ref="M7:O7"/>
    <mergeCell ref="Q7:S7"/>
  </mergeCells>
  <printOptions horizontalCentered="1"/>
  <pageMargins left="1.1023622047244095" right="0.39370078740157483" top="0.98425196850393704" bottom="0.19685039370078741" header="0.51181102362204722" footer="0.11811023622047245"/>
  <pageSetup paperSize="9" scale="54" firstPageNumber="6" fitToHeight="0" orientation="landscape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  <pageSetUpPr fitToPage="1"/>
  </sheetPr>
  <dimension ref="A1:W19"/>
  <sheetViews>
    <sheetView zoomScale="80" zoomScaleNormal="80" zoomScaleSheetLayoutView="70" zoomScalePageLayoutView="70" workbookViewId="0"/>
  </sheetViews>
  <sheetFormatPr defaultColWidth="9.44140625" defaultRowHeight="24" customHeight="1"/>
  <cols>
    <col min="1" max="3" width="2.44140625" style="75" customWidth="1"/>
    <col min="4" max="4" width="48.109375" style="75" customWidth="1"/>
    <col min="5" max="5" width="9.6640625" style="75" hidden="1" customWidth="1"/>
    <col min="6" max="6" width="1.44140625" style="75" customWidth="1"/>
    <col min="7" max="7" width="16.77734375" style="75" customWidth="1"/>
    <col min="8" max="8" width="1.44140625" style="75" customWidth="1"/>
    <col min="9" max="9" width="16.109375" style="75" customWidth="1"/>
    <col min="10" max="10" width="1.6640625" style="75" customWidth="1"/>
    <col min="11" max="11" width="16.109375" style="75" customWidth="1"/>
    <col min="12" max="12" width="1.44140625" style="75" customWidth="1"/>
    <col min="13" max="13" width="19" style="75" customWidth="1"/>
    <col min="14" max="14" width="1.44140625" style="75" customWidth="1"/>
    <col min="15" max="15" width="16.109375" style="75" customWidth="1"/>
    <col min="16" max="16" width="1.33203125" style="75" customWidth="1"/>
    <col min="17" max="17" width="18.77734375" style="75" customWidth="1"/>
    <col min="18" max="18" width="1.109375" style="75" customWidth="1"/>
    <col min="19" max="19" width="13.77734375" style="75" customWidth="1"/>
    <col min="20" max="20" width="1.109375" style="75" customWidth="1"/>
    <col min="21" max="21" width="15.109375" style="75" customWidth="1"/>
    <col min="22" max="22" width="0.44140625" style="75" customWidth="1"/>
    <col min="23" max="23" width="16.77734375" style="75" customWidth="1"/>
    <col min="24" max="16384" width="9.44140625" style="75"/>
  </cols>
  <sheetData>
    <row r="1" spans="1:23" ht="26.4">
      <c r="A1" s="67" t="s">
        <v>0</v>
      </c>
      <c r="B1" s="67"/>
      <c r="U1" s="119" t="s">
        <v>171</v>
      </c>
    </row>
    <row r="2" spans="1:23" ht="26.4">
      <c r="A2" s="120" t="s">
        <v>95</v>
      </c>
      <c r="B2" s="120"/>
      <c r="U2" s="119" t="s">
        <v>172</v>
      </c>
    </row>
    <row r="3" spans="1:23" s="68" customFormat="1" ht="27" customHeight="1">
      <c r="A3" s="163" t="s">
        <v>184</v>
      </c>
      <c r="B3" s="120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23" ht="26.4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64" t="s">
        <v>193</v>
      </c>
      <c r="V4" s="122"/>
      <c r="W4" s="122"/>
    </row>
    <row r="5" spans="1:23" ht="26.4">
      <c r="A5" s="123"/>
      <c r="B5" s="123"/>
      <c r="C5" s="123"/>
      <c r="D5" s="123"/>
      <c r="E5" s="123"/>
      <c r="F5" s="123"/>
      <c r="G5" s="220" t="s">
        <v>3</v>
      </c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</row>
    <row r="6" spans="1:23" ht="27.45" customHeight="1">
      <c r="A6" s="81"/>
      <c r="B6" s="81"/>
      <c r="C6" s="81"/>
      <c r="D6" s="81"/>
      <c r="E6" s="81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220" t="s">
        <v>65</v>
      </c>
      <c r="R6" s="220"/>
      <c r="S6" s="220"/>
      <c r="T6" s="122"/>
      <c r="U6" s="122"/>
    </row>
    <row r="7" spans="1:23" ht="27.45" customHeight="1">
      <c r="A7" s="81"/>
      <c r="B7" s="81"/>
      <c r="C7" s="81"/>
      <c r="D7" s="81"/>
      <c r="E7" s="81"/>
      <c r="F7" s="122"/>
      <c r="G7" s="122"/>
      <c r="H7" s="122"/>
      <c r="I7" s="122"/>
      <c r="J7" s="122"/>
      <c r="K7" s="122"/>
      <c r="L7" s="122"/>
      <c r="M7" s="221" t="s">
        <v>96</v>
      </c>
      <c r="N7" s="221"/>
      <c r="O7" s="221"/>
      <c r="P7" s="122"/>
      <c r="Q7" s="220" t="s">
        <v>97</v>
      </c>
      <c r="R7" s="220"/>
      <c r="S7" s="220"/>
      <c r="T7" s="122"/>
      <c r="U7" s="122"/>
    </row>
    <row r="8" spans="1:23" ht="27.45" customHeight="1">
      <c r="A8" s="81"/>
      <c r="B8" s="81"/>
      <c r="C8" s="81"/>
      <c r="D8" s="81"/>
      <c r="E8" s="81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5" t="s">
        <v>99</v>
      </c>
      <c r="R8" s="122"/>
      <c r="S8" s="122"/>
      <c r="T8" s="122"/>
      <c r="U8" s="122" t="s">
        <v>102</v>
      </c>
    </row>
    <row r="9" spans="1:23" ht="27.45" customHeight="1">
      <c r="A9" s="81"/>
      <c r="B9" s="81"/>
      <c r="C9" s="81"/>
      <c r="D9" s="81"/>
      <c r="E9" s="81"/>
      <c r="F9" s="122"/>
      <c r="G9" s="122" t="s">
        <v>103</v>
      </c>
      <c r="H9" s="122"/>
      <c r="I9" s="122" t="s">
        <v>104</v>
      </c>
      <c r="J9" s="122"/>
      <c r="K9" s="122" t="s">
        <v>104</v>
      </c>
      <c r="L9" s="122"/>
      <c r="M9" s="122" t="s">
        <v>105</v>
      </c>
      <c r="N9" s="122"/>
      <c r="O9" s="122" t="s">
        <v>64</v>
      </c>
      <c r="P9" s="122"/>
      <c r="Q9" s="122" t="s">
        <v>107</v>
      </c>
      <c r="R9" s="122"/>
      <c r="S9" s="122"/>
      <c r="T9" s="122"/>
      <c r="U9" s="122" t="s">
        <v>110</v>
      </c>
    </row>
    <row r="10" spans="1:23" ht="27.45" customHeight="1">
      <c r="A10" s="81"/>
      <c r="B10" s="81"/>
      <c r="C10" s="81"/>
      <c r="D10" s="81"/>
      <c r="E10" s="72" t="s">
        <v>6</v>
      </c>
      <c r="F10" s="122"/>
      <c r="G10" s="124" t="s">
        <v>111</v>
      </c>
      <c r="H10" s="122"/>
      <c r="I10" s="124" t="s">
        <v>112</v>
      </c>
      <c r="J10" s="122"/>
      <c r="K10" s="124" t="s">
        <v>113</v>
      </c>
      <c r="L10" s="122"/>
      <c r="M10" s="126" t="s">
        <v>114</v>
      </c>
      <c r="N10" s="122"/>
      <c r="O10" s="127" t="s">
        <v>115</v>
      </c>
      <c r="P10" s="84"/>
      <c r="Q10" s="127" t="s">
        <v>117</v>
      </c>
      <c r="R10" s="122"/>
      <c r="S10" s="127" t="s">
        <v>102</v>
      </c>
      <c r="T10" s="122"/>
      <c r="U10" s="127" t="s">
        <v>108</v>
      </c>
    </row>
    <row r="11" spans="1:23" s="168" customFormat="1" ht="26.1" customHeight="1">
      <c r="A11" s="120" t="s">
        <v>178</v>
      </c>
      <c r="B11" s="176"/>
      <c r="C11" s="176"/>
      <c r="D11" s="176"/>
      <c r="E11" s="166"/>
      <c r="F11" s="176"/>
      <c r="G11" s="185">
        <v>865791</v>
      </c>
      <c r="H11" s="185"/>
      <c r="I11" s="185">
        <v>-103784</v>
      </c>
      <c r="J11" s="185"/>
      <c r="K11" s="185">
        <v>2801</v>
      </c>
      <c r="L11" s="185"/>
      <c r="M11" s="185">
        <v>10000</v>
      </c>
      <c r="N11" s="185"/>
      <c r="O11" s="185">
        <v>-650163</v>
      </c>
      <c r="P11" s="185"/>
      <c r="Q11" s="185">
        <v>53939</v>
      </c>
      <c r="R11" s="185"/>
      <c r="S11" s="185">
        <v>53939</v>
      </c>
      <c r="T11" s="185"/>
      <c r="U11" s="185">
        <v>178584</v>
      </c>
    </row>
    <row r="12" spans="1:23" s="168" customFormat="1" ht="26.1" customHeight="1">
      <c r="A12" s="75" t="s">
        <v>120</v>
      </c>
      <c r="B12" s="176"/>
      <c r="C12" s="176"/>
      <c r="D12" s="176"/>
      <c r="E12" s="166"/>
      <c r="F12" s="176"/>
      <c r="G12" s="185">
        <v>0</v>
      </c>
      <c r="H12" s="185"/>
      <c r="I12" s="185">
        <v>0</v>
      </c>
      <c r="J12" s="185"/>
      <c r="K12" s="185">
        <v>770</v>
      </c>
      <c r="L12" s="185"/>
      <c r="M12" s="185">
        <v>0</v>
      </c>
      <c r="N12" s="185"/>
      <c r="O12" s="185">
        <v>0</v>
      </c>
      <c r="P12" s="185"/>
      <c r="Q12" s="185">
        <v>0</v>
      </c>
      <c r="R12" s="185"/>
      <c r="S12" s="185">
        <f>SUM(Q12:Q12)</f>
        <v>0</v>
      </c>
      <c r="T12" s="179"/>
      <c r="U12" s="175">
        <f>SUM(G12:O12,S12)</f>
        <v>770</v>
      </c>
    </row>
    <row r="13" spans="1:23" s="168" customFormat="1" ht="26.4">
      <c r="A13" s="169" t="s">
        <v>166</v>
      </c>
      <c r="B13" s="165"/>
      <c r="C13" s="165"/>
      <c r="D13" s="166"/>
      <c r="E13" s="170"/>
      <c r="F13" s="167"/>
      <c r="G13" s="175">
        <v>0</v>
      </c>
      <c r="H13" s="175"/>
      <c r="I13" s="175">
        <v>0</v>
      </c>
      <c r="J13" s="175"/>
      <c r="K13" s="179">
        <v>0</v>
      </c>
      <c r="L13" s="175"/>
      <c r="M13" s="180">
        <v>0</v>
      </c>
      <c r="N13" s="175"/>
      <c r="O13" s="32">
        <f>PL!N78</f>
        <v>-25683</v>
      </c>
      <c r="P13" s="179"/>
      <c r="Q13" s="180">
        <v>0</v>
      </c>
      <c r="R13" s="182"/>
      <c r="S13" s="185">
        <f>SUM(Q13:Q13)</f>
        <v>0</v>
      </c>
      <c r="T13" s="179"/>
      <c r="U13" s="175">
        <f>SUM(G13:O13,S13)</f>
        <v>-25683</v>
      </c>
    </row>
    <row r="14" spans="1:23" s="168" customFormat="1" ht="27.6" customHeight="1" thickBot="1">
      <c r="A14" s="131" t="s">
        <v>186</v>
      </c>
      <c r="C14" s="170"/>
      <c r="D14" s="170"/>
      <c r="E14" s="75"/>
      <c r="F14" s="171"/>
      <c r="G14" s="183">
        <f>SUM(G11:G13)</f>
        <v>865791</v>
      </c>
      <c r="H14" s="182"/>
      <c r="I14" s="183">
        <f>SUM(I11:I13)</f>
        <v>-103784</v>
      </c>
      <c r="J14" s="182"/>
      <c r="K14" s="183">
        <f>SUM(K11:K13)</f>
        <v>3571</v>
      </c>
      <c r="L14" s="182"/>
      <c r="M14" s="183">
        <f>SUM(M11:M13)</f>
        <v>10000</v>
      </c>
      <c r="N14" s="182"/>
      <c r="O14" s="183">
        <f>SUM(O11:O13)</f>
        <v>-675846</v>
      </c>
      <c r="P14" s="182"/>
      <c r="Q14" s="183">
        <f>SUM(Q11:Q13)</f>
        <v>53939</v>
      </c>
      <c r="R14" s="182"/>
      <c r="S14" s="183">
        <f>SUM(S11:S13)</f>
        <v>53939</v>
      </c>
      <c r="T14" s="182"/>
      <c r="U14" s="183">
        <f>SUM(U11:U13)</f>
        <v>153671</v>
      </c>
      <c r="W14" s="172"/>
    </row>
    <row r="15" spans="1:23" ht="25.95" customHeight="1" thickTop="1">
      <c r="E15" s="132"/>
    </row>
    <row r="16" spans="1:23" ht="25.95" customHeight="1">
      <c r="A16" s="131" t="s">
        <v>170</v>
      </c>
      <c r="E16" s="132"/>
      <c r="G16" s="174">
        <v>865791</v>
      </c>
      <c r="H16" s="174"/>
      <c r="I16" s="174">
        <v>-103784</v>
      </c>
      <c r="J16" s="174"/>
      <c r="K16" s="174">
        <v>3571</v>
      </c>
      <c r="L16" s="174"/>
      <c r="M16" s="174">
        <v>10000</v>
      </c>
      <c r="N16" s="174"/>
      <c r="O16" s="174">
        <v>-671017</v>
      </c>
      <c r="P16" s="174"/>
      <c r="Q16" s="174">
        <v>53939</v>
      </c>
      <c r="R16" s="173"/>
      <c r="S16" s="32">
        <f>SUM(Q16:Q16)</f>
        <v>53939</v>
      </c>
      <c r="T16" s="32"/>
      <c r="U16" s="30">
        <f>SUM(G16:O16,S16)</f>
        <v>158500</v>
      </c>
    </row>
    <row r="17" spans="1:23" ht="24" customHeight="1">
      <c r="A17" s="133" t="s">
        <v>166</v>
      </c>
      <c r="G17" s="30">
        <v>0</v>
      </c>
      <c r="H17" s="30"/>
      <c r="I17" s="30">
        <v>0</v>
      </c>
      <c r="J17" s="30"/>
      <c r="K17" s="32">
        <v>0</v>
      </c>
      <c r="L17" s="30"/>
      <c r="M17" s="30">
        <v>0</v>
      </c>
      <c r="N17" s="30"/>
      <c r="O17" s="32">
        <f>PL!L78</f>
        <v>-24568</v>
      </c>
      <c r="P17" s="32"/>
      <c r="Q17" s="30">
        <v>0</v>
      </c>
      <c r="R17" s="30"/>
      <c r="S17" s="35">
        <f>SUM(Q17:Q17)</f>
        <v>0</v>
      </c>
      <c r="T17" s="32"/>
      <c r="U17" s="30">
        <f>SUM(G17:O17,S17)</f>
        <v>-24568</v>
      </c>
    </row>
    <row r="18" spans="1:23" ht="24" customHeight="1" thickBot="1">
      <c r="A18" s="165" t="s">
        <v>180</v>
      </c>
      <c r="G18" s="31">
        <f>SUM(G16:G17)</f>
        <v>865791</v>
      </c>
      <c r="H18" s="23"/>
      <c r="I18" s="31">
        <f>SUM(I16:I17)</f>
        <v>-103784</v>
      </c>
      <c r="J18" s="23"/>
      <c r="K18" s="31">
        <f>SUM(K16:K17)</f>
        <v>3571</v>
      </c>
      <c r="L18" s="23"/>
      <c r="M18" s="31">
        <f>SUM(M16:M17)</f>
        <v>10000</v>
      </c>
      <c r="N18" s="23"/>
      <c r="O18" s="31">
        <f>SUM(O16:O17)</f>
        <v>-695585</v>
      </c>
      <c r="P18" s="23"/>
      <c r="Q18" s="31">
        <f>SUM(Q16:Q17)</f>
        <v>53939</v>
      </c>
      <c r="R18" s="23"/>
      <c r="S18" s="31">
        <f>SUM(S16:S17)</f>
        <v>53939</v>
      </c>
      <c r="T18" s="23"/>
      <c r="U18" s="31">
        <f>SUM(U16:U17)</f>
        <v>133932</v>
      </c>
      <c r="V18" s="31"/>
      <c r="W18" s="189"/>
    </row>
    <row r="19" spans="1:23" ht="24" customHeight="1" thickTop="1"/>
  </sheetData>
  <mergeCells count="4">
    <mergeCell ref="G5:U5"/>
    <mergeCell ref="M7:O7"/>
    <mergeCell ref="Q7:S7"/>
    <mergeCell ref="Q6:S6"/>
  </mergeCells>
  <printOptions horizontalCentered="1"/>
  <pageMargins left="1.1023622047244095" right="0.39370078740157483" top="0.98425196850393704" bottom="0.19685039370078741" header="0.51181102362204722" footer="0.11811023622047245"/>
  <pageSetup paperSize="9" scale="66" firstPageNumber="7" fitToHeight="0" orientation="landscape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colBreaks count="1" manualBreakCount="1">
    <brk id="21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  <pageSetUpPr fitToPage="1"/>
  </sheetPr>
  <dimension ref="A1:R97"/>
  <sheetViews>
    <sheetView zoomScaleNormal="100" zoomScaleSheetLayoutView="67" zoomScalePageLayoutView="85" workbookViewId="0"/>
  </sheetViews>
  <sheetFormatPr defaultColWidth="12.44140625" defaultRowHeight="23.4"/>
  <cols>
    <col min="1" max="3" width="2.44140625" style="87" customWidth="1"/>
    <col min="4" max="4" width="54.88671875" style="87" customWidth="1"/>
    <col min="5" max="5" width="4.77734375" style="134" hidden="1" customWidth="1"/>
    <col min="6" max="6" width="15.88671875" style="1" customWidth="1"/>
    <col min="7" max="7" width="1.77734375" style="87" customWidth="1"/>
    <col min="8" max="8" width="15.88671875" style="87" customWidth="1"/>
    <col min="9" max="9" width="1.77734375" style="87" customWidth="1"/>
    <col min="10" max="10" width="15.88671875" style="115" customWidth="1"/>
    <col min="11" max="11" width="1.77734375" style="88" customWidth="1"/>
    <col min="12" max="12" width="15.88671875" style="88" customWidth="1"/>
    <col min="13" max="13" width="25.109375" style="87" customWidth="1"/>
    <col min="14" max="14" width="26.44140625" style="87" customWidth="1"/>
    <col min="15" max="15" width="11" style="87" customWidth="1"/>
    <col min="16" max="16" width="18.44140625" style="87" customWidth="1"/>
    <col min="17" max="16384" width="12.44140625" style="87"/>
  </cols>
  <sheetData>
    <row r="1" spans="1:18" ht="24" customHeight="1">
      <c r="A1" s="86" t="s">
        <v>0</v>
      </c>
      <c r="L1" s="89" t="s">
        <v>171</v>
      </c>
    </row>
    <row r="2" spans="1:18">
      <c r="A2" s="86" t="s">
        <v>121</v>
      </c>
      <c r="B2" s="91"/>
      <c r="C2" s="91"/>
      <c r="L2" s="89" t="s">
        <v>172</v>
      </c>
    </row>
    <row r="3" spans="1:18" ht="27" customHeight="1">
      <c r="A3" s="86" t="s">
        <v>184</v>
      </c>
      <c r="B3" s="86"/>
      <c r="C3" s="86"/>
      <c r="D3" s="86"/>
      <c r="E3" s="135"/>
      <c r="F3" s="2"/>
      <c r="G3" s="86"/>
      <c r="H3" s="86"/>
      <c r="I3" s="86"/>
      <c r="J3" s="196"/>
      <c r="K3" s="86"/>
      <c r="L3" s="86"/>
    </row>
    <row r="4" spans="1:18">
      <c r="A4" s="136"/>
      <c r="B4" s="136"/>
      <c r="C4" s="136"/>
      <c r="D4" s="137"/>
      <c r="F4" s="3"/>
      <c r="G4" s="197"/>
      <c r="H4" s="197"/>
      <c r="I4" s="197"/>
      <c r="J4" s="198"/>
      <c r="K4" s="94"/>
      <c r="L4" s="14" t="s">
        <v>193</v>
      </c>
    </row>
    <row r="5" spans="1:18" ht="22.5" customHeight="1">
      <c r="A5" s="136"/>
      <c r="B5" s="136"/>
      <c r="C5" s="136"/>
      <c r="D5" s="137"/>
      <c r="F5" s="222" t="s">
        <v>2</v>
      </c>
      <c r="G5" s="222"/>
      <c r="H5" s="222"/>
      <c r="I5" s="137"/>
      <c r="J5" s="222" t="s">
        <v>3</v>
      </c>
      <c r="K5" s="222"/>
      <c r="L5" s="222"/>
    </row>
    <row r="6" spans="1:18" ht="22.5" customHeight="1">
      <c r="A6" s="136"/>
      <c r="B6" s="136"/>
      <c r="C6" s="136"/>
      <c r="D6" s="137"/>
      <c r="F6" s="205">
        <v>2569</v>
      </c>
      <c r="G6" s="138"/>
      <c r="H6" s="205">
        <v>2568</v>
      </c>
      <c r="I6" s="137"/>
      <c r="J6" s="205">
        <v>2569</v>
      </c>
      <c r="K6" s="138"/>
      <c r="L6" s="205">
        <v>2568</v>
      </c>
    </row>
    <row r="7" spans="1:18" ht="23.25" customHeight="1">
      <c r="A7" s="110" t="s">
        <v>122</v>
      </c>
      <c r="B7" s="110"/>
      <c r="C7" s="110"/>
      <c r="L7" s="101"/>
    </row>
    <row r="8" spans="1:18" ht="23.25" customHeight="1">
      <c r="B8" s="188" t="s">
        <v>163</v>
      </c>
      <c r="C8" s="111"/>
      <c r="F8" s="4">
        <f>PL!H71</f>
        <v>-24342</v>
      </c>
      <c r="G8" s="4"/>
      <c r="H8" s="5">
        <f>PL!J71</f>
        <v>-31804</v>
      </c>
      <c r="I8" s="4"/>
      <c r="J8" s="4">
        <f>PL!L69</f>
        <v>-24568</v>
      </c>
      <c r="K8" s="4"/>
      <c r="L8" s="5">
        <f>PL!N71</f>
        <v>-25683</v>
      </c>
    </row>
    <row r="9" spans="1:18" ht="23.25" customHeight="1">
      <c r="B9" s="111" t="s">
        <v>123</v>
      </c>
      <c r="C9" s="111"/>
      <c r="F9" s="4"/>
      <c r="G9" s="4"/>
      <c r="H9" s="4"/>
      <c r="I9" s="1"/>
      <c r="J9" s="4"/>
      <c r="K9" s="4"/>
      <c r="L9" s="4"/>
    </row>
    <row r="10" spans="1:18" ht="23.25" customHeight="1">
      <c r="B10" s="111"/>
      <c r="C10" s="111" t="s">
        <v>124</v>
      </c>
      <c r="F10" s="4">
        <v>1009</v>
      </c>
      <c r="G10" s="4"/>
      <c r="H10" s="4">
        <v>0</v>
      </c>
      <c r="I10" s="1"/>
      <c r="J10" s="4">
        <v>0</v>
      </c>
      <c r="K10" s="4"/>
      <c r="L10" s="4">
        <v>0</v>
      </c>
    </row>
    <row r="11" spans="1:18" ht="23.25" customHeight="1">
      <c r="B11" s="111"/>
      <c r="C11" s="111" t="s">
        <v>84</v>
      </c>
      <c r="F11" s="4">
        <v>15204</v>
      </c>
      <c r="G11" s="4"/>
      <c r="H11" s="5">
        <v>14900</v>
      </c>
      <c r="I11" s="1"/>
      <c r="J11" s="4">
        <v>14678</v>
      </c>
      <c r="K11" s="1"/>
      <c r="L11" s="5">
        <v>14323</v>
      </c>
    </row>
    <row r="12" spans="1:18" s="114" customFormat="1" ht="23.25" customHeight="1">
      <c r="C12" s="111" t="s">
        <v>83</v>
      </c>
      <c r="E12" s="139"/>
      <c r="F12" s="4">
        <v>-227</v>
      </c>
      <c r="G12" s="5"/>
      <c r="H12" s="5">
        <v>-71</v>
      </c>
      <c r="I12" s="5"/>
      <c r="J12" s="4">
        <v>-180</v>
      </c>
      <c r="K12" s="5"/>
      <c r="L12" s="4">
        <v>-71</v>
      </c>
      <c r="M12" s="15"/>
      <c r="O12" s="140"/>
      <c r="P12" s="140"/>
      <c r="Q12" s="140"/>
      <c r="R12" s="140"/>
    </row>
    <row r="13" spans="1:18" ht="22.8" customHeight="1">
      <c r="B13" s="108"/>
      <c r="C13" s="108" t="s">
        <v>125</v>
      </c>
      <c r="F13" s="4">
        <v>11775</v>
      </c>
      <c r="G13" s="4"/>
      <c r="H13" s="5">
        <v>12458</v>
      </c>
      <c r="I13" s="1"/>
      <c r="J13" s="4">
        <v>10808</v>
      </c>
      <c r="K13" s="1"/>
      <c r="L13" s="5">
        <v>11800</v>
      </c>
    </row>
    <row r="14" spans="1:18" ht="23.25" customHeight="1">
      <c r="B14" s="108"/>
      <c r="C14" s="108" t="s">
        <v>126</v>
      </c>
      <c r="F14" s="4">
        <v>1974</v>
      </c>
      <c r="G14" s="4"/>
      <c r="H14" s="4">
        <v>0</v>
      </c>
      <c r="I14" s="1"/>
      <c r="J14" s="4">
        <v>1515</v>
      </c>
      <c r="K14" s="1"/>
      <c r="L14" s="4">
        <v>0</v>
      </c>
    </row>
    <row r="15" spans="1:18" ht="23.25" customHeight="1">
      <c r="B15" s="108"/>
      <c r="C15" s="108" t="s">
        <v>85</v>
      </c>
      <c r="F15" s="4">
        <v>1713</v>
      </c>
      <c r="G15" s="4"/>
      <c r="H15" s="4">
        <v>3483</v>
      </c>
      <c r="I15" s="1"/>
      <c r="J15" s="4">
        <v>0</v>
      </c>
      <c r="K15" s="1"/>
      <c r="L15" s="4">
        <v>0</v>
      </c>
    </row>
    <row r="16" spans="1:18" ht="23.25" customHeight="1">
      <c r="B16" s="108"/>
      <c r="C16" s="108" t="s">
        <v>191</v>
      </c>
      <c r="F16" s="4">
        <v>-1357</v>
      </c>
      <c r="G16" s="4"/>
      <c r="H16" s="4">
        <v>9893</v>
      </c>
      <c r="I16" s="1"/>
      <c r="J16" s="4">
        <v>-1167</v>
      </c>
      <c r="K16" s="1"/>
      <c r="L16" s="4">
        <v>9893</v>
      </c>
    </row>
    <row r="17" spans="2:12" ht="22.8" customHeight="1">
      <c r="B17" s="108"/>
      <c r="C17" s="108" t="s">
        <v>194</v>
      </c>
      <c r="F17" s="4">
        <v>0</v>
      </c>
      <c r="G17" s="4"/>
      <c r="H17" s="4">
        <v>0</v>
      </c>
      <c r="I17" s="1"/>
      <c r="J17" s="4">
        <v>0</v>
      </c>
      <c r="K17" s="1"/>
      <c r="L17" s="4">
        <v>3483</v>
      </c>
    </row>
    <row r="18" spans="2:12" ht="23.25" customHeight="1">
      <c r="B18" s="108"/>
      <c r="C18" s="108" t="s">
        <v>187</v>
      </c>
      <c r="F18" s="4">
        <v>0</v>
      </c>
      <c r="G18" s="4"/>
      <c r="H18" s="4">
        <v>188</v>
      </c>
      <c r="I18" s="1"/>
      <c r="J18" s="4">
        <v>0</v>
      </c>
      <c r="K18" s="1"/>
      <c r="L18" s="4">
        <v>188</v>
      </c>
    </row>
    <row r="19" spans="2:12" ht="23.25" customHeight="1">
      <c r="B19" s="108"/>
      <c r="C19" s="108" t="s">
        <v>177</v>
      </c>
      <c r="F19" s="4">
        <v>-887</v>
      </c>
      <c r="G19" s="4"/>
      <c r="H19" s="4">
        <v>0</v>
      </c>
      <c r="I19" s="1"/>
      <c r="J19" s="4">
        <v>0</v>
      </c>
      <c r="K19" s="1"/>
      <c r="L19" s="4">
        <v>0</v>
      </c>
    </row>
    <row r="20" spans="2:12" ht="23.25" customHeight="1">
      <c r="B20" s="108"/>
      <c r="C20" s="108" t="s">
        <v>127</v>
      </c>
      <c r="F20" s="4">
        <v>3760</v>
      </c>
      <c r="G20" s="4"/>
      <c r="H20" s="5">
        <v>493</v>
      </c>
      <c r="I20" s="1"/>
      <c r="J20" s="4">
        <v>3760</v>
      </c>
      <c r="K20" s="1"/>
      <c r="L20" s="4">
        <v>493</v>
      </c>
    </row>
    <row r="21" spans="2:12" ht="23.25" customHeight="1">
      <c r="B21" s="108"/>
      <c r="C21" s="108" t="s">
        <v>128</v>
      </c>
      <c r="F21" s="4">
        <v>1103</v>
      </c>
      <c r="G21" s="4"/>
      <c r="H21" s="4">
        <v>1919</v>
      </c>
      <c r="I21" s="1"/>
      <c r="J21" s="4">
        <v>0</v>
      </c>
      <c r="K21" s="1"/>
      <c r="L21" s="4">
        <v>0</v>
      </c>
    </row>
    <row r="22" spans="2:12" ht="23.25" customHeight="1">
      <c r="B22" s="108"/>
      <c r="C22" s="108" t="s">
        <v>120</v>
      </c>
      <c r="F22" s="4">
        <v>0</v>
      </c>
      <c r="G22" s="4"/>
      <c r="H22" s="4">
        <v>-1160</v>
      </c>
      <c r="I22" s="1"/>
      <c r="J22" s="4">
        <v>0</v>
      </c>
      <c r="K22" s="1"/>
      <c r="L22" s="4">
        <v>-1160</v>
      </c>
    </row>
    <row r="23" spans="2:12" ht="23.25" customHeight="1">
      <c r="B23" s="108"/>
      <c r="C23" s="108" t="s">
        <v>195</v>
      </c>
      <c r="F23" s="9">
        <v>-3291</v>
      </c>
      <c r="G23" s="4"/>
      <c r="H23" s="9">
        <v>0</v>
      </c>
      <c r="I23" s="1"/>
      <c r="J23" s="9">
        <v>-3081</v>
      </c>
      <c r="K23" s="1"/>
      <c r="L23" s="9">
        <v>0</v>
      </c>
    </row>
    <row r="24" spans="2:12" ht="23.25" customHeight="1">
      <c r="B24" s="114" t="s">
        <v>129</v>
      </c>
      <c r="C24" s="114"/>
      <c r="D24" s="114"/>
      <c r="F24" s="5"/>
      <c r="G24" s="4"/>
      <c r="H24" s="5"/>
      <c r="I24" s="1"/>
      <c r="J24" s="4"/>
      <c r="K24" s="1"/>
      <c r="L24" s="5"/>
    </row>
    <row r="25" spans="2:12" ht="23.25" customHeight="1">
      <c r="B25" s="114"/>
      <c r="C25" s="114" t="s">
        <v>130</v>
      </c>
      <c r="D25" s="114"/>
      <c r="F25" s="4">
        <f>SUM(F8:F23)</f>
        <v>6434</v>
      </c>
      <c r="G25" s="6"/>
      <c r="H25" s="5">
        <f>SUM(H8:H23)</f>
        <v>10299</v>
      </c>
      <c r="I25" s="7"/>
      <c r="J25" s="4">
        <f>SUM(J8:J23)</f>
        <v>1765</v>
      </c>
      <c r="K25" s="6"/>
      <c r="L25" s="5">
        <f>SUM(L8:L23)</f>
        <v>13266</v>
      </c>
    </row>
    <row r="26" spans="2:12" ht="23.25" customHeight="1">
      <c r="B26" s="114" t="s">
        <v>131</v>
      </c>
      <c r="C26" s="114"/>
      <c r="D26" s="114"/>
      <c r="F26" s="5"/>
      <c r="G26" s="6"/>
      <c r="H26" s="5"/>
      <c r="I26" s="7"/>
      <c r="J26" s="4"/>
      <c r="K26" s="6"/>
      <c r="L26" s="5"/>
    </row>
    <row r="27" spans="2:12" ht="22.95" customHeight="1">
      <c r="B27" s="114"/>
      <c r="C27" s="114" t="s">
        <v>10</v>
      </c>
      <c r="F27" s="1">
        <v>-789</v>
      </c>
      <c r="G27" s="6"/>
      <c r="H27" s="5">
        <v>23210</v>
      </c>
      <c r="I27" s="7"/>
      <c r="J27" s="1">
        <v>10013</v>
      </c>
      <c r="K27" s="6"/>
      <c r="L27" s="5">
        <v>20974</v>
      </c>
    </row>
    <row r="28" spans="2:12" s="112" customFormat="1" ht="23.25" customHeight="1">
      <c r="B28" s="142"/>
      <c r="C28" s="142" t="s">
        <v>132</v>
      </c>
      <c r="E28" s="134"/>
      <c r="F28" s="4">
        <v>6205</v>
      </c>
      <c r="G28" s="6"/>
      <c r="H28" s="5">
        <v>22670</v>
      </c>
      <c r="I28" s="7"/>
      <c r="J28" s="4">
        <v>0</v>
      </c>
      <c r="K28" s="6"/>
      <c r="L28" s="5">
        <v>0</v>
      </c>
    </row>
    <row r="29" spans="2:12" s="112" customFormat="1" ht="23.25" customHeight="1">
      <c r="B29" s="142"/>
      <c r="C29" s="142" t="s">
        <v>11</v>
      </c>
      <c r="E29" s="134"/>
      <c r="F29" s="4">
        <v>4430</v>
      </c>
      <c r="G29" s="6"/>
      <c r="H29" s="5">
        <v>-12810</v>
      </c>
      <c r="I29" s="7"/>
      <c r="J29" s="4">
        <v>43</v>
      </c>
      <c r="K29" s="6"/>
      <c r="L29" s="5">
        <v>-11229</v>
      </c>
    </row>
    <row r="30" spans="2:12" ht="23.25" customHeight="1">
      <c r="B30" s="114"/>
      <c r="C30" s="114" t="s">
        <v>12</v>
      </c>
      <c r="F30" s="5">
        <v>-2955</v>
      </c>
      <c r="G30" s="6"/>
      <c r="H30" s="5">
        <v>-17084</v>
      </c>
      <c r="I30" s="16"/>
      <c r="J30" s="5">
        <v>1842</v>
      </c>
      <c r="K30" s="6"/>
      <c r="L30" s="4">
        <v>-164</v>
      </c>
    </row>
    <row r="31" spans="2:12" ht="23.25" customHeight="1">
      <c r="B31" s="114"/>
      <c r="C31" s="114" t="s">
        <v>14</v>
      </c>
      <c r="F31" s="211">
        <v>821</v>
      </c>
      <c r="G31" s="199"/>
      <c r="H31" s="200">
        <v>217</v>
      </c>
      <c r="I31" s="201"/>
      <c r="J31" s="212">
        <v>399</v>
      </c>
      <c r="K31" s="6"/>
      <c r="L31" s="5">
        <v>217</v>
      </c>
    </row>
    <row r="32" spans="2:12" ht="23.25" customHeight="1">
      <c r="B32" s="114"/>
      <c r="C32" s="114" t="s">
        <v>26</v>
      </c>
      <c r="F32" s="5">
        <v>204</v>
      </c>
      <c r="G32" s="6"/>
      <c r="H32" s="5">
        <v>-127</v>
      </c>
      <c r="I32" s="16"/>
      <c r="J32" s="5">
        <v>204</v>
      </c>
      <c r="K32" s="6"/>
      <c r="L32" s="5">
        <v>-127</v>
      </c>
    </row>
    <row r="33" spans="1:12" ht="23.25" customHeight="1">
      <c r="B33" s="114" t="s">
        <v>133</v>
      </c>
      <c r="D33" s="114"/>
      <c r="F33" s="5"/>
      <c r="G33" s="6"/>
      <c r="H33" s="5"/>
      <c r="I33" s="16"/>
      <c r="J33" s="5"/>
      <c r="K33" s="6"/>
      <c r="L33" s="5"/>
    </row>
    <row r="34" spans="1:12" ht="23.25" customHeight="1">
      <c r="B34" s="114"/>
      <c r="C34" s="114" t="s">
        <v>33</v>
      </c>
      <c r="F34" s="5">
        <v>7033</v>
      </c>
      <c r="G34" s="6"/>
      <c r="H34" s="5">
        <v>-7503</v>
      </c>
      <c r="I34" s="16"/>
      <c r="J34" s="5">
        <v>17954</v>
      </c>
      <c r="K34" s="6"/>
      <c r="L34" s="5">
        <v>-4547</v>
      </c>
    </row>
    <row r="35" spans="1:12" ht="23.25" customHeight="1">
      <c r="B35" s="114"/>
      <c r="C35" s="114" t="s">
        <v>43</v>
      </c>
      <c r="F35" s="4">
        <v>0</v>
      </c>
      <c r="G35" s="6"/>
      <c r="H35" s="4">
        <v>-4200</v>
      </c>
      <c r="I35" s="16"/>
      <c r="J35" s="4">
        <v>0</v>
      </c>
      <c r="K35" s="6"/>
      <c r="L35" s="4">
        <v>-4200</v>
      </c>
    </row>
    <row r="36" spans="1:12" ht="23.25" customHeight="1">
      <c r="B36" s="114"/>
      <c r="C36" s="114" t="s">
        <v>188</v>
      </c>
      <c r="F36" s="4">
        <v>0</v>
      </c>
      <c r="G36" s="6"/>
      <c r="H36" s="4">
        <v>-700</v>
      </c>
      <c r="I36" s="16"/>
      <c r="J36" s="4">
        <v>0</v>
      </c>
      <c r="K36" s="6"/>
      <c r="L36" s="4">
        <v>0</v>
      </c>
    </row>
    <row r="37" spans="1:12" ht="23.25" customHeight="1">
      <c r="B37" s="114" t="s">
        <v>134</v>
      </c>
      <c r="C37" s="114"/>
      <c r="D37" s="114"/>
      <c r="F37" s="10">
        <f>SUM(F25:F36)</f>
        <v>21383</v>
      </c>
      <c r="G37" s="6"/>
      <c r="H37" s="11">
        <f>SUM(H25:H36)</f>
        <v>13972</v>
      </c>
      <c r="I37" s="16"/>
      <c r="J37" s="11">
        <f>SUM(J25:J36)</f>
        <v>32220</v>
      </c>
      <c r="K37" s="6"/>
      <c r="L37" s="11">
        <f>SUM(L25:L36)</f>
        <v>14190</v>
      </c>
    </row>
    <row r="38" spans="1:12" s="112" customFormat="1" ht="23.25" customHeight="1">
      <c r="B38" s="142"/>
      <c r="C38" s="142" t="s">
        <v>135</v>
      </c>
      <c r="D38" s="142"/>
      <c r="E38" s="134"/>
      <c r="F38" s="5">
        <v>201</v>
      </c>
      <c r="G38" s="6"/>
      <c r="H38" s="7">
        <v>45</v>
      </c>
      <c r="I38" s="16"/>
      <c r="J38" s="5">
        <v>180</v>
      </c>
      <c r="K38" s="6"/>
      <c r="L38" s="4">
        <v>71</v>
      </c>
    </row>
    <row r="39" spans="1:12" ht="23.25" customHeight="1">
      <c r="B39" s="114"/>
      <c r="C39" s="114" t="s">
        <v>136</v>
      </c>
      <c r="D39" s="114"/>
      <c r="F39" s="5">
        <v>-4087</v>
      </c>
      <c r="G39" s="6"/>
      <c r="H39" s="7">
        <v>-3180</v>
      </c>
      <c r="I39" s="16"/>
      <c r="J39" s="5">
        <v>-2290</v>
      </c>
      <c r="K39" s="6"/>
      <c r="L39" s="7">
        <v>-3180</v>
      </c>
    </row>
    <row r="40" spans="1:12" ht="23.25" customHeight="1">
      <c r="B40" s="114"/>
      <c r="C40" s="114" t="s">
        <v>137</v>
      </c>
      <c r="F40" s="5">
        <v>-600</v>
      </c>
      <c r="G40" s="6"/>
      <c r="H40" s="4">
        <v>0</v>
      </c>
      <c r="I40" s="16"/>
      <c r="J40" s="5">
        <v>0</v>
      </c>
      <c r="K40" s="6"/>
      <c r="L40" s="4">
        <v>0</v>
      </c>
    </row>
    <row r="41" spans="1:12" ht="23.25" customHeight="1">
      <c r="B41" s="114"/>
      <c r="C41" s="114" t="s">
        <v>138</v>
      </c>
      <c r="D41" s="114"/>
      <c r="F41" s="5">
        <v>-6750</v>
      </c>
      <c r="G41" s="6"/>
      <c r="H41" s="4">
        <v>-382</v>
      </c>
      <c r="I41" s="16"/>
      <c r="J41" s="213">
        <v>-6750</v>
      </c>
      <c r="K41" s="6"/>
      <c r="L41" s="4">
        <v>-382</v>
      </c>
    </row>
    <row r="42" spans="1:12" ht="23.25" customHeight="1">
      <c r="A42" s="143" t="s">
        <v>139</v>
      </c>
      <c r="B42" s="108"/>
      <c r="C42" s="108"/>
      <c r="F42" s="12">
        <f>SUM(F37:F41)</f>
        <v>10147</v>
      </c>
      <c r="G42" s="6"/>
      <c r="H42" s="13">
        <f>SUM(H37:H41)</f>
        <v>10455</v>
      </c>
      <c r="I42" s="16"/>
      <c r="J42" s="12">
        <f>SUM(J37:J41)</f>
        <v>23360</v>
      </c>
      <c r="K42" s="6"/>
      <c r="L42" s="13">
        <f>SUM(L37:L41)</f>
        <v>10699</v>
      </c>
    </row>
    <row r="43" spans="1:12" ht="12" customHeight="1">
      <c r="B43" s="108"/>
      <c r="C43" s="108"/>
      <c r="F43" s="4"/>
      <c r="G43" s="4"/>
      <c r="H43" s="5"/>
      <c r="I43" s="1"/>
      <c r="J43" s="4"/>
      <c r="K43" s="1"/>
      <c r="L43" s="5"/>
    </row>
    <row r="44" spans="1:12" ht="25.2" customHeight="1">
      <c r="A44" s="86" t="str">
        <f>A1</f>
        <v>บริษัท ไทย เอ็น ดี ที จำกัด (มหาชน) และบริษัทย่อย</v>
      </c>
      <c r="L44" s="89" t="s">
        <v>171</v>
      </c>
    </row>
    <row r="45" spans="1:12" ht="22.5" customHeight="1">
      <c r="A45" s="86" t="s">
        <v>140</v>
      </c>
      <c r="B45" s="91"/>
      <c r="C45" s="91"/>
      <c r="L45" s="89" t="s">
        <v>172</v>
      </c>
    </row>
    <row r="46" spans="1:12" ht="24.45" customHeight="1">
      <c r="A46" s="86" t="s">
        <v>184</v>
      </c>
      <c r="B46" s="86"/>
      <c r="C46" s="86"/>
      <c r="D46" s="86"/>
      <c r="E46" s="135"/>
      <c r="F46" s="2"/>
      <c r="G46" s="86"/>
      <c r="H46" s="86"/>
      <c r="I46" s="86"/>
      <c r="J46" s="196"/>
      <c r="K46" s="86"/>
      <c r="L46" s="86"/>
    </row>
    <row r="47" spans="1:12">
      <c r="A47" s="136"/>
      <c r="B47" s="136"/>
      <c r="C47" s="136"/>
      <c r="D47" s="137"/>
      <c r="F47" s="3"/>
      <c r="G47" s="197"/>
      <c r="H47" s="197"/>
      <c r="I47" s="197"/>
      <c r="J47" s="198"/>
      <c r="K47" s="94"/>
      <c r="L47" s="14" t="str">
        <f>L4</f>
        <v>(หน่วย: พันบาท)</v>
      </c>
    </row>
    <row r="48" spans="1:12" ht="22.5" customHeight="1">
      <c r="A48" s="136"/>
      <c r="B48" s="136"/>
      <c r="C48" s="136"/>
      <c r="D48" s="137"/>
      <c r="F48" s="222" t="s">
        <v>2</v>
      </c>
      <c r="G48" s="222"/>
      <c r="H48" s="222"/>
      <c r="I48" s="137"/>
      <c r="J48" s="222" t="s">
        <v>3</v>
      </c>
      <c r="K48" s="222"/>
      <c r="L48" s="222"/>
    </row>
    <row r="49" spans="1:12" ht="22.5" customHeight="1">
      <c r="A49" s="136"/>
      <c r="B49" s="136"/>
      <c r="C49" s="136"/>
      <c r="D49" s="137"/>
      <c r="F49" s="205">
        <f>F6</f>
        <v>2569</v>
      </c>
      <c r="G49" s="138"/>
      <c r="H49" s="205">
        <f>H6</f>
        <v>2568</v>
      </c>
      <c r="I49" s="137"/>
      <c r="J49" s="205">
        <f>J6</f>
        <v>2569</v>
      </c>
      <c r="K49" s="138"/>
      <c r="L49" s="205">
        <f>L6</f>
        <v>2568</v>
      </c>
    </row>
    <row r="50" spans="1:12" ht="23.25" customHeight="1">
      <c r="A50" s="110" t="s">
        <v>141</v>
      </c>
      <c r="B50" s="110"/>
      <c r="C50" s="110"/>
    </row>
    <row r="51" spans="1:12" ht="23.25" customHeight="1">
      <c r="B51" s="114" t="s">
        <v>198</v>
      </c>
      <c r="C51" s="111"/>
      <c r="F51" s="4">
        <v>-7000</v>
      </c>
      <c r="G51" s="4"/>
      <c r="H51" s="18">
        <v>0</v>
      </c>
      <c r="I51" s="18"/>
      <c r="J51" s="18">
        <v>0</v>
      </c>
      <c r="K51" s="18"/>
      <c r="L51" s="18">
        <v>0</v>
      </c>
    </row>
    <row r="52" spans="1:12" ht="23.25" customHeight="1">
      <c r="B52" s="142" t="s">
        <v>142</v>
      </c>
      <c r="C52" s="111"/>
      <c r="F52" s="4">
        <v>-2499</v>
      </c>
      <c r="G52" s="4"/>
      <c r="H52" s="4">
        <v>-5990</v>
      </c>
      <c r="I52" s="1"/>
      <c r="J52" s="4">
        <v>-1430</v>
      </c>
      <c r="K52" s="1"/>
      <c r="L52" s="5">
        <v>-3230</v>
      </c>
    </row>
    <row r="53" spans="1:12" ht="23.25" customHeight="1">
      <c r="B53" s="142" t="s">
        <v>143</v>
      </c>
      <c r="C53" s="111"/>
      <c r="F53" s="5">
        <v>-10950</v>
      </c>
      <c r="G53" s="4"/>
      <c r="H53" s="4">
        <v>-16</v>
      </c>
      <c r="I53" s="1"/>
      <c r="J53" s="4">
        <v>-6200</v>
      </c>
      <c r="K53" s="1"/>
      <c r="L53" s="18">
        <v>0</v>
      </c>
    </row>
    <row r="54" spans="1:12" ht="23.25" customHeight="1">
      <c r="B54" s="142" t="s">
        <v>144</v>
      </c>
      <c r="C54" s="111"/>
      <c r="F54" s="4">
        <v>3293</v>
      </c>
      <c r="G54" s="4"/>
      <c r="H54" s="5">
        <v>13</v>
      </c>
      <c r="I54" s="1"/>
      <c r="J54" s="4">
        <v>3293</v>
      </c>
      <c r="K54" s="1"/>
      <c r="L54" s="5">
        <v>13</v>
      </c>
    </row>
    <row r="55" spans="1:12" ht="23.25" customHeight="1">
      <c r="B55" s="142" t="s">
        <v>175</v>
      </c>
      <c r="C55" s="111"/>
      <c r="F55" s="4">
        <v>30000</v>
      </c>
      <c r="G55" s="4"/>
      <c r="H55" s="5">
        <v>0</v>
      </c>
      <c r="I55" s="1"/>
      <c r="J55" s="4">
        <v>30000</v>
      </c>
      <c r="K55" s="1"/>
      <c r="L55" s="5">
        <v>0</v>
      </c>
    </row>
    <row r="56" spans="1:12" ht="23.25" customHeight="1">
      <c r="A56" s="110" t="s">
        <v>145</v>
      </c>
      <c r="B56" s="110"/>
      <c r="C56" s="110"/>
      <c r="F56" s="12">
        <f>SUM(F51:F55)</f>
        <v>12844</v>
      </c>
      <c r="G56" s="4"/>
      <c r="H56" s="17">
        <f>SUM(H51:H54)</f>
        <v>-5993</v>
      </c>
      <c r="I56" s="6"/>
      <c r="J56" s="12">
        <f>SUM(J51:J55)</f>
        <v>25663</v>
      </c>
      <c r="K56" s="6"/>
      <c r="L56" s="17">
        <f>SUM(L51:L55)</f>
        <v>-3217</v>
      </c>
    </row>
    <row r="57" spans="1:12" ht="23.25" customHeight="1">
      <c r="A57" s="110" t="s">
        <v>146</v>
      </c>
      <c r="B57" s="110"/>
      <c r="C57" s="110"/>
      <c r="F57" s="4"/>
      <c r="G57" s="4"/>
      <c r="H57" s="4"/>
      <c r="I57" s="1"/>
      <c r="J57" s="4"/>
      <c r="K57" s="4"/>
      <c r="L57" s="4"/>
    </row>
    <row r="58" spans="1:12" ht="23.25" customHeight="1">
      <c r="A58" s="111"/>
      <c r="B58" s="142" t="s">
        <v>147</v>
      </c>
      <c r="C58" s="111"/>
      <c r="F58" s="4">
        <v>-12987</v>
      </c>
      <c r="G58" s="4"/>
      <c r="H58" s="18">
        <v>-7008</v>
      </c>
      <c r="I58" s="1"/>
      <c r="J58" s="4">
        <v>-12987</v>
      </c>
      <c r="K58" s="4"/>
      <c r="L58" s="18">
        <v>-7008</v>
      </c>
    </row>
    <row r="59" spans="1:12" ht="23.25" customHeight="1">
      <c r="A59" s="111"/>
      <c r="B59" s="142" t="s">
        <v>148</v>
      </c>
      <c r="C59" s="111"/>
      <c r="F59" s="4">
        <v>-800</v>
      </c>
      <c r="G59" s="4"/>
      <c r="H59" s="18">
        <v>-8000</v>
      </c>
      <c r="I59" s="1"/>
      <c r="J59" s="4">
        <v>-800</v>
      </c>
      <c r="K59" s="4"/>
      <c r="L59" s="18">
        <v>-8000</v>
      </c>
    </row>
    <row r="60" spans="1:12" ht="23.25" customHeight="1">
      <c r="A60" s="111"/>
      <c r="B60" s="142" t="s">
        <v>149</v>
      </c>
      <c r="C60" s="111"/>
      <c r="F60" s="4">
        <v>-1802</v>
      </c>
      <c r="G60" s="4"/>
      <c r="H60" s="18">
        <v>-1273</v>
      </c>
      <c r="I60" s="1"/>
      <c r="J60" s="4">
        <v>-1802</v>
      </c>
      <c r="K60" s="1"/>
      <c r="L60" s="18">
        <v>-1273</v>
      </c>
    </row>
    <row r="61" spans="1:12" ht="23.25" customHeight="1">
      <c r="A61" s="111"/>
      <c r="B61" s="142" t="s">
        <v>150</v>
      </c>
      <c r="C61" s="111"/>
      <c r="F61" s="4">
        <v>-419</v>
      </c>
      <c r="G61" s="4"/>
      <c r="H61" s="18">
        <v>-378</v>
      </c>
      <c r="I61" s="1"/>
      <c r="J61" s="4">
        <v>-419</v>
      </c>
      <c r="K61" s="1"/>
      <c r="L61" s="18">
        <v>-378</v>
      </c>
    </row>
    <row r="62" spans="1:12" ht="23.25" customHeight="1">
      <c r="A62" s="111"/>
      <c r="B62" s="142" t="s">
        <v>151</v>
      </c>
      <c r="C62" s="111"/>
      <c r="F62" s="4">
        <v>-3743</v>
      </c>
      <c r="G62" s="4"/>
      <c r="H62" s="18">
        <v>-3225</v>
      </c>
      <c r="I62" s="1"/>
      <c r="J62" s="4">
        <v>-3743</v>
      </c>
      <c r="K62" s="1"/>
      <c r="L62" s="18">
        <v>-3225</v>
      </c>
    </row>
    <row r="63" spans="1:12" ht="23.25" customHeight="1">
      <c r="A63" s="111"/>
      <c r="B63" s="142" t="s">
        <v>152</v>
      </c>
      <c r="C63" s="111"/>
      <c r="F63" s="4">
        <v>-5289</v>
      </c>
      <c r="G63" s="4"/>
      <c r="H63" s="18">
        <v>-4293</v>
      </c>
      <c r="I63" s="1"/>
      <c r="J63" s="4">
        <v>-4543</v>
      </c>
      <c r="K63" s="1"/>
      <c r="L63" s="18">
        <v>-3698</v>
      </c>
    </row>
    <row r="64" spans="1:12" ht="23.25" customHeight="1">
      <c r="A64" s="111"/>
      <c r="B64" s="142" t="s">
        <v>153</v>
      </c>
      <c r="C64" s="111"/>
      <c r="F64" s="4">
        <v>1000</v>
      </c>
      <c r="G64" s="4"/>
      <c r="H64" s="18">
        <v>0</v>
      </c>
      <c r="I64" s="1"/>
      <c r="J64" s="4">
        <v>0</v>
      </c>
      <c r="K64" s="1"/>
      <c r="L64" s="4">
        <v>0</v>
      </c>
    </row>
    <row r="65" spans="1:12" ht="23.25" customHeight="1">
      <c r="A65" s="111"/>
      <c r="B65" s="144" t="s">
        <v>162</v>
      </c>
      <c r="C65" s="111"/>
      <c r="F65" s="4">
        <v>-9687</v>
      </c>
      <c r="G65" s="4"/>
      <c r="H65" s="18">
        <v>-13211</v>
      </c>
      <c r="I65" s="1"/>
      <c r="J65" s="4">
        <v>-9525</v>
      </c>
      <c r="K65" s="1"/>
      <c r="L65" s="18">
        <v>-12997</v>
      </c>
    </row>
    <row r="66" spans="1:12" ht="23.25" customHeight="1">
      <c r="A66" s="145" t="s">
        <v>154</v>
      </c>
      <c r="B66" s="145"/>
      <c r="C66" s="145"/>
      <c r="D66" s="112"/>
      <c r="F66" s="12">
        <f>SUM(F58:F65)</f>
        <v>-33727</v>
      </c>
      <c r="G66" s="6"/>
      <c r="H66" s="19">
        <f>SUM(H58:H65)</f>
        <v>-37388</v>
      </c>
      <c r="I66" s="6"/>
      <c r="J66" s="12">
        <f>SUM(J58:J65)</f>
        <v>-33819</v>
      </c>
      <c r="K66" s="6"/>
      <c r="L66" s="19">
        <f>SUM(L58:L65)</f>
        <v>-36579</v>
      </c>
    </row>
    <row r="67" spans="1:12" ht="23.25" customHeight="1">
      <c r="A67" s="145" t="s">
        <v>155</v>
      </c>
      <c r="B67" s="145"/>
      <c r="C67" s="145"/>
      <c r="D67" s="112"/>
      <c r="F67" s="4">
        <f>SUM(F42,F56,F66)</f>
        <v>-10736</v>
      </c>
      <c r="G67" s="4"/>
      <c r="H67" s="4">
        <f>SUM(H42,H56,H66)</f>
        <v>-32926</v>
      </c>
      <c r="I67" s="1"/>
      <c r="J67" s="4">
        <f>SUM(J42,J56,J66)</f>
        <v>15204</v>
      </c>
      <c r="K67" s="4"/>
      <c r="L67" s="4">
        <f>SUM(L42,L56,L66)</f>
        <v>-29097</v>
      </c>
    </row>
    <row r="68" spans="1:12" ht="23.25" customHeight="1">
      <c r="A68" s="142" t="s">
        <v>156</v>
      </c>
      <c r="B68" s="142"/>
      <c r="C68" s="112"/>
      <c r="D68" s="142"/>
      <c r="F68" s="4">
        <v>565</v>
      </c>
      <c r="G68" s="6"/>
      <c r="H68" s="7">
        <v>-351</v>
      </c>
      <c r="I68" s="16"/>
      <c r="J68" s="4">
        <v>0</v>
      </c>
      <c r="K68" s="6"/>
      <c r="L68" s="4">
        <v>0</v>
      </c>
    </row>
    <row r="69" spans="1:12" ht="23.25" customHeight="1">
      <c r="A69" s="187" t="s">
        <v>167</v>
      </c>
      <c r="B69" s="141"/>
      <c r="C69" s="141"/>
      <c r="D69" s="112"/>
      <c r="F69" s="9">
        <v>55087</v>
      </c>
      <c r="G69" s="4"/>
      <c r="H69" s="9">
        <v>69954</v>
      </c>
      <c r="I69" s="1"/>
      <c r="J69" s="9">
        <v>19823</v>
      </c>
      <c r="K69" s="4"/>
      <c r="L69" s="9">
        <v>54220</v>
      </c>
    </row>
    <row r="70" spans="1:12" ht="22.95" customHeight="1">
      <c r="A70" s="186" t="s">
        <v>168</v>
      </c>
      <c r="B70" s="146"/>
      <c r="C70" s="146"/>
      <c r="D70" s="112"/>
      <c r="F70" s="20">
        <f>SUM(F67:F69)</f>
        <v>44916</v>
      </c>
      <c r="G70" s="4"/>
      <c r="H70" s="20">
        <f>SUM(H67:H69)</f>
        <v>36677</v>
      </c>
      <c r="I70" s="1"/>
      <c r="J70" s="20">
        <f>SUM(J67:J69)</f>
        <v>35027</v>
      </c>
      <c r="K70" s="4"/>
      <c r="L70" s="20">
        <f>SUM(L67:L69)</f>
        <v>25123</v>
      </c>
    </row>
    <row r="71" spans="1:12" ht="22.95" customHeight="1">
      <c r="A71" s="143"/>
      <c r="B71" s="143"/>
      <c r="C71" s="143"/>
      <c r="F71" s="4"/>
      <c r="G71" s="4"/>
      <c r="H71" s="4"/>
      <c r="I71" s="1"/>
      <c r="J71" s="4"/>
      <c r="K71" s="4"/>
      <c r="L71" s="4"/>
    </row>
    <row r="72" spans="1:12">
      <c r="A72" s="147" t="s">
        <v>157</v>
      </c>
      <c r="B72" s="143"/>
      <c r="C72" s="143"/>
      <c r="F72" s="8"/>
      <c r="G72" s="4"/>
      <c r="H72" s="4"/>
      <c r="I72" s="1"/>
      <c r="J72" s="4"/>
      <c r="K72" s="4"/>
      <c r="L72" s="4"/>
    </row>
    <row r="73" spans="1:12">
      <c r="B73" s="114" t="s">
        <v>158</v>
      </c>
      <c r="C73" s="114"/>
      <c r="D73" s="114"/>
      <c r="G73" s="4"/>
      <c r="H73" s="4"/>
      <c r="I73" s="1"/>
      <c r="J73" s="1"/>
      <c r="K73" s="4"/>
      <c r="L73" s="4"/>
    </row>
    <row r="74" spans="1:12">
      <c r="B74" s="114" t="s">
        <v>159</v>
      </c>
      <c r="C74" s="114" t="s">
        <v>189</v>
      </c>
      <c r="D74" s="114"/>
      <c r="F74" s="4"/>
      <c r="G74" s="4"/>
      <c r="H74" s="5"/>
      <c r="I74" s="1"/>
      <c r="J74" s="4"/>
      <c r="K74" s="4"/>
      <c r="L74" s="5"/>
    </row>
    <row r="75" spans="1:12">
      <c r="B75" s="114"/>
      <c r="C75" s="114"/>
      <c r="D75" s="114" t="s">
        <v>190</v>
      </c>
      <c r="F75" s="4">
        <v>0</v>
      </c>
      <c r="G75" s="4"/>
      <c r="H75" s="4">
        <v>1930</v>
      </c>
      <c r="I75" s="1"/>
      <c r="J75" s="4">
        <v>0</v>
      </c>
      <c r="K75" s="4"/>
      <c r="L75" s="4">
        <v>1930</v>
      </c>
    </row>
    <row r="76" spans="1:12">
      <c r="B76" s="114" t="s">
        <v>160</v>
      </c>
      <c r="C76" s="114" t="s">
        <v>161</v>
      </c>
      <c r="D76" s="142"/>
      <c r="F76" s="4">
        <v>19</v>
      </c>
      <c r="G76" s="4"/>
      <c r="H76" s="5">
        <v>0</v>
      </c>
      <c r="I76" s="1"/>
      <c r="J76" s="4">
        <v>19</v>
      </c>
      <c r="K76" s="4"/>
      <c r="L76" s="5">
        <v>0</v>
      </c>
    </row>
    <row r="77" spans="1:12">
      <c r="B77" s="114" t="s">
        <v>192</v>
      </c>
      <c r="C77" s="114" t="s">
        <v>196</v>
      </c>
      <c r="D77" s="142"/>
      <c r="F77" s="4">
        <v>3699</v>
      </c>
      <c r="G77" s="4"/>
      <c r="H77" s="5">
        <v>0</v>
      </c>
      <c r="I77" s="1"/>
      <c r="J77" s="4">
        <v>3699</v>
      </c>
      <c r="K77" s="4"/>
      <c r="L77" s="5">
        <v>0</v>
      </c>
    </row>
    <row r="78" spans="1:12" ht="10.95" customHeight="1">
      <c r="B78" s="114"/>
      <c r="C78" s="148"/>
      <c r="D78" s="114"/>
      <c r="F78" s="99"/>
      <c r="G78" s="99"/>
      <c r="H78" s="15"/>
      <c r="J78" s="99"/>
      <c r="K78" s="99"/>
      <c r="L78" s="15"/>
    </row>
    <row r="79" spans="1:12">
      <c r="F79" s="214"/>
      <c r="H79" s="115"/>
      <c r="I79" s="149"/>
      <c r="J79" s="149"/>
      <c r="K79" s="149"/>
      <c r="L79" s="115"/>
    </row>
    <row r="80" spans="1:12">
      <c r="F80" s="21"/>
      <c r="G80" s="21"/>
      <c r="H80" s="21"/>
      <c r="I80" s="21"/>
      <c r="J80" s="21"/>
      <c r="K80" s="21"/>
      <c r="L80" s="21"/>
    </row>
    <row r="81" spans="1:14">
      <c r="F81" s="21"/>
      <c r="G81" s="21"/>
      <c r="H81" s="21"/>
      <c r="I81" s="21"/>
      <c r="J81" s="21"/>
      <c r="K81" s="21"/>
      <c r="L81" s="21"/>
    </row>
    <row r="83" spans="1:14">
      <c r="A83" s="143"/>
    </row>
    <row r="84" spans="1:14">
      <c r="L84" s="87"/>
    </row>
    <row r="87" spans="1:14">
      <c r="L87" s="150"/>
      <c r="N87" s="150"/>
    </row>
    <row r="88" spans="1:14">
      <c r="L88" s="150"/>
      <c r="N88" s="150"/>
    </row>
    <row r="89" spans="1:14">
      <c r="L89" s="150"/>
      <c r="N89" s="151"/>
    </row>
    <row r="90" spans="1:14">
      <c r="L90" s="150"/>
      <c r="N90" s="150"/>
    </row>
    <row r="91" spans="1:14">
      <c r="L91" s="150"/>
      <c r="N91" s="150"/>
    </row>
    <row r="92" spans="1:14">
      <c r="L92" s="150"/>
      <c r="N92" s="150"/>
    </row>
    <row r="93" spans="1:14">
      <c r="L93" s="150"/>
      <c r="N93" s="150"/>
    </row>
    <row r="94" spans="1:14">
      <c r="L94" s="150"/>
    </row>
    <row r="95" spans="1:14">
      <c r="L95" s="150"/>
    </row>
    <row r="96" spans="1:14">
      <c r="L96" s="150"/>
    </row>
    <row r="97" spans="12:12">
      <c r="L97" s="150"/>
    </row>
  </sheetData>
  <mergeCells count="4">
    <mergeCell ref="F5:H5"/>
    <mergeCell ref="J5:L5"/>
    <mergeCell ref="F48:H48"/>
    <mergeCell ref="J48:L48"/>
  </mergeCells>
  <printOptions horizontalCentered="1"/>
  <pageMargins left="1.1023622047244095" right="0.39370078740157483" top="0.98425196850393704" bottom="0.51181102362204722" header="0.51181102362204722" footer="0.11811023622047245"/>
  <pageSetup paperSize="9" scale="67" firstPageNumber="8" fitToHeight="0" orientation="portrait" useFirstPageNumber="1" r:id="rId1"/>
  <headerFooter>
    <oddFooter>&amp;L&amp;"Angsana New,Regular"&amp;18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New,Regular"&amp;18&amp;P</oddFooter>
  </headerFooter>
  <rowBreaks count="1" manualBreakCount="1">
    <brk id="42" max="11" man="1"/>
  </rowBreaks>
  <ignoredErrors>
    <ignoredError sqref="I66 K66:L6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 (EQ)</vt:lpstr>
      <vt:lpstr>SOE</vt:lpstr>
      <vt:lpstr>CF </vt:lpstr>
      <vt:lpstr>BS!Print_Area</vt:lpstr>
      <vt:lpstr>'CF '!Print_Area</vt:lpstr>
      <vt:lpstr>PL!Print_Area</vt:lpstr>
      <vt:lpstr>SOE!Print_Area</vt:lpstr>
      <vt:lpstr>'SOE (EQ)'!Print_Area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Patreerat Kangduang</cp:lastModifiedBy>
  <cp:lastPrinted>2026-08-10T10:43:26Z</cp:lastPrinted>
  <dcterms:created xsi:type="dcterms:W3CDTF">2011-09-29T08:05:00Z</dcterms:created>
  <dcterms:modified xsi:type="dcterms:W3CDTF">2026-08-14T07:58:19Z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FC29588D0479448BA2F4C6E5CA52BE09_12</vt:lpwstr>
  </property>
  <property fmtid="{D5CDD505-2E9C-101B-9397-08002B2CF9AE}" pid="3" name="KSOProductBuildVer">
    <vt:lpwstr>1033-12.2.0.22549</vt:lpwstr>
  </property>
</Properties>
</file>