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ajor Development\Major Development Plc\2026\Q2'2026\"/>
    </mc:Choice>
  </mc:AlternateContent>
  <xr:revisionPtr revIDLastSave="0" documentId="13_ncr:1_{1E450513-1822-4524-BA34-FAAED638C8CC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NAV000" sheetId="1" state="hidden" r:id="rId1"/>
    <sheet name="BS" sheetId="2" r:id="rId2"/>
    <sheet name="PL" sheetId="6" r:id="rId3"/>
    <sheet name="consolidated" sheetId="4" r:id="rId4"/>
    <sheet name="Company" sheetId="5" r:id="rId5"/>
    <sheet name="Cash Flow" sheetId="7" r:id="rId6"/>
    <sheet name="000" sheetId="3" state="veryHidden" r:id="rId7"/>
  </sheets>
  <definedNames>
    <definedName name="_xlnm.Print_Area" localSheetId="1">BS!$A$1:$K$104</definedName>
    <definedName name="_xlnm.Print_Area" localSheetId="5">'Cash Flow'!$A$1:$K$90</definedName>
    <definedName name="_xlnm.Print_Area" localSheetId="3">consolidated!$A$1:$R$26</definedName>
    <definedName name="_xlnm.Print_Area" localSheetId="2">PL!$A$1:$K$129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7" i="4" l="1"/>
  <c r="E59" i="2"/>
  <c r="G59" i="2"/>
  <c r="E15" i="6"/>
  <c r="G15" i="6"/>
  <c r="I15" i="6"/>
  <c r="K15" i="6"/>
  <c r="E28" i="6" l="1"/>
  <c r="G28" i="6"/>
  <c r="I28" i="6"/>
  <c r="K28" i="6"/>
  <c r="K19" i="2"/>
  <c r="I19" i="2"/>
  <c r="E19" i="2"/>
  <c r="G19" i="2"/>
  <c r="L16" i="4"/>
  <c r="N16" i="4"/>
  <c r="R16" i="4" s="1"/>
  <c r="G126" i="6"/>
  <c r="E126" i="6"/>
  <c r="G93" i="6"/>
  <c r="E61" i="6"/>
  <c r="G61" i="6"/>
  <c r="K29" i="6" l="1"/>
  <c r="G29" i="6"/>
  <c r="E29" i="6"/>
  <c r="I29" i="6" l="1"/>
  <c r="I33" i="6" s="1"/>
  <c r="I35" i="6" s="1"/>
  <c r="I53" i="6" s="1"/>
  <c r="I57" i="6" s="1"/>
  <c r="I60" i="6" s="1"/>
  <c r="G33" i="6"/>
  <c r="G35" i="6" s="1"/>
  <c r="G53" i="6" s="1"/>
  <c r="G57" i="6" s="1"/>
  <c r="G60" i="6" s="1"/>
  <c r="G62" i="6" s="1"/>
  <c r="E33" i="6"/>
  <c r="E35" i="6" s="1"/>
  <c r="E38" i="6" s="1"/>
  <c r="E40" i="6" s="1"/>
  <c r="K33" i="6"/>
  <c r="K35" i="6" s="1"/>
  <c r="K42" i="6" s="1"/>
  <c r="E42" i="6" l="1"/>
  <c r="G42" i="6"/>
  <c r="G38" i="6"/>
  <c r="G40" i="6" s="1"/>
  <c r="I42" i="6"/>
  <c r="I38" i="6"/>
  <c r="E53" i="6"/>
  <c r="E57" i="6" s="1"/>
  <c r="E60" i="6" s="1"/>
  <c r="E62" i="6" s="1"/>
  <c r="K38" i="6"/>
  <c r="K53" i="6"/>
  <c r="K57" i="6" s="1"/>
  <c r="K60" i="6" s="1"/>
  <c r="E93" i="6" l="1"/>
  <c r="I93" i="6"/>
  <c r="K93" i="6"/>
  <c r="E69" i="2" l="1"/>
  <c r="P20" i="4"/>
  <c r="P13" i="4" l="1"/>
  <c r="G69" i="2"/>
  <c r="I69" i="2"/>
  <c r="K69" i="2"/>
  <c r="I59" i="2"/>
  <c r="K59" i="2"/>
  <c r="K70" i="2" l="1"/>
  <c r="I70" i="2"/>
  <c r="G70" i="2"/>
  <c r="E65" i="7"/>
  <c r="G65" i="7"/>
  <c r="I65" i="7"/>
  <c r="K65" i="7"/>
  <c r="E80" i="6" l="1"/>
  <c r="G80" i="6"/>
  <c r="I80" i="6"/>
  <c r="K80" i="6"/>
  <c r="L22" i="4" l="1"/>
  <c r="L23" i="4" s="1"/>
  <c r="H22" i="4"/>
  <c r="H23" i="4" s="1"/>
  <c r="F22" i="4"/>
  <c r="F23" i="4" s="1"/>
  <c r="D22" i="4"/>
  <c r="D23" i="4" s="1"/>
  <c r="N21" i="4"/>
  <c r="R21" i="4" s="1"/>
  <c r="H19" i="5"/>
  <c r="F19" i="5"/>
  <c r="D19" i="5"/>
  <c r="L18" i="5"/>
  <c r="L12" i="5"/>
  <c r="H13" i="5"/>
  <c r="F13" i="5"/>
  <c r="D13" i="5"/>
  <c r="P15" i="4"/>
  <c r="P17" i="4" s="1"/>
  <c r="L15" i="4"/>
  <c r="H15" i="4"/>
  <c r="H17" i="4" s="1"/>
  <c r="F15" i="4"/>
  <c r="F17" i="4" s="1"/>
  <c r="D15" i="4"/>
  <c r="D17" i="4" s="1"/>
  <c r="N14" i="4"/>
  <c r="R14" i="4" s="1"/>
  <c r="E70" i="2"/>
  <c r="E94" i="6" l="1"/>
  <c r="E98" i="6" s="1"/>
  <c r="G94" i="6"/>
  <c r="G98" i="6" s="1"/>
  <c r="I94" i="6"/>
  <c r="I98" i="6" s="1"/>
  <c r="K94" i="6"/>
  <c r="K98" i="6" s="1"/>
  <c r="H14" i="5"/>
  <c r="F14" i="5"/>
  <c r="D14" i="5"/>
  <c r="H20" i="5"/>
  <c r="F20" i="5"/>
  <c r="D20" i="5"/>
  <c r="P22" i="4"/>
  <c r="P23" i="4" s="1"/>
  <c r="E100" i="6" l="1"/>
  <c r="E103" i="6" s="1"/>
  <c r="E9" i="7"/>
  <c r="K100" i="6"/>
  <c r="K118" i="6" s="1"/>
  <c r="K122" i="6" s="1"/>
  <c r="K125" i="6" s="1"/>
  <c r="K9" i="7"/>
  <c r="I100" i="6"/>
  <c r="I103" i="6" s="1"/>
  <c r="J17" i="5" s="1"/>
  <c r="I9" i="7"/>
  <c r="G100" i="6"/>
  <c r="G103" i="6" s="1"/>
  <c r="G9" i="7"/>
  <c r="K103" i="6" l="1"/>
  <c r="J11" i="5" s="1"/>
  <c r="G118" i="6"/>
  <c r="G122" i="6" s="1"/>
  <c r="G125" i="6" s="1"/>
  <c r="G127" i="6" s="1"/>
  <c r="E107" i="6"/>
  <c r="E118" i="6"/>
  <c r="E122" i="6" s="1"/>
  <c r="E125" i="6" s="1"/>
  <c r="E127" i="6" s="1"/>
  <c r="K107" i="6"/>
  <c r="G105" i="6"/>
  <c r="J13" i="4"/>
  <c r="E105" i="6"/>
  <c r="J20" i="4"/>
  <c r="I118" i="6"/>
  <c r="I122" i="6" s="1"/>
  <c r="I125" i="6" s="1"/>
  <c r="I107" i="6"/>
  <c r="G107" i="6"/>
  <c r="G95" i="2" l="1"/>
  <c r="N12" i="4"/>
  <c r="R12" i="4" l="1"/>
  <c r="G80" i="7"/>
  <c r="N19" i="4" l="1"/>
  <c r="L16" i="5"/>
  <c r="L10" i="5"/>
  <c r="K80" i="7"/>
  <c r="I80" i="7"/>
  <c r="E80" i="7"/>
  <c r="G93" i="2"/>
  <c r="L24" i="4" s="1"/>
  <c r="G92" i="2"/>
  <c r="J24" i="4" s="1"/>
  <c r="G91" i="2"/>
  <c r="G89" i="2"/>
  <c r="G88" i="2"/>
  <c r="K92" i="2"/>
  <c r="J21" i="5" s="1"/>
  <c r="K91" i="2"/>
  <c r="H21" i="5" s="1"/>
  <c r="K89" i="2"/>
  <c r="F21" i="5" s="1"/>
  <c r="K88" i="2"/>
  <c r="D21" i="5" s="1"/>
  <c r="I88" i="2"/>
  <c r="D22" i="5" s="1"/>
  <c r="K32" i="2"/>
  <c r="I32" i="2"/>
  <c r="E32" i="2"/>
  <c r="G32" i="2"/>
  <c r="I91" i="2"/>
  <c r="H22" i="5" s="1"/>
  <c r="I89" i="2"/>
  <c r="F22" i="5" s="1"/>
  <c r="R19" i="4" l="1"/>
  <c r="G94" i="2"/>
  <c r="G96" i="2" s="1"/>
  <c r="G33" i="2"/>
  <c r="K33" i="2"/>
  <c r="K94" i="2"/>
  <c r="K96" i="2" s="1"/>
  <c r="L21" i="5" s="1"/>
  <c r="E33" i="2"/>
  <c r="G24" i="7"/>
  <c r="G39" i="7" s="1"/>
  <c r="I33" i="2"/>
  <c r="R24" i="4" l="1"/>
  <c r="J19" i="5"/>
  <c r="G43" i="7"/>
  <c r="G81" i="7" s="1"/>
  <c r="G83" i="7" s="1"/>
  <c r="K24" i="7"/>
  <c r="K39" i="7" s="1"/>
  <c r="K97" i="2"/>
  <c r="K98" i="2" s="1"/>
  <c r="I24" i="7"/>
  <c r="I39" i="7" s="1"/>
  <c r="E24" i="7"/>
  <c r="E39" i="7" s="1"/>
  <c r="G97" i="2"/>
  <c r="G98" i="2" s="1"/>
  <c r="J22" i="4"/>
  <c r="J23" i="4" s="1"/>
  <c r="L11" i="5" l="1"/>
  <c r="L13" i="5" s="1"/>
  <c r="L14" i="5" s="1"/>
  <c r="J13" i="5"/>
  <c r="J14" i="5" s="1"/>
  <c r="N20" i="4"/>
  <c r="N22" i="4" s="1"/>
  <c r="N23" i="4" s="1"/>
  <c r="J20" i="5"/>
  <c r="L17" i="5"/>
  <c r="K43" i="7"/>
  <c r="K81" i="7" s="1"/>
  <c r="K83" i="7" s="1"/>
  <c r="E43" i="7"/>
  <c r="I43" i="7"/>
  <c r="I81" i="7" s="1"/>
  <c r="I83" i="7" s="1"/>
  <c r="I84" i="7" s="1"/>
  <c r="J15" i="4"/>
  <c r="J17" i="4" s="1"/>
  <c r="E81" i="7" l="1"/>
  <c r="E83" i="7" s="1"/>
  <c r="E84" i="7" s="1"/>
  <c r="L19" i="5"/>
  <c r="L20" i="5" s="1"/>
  <c r="N13" i="4"/>
  <c r="N15" i="4" s="1"/>
  <c r="N17" i="4" s="1"/>
  <c r="R20" i="4"/>
  <c r="R22" i="4" s="1"/>
  <c r="R23" i="4" s="1"/>
  <c r="R13" i="4" l="1"/>
  <c r="I92" i="2"/>
  <c r="J22" i="5" s="1"/>
  <c r="R15" i="4" l="1"/>
  <c r="R17" i="4" s="1"/>
  <c r="I94" i="2"/>
  <c r="I96" i="2" s="1"/>
  <c r="I97" i="2" l="1"/>
  <c r="I98" i="2" s="1"/>
  <c r="L22" i="5"/>
  <c r="E88" i="2"/>
  <c r="D25" i="4" l="1"/>
  <c r="E89" i="2" l="1"/>
  <c r="F25" i="4" l="1"/>
  <c r="E91" i="2"/>
  <c r="H25" i="4" l="1"/>
  <c r="E92" i="2"/>
  <c r="J25" i="4" l="1"/>
  <c r="E93" i="2"/>
  <c r="L25" i="4" s="1"/>
  <c r="E94" i="2" l="1"/>
  <c r="E95" i="2"/>
  <c r="E96" i="2" l="1"/>
  <c r="E97" i="2" s="1"/>
  <c r="E98" i="2" s="1"/>
  <c r="R25" i="4" l="1"/>
</calcChain>
</file>

<file path=xl/sharedStrings.xml><?xml version="1.0" encoding="utf-8"?>
<sst xmlns="http://schemas.openxmlformats.org/spreadsheetml/2006/main" count="403" uniqueCount="241">
  <si>
    <t>Total</t>
  </si>
  <si>
    <t>Note</t>
  </si>
  <si>
    <t>share capital</t>
  </si>
  <si>
    <t>Unappropriated</t>
  </si>
  <si>
    <t>Retained earnings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</si>
  <si>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</si>
  <si>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</si>
  <si>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</si>
  <si>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</si>
  <si>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</si>
  <si>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</si>
  <si>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</si>
  <si>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</si>
  <si>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</si>
  <si>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</si>
  <si>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</si>
  <si>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</si>
  <si>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</si>
  <si>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</si>
  <si>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</si>
  <si>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</si>
  <si>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</si>
  <si>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</si>
  <si>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</si>
  <si>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</si>
  <si>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Separate financial statements</t>
  </si>
  <si>
    <t>Consolidated financial statements</t>
  </si>
  <si>
    <t>Premium on</t>
  </si>
  <si>
    <t>ordinary shares</t>
  </si>
  <si>
    <t>Cash and cash equivalents</t>
  </si>
  <si>
    <t>Advances for construction</t>
  </si>
  <si>
    <t>Other current assets</t>
  </si>
  <si>
    <t xml:space="preserve">   financial institutions </t>
  </si>
  <si>
    <t>Other current liabilities</t>
  </si>
  <si>
    <t>Share capital</t>
  </si>
  <si>
    <t xml:space="preserve">   Registered</t>
  </si>
  <si>
    <t>Premium on ordinary shares</t>
  </si>
  <si>
    <t xml:space="preserve">   Appropriated - statutory reserve</t>
  </si>
  <si>
    <t xml:space="preserve">   Unappropriated</t>
  </si>
  <si>
    <t>Other income</t>
  </si>
  <si>
    <t xml:space="preserve">   operating assets and liabilities</t>
  </si>
  <si>
    <t>Operating assets (increase) decrease</t>
  </si>
  <si>
    <t xml:space="preserve">   Advances for construction</t>
  </si>
  <si>
    <t xml:space="preserve">   Other current assets</t>
  </si>
  <si>
    <t>Operating liabilities increase (decrease)</t>
  </si>
  <si>
    <t xml:space="preserve">   Other current liabilities</t>
  </si>
  <si>
    <t xml:space="preserve">   financial institutions</t>
  </si>
  <si>
    <t>Repayment of long-term loans from financial institutions</t>
  </si>
  <si>
    <t>Assets</t>
  </si>
  <si>
    <t xml:space="preserve">    Directors</t>
  </si>
  <si>
    <t>Investments in subsidiaries</t>
  </si>
  <si>
    <t>Selling expenses</t>
  </si>
  <si>
    <t>Finance cost</t>
  </si>
  <si>
    <t>Major Development Public Company Limited and its subsidiaries</t>
  </si>
  <si>
    <t>Administrative expenses</t>
  </si>
  <si>
    <t>Retention payables</t>
  </si>
  <si>
    <t>Deposits for purchase of land</t>
  </si>
  <si>
    <t>(Unaudited</t>
  </si>
  <si>
    <t>but reviewed)</t>
  </si>
  <si>
    <t>(Unit: Thousand Baht)</t>
  </si>
  <si>
    <t>(Unaudited but reviewed)</t>
  </si>
  <si>
    <t>Cash received from long-term loans from</t>
  </si>
  <si>
    <t>Cash and cash equivalents at beginning of period</t>
  </si>
  <si>
    <t>Cash and cash equivalents at end of period</t>
  </si>
  <si>
    <t>Equity attributable to owners of the Company</t>
  </si>
  <si>
    <t>Total comprehensive income for the period</t>
  </si>
  <si>
    <t>shareholders'</t>
  </si>
  <si>
    <t>equity</t>
  </si>
  <si>
    <t>paid-up</t>
  </si>
  <si>
    <t xml:space="preserve">Issued and </t>
  </si>
  <si>
    <t xml:space="preserve">   Retention payables</t>
  </si>
  <si>
    <t>Non-cash items</t>
  </si>
  <si>
    <t>Investment properties</t>
  </si>
  <si>
    <t>Property, plant and equipment</t>
  </si>
  <si>
    <t>Intangible assets</t>
  </si>
  <si>
    <t>Cost from hotel operations</t>
  </si>
  <si>
    <t xml:space="preserve"> </t>
  </si>
  <si>
    <t>Revenues from hotel operations</t>
  </si>
  <si>
    <t>Statement of financial position</t>
  </si>
  <si>
    <t>Statement of financial position (continued)</t>
  </si>
  <si>
    <t>Long-term loans to related parties</t>
  </si>
  <si>
    <t>Other non-current assets</t>
  </si>
  <si>
    <t>Income statement</t>
  </si>
  <si>
    <t>Statement of comprehensive income</t>
  </si>
  <si>
    <t>Statement of cash flows</t>
  </si>
  <si>
    <t>Statement of cash flows (continued)</t>
  </si>
  <si>
    <t>Statement of changes in shareholders' equity</t>
  </si>
  <si>
    <t>Statement of changes in shareholders' equity (continued)</t>
  </si>
  <si>
    <t>Deferred tax assets</t>
  </si>
  <si>
    <t xml:space="preserve">   Depreciation and amortisation</t>
  </si>
  <si>
    <t xml:space="preserve">   Other non-current assets</t>
  </si>
  <si>
    <t>Investments in joint ventures</t>
  </si>
  <si>
    <t>Deferred tax liabilities</t>
  </si>
  <si>
    <t>Management fee income</t>
  </si>
  <si>
    <t>Other comprehensive income for the period</t>
  </si>
  <si>
    <t xml:space="preserve">Current portion of long-term loans from </t>
  </si>
  <si>
    <t>Other non-current liabilities</t>
  </si>
  <si>
    <t xml:space="preserve">      860,411,939 ordinary shares of Baht 1 each </t>
  </si>
  <si>
    <t xml:space="preserve">   Other non-current liabilities</t>
  </si>
  <si>
    <t>Surplus on</t>
  </si>
  <si>
    <t>revaluation of assets</t>
  </si>
  <si>
    <t>Cost of management services</t>
  </si>
  <si>
    <t>Income tax payable</t>
  </si>
  <si>
    <t xml:space="preserve">Current portion of long-term loans </t>
  </si>
  <si>
    <t xml:space="preserve">   to related parties</t>
  </si>
  <si>
    <t xml:space="preserve">   Cost to obtain contracts with customers</t>
  </si>
  <si>
    <t>Net cash from (used in) investing activities</t>
  </si>
  <si>
    <t>Real estate development cost</t>
  </si>
  <si>
    <t xml:space="preserve">Total comprehensive income for the period </t>
  </si>
  <si>
    <t>(Audited)</t>
  </si>
  <si>
    <t>Sales</t>
  </si>
  <si>
    <t>Cost of sales</t>
  </si>
  <si>
    <t>Rental income</t>
  </si>
  <si>
    <t>Cost of rental</t>
  </si>
  <si>
    <t xml:space="preserve">   Real estate development cost</t>
  </si>
  <si>
    <t xml:space="preserve">Liabilities and shareholders' equity </t>
  </si>
  <si>
    <t>Current portion of lease liabilities</t>
  </si>
  <si>
    <t xml:space="preserve"> statutory reserve</t>
  </si>
  <si>
    <t>Appropriated -</t>
  </si>
  <si>
    <t xml:space="preserve"> of equity</t>
  </si>
  <si>
    <t>Other component</t>
  </si>
  <si>
    <t>statutory reserve</t>
  </si>
  <si>
    <t xml:space="preserve">   net cash provided by (paid from) operating activities:</t>
  </si>
  <si>
    <t>Repayment of lease liabilities</t>
  </si>
  <si>
    <t>Short-term loans from related parties</t>
  </si>
  <si>
    <t>Finance income</t>
  </si>
  <si>
    <t>Cash received from sales of equipment</t>
  </si>
  <si>
    <t xml:space="preserve">   Finance income</t>
  </si>
  <si>
    <t xml:space="preserve">   Finance cost</t>
  </si>
  <si>
    <t xml:space="preserve">   Interest paid</t>
  </si>
  <si>
    <t>Interest received</t>
  </si>
  <si>
    <t>Equity holders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</si>
  <si>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</si>
  <si>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</si>
  <si>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</si>
  <si>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</si>
  <si>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</si>
  <si>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</si>
  <si>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</si>
  <si>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Total comprehensive income attributable to:</t>
  </si>
  <si>
    <t>Non-controlling interests of the subsidiaries</t>
  </si>
  <si>
    <t>the subsidiaries</t>
  </si>
  <si>
    <t xml:space="preserve">Restricted bank deposits </t>
  </si>
  <si>
    <t xml:space="preserve">   Income tax paid</t>
  </si>
  <si>
    <t>Other component of shareholders' equity</t>
  </si>
  <si>
    <t>Dividend income</t>
  </si>
  <si>
    <t xml:space="preserve">   Dividend income</t>
  </si>
  <si>
    <t>Dividend received</t>
  </si>
  <si>
    <t xml:space="preserve">      from new lease agreement</t>
  </si>
  <si>
    <t xml:space="preserve">   Cash received from withholding tax deducted at source</t>
  </si>
  <si>
    <t>Loss for the period</t>
  </si>
  <si>
    <t>Cash received from short-term debentures</t>
  </si>
  <si>
    <t>Cash received from long-term debentures</t>
  </si>
  <si>
    <t>Cash paid for acquisition of investment in joint ventures</t>
  </si>
  <si>
    <t>Repayment of long-term debentures</t>
  </si>
  <si>
    <t>Increase (decrease) in bank overdrafts</t>
  </si>
  <si>
    <t>Current portion of long-term debentures</t>
  </si>
  <si>
    <t>Cash paid for acquisition of plant and equipment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</si>
  <si>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</si>
  <si>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</si>
  <si>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</si>
  <si>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</si>
  <si>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</si>
  <si>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</si>
  <si>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</si>
  <si>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Long-term loans from financial institutions,</t>
  </si>
  <si>
    <t xml:space="preserve">   net of current portion</t>
  </si>
  <si>
    <t>Long-term debentures, net of current portion</t>
  </si>
  <si>
    <t xml:space="preserve">   Issued and fully paid-up</t>
  </si>
  <si>
    <t>Bank overdraft from financial institutions</t>
  </si>
  <si>
    <t>Lease liabilities, net of current portion</t>
  </si>
  <si>
    <t xml:space="preserve">Profit (loss) from operating activities before changes in </t>
  </si>
  <si>
    <t>Repayment of short-term debentures</t>
  </si>
  <si>
    <t>Cost to obtain contracts with customers</t>
  </si>
  <si>
    <t>Repayment of long-term loans from unrelated parties</t>
  </si>
  <si>
    <t>Acquisition of other current financial assets</t>
  </si>
  <si>
    <t>Loss before tax</t>
  </si>
  <si>
    <t xml:space="preserve">Adjustments to reconcile loss before tax to </t>
  </si>
  <si>
    <t>Supplement cash flows information</t>
  </si>
  <si>
    <t>31 December 2025</t>
  </si>
  <si>
    <t>Balance as at 1 January 2026</t>
  </si>
  <si>
    <t>Other non-current receivables - related parties</t>
  </si>
  <si>
    <t>2, 3</t>
  </si>
  <si>
    <t>Advances from customers</t>
  </si>
  <si>
    <t xml:space="preserve">Other short-term loans </t>
  </si>
  <si>
    <t xml:space="preserve">Current portion of other long-term loans </t>
  </si>
  <si>
    <t xml:space="preserve">Other long-term loans, net of current portion  </t>
  </si>
  <si>
    <t>Share of loss from investments in joint ventures</t>
  </si>
  <si>
    <t>Loss attributable to:</t>
  </si>
  <si>
    <t>Loss per share</t>
  </si>
  <si>
    <t>Loss attributable to equity holders of the Company</t>
  </si>
  <si>
    <t xml:space="preserve">   Advances from customers</t>
  </si>
  <si>
    <t>Decrease (increase) in restricted bank deposits</t>
  </si>
  <si>
    <t xml:space="preserve">   Increase in right-of-use and lease liabilities </t>
  </si>
  <si>
    <t xml:space="preserve">   Share of loss from investments in joint ventures</t>
  </si>
  <si>
    <t>(Unit: Thousand Baht, except loss per share expressed in Baht)</t>
  </si>
  <si>
    <t xml:space="preserve">   Allowance for expected credit losses (reversal)</t>
  </si>
  <si>
    <t xml:space="preserve">Net cash from (used in) operating activities </t>
  </si>
  <si>
    <t>Increase (decrease) in short-term loans from related parties</t>
  </si>
  <si>
    <t>Net cash from (used in) financing activities</t>
  </si>
  <si>
    <t>Cash paid for acquisition of investment in subsidiaries</t>
  </si>
  <si>
    <t>For the three-month period ended 30 June 2026</t>
  </si>
  <si>
    <t>As at 30 June 2026</t>
  </si>
  <si>
    <t>30 June 2026</t>
  </si>
  <si>
    <t>Balance as at 30 June 2025</t>
  </si>
  <si>
    <t>Balance as at 30 June 2026</t>
  </si>
  <si>
    <t>For the six-month period ended 30 June 2026</t>
  </si>
  <si>
    <t>Loss on sales of fixed assets</t>
  </si>
  <si>
    <t xml:space="preserve">Allowance for reduction of cost of real estate </t>
  </si>
  <si>
    <t xml:space="preserve">   development costs</t>
  </si>
  <si>
    <t>Transfer to retained earnings</t>
  </si>
  <si>
    <t xml:space="preserve">   Allowance for reduction of cost of real estate </t>
  </si>
  <si>
    <t xml:space="preserve">      development costs</t>
  </si>
  <si>
    <t xml:space="preserve">   Allowance for impairment of investments</t>
  </si>
  <si>
    <t>Cash received from long-term loans from unrelated parties</t>
  </si>
  <si>
    <t xml:space="preserve">         (31 December 2025: 946,453,132 ordinary shares</t>
  </si>
  <si>
    <t xml:space="preserve">         of Baht 1 each)</t>
  </si>
  <si>
    <t>Allowance for impairment of investments</t>
  </si>
  <si>
    <t>Operating profit (loss)</t>
  </si>
  <si>
    <t>Allowance for expected credit losses (reversal)</t>
  </si>
  <si>
    <t>Share of profit (loss) from investments in joint ventures</t>
  </si>
  <si>
    <t>6, 7</t>
  </si>
  <si>
    <t>Income tax income (expenses)</t>
  </si>
  <si>
    <t>Profit (loss) for the period</t>
  </si>
  <si>
    <t>Profit (loss) attributable to:</t>
  </si>
  <si>
    <t>Earnings (loss) per share</t>
  </si>
  <si>
    <t>Profit (loss) attributable to equity holders of the Company</t>
  </si>
  <si>
    <t xml:space="preserve">   Deposit received for land sale</t>
  </si>
  <si>
    <t>Cash received from loans to related parties</t>
  </si>
  <si>
    <t>Repayment of loans from related parties</t>
  </si>
  <si>
    <t xml:space="preserve">      860,411,939 ordinary shares of Baht 1 each</t>
  </si>
  <si>
    <t>Profit (loss) before income tax</t>
  </si>
  <si>
    <t xml:space="preserve">Loss before income tax </t>
  </si>
  <si>
    <t>The accompanying condensed notes to interim financial statements are an integral part of the financial statements.</t>
  </si>
  <si>
    <t>Gain on sales of assets</t>
  </si>
  <si>
    <t xml:space="preserve">   Loss (gain) on sales and write-off of assets</t>
  </si>
  <si>
    <t>Cash flows from (used in) operating activities</t>
  </si>
  <si>
    <t>Net cash received from sale of investment properties</t>
  </si>
  <si>
    <t xml:space="preserve">Decrease in other short-term loans </t>
  </si>
  <si>
    <t>Net increase (decrease) in cash and cash equivalents</t>
  </si>
  <si>
    <t>11.5, 15.2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</si>
</sst>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([$€-2]\ * #,##0.00_);_([$€-2]\ * \(#,##0.00\);_([$€-2]\ * &quot;-&quot;??_);_(@_)"/>
    <numFmt numFmtId="171" formatCode="0.0"/>
  </numFmts>
  <fonts count="1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pFont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9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4" borderId="0" xfId="1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center" vertical="center"/>
    </xf>
    <xf numFmtId="41" fontId="3" fillId="4" borderId="0" xfId="1" applyNumberFormat="1" applyFont="1" applyFill="1" applyAlignment="1">
      <alignment vertical="center"/>
    </xf>
    <xf numFmtId="41" fontId="3" fillId="4" borderId="0" xfId="1" applyNumberFormat="1" applyFont="1" applyFill="1" applyBorder="1" applyAlignment="1">
      <alignment vertical="center"/>
    </xf>
    <xf numFmtId="41" fontId="3" fillId="4" borderId="0" xfId="0" applyNumberFormat="1" applyFont="1" applyFill="1" applyAlignment="1">
      <alignment vertical="center"/>
    </xf>
    <xf numFmtId="41" fontId="3" fillId="4" borderId="3" xfId="1" applyNumberFormat="1" applyFont="1" applyFill="1" applyBorder="1" applyAlignment="1">
      <alignment vertical="center"/>
    </xf>
    <xf numFmtId="41" fontId="3" fillId="4" borderId="3" xfId="0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vertical="center"/>
    </xf>
    <xf numFmtId="37" fontId="10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Alignment="1">
      <alignment vertical="center"/>
    </xf>
    <xf numFmtId="41" fontId="3" fillId="4" borderId="4" xfId="1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horizontal="centerContinuous" vertical="center"/>
    </xf>
    <xf numFmtId="37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vertical="center"/>
    </xf>
    <xf numFmtId="37" fontId="3" fillId="4" borderId="3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15" fontId="3" fillId="4" borderId="3" xfId="0" quotePrefix="1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Alignment="1">
      <alignment horizontal="left" vertical="center"/>
    </xf>
    <xf numFmtId="37" fontId="3" fillId="4" borderId="0" xfId="0" applyNumberFormat="1" applyFont="1" applyFill="1" applyAlignment="1">
      <alignment horizontal="left" vertical="center"/>
    </xf>
    <xf numFmtId="37" fontId="9" fillId="4" borderId="0" xfId="0" applyNumberFormat="1" applyFont="1" applyFill="1" applyAlignment="1">
      <alignment horizontal="center" vertical="center"/>
    </xf>
    <xf numFmtId="0" fontId="11" fillId="4" borderId="0" xfId="0" quotePrefix="1" applyFont="1" applyFill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41" fontId="3" fillId="4" borderId="0" xfId="1" applyNumberFormat="1" applyFont="1" applyFill="1" applyAlignment="1">
      <alignment horizontal="right" vertical="center"/>
    </xf>
    <xf numFmtId="1" fontId="10" fillId="4" borderId="0" xfId="0" applyNumberFormat="1" applyFont="1" applyFill="1" applyAlignment="1">
      <alignment horizontal="center" vertical="center"/>
    </xf>
    <xf numFmtId="168" fontId="10" fillId="4" borderId="0" xfId="0" applyNumberFormat="1" applyFont="1" applyFill="1" applyAlignment="1">
      <alignment horizontal="center" vertical="center"/>
    </xf>
    <xf numFmtId="41" fontId="3" fillId="4" borderId="7" xfId="1" applyNumberFormat="1" applyFont="1" applyFill="1" applyBorder="1" applyAlignment="1">
      <alignment vertical="center"/>
    </xf>
    <xf numFmtId="49" fontId="3" fillId="4" borderId="0" xfId="0" quotePrefix="1" applyNumberFormat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37" fontId="11" fillId="4" borderId="0" xfId="0" applyNumberFormat="1" applyFont="1" applyFill="1" applyAlignment="1">
      <alignment horizontal="center" vertical="center"/>
    </xf>
    <xf numFmtId="41" fontId="3" fillId="4" borderId="0" xfId="1" applyNumberFormat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vertical="center"/>
    </xf>
    <xf numFmtId="3" fontId="3" fillId="4" borderId="0" xfId="1" applyNumberFormat="1" applyFont="1" applyFill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37" fontId="3" fillId="4" borderId="8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8" fillId="4" borderId="3" xfId="0" applyNumberFormat="1" applyFont="1" applyFill="1" applyBorder="1" applyAlignment="1">
      <alignment horizontal="center" vertical="center"/>
    </xf>
    <xf numFmtId="37" fontId="3" fillId="4" borderId="3" xfId="0" applyNumberFormat="1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37" fontId="9" fillId="4" borderId="0" xfId="0" applyNumberFormat="1" applyFont="1" applyFill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41" fontId="3" fillId="4" borderId="4" xfId="0" applyNumberFormat="1" applyFont="1" applyFill="1" applyBorder="1" applyAlignment="1">
      <alignment vertical="center"/>
    </xf>
    <xf numFmtId="41" fontId="3" fillId="4" borderId="5" xfId="0" applyNumberFormat="1" applyFont="1" applyFill="1" applyBorder="1" applyAlignment="1">
      <alignment vertical="center"/>
    </xf>
    <xf numFmtId="41" fontId="3" fillId="4" borderId="7" xfId="0" applyNumberFormat="1" applyFont="1" applyFill="1" applyBorder="1" applyAlignment="1">
      <alignment vertical="center"/>
    </xf>
    <xf numFmtId="39" fontId="3" fillId="4" borderId="0" xfId="0" applyNumberFormat="1" applyFont="1" applyFill="1" applyAlignment="1">
      <alignment vertical="center"/>
    </xf>
    <xf numFmtId="39" fontId="3" fillId="4" borderId="7" xfId="0" applyNumberFormat="1" applyFont="1" applyFill="1" applyBorder="1" applyAlignment="1">
      <alignment vertical="center"/>
    </xf>
    <xf numFmtId="169" fontId="3" fillId="4" borderId="0" xfId="0" applyNumberFormat="1" applyFont="1" applyFill="1" applyAlignment="1">
      <alignment vertical="center"/>
    </xf>
    <xf numFmtId="16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Continuous" vertical="center"/>
    </xf>
    <xf numFmtId="169" fontId="3" fillId="4" borderId="0" xfId="0" applyNumberFormat="1" applyFont="1" applyFill="1" applyAlignment="1">
      <alignment horizontal="centerContinuous" vertical="center"/>
    </xf>
    <xf numFmtId="169" fontId="8" fillId="4" borderId="3" xfId="0" applyNumberFormat="1" applyFont="1" applyFill="1" applyBorder="1" applyAlignment="1">
      <alignment horizontal="center" vertical="center"/>
    </xf>
    <xf numFmtId="170" fontId="12" fillId="4" borderId="0" xfId="0" applyNumberFormat="1" applyFont="1" applyFill="1" applyAlignment="1">
      <alignment vertical="center"/>
    </xf>
    <xf numFmtId="49" fontId="12" fillId="4" borderId="0" xfId="0" applyNumberFormat="1" applyFont="1" applyFill="1" applyAlignment="1">
      <alignment vertical="center"/>
    </xf>
    <xf numFmtId="1" fontId="12" fillId="4" borderId="0" xfId="0" applyNumberFormat="1" applyFont="1" applyFill="1" applyAlignment="1">
      <alignment horizontal="center" vertical="center"/>
    </xf>
    <xf numFmtId="41" fontId="11" fillId="4" borderId="3" xfId="0" applyNumberFormat="1" applyFont="1" applyFill="1" applyBorder="1" applyAlignment="1">
      <alignment horizontal="right" vertical="center"/>
    </xf>
    <xf numFmtId="170" fontId="11" fillId="4" borderId="0" xfId="0" applyNumberFormat="1" applyFont="1" applyFill="1" applyAlignment="1">
      <alignment horizontal="right" vertical="center"/>
    </xf>
    <xf numFmtId="170" fontId="11" fillId="4" borderId="0" xfId="0" applyNumberFormat="1" applyFont="1" applyFill="1" applyAlignment="1">
      <alignment vertical="center"/>
    </xf>
    <xf numFmtId="49" fontId="11" fillId="4" borderId="0" xfId="0" applyNumberFormat="1" applyFont="1" applyFill="1" applyAlignment="1">
      <alignment vertical="center"/>
    </xf>
    <xf numFmtId="1" fontId="11" fillId="4" borderId="0" xfId="0" applyNumberFormat="1" applyFont="1" applyFill="1" applyAlignment="1">
      <alignment horizontal="center" vertical="center"/>
    </xf>
    <xf numFmtId="41" fontId="11" fillId="4" borderId="0" xfId="0" applyNumberFormat="1" applyFont="1" applyFill="1" applyAlignment="1">
      <alignment horizontal="right" vertical="center"/>
    </xf>
    <xf numFmtId="41" fontId="11" fillId="4" borderId="0" xfId="0" applyNumberFormat="1" applyFont="1" applyFill="1" applyAlignment="1">
      <alignment vertical="center"/>
    </xf>
    <xf numFmtId="41" fontId="11" fillId="4" borderId="7" xfId="0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horizontal="right" vertical="center"/>
    </xf>
    <xf numFmtId="0" fontId="8" fillId="4" borderId="0" xfId="0" applyFont="1" applyFill="1" applyAlignment="1">
      <alignment vertical="center"/>
    </xf>
    <xf numFmtId="41" fontId="11" fillId="4" borderId="3" xfId="0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justify" vertical="center"/>
    </xf>
    <xf numFmtId="169" fontId="8" fillId="4" borderId="0" xfId="0" applyNumberFormat="1" applyFont="1" applyFill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3" fillId="0" borderId="7" xfId="1" applyNumberFormat="1" applyFont="1" applyFill="1" applyBorder="1" applyAlignment="1">
      <alignment vertical="center"/>
    </xf>
    <xf numFmtId="37" fontId="13" fillId="4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37" fontId="14" fillId="0" borderId="3" xfId="0" applyNumberFormat="1" applyFont="1" applyBorder="1" applyAlignment="1">
      <alignment horizontal="centerContinuous" vertical="center"/>
    </xf>
    <xf numFmtId="37" fontId="13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37" fontId="13" fillId="0" borderId="6" xfId="0" applyNumberFormat="1" applyFont="1" applyBorder="1" applyAlignment="1">
      <alignment horizontal="center" vertical="center"/>
    </xf>
    <xf numFmtId="169" fontId="13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71" fontId="10" fillId="4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justify" vertical="center"/>
    </xf>
    <xf numFmtId="37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41" fontId="3" fillId="4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 wrapText="1"/>
    </xf>
    <xf numFmtId="41" fontId="13" fillId="0" borderId="6" xfId="0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37" fontId="8" fillId="4" borderId="3" xfId="0" applyNumberFormat="1" applyFont="1" applyFill="1" applyBorder="1" applyAlignment="1">
      <alignment horizontal="center" vertical="center"/>
    </xf>
    <xf numFmtId="37" fontId="13" fillId="0" borderId="4" xfId="0" applyNumberFormat="1" applyFont="1" applyBorder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90" name="Line 7">
          <a:extLst>
            <a:ext uri="{FF2B5EF4-FFF2-40B4-BE49-F238E27FC236}">
              <a16:creationId xmlns:a16="http://schemas.microsoft.com/office/drawing/2014/main" id="{387151DD-4250-4000-8F0D-FA53EFD9C1AC}"/>
            </a:ext>
          </a:extLst>
        </xdr:cNvPr>
        <xdr:cNvSpPr>
          <a:spLocks noChangeShapeType="1"/>
        </xdr:cNvSpPr>
      </xdr:nvSpPr>
      <xdr:spPr bwMode="auto">
        <a:xfrm>
          <a:off x="197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91" name="Line 8">
          <a:extLst>
            <a:ext uri="{FF2B5EF4-FFF2-40B4-BE49-F238E27FC236}">
              <a16:creationId xmlns:a16="http://schemas.microsoft.com/office/drawing/2014/main" id="{11F59CDD-4E96-45A9-91C9-F3D508BDC693}"/>
            </a:ext>
          </a:extLst>
        </xdr:cNvPr>
        <xdr:cNvSpPr>
          <a:spLocks noChangeShapeType="1"/>
        </xdr:cNvSpPr>
      </xdr:nvSpPr>
      <xdr:spPr bwMode="auto">
        <a:xfrm>
          <a:off x="197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0</xdr:colOff>
      <xdr:row>129</xdr:row>
      <xdr:rowOff>0</xdr:rowOff>
    </xdr:to>
    <xdr:sp macro="" textlink="">
      <xdr:nvSpPr>
        <xdr:cNvPr id="17514" name="Line 7">
          <a:extLst>
            <a:ext uri="{FF2B5EF4-FFF2-40B4-BE49-F238E27FC236}">
              <a16:creationId xmlns:a16="http://schemas.microsoft.com/office/drawing/2014/main" id="{F3145F29-AFD3-4CD9-9992-BE8C1A54F033}"/>
            </a:ext>
          </a:extLst>
        </xdr:cNvPr>
        <xdr:cNvSpPr>
          <a:spLocks noChangeShapeType="1"/>
        </xdr:cNvSpPr>
      </xdr:nvSpPr>
      <xdr:spPr bwMode="auto">
        <a:xfrm>
          <a:off x="1866900" y="148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0</xdr:colOff>
      <xdr:row>129</xdr:row>
      <xdr:rowOff>0</xdr:rowOff>
    </xdr:to>
    <xdr:sp macro="" textlink="">
      <xdr:nvSpPr>
        <xdr:cNvPr id="17515" name="Line 8">
          <a:extLst>
            <a:ext uri="{FF2B5EF4-FFF2-40B4-BE49-F238E27FC236}">
              <a16:creationId xmlns:a16="http://schemas.microsoft.com/office/drawing/2014/main" id="{8B315A60-5D96-48F9-93EA-93D2948A6751}"/>
            </a:ext>
          </a:extLst>
        </xdr:cNvPr>
        <xdr:cNvSpPr>
          <a:spLocks noChangeShapeType="1"/>
        </xdr:cNvSpPr>
      </xdr:nvSpPr>
      <xdr:spPr bwMode="auto">
        <a:xfrm>
          <a:off x="1866900" y="148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538" name="Line 1">
          <a:extLst>
            <a:ext uri="{FF2B5EF4-FFF2-40B4-BE49-F238E27FC236}">
              <a16:creationId xmlns:a16="http://schemas.microsoft.com/office/drawing/2014/main" id="{A5EA9562-C1D6-4521-A3FE-49409D72D015}"/>
            </a:ext>
          </a:extLst>
        </xdr:cNvPr>
        <xdr:cNvSpPr>
          <a:spLocks noChangeShapeType="1"/>
        </xdr:cNvSpPr>
      </xdr:nvSpPr>
      <xdr:spPr bwMode="auto">
        <a:xfrm>
          <a:off x="200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539" name="Line 2">
          <a:extLst>
            <a:ext uri="{FF2B5EF4-FFF2-40B4-BE49-F238E27FC236}">
              <a16:creationId xmlns:a16="http://schemas.microsoft.com/office/drawing/2014/main" id="{AC676D80-5040-451F-8C05-65C5ECEAC5A3}"/>
            </a:ext>
          </a:extLst>
        </xdr:cNvPr>
        <xdr:cNvSpPr>
          <a:spLocks noChangeShapeType="1"/>
        </xdr:cNvSpPr>
      </xdr:nvSpPr>
      <xdr:spPr bwMode="auto">
        <a:xfrm>
          <a:off x="200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9562" name="Line 1">
          <a:extLst>
            <a:ext uri="{FF2B5EF4-FFF2-40B4-BE49-F238E27FC236}">
              <a16:creationId xmlns:a16="http://schemas.microsoft.com/office/drawing/2014/main" id="{C59E8DB1-EAAA-4241-A1DA-A64D9FE73041}"/>
            </a:ext>
          </a:extLst>
        </xdr:cNvPr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9563" name="Line 2">
          <a:extLst>
            <a:ext uri="{FF2B5EF4-FFF2-40B4-BE49-F238E27FC236}">
              <a16:creationId xmlns:a16="http://schemas.microsoft.com/office/drawing/2014/main" id="{04BD0BC2-69EE-48DF-9143-805B0F5E28DB}"/>
            </a:ext>
          </a:extLst>
        </xdr:cNvPr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583" name="Line 7">
          <a:extLst>
            <a:ext uri="{FF2B5EF4-FFF2-40B4-BE49-F238E27FC236}">
              <a16:creationId xmlns:a16="http://schemas.microsoft.com/office/drawing/2014/main" id="{82AAA528-E564-4D7C-B66B-C0CE1B520AD8}"/>
            </a:ext>
          </a:extLst>
        </xdr:cNvPr>
        <xdr:cNvSpPr>
          <a:spLocks noChangeShapeType="1"/>
        </xdr:cNvSpPr>
      </xdr:nvSpPr>
      <xdr:spPr bwMode="auto">
        <a:xfrm>
          <a:off x="183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584" name="Line 8">
          <a:extLst>
            <a:ext uri="{FF2B5EF4-FFF2-40B4-BE49-F238E27FC236}">
              <a16:creationId xmlns:a16="http://schemas.microsoft.com/office/drawing/2014/main" id="{8ACBD8C8-397A-4F5D-A78A-59ED134C9B47}"/>
            </a:ext>
          </a:extLst>
        </xdr:cNvPr>
        <xdr:cNvSpPr>
          <a:spLocks noChangeShapeType="1"/>
        </xdr:cNvSpPr>
      </xdr:nvSpPr>
      <xdr:spPr bwMode="auto">
        <a:xfrm>
          <a:off x="183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4"/>
  <sheetViews>
    <sheetView showGridLines="0" view="pageBreakPreview" topLeftCell="A4" zoomScale="70" zoomScaleNormal="82" zoomScaleSheetLayoutView="70" workbookViewId="0">
      <selection activeCell="G23" sqref="G23"/>
    </sheetView>
  </sheetViews>
  <sheetFormatPr defaultColWidth="10.6640625" defaultRowHeight="22.5" customHeight="1"/>
  <cols>
    <col min="1" max="1" width="35" style="19" customWidth="1"/>
    <col min="2" max="2" width="4.88671875" style="19" customWidth="1"/>
    <col min="3" max="3" width="7.33203125" style="19" customWidth="1"/>
    <col min="4" max="4" width="0.6640625" style="19" customWidth="1"/>
    <col min="5" max="5" width="15.5546875" style="19" customWidth="1"/>
    <col min="6" max="6" width="1.33203125" style="19" customWidth="1"/>
    <col min="7" max="7" width="15.5546875" style="19" customWidth="1"/>
    <col min="8" max="8" width="1.33203125" style="19" customWidth="1"/>
    <col min="9" max="9" width="15.5546875" style="19" customWidth="1"/>
    <col min="10" max="10" width="1.33203125" style="19" customWidth="1"/>
    <col min="11" max="11" width="15.5546875" style="19" customWidth="1"/>
    <col min="12" max="12" width="0.6640625" style="19" customWidth="1"/>
    <col min="13" max="16384" width="10.6640625" style="19"/>
  </cols>
  <sheetData>
    <row r="1" spans="1:21" s="22" customFormat="1" ht="22.5" customHeight="1">
      <c r="A1" s="22" t="s">
        <v>53</v>
      </c>
    </row>
    <row r="2" spans="1:21" s="22" customFormat="1" ht="22.5" customHeight="1">
      <c r="A2" s="22" t="s">
        <v>78</v>
      </c>
    </row>
    <row r="3" spans="1:21" s="22" customFormat="1" ht="22.5" customHeight="1">
      <c r="A3" s="22" t="s">
        <v>202</v>
      </c>
    </row>
    <row r="4" spans="1:21" ht="22.5" customHeight="1">
      <c r="A4" s="24"/>
      <c r="B4" s="24"/>
      <c r="C4" s="24"/>
      <c r="D4" s="24"/>
      <c r="E4" s="24"/>
      <c r="F4" s="24"/>
      <c r="G4" s="24"/>
      <c r="H4" s="24"/>
      <c r="I4" s="25"/>
      <c r="J4" s="25"/>
      <c r="K4" s="25" t="s">
        <v>59</v>
      </c>
    </row>
    <row r="5" spans="1:21" ht="22.5" customHeight="1">
      <c r="A5" s="24"/>
      <c r="B5" s="24"/>
      <c r="C5" s="24"/>
      <c r="D5" s="24"/>
      <c r="E5" s="136" t="s">
        <v>26</v>
      </c>
      <c r="F5" s="136"/>
      <c r="G5" s="136"/>
      <c r="H5" s="24"/>
      <c r="I5" s="136" t="s">
        <v>25</v>
      </c>
      <c r="J5" s="136"/>
      <c r="K5" s="136"/>
    </row>
    <row r="6" spans="1:21" ht="22.5" customHeight="1">
      <c r="A6" s="24"/>
      <c r="B6" s="24"/>
      <c r="C6" s="27" t="s">
        <v>1</v>
      </c>
      <c r="D6" s="24"/>
      <c r="E6" s="30" t="s">
        <v>203</v>
      </c>
      <c r="F6" s="31"/>
      <c r="G6" s="30" t="s">
        <v>179</v>
      </c>
      <c r="H6" s="24"/>
      <c r="I6" s="30" t="s">
        <v>203</v>
      </c>
      <c r="J6" s="31"/>
      <c r="K6" s="30" t="s">
        <v>179</v>
      </c>
    </row>
    <row r="7" spans="1:21" ht="22.5" customHeight="1">
      <c r="A7" s="24"/>
      <c r="B7" s="24"/>
      <c r="C7" s="24"/>
      <c r="D7" s="24"/>
      <c r="E7" s="32" t="s">
        <v>57</v>
      </c>
      <c r="F7" s="31"/>
      <c r="G7" s="31" t="s">
        <v>109</v>
      </c>
      <c r="H7" s="31"/>
      <c r="I7" s="32" t="s">
        <v>57</v>
      </c>
      <c r="J7" s="31"/>
      <c r="K7" s="31" t="s">
        <v>109</v>
      </c>
    </row>
    <row r="8" spans="1:21" ht="22.5" customHeight="1">
      <c r="C8" s="21"/>
      <c r="E8" s="32" t="s">
        <v>58</v>
      </c>
      <c r="F8" s="31"/>
      <c r="G8" s="31"/>
      <c r="H8" s="31"/>
      <c r="I8" s="32" t="s">
        <v>58</v>
      </c>
      <c r="J8" s="31"/>
      <c r="K8" s="31"/>
    </row>
    <row r="9" spans="1:21" ht="22.5" customHeight="1">
      <c r="A9" s="33" t="s">
        <v>48</v>
      </c>
      <c r="B9" s="34"/>
      <c r="D9" s="34"/>
      <c r="L9" s="35"/>
      <c r="M9" s="36"/>
      <c r="N9" s="35"/>
      <c r="O9" s="36"/>
      <c r="P9" s="35"/>
      <c r="Q9" s="37"/>
      <c r="R9" s="35"/>
      <c r="S9" s="36"/>
      <c r="T9" s="35"/>
      <c r="U9" s="36"/>
    </row>
    <row r="10" spans="1:21" ht="22.5" customHeight="1">
      <c r="A10" s="22" t="s">
        <v>5</v>
      </c>
      <c r="C10" s="21"/>
    </row>
    <row r="11" spans="1:21" ht="22.5" customHeight="1">
      <c r="A11" s="19" t="s">
        <v>29</v>
      </c>
      <c r="C11" s="20"/>
      <c r="D11" s="21"/>
      <c r="E11" s="12">
        <v>349965</v>
      </c>
      <c r="F11" s="12"/>
      <c r="G11" s="12">
        <v>108918</v>
      </c>
      <c r="H11" s="12"/>
      <c r="I11" s="12">
        <v>197209</v>
      </c>
      <c r="J11" s="12"/>
      <c r="K11" s="12">
        <v>50889</v>
      </c>
    </row>
    <row r="12" spans="1:21" ht="22.5" customHeight="1">
      <c r="A12" s="19" t="s">
        <v>159</v>
      </c>
      <c r="C12" s="20" t="s">
        <v>182</v>
      </c>
      <c r="D12" s="21"/>
      <c r="E12" s="12">
        <v>47245</v>
      </c>
      <c r="F12" s="12"/>
      <c r="G12" s="12">
        <v>45432</v>
      </c>
      <c r="H12" s="12"/>
      <c r="I12" s="12">
        <v>76428</v>
      </c>
      <c r="J12" s="12"/>
      <c r="K12" s="12">
        <v>160994</v>
      </c>
    </row>
    <row r="13" spans="1:21" ht="22.5" customHeight="1">
      <c r="A13" s="19" t="s">
        <v>103</v>
      </c>
      <c r="C13" s="20"/>
      <c r="D13" s="21"/>
      <c r="E13" s="12"/>
      <c r="F13" s="12"/>
      <c r="G13" s="12"/>
      <c r="H13" s="12"/>
      <c r="I13" s="12"/>
      <c r="J13" s="12"/>
      <c r="K13" s="12"/>
    </row>
    <row r="14" spans="1:21" ht="22.5" customHeight="1">
      <c r="A14" s="19" t="s">
        <v>104</v>
      </c>
      <c r="C14" s="20">
        <v>2</v>
      </c>
      <c r="D14" s="21"/>
      <c r="E14" s="12">
        <v>0</v>
      </c>
      <c r="F14" s="12"/>
      <c r="G14" s="12">
        <v>0</v>
      </c>
      <c r="H14" s="12"/>
      <c r="I14" s="12">
        <v>0</v>
      </c>
      <c r="J14" s="12"/>
      <c r="K14" s="12">
        <v>47370</v>
      </c>
    </row>
    <row r="15" spans="1:21" ht="22.5" customHeight="1">
      <c r="A15" s="19" t="s">
        <v>107</v>
      </c>
      <c r="C15" s="20">
        <v>4</v>
      </c>
      <c r="D15" s="21"/>
      <c r="E15" s="12">
        <v>8294957</v>
      </c>
      <c r="F15" s="38"/>
      <c r="G15" s="38">
        <v>9160108</v>
      </c>
      <c r="H15" s="38"/>
      <c r="I15" s="12">
        <v>0</v>
      </c>
      <c r="J15" s="38"/>
      <c r="K15" s="38">
        <v>0</v>
      </c>
    </row>
    <row r="16" spans="1:21" ht="22.5" customHeight="1">
      <c r="A16" s="19" t="s">
        <v>30</v>
      </c>
      <c r="C16" s="20"/>
      <c r="D16" s="21"/>
      <c r="E16" s="12">
        <v>84511</v>
      </c>
      <c r="F16" s="12"/>
      <c r="G16" s="12">
        <v>94881</v>
      </c>
      <c r="H16" s="12"/>
      <c r="I16" s="12">
        <v>0</v>
      </c>
      <c r="J16" s="12"/>
      <c r="K16" s="12">
        <v>0</v>
      </c>
    </row>
    <row r="17" spans="1:11" ht="22.5" customHeight="1">
      <c r="A17" s="19" t="s">
        <v>173</v>
      </c>
      <c r="C17" s="20"/>
      <c r="D17" s="21"/>
      <c r="E17" s="12">
        <v>197</v>
      </c>
      <c r="F17" s="12"/>
      <c r="G17" s="12">
        <v>3409</v>
      </c>
      <c r="H17" s="12"/>
      <c r="I17" s="12">
        <v>0</v>
      </c>
      <c r="J17" s="12"/>
      <c r="K17" s="12">
        <v>0</v>
      </c>
    </row>
    <row r="18" spans="1:11" ht="22.2" customHeight="1">
      <c r="A18" s="19" t="s">
        <v>31</v>
      </c>
      <c r="C18" s="39"/>
      <c r="D18" s="21"/>
      <c r="E18" s="124">
        <v>74257</v>
      </c>
      <c r="F18" s="12"/>
      <c r="G18" s="124">
        <v>56008</v>
      </c>
      <c r="H18" s="12"/>
      <c r="I18" s="124">
        <v>4719</v>
      </c>
      <c r="J18" s="12"/>
      <c r="K18" s="124">
        <v>911</v>
      </c>
    </row>
    <row r="19" spans="1:11" ht="22.5" customHeight="1">
      <c r="A19" s="22" t="s">
        <v>6</v>
      </c>
      <c r="D19" s="21"/>
      <c r="E19" s="23">
        <f>SUM(E11:E18)</f>
        <v>8851132</v>
      </c>
      <c r="F19" s="15"/>
      <c r="G19" s="23">
        <f>SUM(G11:G18)</f>
        <v>9468756</v>
      </c>
      <c r="H19" s="15"/>
      <c r="I19" s="23">
        <f>SUM(I11:I18)</f>
        <v>278356</v>
      </c>
      <c r="J19" s="15"/>
      <c r="K19" s="23">
        <f>SUM(K11:K18)</f>
        <v>260164</v>
      </c>
    </row>
    <row r="20" spans="1:11" ht="22.5" customHeight="1">
      <c r="A20" s="22" t="s">
        <v>7</v>
      </c>
      <c r="D20" s="21"/>
      <c r="E20" s="14"/>
      <c r="F20" s="14"/>
      <c r="G20" s="14"/>
      <c r="H20" s="14"/>
      <c r="I20" s="14"/>
      <c r="J20" s="14"/>
      <c r="K20" s="14"/>
    </row>
    <row r="21" spans="1:11" ht="22.5" customHeight="1">
      <c r="A21" s="19" t="s">
        <v>142</v>
      </c>
      <c r="C21" s="40" t="s">
        <v>240</v>
      </c>
      <c r="D21" s="21"/>
      <c r="E21" s="12">
        <v>67349</v>
      </c>
      <c r="F21" s="14"/>
      <c r="G21" s="14">
        <v>92378</v>
      </c>
      <c r="H21" s="14"/>
      <c r="I21" s="12">
        <v>65058</v>
      </c>
      <c r="J21" s="14"/>
      <c r="K21" s="14">
        <v>24996</v>
      </c>
    </row>
    <row r="22" spans="1:11" ht="22.5" customHeight="1">
      <c r="A22" s="19" t="s">
        <v>181</v>
      </c>
      <c r="C22" s="40" t="s">
        <v>182</v>
      </c>
      <c r="D22" s="21"/>
      <c r="E22" s="12">
        <v>115708</v>
      </c>
      <c r="F22" s="14"/>
      <c r="G22" s="14">
        <v>106810</v>
      </c>
      <c r="H22" s="14"/>
      <c r="I22" s="12">
        <v>905548</v>
      </c>
      <c r="J22" s="14"/>
      <c r="K22" s="14">
        <v>767812</v>
      </c>
    </row>
    <row r="23" spans="1:11" ht="22.5" customHeight="1">
      <c r="A23" s="19" t="s">
        <v>50</v>
      </c>
      <c r="B23" s="39"/>
      <c r="C23" s="39"/>
      <c r="D23" s="21"/>
      <c r="E23" s="14">
        <v>0</v>
      </c>
      <c r="F23" s="14"/>
      <c r="G23" s="14">
        <v>0</v>
      </c>
      <c r="H23" s="14"/>
      <c r="I23" s="12">
        <v>5036976</v>
      </c>
      <c r="J23" s="14"/>
      <c r="K23" s="14">
        <v>5036976</v>
      </c>
    </row>
    <row r="24" spans="1:11" ht="22.5" customHeight="1">
      <c r="A24" s="19" t="s">
        <v>91</v>
      </c>
      <c r="C24" s="40">
        <v>5.0999999999999996</v>
      </c>
      <c r="D24" s="21"/>
      <c r="E24" s="12">
        <v>476269</v>
      </c>
      <c r="F24" s="13"/>
      <c r="G24" s="13">
        <v>492137</v>
      </c>
      <c r="H24" s="13"/>
      <c r="I24" s="12">
        <v>579714</v>
      </c>
      <c r="J24" s="14"/>
      <c r="K24" s="14">
        <v>579714</v>
      </c>
    </row>
    <row r="25" spans="1:11" ht="22.5" customHeight="1">
      <c r="A25" s="19" t="s">
        <v>80</v>
      </c>
      <c r="C25" s="39">
        <v>2</v>
      </c>
      <c r="D25" s="21"/>
      <c r="E25" s="12">
        <v>461346</v>
      </c>
      <c r="F25" s="13"/>
      <c r="G25" s="13">
        <v>532451</v>
      </c>
      <c r="H25" s="13"/>
      <c r="I25" s="12">
        <v>2722900</v>
      </c>
      <c r="J25" s="13"/>
      <c r="K25" s="13">
        <v>3444154</v>
      </c>
    </row>
    <row r="26" spans="1:11" ht="22.5" customHeight="1">
      <c r="A26" s="19" t="s">
        <v>72</v>
      </c>
      <c r="C26" s="39">
        <v>6</v>
      </c>
      <c r="D26" s="21"/>
      <c r="E26" s="12">
        <v>1658861</v>
      </c>
      <c r="F26" s="13"/>
      <c r="G26" s="13">
        <v>2965931</v>
      </c>
      <c r="H26" s="13"/>
      <c r="I26" s="12">
        <v>888407</v>
      </c>
      <c r="J26" s="14"/>
      <c r="K26" s="14">
        <v>888407</v>
      </c>
    </row>
    <row r="27" spans="1:11" ht="22.5" customHeight="1">
      <c r="A27" s="19" t="s">
        <v>73</v>
      </c>
      <c r="C27" s="39">
        <v>7</v>
      </c>
      <c r="D27" s="21"/>
      <c r="E27" s="12">
        <v>978636</v>
      </c>
      <c r="F27" s="12"/>
      <c r="G27" s="12">
        <v>1009768</v>
      </c>
      <c r="H27" s="12"/>
      <c r="I27" s="12">
        <v>40785</v>
      </c>
      <c r="J27" s="12"/>
      <c r="K27" s="12">
        <v>51865</v>
      </c>
    </row>
    <row r="28" spans="1:11" ht="22.5" customHeight="1">
      <c r="A28" s="19" t="s">
        <v>74</v>
      </c>
      <c r="C28" s="39"/>
      <c r="D28" s="21"/>
      <c r="E28" s="12">
        <v>15445</v>
      </c>
      <c r="F28" s="12"/>
      <c r="G28" s="12">
        <v>17289</v>
      </c>
      <c r="H28" s="12"/>
      <c r="I28" s="12">
        <v>0</v>
      </c>
      <c r="J28" s="12"/>
      <c r="K28" s="12">
        <v>0</v>
      </c>
    </row>
    <row r="29" spans="1:11" ht="22.5" customHeight="1">
      <c r="A29" s="19" t="s">
        <v>56</v>
      </c>
      <c r="C29" s="40"/>
      <c r="D29" s="21"/>
      <c r="E29" s="12">
        <v>0</v>
      </c>
      <c r="F29" s="12"/>
      <c r="G29" s="12">
        <v>100000</v>
      </c>
      <c r="H29" s="12"/>
      <c r="I29" s="12">
        <v>0</v>
      </c>
      <c r="J29" s="12"/>
      <c r="K29" s="12">
        <v>0</v>
      </c>
    </row>
    <row r="30" spans="1:11" ht="22.5" customHeight="1">
      <c r="A30" s="19" t="s">
        <v>88</v>
      </c>
      <c r="C30" s="39"/>
      <c r="D30" s="21"/>
      <c r="E30" s="12">
        <v>16611</v>
      </c>
      <c r="F30" s="13"/>
      <c r="G30" s="13">
        <v>52898</v>
      </c>
      <c r="H30" s="13"/>
      <c r="I30" s="14">
        <v>0</v>
      </c>
      <c r="J30" s="14"/>
      <c r="K30" s="14">
        <v>0</v>
      </c>
    </row>
    <row r="31" spans="1:11" ht="22.5" customHeight="1">
      <c r="A31" s="19" t="s">
        <v>81</v>
      </c>
      <c r="C31" s="39"/>
      <c r="D31" s="21"/>
      <c r="E31" s="12">
        <v>101689</v>
      </c>
      <c r="F31" s="13"/>
      <c r="G31" s="13">
        <v>103318</v>
      </c>
      <c r="H31" s="13"/>
      <c r="I31" s="12">
        <v>3134</v>
      </c>
      <c r="J31" s="14"/>
      <c r="K31" s="14">
        <v>4244</v>
      </c>
    </row>
    <row r="32" spans="1:11" ht="22.5" customHeight="1">
      <c r="A32" s="22" t="s">
        <v>8</v>
      </c>
      <c r="D32" s="21"/>
      <c r="E32" s="23">
        <f>SUM(E21:E31)</f>
        <v>3891914</v>
      </c>
      <c r="F32" s="15"/>
      <c r="G32" s="23">
        <f>SUM(G21:G31)</f>
        <v>5472980</v>
      </c>
      <c r="H32" s="15"/>
      <c r="I32" s="23">
        <f>SUM(I21:I31)</f>
        <v>10242522</v>
      </c>
      <c r="J32" s="15"/>
      <c r="K32" s="23">
        <f>SUM(K21:K31)</f>
        <v>10798168</v>
      </c>
    </row>
    <row r="33" spans="1:21" ht="22.5" customHeight="1" thickBot="1">
      <c r="A33" s="22" t="s">
        <v>9</v>
      </c>
      <c r="D33" s="21"/>
      <c r="E33" s="41">
        <f>SUM(E19+E32)</f>
        <v>12743046</v>
      </c>
      <c r="F33" s="15"/>
      <c r="G33" s="41">
        <f>SUM(G19+G32)</f>
        <v>14941736</v>
      </c>
      <c r="H33" s="15"/>
      <c r="I33" s="41">
        <f>SUM(I19+I32)</f>
        <v>10520878</v>
      </c>
      <c r="J33" s="15"/>
      <c r="K33" s="41">
        <f>SUM(K19+K32)</f>
        <v>11058332</v>
      </c>
    </row>
    <row r="34" spans="1:21" ht="22.5" customHeight="1" thickTop="1"/>
    <row r="35" spans="1:21" ht="22.5" customHeight="1">
      <c r="A35" s="26" t="s">
        <v>233</v>
      </c>
      <c r="B35" s="26"/>
      <c r="C35" s="26"/>
      <c r="D35" s="26"/>
    </row>
    <row r="36" spans="1:21" s="22" customFormat="1" ht="22.5" customHeight="1">
      <c r="A36" s="22" t="s">
        <v>53</v>
      </c>
    </row>
    <row r="37" spans="1:21" s="22" customFormat="1" ht="22.5" customHeight="1">
      <c r="A37" s="22" t="s">
        <v>79</v>
      </c>
    </row>
    <row r="38" spans="1:21" s="22" customFormat="1" ht="22.5" customHeight="1">
      <c r="A38" s="22" t="s">
        <v>202</v>
      </c>
    </row>
    <row r="39" spans="1:21" ht="22.5" customHeight="1">
      <c r="A39" s="24"/>
      <c r="B39" s="24"/>
      <c r="C39" s="24"/>
      <c r="D39" s="24"/>
      <c r="E39" s="24"/>
      <c r="F39" s="24"/>
      <c r="G39" s="24"/>
      <c r="H39" s="24"/>
      <c r="I39" s="25"/>
      <c r="J39" s="25"/>
      <c r="K39" s="25" t="s">
        <v>59</v>
      </c>
    </row>
    <row r="40" spans="1:21" ht="22.5" customHeight="1">
      <c r="A40" s="24"/>
      <c r="B40" s="24"/>
      <c r="C40" s="24"/>
      <c r="D40" s="24"/>
      <c r="E40" s="136" t="s">
        <v>26</v>
      </c>
      <c r="F40" s="136"/>
      <c r="G40" s="136"/>
      <c r="H40" s="24"/>
      <c r="I40" s="136" t="s">
        <v>25</v>
      </c>
      <c r="J40" s="136"/>
      <c r="K40" s="136"/>
    </row>
    <row r="41" spans="1:21" ht="22.5" customHeight="1">
      <c r="A41" s="24"/>
      <c r="B41" s="24"/>
      <c r="C41" s="27" t="s">
        <v>1</v>
      </c>
      <c r="D41" s="24"/>
      <c r="E41" s="30" t="s">
        <v>203</v>
      </c>
      <c r="F41" s="31"/>
      <c r="G41" s="30" t="s">
        <v>179</v>
      </c>
      <c r="H41" s="24"/>
      <c r="I41" s="30" t="s">
        <v>203</v>
      </c>
      <c r="J41" s="31"/>
      <c r="K41" s="30" t="s">
        <v>179</v>
      </c>
    </row>
    <row r="42" spans="1:21" ht="22.5" customHeight="1">
      <c r="A42" s="24"/>
      <c r="B42" s="24"/>
      <c r="C42" s="24"/>
      <c r="D42" s="24"/>
      <c r="E42" s="32" t="s">
        <v>57</v>
      </c>
      <c r="F42" s="31"/>
      <c r="G42" s="31" t="s">
        <v>109</v>
      </c>
      <c r="H42" s="31"/>
      <c r="I42" s="32" t="s">
        <v>57</v>
      </c>
      <c r="J42" s="31"/>
      <c r="K42" s="31" t="s">
        <v>109</v>
      </c>
    </row>
    <row r="43" spans="1:21" ht="22.5" customHeight="1">
      <c r="C43" s="21"/>
      <c r="E43" s="32" t="s">
        <v>58</v>
      </c>
      <c r="F43" s="31"/>
      <c r="G43" s="31"/>
      <c r="H43" s="31"/>
      <c r="I43" s="32" t="s">
        <v>58</v>
      </c>
      <c r="J43" s="31"/>
      <c r="K43" s="31"/>
    </row>
    <row r="44" spans="1:21" ht="22.5" customHeight="1">
      <c r="A44" s="22" t="s">
        <v>115</v>
      </c>
      <c r="C44" s="42"/>
      <c r="E44" s="42"/>
      <c r="F44" s="43"/>
      <c r="G44" s="21"/>
      <c r="H44" s="43"/>
      <c r="I44" s="42"/>
      <c r="J44" s="43"/>
      <c r="K44" s="21"/>
      <c r="L44" s="21"/>
      <c r="M44" s="21"/>
      <c r="N44" s="21"/>
      <c r="O44" s="21"/>
      <c r="P44" s="21"/>
      <c r="Q44" s="44"/>
      <c r="R44" s="21"/>
      <c r="S44" s="44"/>
      <c r="T44" s="21"/>
      <c r="U44" s="44"/>
    </row>
    <row r="45" spans="1:21" ht="22.5" customHeight="1">
      <c r="A45" s="22" t="s">
        <v>10</v>
      </c>
      <c r="C45" s="42"/>
      <c r="E45" s="42"/>
      <c r="F45" s="43"/>
      <c r="G45" s="21"/>
      <c r="H45" s="43"/>
      <c r="I45" s="42"/>
      <c r="J45" s="43"/>
      <c r="K45" s="21"/>
      <c r="L45" s="21"/>
      <c r="M45" s="21"/>
      <c r="N45" s="21"/>
      <c r="O45" s="21"/>
      <c r="P45" s="21"/>
      <c r="Q45" s="44"/>
      <c r="R45" s="21"/>
      <c r="S45" s="44"/>
      <c r="T45" s="21"/>
      <c r="U45" s="44"/>
    </row>
    <row r="46" spans="1:21" ht="22.5" customHeight="1">
      <c r="A46" s="2" t="s">
        <v>169</v>
      </c>
      <c r="C46" s="42"/>
      <c r="E46" s="16">
        <v>0</v>
      </c>
      <c r="F46" s="43"/>
      <c r="G46" s="16">
        <v>6895</v>
      </c>
      <c r="H46" s="16"/>
      <c r="I46" s="16">
        <v>0</v>
      </c>
      <c r="J46" s="16"/>
      <c r="K46" s="16">
        <v>0</v>
      </c>
      <c r="L46" s="21"/>
      <c r="M46" s="21"/>
      <c r="N46" s="21"/>
      <c r="O46" s="21"/>
      <c r="P46" s="21"/>
      <c r="Q46" s="44"/>
      <c r="R46" s="21"/>
      <c r="S46" s="44"/>
      <c r="T46" s="21"/>
      <c r="U46" s="44"/>
    </row>
    <row r="47" spans="1:21" ht="22.5" customHeight="1">
      <c r="A47" s="19" t="s">
        <v>160</v>
      </c>
      <c r="C47" s="39">
        <v>2</v>
      </c>
      <c r="D47" s="21"/>
      <c r="E47" s="15">
        <v>330514</v>
      </c>
      <c r="F47" s="12"/>
      <c r="G47" s="15">
        <v>415507</v>
      </c>
      <c r="H47" s="12"/>
      <c r="I47" s="15">
        <v>989573</v>
      </c>
      <c r="J47" s="12"/>
      <c r="K47" s="12">
        <v>1027629</v>
      </c>
    </row>
    <row r="48" spans="1:21" ht="22.5" customHeight="1">
      <c r="A48" s="19" t="s">
        <v>55</v>
      </c>
      <c r="C48" s="39"/>
      <c r="D48" s="21"/>
      <c r="E48" s="15">
        <v>124706</v>
      </c>
      <c r="F48" s="12"/>
      <c r="G48" s="15">
        <v>126790</v>
      </c>
      <c r="H48" s="12"/>
      <c r="I48" s="15">
        <v>2</v>
      </c>
      <c r="J48" s="12"/>
      <c r="K48" s="12">
        <v>0</v>
      </c>
    </row>
    <row r="49" spans="1:21" ht="22.5" customHeight="1">
      <c r="A49" s="19" t="s">
        <v>183</v>
      </c>
      <c r="C49" s="39">
        <v>2</v>
      </c>
      <c r="D49" s="21"/>
      <c r="E49" s="15">
        <v>141950</v>
      </c>
      <c r="F49" s="15"/>
      <c r="G49" s="15">
        <v>254362</v>
      </c>
      <c r="H49" s="15"/>
      <c r="I49" s="15">
        <v>525</v>
      </c>
      <c r="J49" s="15"/>
      <c r="K49" s="15">
        <v>473</v>
      </c>
    </row>
    <row r="50" spans="1:21" ht="22.5" customHeight="1">
      <c r="A50" s="19" t="s">
        <v>184</v>
      </c>
      <c r="C50" s="39">
        <v>8</v>
      </c>
      <c r="E50" s="16">
        <v>88032</v>
      </c>
      <c r="F50" s="16"/>
      <c r="G50" s="16">
        <v>139392</v>
      </c>
      <c r="H50" s="16"/>
      <c r="I50" s="16">
        <v>0</v>
      </c>
      <c r="J50" s="16"/>
      <c r="K50" s="16">
        <v>0</v>
      </c>
    </row>
    <row r="51" spans="1:21" ht="22.5" customHeight="1">
      <c r="A51" s="19" t="s">
        <v>124</v>
      </c>
      <c r="C51" s="39">
        <v>2</v>
      </c>
      <c r="D51" s="21"/>
      <c r="E51" s="15">
        <v>40000</v>
      </c>
      <c r="F51" s="15"/>
      <c r="G51" s="15">
        <v>136000</v>
      </c>
      <c r="H51" s="15">
        <v>0</v>
      </c>
      <c r="I51" s="15">
        <v>1193246</v>
      </c>
      <c r="J51" s="15"/>
      <c r="K51" s="15">
        <v>1348268</v>
      </c>
    </row>
    <row r="52" spans="1:21" ht="22.5" customHeight="1">
      <c r="A52" s="2" t="s">
        <v>185</v>
      </c>
      <c r="C52" s="39">
        <v>9</v>
      </c>
      <c r="E52" s="16">
        <v>90000</v>
      </c>
      <c r="F52" s="43"/>
      <c r="G52" s="16">
        <v>790000</v>
      </c>
      <c r="H52" s="16"/>
      <c r="I52" s="16">
        <v>90000</v>
      </c>
      <c r="J52" s="16"/>
      <c r="K52" s="16">
        <v>412322</v>
      </c>
      <c r="L52" s="16"/>
      <c r="M52" s="21"/>
      <c r="N52" s="21"/>
      <c r="O52" s="21"/>
      <c r="P52" s="21"/>
      <c r="Q52" s="44"/>
      <c r="R52" s="21"/>
      <c r="S52" s="44"/>
      <c r="T52" s="21"/>
      <c r="U52" s="44"/>
    </row>
    <row r="53" spans="1:21" ht="22.5" customHeight="1">
      <c r="A53" s="19" t="s">
        <v>95</v>
      </c>
      <c r="C53" s="39"/>
      <c r="D53" s="21"/>
      <c r="E53" s="15"/>
      <c r="F53" s="15"/>
      <c r="H53" s="15"/>
      <c r="I53" s="15"/>
      <c r="J53" s="15"/>
      <c r="K53" s="15"/>
    </row>
    <row r="54" spans="1:21" ht="22.5" customHeight="1">
      <c r="A54" s="19" t="s">
        <v>32</v>
      </c>
      <c r="C54" s="39">
        <v>10</v>
      </c>
      <c r="D54" s="21"/>
      <c r="E54" s="15">
        <v>1627496</v>
      </c>
      <c r="F54" s="16"/>
      <c r="G54" s="16">
        <v>2819448</v>
      </c>
      <c r="H54" s="16"/>
      <c r="I54" s="16">
        <v>0</v>
      </c>
      <c r="J54" s="16"/>
      <c r="K54" s="16">
        <v>0</v>
      </c>
    </row>
    <row r="55" spans="1:21" ht="22.5" customHeight="1">
      <c r="A55" s="19" t="s">
        <v>116</v>
      </c>
      <c r="C55" s="117"/>
      <c r="D55" s="21"/>
      <c r="E55" s="15">
        <v>1465</v>
      </c>
      <c r="F55" s="16"/>
      <c r="G55" s="16">
        <v>2097</v>
      </c>
      <c r="H55" s="16"/>
      <c r="I55" s="16">
        <v>0</v>
      </c>
      <c r="J55" s="16"/>
      <c r="K55" s="16">
        <v>0</v>
      </c>
    </row>
    <row r="56" spans="1:21" ht="22.5" customHeight="1">
      <c r="A56" s="19" t="s">
        <v>156</v>
      </c>
      <c r="C56" s="39">
        <v>11</v>
      </c>
      <c r="E56" s="15">
        <v>638820</v>
      </c>
      <c r="F56" s="16"/>
      <c r="G56" s="16">
        <v>5895215</v>
      </c>
      <c r="H56" s="16"/>
      <c r="I56" s="15">
        <v>638820</v>
      </c>
      <c r="J56" s="16"/>
      <c r="K56" s="16">
        <v>5895215</v>
      </c>
    </row>
    <row r="57" spans="1:21" ht="22.5" customHeight="1">
      <c r="A57" s="19" t="s">
        <v>102</v>
      </c>
      <c r="C57" s="39"/>
      <c r="D57" s="21"/>
      <c r="E57" s="15">
        <v>3086</v>
      </c>
      <c r="F57" s="16"/>
      <c r="G57" s="16">
        <v>5380</v>
      </c>
      <c r="H57" s="16"/>
      <c r="I57" s="15">
        <v>0</v>
      </c>
      <c r="J57" s="15"/>
      <c r="K57" s="15">
        <v>0</v>
      </c>
    </row>
    <row r="58" spans="1:21" ht="22.5" customHeight="1">
      <c r="A58" s="19" t="s">
        <v>33</v>
      </c>
      <c r="C58" s="39"/>
      <c r="D58" s="21"/>
      <c r="E58" s="17">
        <v>197117</v>
      </c>
      <c r="F58" s="16"/>
      <c r="G58" s="18">
        <v>176150</v>
      </c>
      <c r="H58" s="16"/>
      <c r="I58" s="17">
        <v>69800</v>
      </c>
      <c r="J58" s="15"/>
      <c r="K58" s="17">
        <v>91334</v>
      </c>
    </row>
    <row r="59" spans="1:21" ht="22.5" customHeight="1">
      <c r="A59" s="22" t="s">
        <v>11</v>
      </c>
      <c r="C59" s="20"/>
      <c r="D59" s="21"/>
      <c r="E59" s="17">
        <f>SUM(E46:E58)</f>
        <v>3283186</v>
      </c>
      <c r="F59" s="15"/>
      <c r="G59" s="17">
        <f>SUM(G46:G58)</f>
        <v>10767236</v>
      </c>
      <c r="H59" s="15"/>
      <c r="I59" s="17">
        <f>SUM(I46:I58)</f>
        <v>2981966</v>
      </c>
      <c r="J59" s="15"/>
      <c r="K59" s="17">
        <f>SUM(K46:K58)</f>
        <v>8775241</v>
      </c>
    </row>
    <row r="60" spans="1:21" ht="22.5" customHeight="1">
      <c r="A60" s="22" t="s">
        <v>12</v>
      </c>
      <c r="C60" s="20"/>
      <c r="D60" s="21"/>
      <c r="E60" s="15"/>
      <c r="F60" s="15"/>
      <c r="G60" s="15"/>
      <c r="H60" s="15"/>
      <c r="I60" s="15"/>
      <c r="J60" s="15"/>
      <c r="K60" s="15"/>
    </row>
    <row r="61" spans="1:21" ht="22.5" customHeight="1">
      <c r="A61" s="2" t="s">
        <v>186</v>
      </c>
      <c r="C61" s="20">
        <v>9</v>
      </c>
      <c r="D61" s="21"/>
      <c r="E61" s="15">
        <v>700000</v>
      </c>
      <c r="F61" s="15"/>
      <c r="G61" s="15">
        <v>0</v>
      </c>
      <c r="H61" s="15"/>
      <c r="I61" s="15">
        <v>322322</v>
      </c>
      <c r="J61" s="15"/>
      <c r="K61" s="15">
        <v>0</v>
      </c>
    </row>
    <row r="62" spans="1:21" ht="22.5" customHeight="1">
      <c r="A62" s="19" t="s">
        <v>165</v>
      </c>
      <c r="C62" s="20"/>
      <c r="D62" s="21"/>
      <c r="E62" s="15"/>
      <c r="F62" s="15"/>
      <c r="G62" s="15"/>
      <c r="H62" s="15"/>
      <c r="I62" s="15"/>
      <c r="J62" s="15"/>
      <c r="K62" s="15"/>
    </row>
    <row r="63" spans="1:21" ht="22.5" customHeight="1">
      <c r="A63" s="19" t="s">
        <v>166</v>
      </c>
      <c r="C63" s="20">
        <v>10</v>
      </c>
      <c r="D63" s="21"/>
      <c r="E63" s="15">
        <v>1289150</v>
      </c>
      <c r="F63" s="15"/>
      <c r="G63" s="15">
        <v>1416294</v>
      </c>
      <c r="H63" s="15"/>
      <c r="I63" s="15">
        <v>0</v>
      </c>
      <c r="J63" s="15"/>
      <c r="K63" s="15">
        <v>0</v>
      </c>
    </row>
    <row r="64" spans="1:21" ht="22.5" customHeight="1">
      <c r="A64" s="19" t="s">
        <v>167</v>
      </c>
      <c r="C64" s="39">
        <v>11</v>
      </c>
      <c r="D64" s="21"/>
      <c r="E64" s="15">
        <v>4935408</v>
      </c>
      <c r="F64" s="15"/>
      <c r="G64" s="15">
        <v>0</v>
      </c>
      <c r="H64" s="15"/>
      <c r="I64" s="118">
        <v>4935408</v>
      </c>
      <c r="J64" s="15"/>
      <c r="K64" s="15">
        <v>0</v>
      </c>
    </row>
    <row r="65" spans="1:11" ht="22.5" customHeight="1">
      <c r="A65" s="19" t="s">
        <v>170</v>
      </c>
      <c r="C65" s="20"/>
      <c r="D65" s="21"/>
      <c r="E65" s="15">
        <v>13765</v>
      </c>
      <c r="F65" s="15"/>
      <c r="G65" s="15">
        <v>14026</v>
      </c>
      <c r="H65" s="15"/>
      <c r="I65" s="15">
        <v>0</v>
      </c>
      <c r="J65" s="15"/>
      <c r="K65" s="15">
        <v>0</v>
      </c>
    </row>
    <row r="66" spans="1:11" ht="22.5" customHeight="1">
      <c r="A66" s="19" t="s">
        <v>161</v>
      </c>
      <c r="C66" s="20"/>
      <c r="D66" s="21"/>
      <c r="E66" s="15">
        <v>74699</v>
      </c>
      <c r="F66" s="15"/>
      <c r="G66" s="15">
        <v>74516</v>
      </c>
      <c r="H66" s="15"/>
      <c r="I66" s="45">
        <v>0</v>
      </c>
      <c r="J66" s="45"/>
      <c r="K66" s="45">
        <v>0</v>
      </c>
    </row>
    <row r="67" spans="1:11" ht="22.5" customHeight="1">
      <c r="A67" s="19" t="s">
        <v>92</v>
      </c>
      <c r="C67" s="20"/>
      <c r="D67" s="21"/>
      <c r="E67" s="15">
        <v>224346</v>
      </c>
      <c r="F67" s="15"/>
      <c r="G67" s="15">
        <v>337394</v>
      </c>
      <c r="H67" s="15"/>
      <c r="I67" s="45">
        <v>155431</v>
      </c>
      <c r="J67" s="45"/>
      <c r="K67" s="45">
        <v>155431</v>
      </c>
    </row>
    <row r="68" spans="1:11" ht="22.5" customHeight="1">
      <c r="A68" s="19" t="s">
        <v>96</v>
      </c>
      <c r="C68" s="20"/>
      <c r="D68" s="21"/>
      <c r="E68" s="15">
        <v>38631</v>
      </c>
      <c r="F68" s="15"/>
      <c r="G68" s="15">
        <v>71605</v>
      </c>
      <c r="H68" s="15"/>
      <c r="I68" s="45">
        <v>0</v>
      </c>
      <c r="J68" s="45"/>
      <c r="K68" s="45">
        <v>0</v>
      </c>
    </row>
    <row r="69" spans="1:11" ht="22.5" customHeight="1">
      <c r="A69" s="22" t="s">
        <v>13</v>
      </c>
      <c r="D69" s="21"/>
      <c r="E69" s="23">
        <f>SUM(E61:E68)</f>
        <v>7275999</v>
      </c>
      <c r="F69" s="15"/>
      <c r="G69" s="23">
        <f>SUM(G61:G68)</f>
        <v>1913835</v>
      </c>
      <c r="H69" s="15"/>
      <c r="I69" s="23">
        <f>SUM(I61:I68)</f>
        <v>5413161</v>
      </c>
      <c r="J69" s="15"/>
      <c r="K69" s="23">
        <f>SUM(K61:K68)</f>
        <v>155431</v>
      </c>
    </row>
    <row r="70" spans="1:11" ht="22.5" customHeight="1">
      <c r="A70" s="22" t="s">
        <v>14</v>
      </c>
      <c r="E70" s="23">
        <f>SUM(E59+E69)</f>
        <v>10559185</v>
      </c>
      <c r="F70" s="15"/>
      <c r="G70" s="23">
        <f>SUM(G59+G69)</f>
        <v>12681071</v>
      </c>
      <c r="H70" s="15"/>
      <c r="I70" s="23">
        <f>SUM(I59+I69)</f>
        <v>8395127</v>
      </c>
      <c r="J70" s="15"/>
      <c r="K70" s="23">
        <f>SUM(K59+K69)</f>
        <v>8930672</v>
      </c>
    </row>
    <row r="71" spans="1:11" ht="22.5" customHeight="1">
      <c r="I71" s="46"/>
      <c r="J71" s="46"/>
      <c r="K71" s="46"/>
    </row>
    <row r="72" spans="1:11" ht="22.5" customHeight="1">
      <c r="A72" s="26" t="s">
        <v>233</v>
      </c>
      <c r="B72" s="26"/>
      <c r="C72" s="26"/>
      <c r="D72" s="26"/>
    </row>
    <row r="73" spans="1:11" s="22" customFormat="1" ht="22.5" customHeight="1">
      <c r="A73" s="22" t="s">
        <v>53</v>
      </c>
    </row>
    <row r="74" spans="1:11" s="22" customFormat="1" ht="22.5" customHeight="1">
      <c r="A74" s="22" t="s">
        <v>79</v>
      </c>
    </row>
    <row r="75" spans="1:11" s="22" customFormat="1" ht="22.5" customHeight="1">
      <c r="A75" s="22" t="s">
        <v>202</v>
      </c>
    </row>
    <row r="76" spans="1:11" ht="22.5" customHeight="1">
      <c r="A76" s="24"/>
      <c r="B76" s="24"/>
      <c r="C76" s="24"/>
      <c r="D76" s="24"/>
      <c r="E76" s="24"/>
      <c r="F76" s="24"/>
      <c r="G76" s="24"/>
      <c r="H76" s="24"/>
      <c r="I76" s="25"/>
      <c r="J76" s="25"/>
      <c r="K76" s="25" t="s">
        <v>59</v>
      </c>
    </row>
    <row r="77" spans="1:11" ht="22.5" customHeight="1">
      <c r="A77" s="24"/>
      <c r="B77" s="24"/>
      <c r="C77" s="24"/>
      <c r="D77" s="24"/>
      <c r="E77" s="136" t="s">
        <v>26</v>
      </c>
      <c r="F77" s="136"/>
      <c r="G77" s="136"/>
      <c r="H77" s="24"/>
      <c r="I77" s="136" t="s">
        <v>25</v>
      </c>
      <c r="J77" s="136"/>
      <c r="K77" s="136"/>
    </row>
    <row r="78" spans="1:11" ht="22.5" customHeight="1">
      <c r="A78" s="24"/>
      <c r="B78" s="24"/>
      <c r="C78" s="27" t="s">
        <v>1</v>
      </c>
      <c r="D78" s="24"/>
      <c r="E78" s="30" t="s">
        <v>203</v>
      </c>
      <c r="F78" s="31"/>
      <c r="G78" s="30" t="s">
        <v>179</v>
      </c>
      <c r="H78" s="24"/>
      <c r="I78" s="30" t="s">
        <v>203</v>
      </c>
      <c r="J78" s="31"/>
      <c r="K78" s="30" t="s">
        <v>179</v>
      </c>
    </row>
    <row r="79" spans="1:11" ht="22.5" customHeight="1">
      <c r="A79" s="24"/>
      <c r="B79" s="24"/>
      <c r="C79" s="24"/>
      <c r="D79" s="24"/>
      <c r="E79" s="32" t="s">
        <v>57</v>
      </c>
      <c r="F79" s="31"/>
      <c r="G79" s="31" t="s">
        <v>109</v>
      </c>
      <c r="H79" s="24"/>
      <c r="I79" s="32" t="s">
        <v>57</v>
      </c>
      <c r="J79" s="31"/>
      <c r="K79" s="31" t="s">
        <v>109</v>
      </c>
    </row>
    <row r="80" spans="1:11" ht="22.5" customHeight="1">
      <c r="C80" s="21"/>
      <c r="E80" s="32" t="s">
        <v>58</v>
      </c>
      <c r="F80" s="31"/>
      <c r="G80" s="31"/>
      <c r="H80" s="31"/>
      <c r="I80" s="32" t="s">
        <v>58</v>
      </c>
      <c r="J80" s="31"/>
      <c r="K80" s="31"/>
    </row>
    <row r="81" spans="1:21" ht="22.5" customHeight="1">
      <c r="A81" s="22" t="s">
        <v>15</v>
      </c>
      <c r="C81" s="42"/>
      <c r="E81" s="42"/>
      <c r="F81" s="43"/>
      <c r="G81" s="21"/>
      <c r="H81" s="43"/>
      <c r="I81" s="42"/>
      <c r="J81" s="43"/>
      <c r="K81" s="21"/>
      <c r="L81" s="21"/>
      <c r="M81" s="21"/>
      <c r="N81" s="21"/>
      <c r="O81" s="21"/>
      <c r="P81" s="21"/>
      <c r="Q81" s="44"/>
      <c r="R81" s="21"/>
      <c r="S81" s="44"/>
      <c r="T81" s="21"/>
      <c r="U81" s="44"/>
    </row>
    <row r="82" spans="1:21" ht="22.5" customHeight="1">
      <c r="A82" s="19" t="s">
        <v>34</v>
      </c>
      <c r="C82" s="39">
        <v>12</v>
      </c>
      <c r="E82" s="42"/>
      <c r="F82" s="43"/>
      <c r="G82" s="21"/>
      <c r="H82" s="43"/>
      <c r="I82" s="42"/>
      <c r="J82" s="43"/>
      <c r="K82" s="21"/>
      <c r="L82" s="21"/>
      <c r="M82" s="21"/>
      <c r="N82" s="21"/>
      <c r="O82" s="21"/>
      <c r="P82" s="21"/>
      <c r="Q82" s="44"/>
      <c r="R82" s="21"/>
      <c r="S82" s="44"/>
      <c r="T82" s="21"/>
      <c r="U82" s="44"/>
    </row>
    <row r="83" spans="1:21" ht="22.5" customHeight="1">
      <c r="A83" s="19" t="s">
        <v>35</v>
      </c>
      <c r="C83" s="20"/>
      <c r="D83" s="21"/>
      <c r="E83" s="21"/>
      <c r="F83" s="21"/>
      <c r="G83" s="21"/>
      <c r="H83" s="21"/>
      <c r="I83" s="47"/>
      <c r="J83" s="47"/>
      <c r="K83" s="47"/>
    </row>
    <row r="84" spans="1:21" ht="22.5" customHeight="1">
      <c r="A84" s="2" t="s">
        <v>230</v>
      </c>
      <c r="C84" s="20"/>
      <c r="D84" s="21"/>
      <c r="E84" s="21"/>
      <c r="F84" s="21"/>
      <c r="G84" s="21"/>
      <c r="H84" s="21"/>
      <c r="I84" s="47"/>
      <c r="J84" s="47"/>
      <c r="K84" s="47"/>
    </row>
    <row r="85" spans="1:21" ht="22.5" customHeight="1">
      <c r="A85" s="2" t="s">
        <v>215</v>
      </c>
      <c r="C85" s="20"/>
      <c r="D85" s="21"/>
      <c r="E85" s="21"/>
      <c r="F85" s="21"/>
      <c r="G85" s="21"/>
      <c r="H85" s="21"/>
      <c r="I85" s="47"/>
      <c r="J85" s="47"/>
      <c r="K85" s="47"/>
    </row>
    <row r="86" spans="1:21" s="2" customFormat="1" ht="22.5" customHeight="1" thickBot="1">
      <c r="A86" s="2" t="s">
        <v>216</v>
      </c>
      <c r="C86" s="94"/>
      <c r="D86" s="6"/>
      <c r="E86" s="95">
        <v>860412</v>
      </c>
      <c r="F86" s="50"/>
      <c r="G86" s="95">
        <v>946453</v>
      </c>
      <c r="H86" s="50"/>
      <c r="I86" s="95">
        <v>860412</v>
      </c>
      <c r="J86" s="50"/>
      <c r="K86" s="95">
        <v>946453</v>
      </c>
    </row>
    <row r="87" spans="1:21" ht="22.5" customHeight="1" thickTop="1">
      <c r="A87" s="19" t="s">
        <v>168</v>
      </c>
      <c r="C87" s="20"/>
      <c r="D87" s="21"/>
      <c r="E87" s="15"/>
      <c r="F87" s="15"/>
      <c r="G87" s="15"/>
      <c r="H87" s="15"/>
      <c r="I87" s="15"/>
      <c r="J87" s="15"/>
      <c r="K87" s="15"/>
    </row>
    <row r="88" spans="1:21" s="2" customFormat="1" ht="22.5" customHeight="1">
      <c r="A88" s="2" t="s">
        <v>97</v>
      </c>
      <c r="C88" s="94"/>
      <c r="D88" s="6"/>
      <c r="E88" s="50">
        <f>consolidated!D23</f>
        <v>860412</v>
      </c>
      <c r="F88" s="50"/>
      <c r="G88" s="50">
        <f>consolidated!D19</f>
        <v>860412</v>
      </c>
      <c r="H88" s="50"/>
      <c r="I88" s="50">
        <f>Company!D20</f>
        <v>860412</v>
      </c>
      <c r="J88" s="50"/>
      <c r="K88" s="50">
        <f>Company!D16</f>
        <v>860412</v>
      </c>
    </row>
    <row r="89" spans="1:21" ht="22.5" customHeight="1">
      <c r="A89" s="19" t="s">
        <v>36</v>
      </c>
      <c r="C89" s="20"/>
      <c r="D89" s="21"/>
      <c r="E89" s="50">
        <f>consolidated!F23</f>
        <v>875267</v>
      </c>
      <c r="F89" s="50"/>
      <c r="G89" s="50">
        <f>consolidated!F19</f>
        <v>875267</v>
      </c>
      <c r="H89" s="50"/>
      <c r="I89" s="50">
        <f>Company!F20</f>
        <v>875267</v>
      </c>
      <c r="J89" s="50"/>
      <c r="K89" s="50">
        <f>Company!F16</f>
        <v>875267</v>
      </c>
    </row>
    <row r="90" spans="1:21" ht="22.5" customHeight="1">
      <c r="A90" s="19" t="s">
        <v>4</v>
      </c>
      <c r="C90" s="20"/>
      <c r="D90" s="21"/>
      <c r="E90" s="50"/>
      <c r="F90" s="50"/>
      <c r="G90" s="50"/>
      <c r="H90" s="50"/>
      <c r="I90" s="125"/>
      <c r="J90" s="50"/>
      <c r="K90" s="50"/>
    </row>
    <row r="91" spans="1:21" ht="22.5" customHeight="1">
      <c r="A91" s="19" t="s">
        <v>37</v>
      </c>
      <c r="C91" s="20"/>
      <c r="D91" s="21"/>
      <c r="E91" s="50">
        <f>consolidated!H23</f>
        <v>105000</v>
      </c>
      <c r="F91" s="50"/>
      <c r="G91" s="50">
        <f>consolidated!H19</f>
        <v>105000</v>
      </c>
      <c r="H91" s="50"/>
      <c r="I91" s="50">
        <f>Company!H20</f>
        <v>105000</v>
      </c>
      <c r="J91" s="50"/>
      <c r="K91" s="50">
        <f>Company!H16</f>
        <v>105000</v>
      </c>
    </row>
    <row r="92" spans="1:21" ht="22.5" customHeight="1">
      <c r="A92" s="19" t="s">
        <v>38</v>
      </c>
      <c r="D92" s="21"/>
      <c r="E92" s="50">
        <f>consolidated!J23</f>
        <v>135167</v>
      </c>
      <c r="F92" s="50"/>
      <c r="G92" s="50">
        <f>consolidated!J19</f>
        <v>211916</v>
      </c>
      <c r="H92" s="50"/>
      <c r="I92" s="50">
        <f>Company!J20</f>
        <v>285072</v>
      </c>
      <c r="J92" s="50"/>
      <c r="K92" s="50">
        <f>Company!J16</f>
        <v>286981</v>
      </c>
    </row>
    <row r="93" spans="1:21" ht="22.5" customHeight="1">
      <c r="A93" s="19" t="s">
        <v>144</v>
      </c>
      <c r="C93" s="20"/>
      <c r="D93" s="21"/>
      <c r="E93" s="126">
        <f>consolidated!L23</f>
        <v>210846</v>
      </c>
      <c r="F93" s="50"/>
      <c r="G93" s="126">
        <f>consolidated!L19</f>
        <v>210846</v>
      </c>
      <c r="H93" s="50"/>
      <c r="I93" s="127">
        <v>0</v>
      </c>
      <c r="J93" s="50"/>
      <c r="K93" s="126">
        <v>0</v>
      </c>
    </row>
    <row r="94" spans="1:21" ht="22.5" customHeight="1">
      <c r="A94" s="19" t="s">
        <v>64</v>
      </c>
      <c r="C94" s="20"/>
      <c r="D94" s="21"/>
      <c r="E94" s="50">
        <f>SUM(E88:E93)</f>
        <v>2186692</v>
      </c>
      <c r="F94" s="50"/>
      <c r="G94" s="50">
        <f>SUM(G88:G93)</f>
        <v>2263441</v>
      </c>
      <c r="H94" s="50"/>
      <c r="I94" s="50">
        <f>SUM(I88:I93)</f>
        <v>2125751</v>
      </c>
      <c r="J94" s="50"/>
      <c r="K94" s="50">
        <f>SUM(K88:K93)</f>
        <v>2127660</v>
      </c>
    </row>
    <row r="95" spans="1:21" ht="22.5" customHeight="1">
      <c r="A95" s="19" t="s">
        <v>140</v>
      </c>
      <c r="C95" s="20"/>
      <c r="D95" s="21"/>
      <c r="E95" s="50">
        <f>consolidated!P23</f>
        <v>-2831</v>
      </c>
      <c r="F95" s="50"/>
      <c r="G95" s="50">
        <f>consolidated!P19</f>
        <v>-2776</v>
      </c>
      <c r="H95" s="50"/>
      <c r="I95" s="50">
        <v>0</v>
      </c>
      <c r="J95" s="50"/>
      <c r="K95" s="50">
        <v>0</v>
      </c>
    </row>
    <row r="96" spans="1:21" ht="22.5" customHeight="1">
      <c r="A96" s="22" t="s">
        <v>16</v>
      </c>
      <c r="D96" s="21"/>
      <c r="E96" s="128">
        <f>SUM(E94:E95)</f>
        <v>2183861</v>
      </c>
      <c r="F96" s="50"/>
      <c r="G96" s="128">
        <f>SUM(G94:G95)</f>
        <v>2260665</v>
      </c>
      <c r="H96" s="50"/>
      <c r="I96" s="128">
        <f>SUM(I94:I95)</f>
        <v>2125751</v>
      </c>
      <c r="J96" s="50"/>
      <c r="K96" s="128">
        <f>SUM(K94:K95)</f>
        <v>2127660</v>
      </c>
    </row>
    <row r="97" spans="1:11" ht="22.5" customHeight="1" thickBot="1">
      <c r="A97" s="22" t="s">
        <v>17</v>
      </c>
      <c r="E97" s="95">
        <f>SUM(E96,E70)</f>
        <v>12743046</v>
      </c>
      <c r="F97" s="50"/>
      <c r="G97" s="95">
        <f>SUM(G96,G70)</f>
        <v>14941736</v>
      </c>
      <c r="H97" s="50"/>
      <c r="I97" s="95">
        <f>SUM(I96,I70)</f>
        <v>10520878</v>
      </c>
      <c r="J97" s="50"/>
      <c r="K97" s="95">
        <f>SUM(K96,K70)</f>
        <v>11058332</v>
      </c>
    </row>
    <row r="98" spans="1:11" ht="22.5" customHeight="1" thickTop="1">
      <c r="E98" s="48">
        <f>E97-E33</f>
        <v>0</v>
      </c>
      <c r="F98" s="48"/>
      <c r="G98" s="48">
        <f>G97-G33</f>
        <v>0</v>
      </c>
      <c r="H98" s="48"/>
      <c r="I98" s="48">
        <f>I97-I33</f>
        <v>0</v>
      </c>
      <c r="J98" s="48"/>
      <c r="K98" s="48">
        <f>K97-K33</f>
        <v>0</v>
      </c>
    </row>
    <row r="99" spans="1:11" ht="22.5" customHeight="1">
      <c r="A99" s="26" t="s">
        <v>233</v>
      </c>
      <c r="B99" s="26"/>
      <c r="C99" s="26"/>
    </row>
    <row r="101" spans="1:11" ht="22.5" customHeight="1">
      <c r="A101" s="49"/>
      <c r="B101" s="49"/>
    </row>
    <row r="103" spans="1:11" ht="22.5" customHeight="1">
      <c r="C103" s="31" t="s">
        <v>49</v>
      </c>
      <c r="E103" s="31"/>
      <c r="F103" s="31"/>
      <c r="G103" s="31"/>
      <c r="H103" s="31"/>
    </row>
    <row r="104" spans="1:11" ht="22.5" customHeight="1">
      <c r="A104" s="49"/>
      <c r="B104" s="49"/>
    </row>
  </sheetData>
  <mergeCells count="6">
    <mergeCell ref="I5:K5"/>
    <mergeCell ref="I40:K40"/>
    <mergeCell ref="I77:K77"/>
    <mergeCell ref="E5:G5"/>
    <mergeCell ref="E40:G40"/>
    <mergeCell ref="E77:G77"/>
  </mergeCells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35" max="16383" man="1"/>
    <brk id="7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9"/>
  <sheetViews>
    <sheetView showGridLines="0" view="pageBreakPreview" topLeftCell="A103" zoomScale="70" zoomScaleNormal="90" zoomScaleSheetLayoutView="70" workbookViewId="0">
      <selection activeCell="I123" sqref="I123"/>
    </sheetView>
  </sheetViews>
  <sheetFormatPr defaultColWidth="10.6640625" defaultRowHeight="20.25" customHeight="1"/>
  <cols>
    <col min="1" max="1" width="34.6640625" style="19" customWidth="1"/>
    <col min="2" max="2" width="12.44140625" style="19" customWidth="1"/>
    <col min="3" max="3" width="6.6640625" style="19" customWidth="1"/>
    <col min="4" max="4" width="1.33203125" style="19" customWidth="1"/>
    <col min="5" max="5" width="14.88671875" style="19" customWidth="1"/>
    <col min="6" max="6" width="1.33203125" style="19" customWidth="1"/>
    <col min="7" max="7" width="14.88671875" style="19" customWidth="1"/>
    <col min="8" max="8" width="1.33203125" style="21" customWidth="1"/>
    <col min="9" max="9" width="14.88671875" style="19" customWidth="1"/>
    <col min="10" max="10" width="1.33203125" style="19" customWidth="1"/>
    <col min="11" max="11" width="14.88671875" style="19" customWidth="1"/>
    <col min="12" max="12" width="0.6640625" style="19" customWidth="1"/>
    <col min="13" max="16384" width="10.6640625" style="19"/>
  </cols>
  <sheetData>
    <row r="1" spans="1:12" s="22" customFormat="1" ht="20.25" customHeight="1">
      <c r="I1" s="24"/>
      <c r="J1" s="19"/>
      <c r="K1" s="25" t="s">
        <v>60</v>
      </c>
    </row>
    <row r="2" spans="1:12" s="22" customFormat="1" ht="20.25" customHeight="1">
      <c r="A2" s="22" t="s">
        <v>53</v>
      </c>
    </row>
    <row r="3" spans="1:12" s="22" customFormat="1" ht="20.25" customHeight="1">
      <c r="A3" s="22" t="s">
        <v>82</v>
      </c>
    </row>
    <row r="4" spans="1:12" s="22" customFormat="1" ht="20.25" customHeight="1">
      <c r="A4" s="22" t="s">
        <v>201</v>
      </c>
    </row>
    <row r="5" spans="1:12" ht="20.25" customHeight="1">
      <c r="A5" s="24"/>
      <c r="B5" s="24"/>
      <c r="C5" s="24"/>
      <c r="D5" s="24"/>
      <c r="E5" s="24"/>
      <c r="F5" s="24"/>
      <c r="G5" s="24"/>
      <c r="H5" s="24"/>
      <c r="I5" s="25"/>
      <c r="J5" s="24"/>
      <c r="K5" s="25" t="s">
        <v>195</v>
      </c>
      <c r="L5" s="26"/>
    </row>
    <row r="6" spans="1:12" ht="20.25" customHeight="1">
      <c r="A6" s="24"/>
      <c r="B6" s="24"/>
      <c r="C6" s="24"/>
      <c r="D6" s="24"/>
      <c r="E6" s="51"/>
      <c r="F6" s="51" t="s">
        <v>26</v>
      </c>
      <c r="G6" s="51"/>
      <c r="H6" s="24"/>
      <c r="I6" s="52"/>
      <c r="J6" s="51" t="s">
        <v>25</v>
      </c>
      <c r="K6" s="52"/>
      <c r="L6" s="26"/>
    </row>
    <row r="7" spans="1:12" ht="20.25" customHeight="1">
      <c r="C7" s="53" t="s">
        <v>1</v>
      </c>
      <c r="E7" s="53">
        <v>2026</v>
      </c>
      <c r="F7" s="54"/>
      <c r="G7" s="53">
        <v>2025</v>
      </c>
      <c r="H7" s="35"/>
      <c r="I7" s="53">
        <v>2026</v>
      </c>
      <c r="J7" s="54"/>
      <c r="K7" s="53">
        <v>2025</v>
      </c>
    </row>
    <row r="8" spans="1:12" ht="20.25" customHeight="1">
      <c r="A8" s="22" t="s">
        <v>18</v>
      </c>
      <c r="H8" s="35"/>
      <c r="I8" s="35"/>
      <c r="J8" s="55"/>
      <c r="K8" s="35"/>
    </row>
    <row r="9" spans="1:12" ht="20.25" customHeight="1">
      <c r="A9" s="19" t="s">
        <v>110</v>
      </c>
      <c r="C9" s="20"/>
      <c r="D9" s="35"/>
      <c r="E9" s="29">
        <v>561004</v>
      </c>
      <c r="F9" s="16"/>
      <c r="G9" s="29">
        <v>190334</v>
      </c>
      <c r="H9" s="16"/>
      <c r="I9" s="29">
        <v>0</v>
      </c>
      <c r="J9" s="16"/>
      <c r="K9" s="29">
        <v>0</v>
      </c>
    </row>
    <row r="10" spans="1:12" ht="20.25" customHeight="1">
      <c r="A10" s="19" t="s">
        <v>77</v>
      </c>
      <c r="C10" s="20"/>
      <c r="D10" s="35"/>
      <c r="E10" s="29">
        <v>22227</v>
      </c>
      <c r="F10" s="16"/>
      <c r="G10" s="19">
        <v>55150</v>
      </c>
      <c r="H10" s="16"/>
      <c r="I10" s="29">
        <v>0</v>
      </c>
      <c r="J10" s="16"/>
      <c r="K10" s="29">
        <v>0</v>
      </c>
    </row>
    <row r="11" spans="1:12" ht="20.25" customHeight="1">
      <c r="A11" s="19" t="s">
        <v>93</v>
      </c>
      <c r="C11" s="20"/>
      <c r="D11" s="35"/>
      <c r="E11" s="29">
        <v>24311</v>
      </c>
      <c r="F11" s="16"/>
      <c r="G11" s="29">
        <v>58090</v>
      </c>
      <c r="H11" s="16"/>
      <c r="I11" s="29">
        <v>0</v>
      </c>
      <c r="J11" s="16"/>
      <c r="K11" s="29">
        <v>0</v>
      </c>
    </row>
    <row r="12" spans="1:12" ht="20.25" customHeight="1">
      <c r="A12" s="19" t="s">
        <v>112</v>
      </c>
      <c r="C12" s="20"/>
      <c r="D12" s="35"/>
      <c r="E12" s="29">
        <v>53014</v>
      </c>
      <c r="F12" s="16"/>
      <c r="G12" s="29">
        <v>64252</v>
      </c>
      <c r="H12" s="16"/>
      <c r="I12" s="29">
        <v>1405</v>
      </c>
      <c r="J12" s="16"/>
      <c r="K12" s="29">
        <v>1368</v>
      </c>
    </row>
    <row r="13" spans="1:12" ht="20.25" customHeight="1">
      <c r="A13" s="19" t="s">
        <v>234</v>
      </c>
      <c r="C13" s="20" t="s">
        <v>221</v>
      </c>
      <c r="D13" s="35"/>
      <c r="E13" s="29">
        <v>73112</v>
      </c>
      <c r="F13" s="16"/>
      <c r="G13" s="29">
        <v>0</v>
      </c>
      <c r="H13" s="16"/>
      <c r="I13" s="29">
        <v>43366.983930000002</v>
      </c>
      <c r="J13" s="16"/>
      <c r="K13" s="29">
        <v>0</v>
      </c>
    </row>
    <row r="14" spans="1:12" ht="20.25" customHeight="1">
      <c r="A14" s="19" t="s">
        <v>39</v>
      </c>
      <c r="C14" s="20"/>
      <c r="D14" s="21"/>
      <c r="E14" s="56">
        <v>37185</v>
      </c>
      <c r="F14" s="16"/>
      <c r="G14" s="56">
        <v>6292</v>
      </c>
      <c r="H14" s="16"/>
      <c r="I14" s="56">
        <v>340.01606999999967</v>
      </c>
      <c r="J14" s="16"/>
      <c r="K14" s="56">
        <v>280</v>
      </c>
    </row>
    <row r="15" spans="1:12" ht="20.25" customHeight="1">
      <c r="A15" s="22" t="s">
        <v>19</v>
      </c>
      <c r="D15" s="21"/>
      <c r="E15" s="56">
        <f>SUM(E9:E14)</f>
        <v>770853</v>
      </c>
      <c r="F15" s="16"/>
      <c r="G15" s="56">
        <f>SUM(G9:G14)</f>
        <v>374118</v>
      </c>
      <c r="H15" s="28"/>
      <c r="I15" s="56">
        <f>SUM(I9:I14)</f>
        <v>45112</v>
      </c>
      <c r="J15" s="16"/>
      <c r="K15" s="56">
        <f>SUM(K9:K14)</f>
        <v>1648</v>
      </c>
    </row>
    <row r="16" spans="1:12" ht="20.25" customHeight="1">
      <c r="A16" s="22" t="s">
        <v>20</v>
      </c>
      <c r="D16" s="21"/>
      <c r="E16" s="29"/>
      <c r="F16" s="16"/>
      <c r="G16" s="29"/>
      <c r="H16" s="28"/>
      <c r="I16" s="29"/>
      <c r="J16" s="16"/>
      <c r="K16" s="29"/>
    </row>
    <row r="17" spans="1:11" ht="20.25" customHeight="1">
      <c r="A17" s="19" t="s">
        <v>111</v>
      </c>
      <c r="D17" s="21"/>
      <c r="E17" s="29">
        <v>494111</v>
      </c>
      <c r="F17" s="16"/>
      <c r="G17" s="29">
        <v>170567</v>
      </c>
      <c r="H17" s="16"/>
      <c r="I17" s="29">
        <v>0</v>
      </c>
      <c r="J17" s="28"/>
      <c r="K17" s="29">
        <v>0</v>
      </c>
    </row>
    <row r="18" spans="1:11" ht="20.25" customHeight="1">
      <c r="A18" s="19" t="s">
        <v>75</v>
      </c>
      <c r="D18" s="21"/>
      <c r="E18" s="29">
        <v>16638</v>
      </c>
      <c r="F18" s="16"/>
      <c r="G18" s="29">
        <v>39666</v>
      </c>
      <c r="H18" s="16"/>
      <c r="I18" s="29">
        <v>0</v>
      </c>
      <c r="J18" s="28"/>
      <c r="K18" s="29">
        <v>0</v>
      </c>
    </row>
    <row r="19" spans="1:11" ht="20.25" customHeight="1">
      <c r="A19" s="19" t="s">
        <v>101</v>
      </c>
      <c r="D19" s="21"/>
      <c r="E19" s="29">
        <v>14485</v>
      </c>
      <c r="F19" s="16"/>
      <c r="G19" s="29">
        <v>24941</v>
      </c>
      <c r="H19" s="16"/>
      <c r="I19" s="29">
        <v>0</v>
      </c>
      <c r="J19" s="28"/>
      <c r="K19" s="29">
        <v>0</v>
      </c>
    </row>
    <row r="20" spans="1:11" ht="20.25" customHeight="1">
      <c r="A20" s="19" t="s">
        <v>113</v>
      </c>
      <c r="D20" s="21"/>
      <c r="E20" s="29">
        <v>9826</v>
      </c>
      <c r="F20" s="16"/>
      <c r="G20" s="29">
        <v>14467</v>
      </c>
      <c r="H20" s="16"/>
      <c r="I20" s="29">
        <v>0</v>
      </c>
      <c r="J20" s="28"/>
      <c r="K20" s="29">
        <v>0</v>
      </c>
    </row>
    <row r="21" spans="1:11" ht="20.25" customHeight="1">
      <c r="A21" s="19" t="s">
        <v>51</v>
      </c>
      <c r="D21" s="21"/>
      <c r="E21" s="29">
        <v>37167</v>
      </c>
      <c r="F21" s="16"/>
      <c r="G21" s="29">
        <v>33368</v>
      </c>
      <c r="H21" s="16"/>
      <c r="I21" s="29">
        <v>0</v>
      </c>
      <c r="J21" s="28"/>
      <c r="K21" s="29">
        <v>0</v>
      </c>
    </row>
    <row r="22" spans="1:11" ht="20.25" customHeight="1">
      <c r="A22" s="19" t="s">
        <v>54</v>
      </c>
      <c r="D22" s="21"/>
      <c r="E22" s="29">
        <v>88490</v>
      </c>
      <c r="F22" s="16"/>
      <c r="G22" s="7">
        <v>127817</v>
      </c>
      <c r="H22" s="9"/>
      <c r="I22" s="7">
        <v>4227</v>
      </c>
      <c r="J22" s="116"/>
      <c r="K22" s="7">
        <v>5496</v>
      </c>
    </row>
    <row r="23" spans="1:11" ht="20.25" customHeight="1">
      <c r="A23" s="19" t="s">
        <v>207</v>
      </c>
      <c r="D23" s="21"/>
      <c r="E23" s="29">
        <v>0</v>
      </c>
      <c r="F23" s="16"/>
      <c r="G23" s="7">
        <v>72901</v>
      </c>
      <c r="H23" s="9"/>
      <c r="I23" s="7">
        <v>0</v>
      </c>
      <c r="J23" s="116"/>
      <c r="K23" s="7">
        <v>0</v>
      </c>
    </row>
    <row r="24" spans="1:11" ht="20.25" customHeight="1">
      <c r="A24" s="19" t="s">
        <v>219</v>
      </c>
      <c r="D24" s="21"/>
      <c r="E24" s="29">
        <v>1399</v>
      </c>
      <c r="F24" s="16"/>
      <c r="G24" s="7">
        <v>0</v>
      </c>
      <c r="H24" s="9"/>
      <c r="I24" s="7">
        <v>-43270</v>
      </c>
      <c r="J24" s="116"/>
      <c r="K24" s="7">
        <v>0</v>
      </c>
    </row>
    <row r="25" spans="1:11" ht="20.25" customHeight="1">
      <c r="A25" s="19" t="s">
        <v>208</v>
      </c>
      <c r="D25" s="21"/>
      <c r="E25" s="29"/>
      <c r="F25" s="16"/>
      <c r="G25" s="7"/>
      <c r="H25" s="9"/>
      <c r="I25" s="7"/>
      <c r="J25" s="116"/>
      <c r="K25" s="7"/>
    </row>
    <row r="26" spans="1:11" ht="20.25" customHeight="1">
      <c r="A26" s="19" t="s">
        <v>209</v>
      </c>
      <c r="D26" s="21"/>
      <c r="E26" s="29">
        <v>20462</v>
      </c>
      <c r="F26" s="16"/>
      <c r="G26" s="7">
        <v>18199</v>
      </c>
      <c r="H26" s="9"/>
      <c r="I26" s="7">
        <v>0</v>
      </c>
      <c r="J26" s="116"/>
      <c r="K26" s="7">
        <v>0</v>
      </c>
    </row>
    <row r="27" spans="1:11" ht="20.25" customHeight="1">
      <c r="A27" s="19" t="s">
        <v>217</v>
      </c>
      <c r="D27" s="21"/>
      <c r="E27" s="29">
        <v>0</v>
      </c>
      <c r="F27" s="16"/>
      <c r="G27" s="7">
        <v>0</v>
      </c>
      <c r="H27" s="9"/>
      <c r="I27" s="7">
        <v>0</v>
      </c>
      <c r="J27" s="116"/>
      <c r="K27" s="7">
        <v>159750</v>
      </c>
    </row>
    <row r="28" spans="1:11" ht="20.25" customHeight="1">
      <c r="A28" s="22" t="s">
        <v>21</v>
      </c>
      <c r="D28" s="21"/>
      <c r="E28" s="57">
        <f>SUM(E17:E27)</f>
        <v>682578</v>
      </c>
      <c r="F28" s="16"/>
      <c r="G28" s="57">
        <f>SUM(G17:G27)</f>
        <v>501926</v>
      </c>
      <c r="H28" s="28"/>
      <c r="I28" s="57">
        <f>SUM(I17:I27)</f>
        <v>-39043</v>
      </c>
      <c r="J28" s="16"/>
      <c r="K28" s="57">
        <f>SUM(K17:K27)</f>
        <v>165246</v>
      </c>
    </row>
    <row r="29" spans="1:11" ht="20.25" customHeight="1">
      <c r="A29" s="22" t="s">
        <v>218</v>
      </c>
      <c r="D29" s="21"/>
      <c r="E29" s="16">
        <f>E15-E28</f>
        <v>88275</v>
      </c>
      <c r="F29" s="16"/>
      <c r="G29" s="16">
        <f>G15-G28</f>
        <v>-127808</v>
      </c>
      <c r="H29" s="28"/>
      <c r="I29" s="16">
        <f>I15-I28</f>
        <v>84155</v>
      </c>
      <c r="J29" s="16"/>
      <c r="K29" s="16">
        <f>K15-K28</f>
        <v>-163598</v>
      </c>
    </row>
    <row r="30" spans="1:11" ht="20.25" customHeight="1">
      <c r="A30" s="19" t="s">
        <v>220</v>
      </c>
      <c r="C30" s="40">
        <v>5.2</v>
      </c>
      <c r="D30" s="21"/>
      <c r="E30" s="16">
        <v>-21224</v>
      </c>
      <c r="F30" s="16"/>
      <c r="G30" s="16">
        <v>9041</v>
      </c>
      <c r="H30" s="28"/>
      <c r="I30" s="16">
        <v>0</v>
      </c>
      <c r="J30" s="16"/>
      <c r="K30" s="16">
        <v>0</v>
      </c>
    </row>
    <row r="31" spans="1:11" ht="20.25" customHeight="1">
      <c r="A31" s="19" t="s">
        <v>125</v>
      </c>
      <c r="C31" s="20"/>
      <c r="D31" s="35"/>
      <c r="E31" s="29">
        <v>9649</v>
      </c>
      <c r="F31" s="16"/>
      <c r="G31" s="29">
        <v>12190</v>
      </c>
      <c r="H31" s="16"/>
      <c r="I31" s="29">
        <v>78202</v>
      </c>
      <c r="J31" s="16"/>
      <c r="K31" s="29">
        <v>89984</v>
      </c>
    </row>
    <row r="32" spans="1:11" ht="20.25" customHeight="1">
      <c r="A32" s="19" t="s">
        <v>52</v>
      </c>
      <c r="D32" s="21"/>
      <c r="E32" s="18">
        <v>-180453</v>
      </c>
      <c r="F32" s="16"/>
      <c r="G32" s="18">
        <v>-137552</v>
      </c>
      <c r="H32" s="28"/>
      <c r="I32" s="18">
        <v>-141661</v>
      </c>
      <c r="J32" s="16"/>
      <c r="K32" s="18">
        <v>-173747</v>
      </c>
    </row>
    <row r="33" spans="1:11" ht="20.25" customHeight="1">
      <c r="A33" s="22" t="s">
        <v>231</v>
      </c>
      <c r="C33" s="20"/>
      <c r="D33" s="21"/>
      <c r="E33" s="16">
        <f>SUM(E29:E32)</f>
        <v>-103753</v>
      </c>
      <c r="F33" s="16"/>
      <c r="G33" s="16">
        <f>SUM(G29:G32)</f>
        <v>-244129</v>
      </c>
      <c r="H33" s="28"/>
      <c r="I33" s="16">
        <f>SUM(I29:I32)</f>
        <v>20696</v>
      </c>
      <c r="J33" s="16"/>
      <c r="K33" s="16">
        <f>SUM(K29:K32)</f>
        <v>-247361</v>
      </c>
    </row>
    <row r="34" spans="1:11" ht="20.25" customHeight="1">
      <c r="A34" s="19" t="s">
        <v>222</v>
      </c>
      <c r="C34" s="20">
        <v>13</v>
      </c>
      <c r="D34" s="21"/>
      <c r="E34" s="56">
        <v>93238</v>
      </c>
      <c r="F34" s="16"/>
      <c r="G34" s="56">
        <v>-15368</v>
      </c>
      <c r="H34" s="16"/>
      <c r="I34" s="56">
        <v>0</v>
      </c>
      <c r="J34" s="28"/>
      <c r="K34" s="56">
        <v>0</v>
      </c>
    </row>
    <row r="35" spans="1:11" ht="20.25" customHeight="1" thickBot="1">
      <c r="A35" s="22" t="s">
        <v>223</v>
      </c>
      <c r="D35" s="21"/>
      <c r="E35" s="58">
        <f>SUM(E33:E34)</f>
        <v>-10515</v>
      </c>
      <c r="F35" s="16"/>
      <c r="G35" s="58">
        <f>SUM(G33:G34)</f>
        <v>-259497</v>
      </c>
      <c r="H35" s="28"/>
      <c r="I35" s="58">
        <f>SUM(I33:I34)</f>
        <v>20696</v>
      </c>
      <c r="J35" s="16"/>
      <c r="K35" s="58">
        <f>SUM(K33:K34)</f>
        <v>-247361</v>
      </c>
    </row>
    <row r="36" spans="1:11" ht="20.25" customHeight="1" thickTop="1">
      <c r="D36" s="21"/>
      <c r="E36" s="16"/>
      <c r="F36" s="16"/>
      <c r="G36" s="16"/>
      <c r="H36" s="28"/>
      <c r="I36" s="16"/>
      <c r="J36" s="16"/>
      <c r="K36" s="16"/>
    </row>
    <row r="37" spans="1:11" ht="20.25" customHeight="1">
      <c r="A37" s="22" t="s">
        <v>224</v>
      </c>
      <c r="D37" s="21"/>
      <c r="E37" s="16"/>
      <c r="F37" s="16"/>
      <c r="G37" s="16"/>
      <c r="H37" s="28"/>
      <c r="I37" s="16"/>
      <c r="J37" s="16"/>
      <c r="K37" s="16"/>
    </row>
    <row r="38" spans="1:11" ht="20.25" customHeight="1" thickBot="1">
      <c r="A38" s="19" t="s">
        <v>131</v>
      </c>
      <c r="D38" s="21"/>
      <c r="E38" s="16">
        <f>E35-E39</f>
        <v>-10513</v>
      </c>
      <c r="F38" s="16"/>
      <c r="G38" s="16">
        <f>G35-G39</f>
        <v>-258887</v>
      </c>
      <c r="H38" s="28"/>
      <c r="I38" s="59">
        <f>I35</f>
        <v>20696</v>
      </c>
      <c r="J38" s="16"/>
      <c r="K38" s="59">
        <f>K35</f>
        <v>-247361</v>
      </c>
    </row>
    <row r="39" spans="1:11" ht="20.25" customHeight="1" thickTop="1">
      <c r="A39" s="19" t="s">
        <v>140</v>
      </c>
      <c r="D39" s="21"/>
      <c r="E39" s="16">
        <v>-2</v>
      </c>
      <c r="F39" s="16"/>
      <c r="G39" s="16">
        <v>-610</v>
      </c>
      <c r="H39" s="28"/>
      <c r="I39" s="16"/>
      <c r="J39" s="16"/>
      <c r="K39" s="16"/>
    </row>
    <row r="40" spans="1:11" ht="20.25" customHeight="1" thickBot="1">
      <c r="D40" s="21"/>
      <c r="E40" s="58">
        <f>SUM(E38:E39)</f>
        <v>-10515</v>
      </c>
      <c r="F40" s="16"/>
      <c r="G40" s="58">
        <f>SUM(G38:G39)</f>
        <v>-259497</v>
      </c>
      <c r="H40" s="28"/>
      <c r="I40" s="16"/>
      <c r="J40" s="16"/>
      <c r="K40" s="16"/>
    </row>
    <row r="41" spans="1:11" ht="20.25" customHeight="1" thickTop="1">
      <c r="A41" s="22" t="s">
        <v>225</v>
      </c>
      <c r="C41" s="20"/>
      <c r="D41" s="21"/>
      <c r="I41" s="60"/>
      <c r="K41" s="60"/>
    </row>
    <row r="42" spans="1:11" ht="20.25" customHeight="1" thickBot="1">
      <c r="A42" s="19" t="s">
        <v>226</v>
      </c>
      <c r="D42" s="21"/>
      <c r="E42" s="61">
        <f>E35/860412</f>
        <v>-1.2220889527342715E-2</v>
      </c>
      <c r="G42" s="61">
        <f>G35/860412</f>
        <v>-0.30159621204725179</v>
      </c>
      <c r="I42" s="61">
        <f>I35/860412</f>
        <v>2.4053592929898698E-2</v>
      </c>
      <c r="K42" s="61">
        <f>K35/860412</f>
        <v>-0.28749134135739624</v>
      </c>
    </row>
    <row r="43" spans="1:11" ht="20.25" customHeight="1" thickTop="1">
      <c r="A43" s="19" t="s">
        <v>76</v>
      </c>
      <c r="D43" s="21"/>
      <c r="E43" s="60"/>
      <c r="G43" s="60"/>
      <c r="I43" s="60"/>
      <c r="K43" s="60"/>
    </row>
    <row r="44" spans="1:11" s="22" customFormat="1" ht="20.25" customHeight="1">
      <c r="A44" s="26" t="s">
        <v>233</v>
      </c>
    </row>
    <row r="45" spans="1:11" s="22" customFormat="1" ht="20.25" customHeight="1">
      <c r="A45" s="26"/>
      <c r="K45" s="25" t="s">
        <v>60</v>
      </c>
    </row>
    <row r="46" spans="1:11" s="62" customFormat="1" ht="20.25" customHeight="1">
      <c r="A46" s="22" t="s">
        <v>53</v>
      </c>
      <c r="C46" s="37"/>
      <c r="E46" s="63"/>
      <c r="G46" s="63"/>
      <c r="I46" s="63"/>
      <c r="J46" s="63"/>
      <c r="K46" s="63"/>
    </row>
    <row r="47" spans="1:11" s="62" customFormat="1" ht="20.25" customHeight="1">
      <c r="A47" s="22" t="s">
        <v>83</v>
      </c>
      <c r="C47" s="37"/>
      <c r="E47" s="63"/>
      <c r="G47" s="63"/>
      <c r="I47" s="63"/>
      <c r="J47" s="63"/>
      <c r="K47" s="63"/>
    </row>
    <row r="48" spans="1:11" s="62" customFormat="1" ht="20.25" customHeight="1">
      <c r="A48" s="22" t="s">
        <v>201</v>
      </c>
      <c r="C48" s="37"/>
      <c r="E48" s="63"/>
      <c r="G48" s="63"/>
      <c r="I48" s="63"/>
      <c r="J48" s="63"/>
      <c r="K48" s="63"/>
    </row>
    <row r="49" spans="1:11" s="62" customFormat="1" ht="20.25" customHeight="1">
      <c r="A49" s="26"/>
      <c r="C49" s="64"/>
      <c r="D49" s="65"/>
      <c r="E49" s="65"/>
      <c r="F49" s="65"/>
      <c r="G49" s="65"/>
      <c r="H49" s="65"/>
      <c r="I49" s="65"/>
      <c r="J49" s="65"/>
      <c r="K49" s="25" t="s">
        <v>59</v>
      </c>
    </row>
    <row r="50" spans="1:11" s="62" customFormat="1" ht="20.25" customHeight="1">
      <c r="A50" s="26"/>
      <c r="C50" s="26"/>
      <c r="E50" s="66"/>
      <c r="F50" s="66" t="s">
        <v>26</v>
      </c>
      <c r="G50" s="66"/>
      <c r="H50" s="93"/>
      <c r="I50" s="66"/>
      <c r="J50" s="66" t="s">
        <v>25</v>
      </c>
      <c r="K50" s="66"/>
    </row>
    <row r="51" spans="1:11" s="62" customFormat="1" ht="20.25" customHeight="1">
      <c r="A51" s="26"/>
      <c r="C51" s="67"/>
      <c r="E51" s="53">
        <v>2026</v>
      </c>
      <c r="F51" s="54"/>
      <c r="G51" s="53">
        <v>2025</v>
      </c>
      <c r="H51" s="35"/>
      <c r="I51" s="53">
        <v>2026</v>
      </c>
      <c r="J51" s="54"/>
      <c r="K51" s="53">
        <v>2025</v>
      </c>
    </row>
    <row r="52" spans="1:11" ht="20.25" customHeight="1">
      <c r="C52" s="31"/>
      <c r="E52" s="31"/>
      <c r="F52" s="54"/>
      <c r="G52" s="31"/>
      <c r="H52" s="35"/>
      <c r="I52" s="31"/>
      <c r="J52" s="54"/>
      <c r="K52" s="31"/>
    </row>
    <row r="53" spans="1:11" s="62" customFormat="1" ht="20.25" customHeight="1">
      <c r="A53" s="68" t="s">
        <v>223</v>
      </c>
      <c r="D53" s="69"/>
      <c r="E53" s="70">
        <f>SUM(E35)</f>
        <v>-10515</v>
      </c>
      <c r="F53" s="71"/>
      <c r="G53" s="70">
        <f>SUM(G35)</f>
        <v>-259497</v>
      </c>
      <c r="H53" s="76"/>
      <c r="I53" s="70">
        <f>SUM(I35)</f>
        <v>20696</v>
      </c>
      <c r="J53" s="72"/>
      <c r="K53" s="70">
        <f>SUM(K35)</f>
        <v>-247361</v>
      </c>
    </row>
    <row r="54" spans="1:11" s="62" customFormat="1" ht="20.25" customHeight="1">
      <c r="A54" s="73"/>
      <c r="C54" s="72"/>
      <c r="D54" s="74"/>
      <c r="E54" s="72"/>
      <c r="F54" s="71"/>
      <c r="G54" s="72"/>
      <c r="H54" s="76"/>
      <c r="I54" s="75"/>
      <c r="J54" s="72"/>
      <c r="K54" s="75"/>
    </row>
    <row r="55" spans="1:11" s="62" customFormat="1" ht="20.25" customHeight="1">
      <c r="A55" s="68" t="s">
        <v>94</v>
      </c>
      <c r="C55" s="72"/>
      <c r="D55" s="74"/>
      <c r="E55" s="70">
        <v>0</v>
      </c>
      <c r="F55" s="71"/>
      <c r="G55" s="70">
        <v>0</v>
      </c>
      <c r="H55" s="76"/>
      <c r="I55" s="70">
        <v>0</v>
      </c>
      <c r="J55" s="72"/>
      <c r="K55" s="70">
        <v>0</v>
      </c>
    </row>
    <row r="56" spans="1:11" s="62" customFormat="1" ht="20.25" customHeight="1">
      <c r="A56" s="73"/>
      <c r="C56" s="72"/>
      <c r="D56" s="74"/>
      <c r="E56" s="19"/>
      <c r="F56" s="19"/>
      <c r="G56" s="19"/>
      <c r="H56" s="21"/>
      <c r="I56" s="19"/>
      <c r="J56" s="19"/>
      <c r="K56" s="19"/>
    </row>
    <row r="57" spans="1:11" s="62" customFormat="1" ht="20.25" customHeight="1" thickBot="1">
      <c r="A57" s="68" t="s">
        <v>65</v>
      </c>
      <c r="C57" s="72"/>
      <c r="D57" s="74"/>
      <c r="E57" s="77">
        <f>E53+E55</f>
        <v>-10515</v>
      </c>
      <c r="F57" s="78"/>
      <c r="G57" s="77">
        <f>G53+G55</f>
        <v>-259497</v>
      </c>
      <c r="H57" s="76"/>
      <c r="I57" s="77">
        <f>I53+I55</f>
        <v>20696</v>
      </c>
      <c r="J57" s="72"/>
      <c r="K57" s="77">
        <f>K53+K55</f>
        <v>-247361</v>
      </c>
    </row>
    <row r="58" spans="1:11" s="62" customFormat="1" ht="20.25" customHeight="1" thickTop="1">
      <c r="A58" s="26"/>
      <c r="C58" s="72"/>
      <c r="D58" s="74"/>
      <c r="E58" s="76"/>
      <c r="F58" s="75"/>
      <c r="G58" s="76"/>
      <c r="H58" s="76"/>
      <c r="I58" s="75"/>
      <c r="J58" s="76"/>
      <c r="K58" s="75"/>
    </row>
    <row r="59" spans="1:11" s="62" customFormat="1" ht="20.25" customHeight="1">
      <c r="A59" s="79" t="s">
        <v>139</v>
      </c>
      <c r="C59" s="72"/>
      <c r="D59" s="74"/>
      <c r="E59" s="76"/>
      <c r="F59" s="75"/>
      <c r="G59" s="76"/>
      <c r="H59" s="76"/>
      <c r="I59" s="75"/>
      <c r="J59" s="76"/>
      <c r="K59" s="75"/>
    </row>
    <row r="60" spans="1:11" s="62" customFormat="1" ht="20.25" customHeight="1" thickBot="1">
      <c r="A60" s="26" t="s">
        <v>131</v>
      </c>
      <c r="C60" s="72"/>
      <c r="D60" s="74"/>
      <c r="E60" s="76">
        <f>E57-E61</f>
        <v>-10513</v>
      </c>
      <c r="F60" s="75"/>
      <c r="G60" s="76">
        <f>G57-G61</f>
        <v>-258887</v>
      </c>
      <c r="H60" s="76"/>
      <c r="I60" s="77">
        <f>I57</f>
        <v>20696</v>
      </c>
      <c r="J60" s="76"/>
      <c r="K60" s="77">
        <f>K57</f>
        <v>-247361</v>
      </c>
    </row>
    <row r="61" spans="1:11" s="62" customFormat="1" ht="20.25" customHeight="1" thickTop="1">
      <c r="A61" s="26" t="s">
        <v>140</v>
      </c>
      <c r="C61" s="72"/>
      <c r="D61" s="74"/>
      <c r="E61" s="80">
        <f>E39</f>
        <v>-2</v>
      </c>
      <c r="F61" s="75"/>
      <c r="G61" s="80">
        <f>G39</f>
        <v>-610</v>
      </c>
      <c r="H61" s="76"/>
      <c r="I61" s="75"/>
      <c r="J61" s="76"/>
      <c r="K61" s="75"/>
    </row>
    <row r="62" spans="1:11" s="62" customFormat="1" ht="20.25" customHeight="1" thickBot="1">
      <c r="A62" s="26"/>
      <c r="C62" s="72"/>
      <c r="D62" s="74"/>
      <c r="E62" s="81">
        <f>SUM(E60:E61)</f>
        <v>-10515</v>
      </c>
      <c r="F62" s="75"/>
      <c r="G62" s="81">
        <f>SUM(G60:G61)</f>
        <v>-259497</v>
      </c>
      <c r="H62" s="76"/>
      <c r="I62" s="76"/>
      <c r="J62" s="76"/>
      <c r="K62" s="76"/>
    </row>
    <row r="63" spans="1:11" s="62" customFormat="1" ht="20.25" customHeight="1" thickTop="1">
      <c r="A63" s="26"/>
      <c r="C63" s="72"/>
      <c r="D63" s="74"/>
      <c r="E63" s="76"/>
      <c r="F63" s="75"/>
      <c r="G63" s="76"/>
      <c r="H63" s="76"/>
      <c r="I63" s="75"/>
      <c r="J63" s="76"/>
      <c r="K63" s="75"/>
    </row>
    <row r="64" spans="1:11" s="62" customFormat="1" ht="20.25" customHeight="1">
      <c r="A64" s="26" t="s">
        <v>233</v>
      </c>
      <c r="C64" s="37"/>
      <c r="E64" s="63"/>
      <c r="G64" s="63"/>
      <c r="I64" s="63"/>
      <c r="J64" s="63"/>
      <c r="K64" s="63"/>
    </row>
    <row r="65" spans="1:12" s="22" customFormat="1" ht="20.25" customHeight="1">
      <c r="I65" s="24"/>
      <c r="J65" s="19"/>
      <c r="K65" s="25" t="s">
        <v>60</v>
      </c>
    </row>
    <row r="66" spans="1:12" s="22" customFormat="1" ht="20.25" customHeight="1">
      <c r="A66" s="22" t="s">
        <v>53</v>
      </c>
    </row>
    <row r="67" spans="1:12" s="22" customFormat="1" ht="20.25" customHeight="1">
      <c r="A67" s="22" t="s">
        <v>82</v>
      </c>
    </row>
    <row r="68" spans="1:12" s="22" customFormat="1" ht="20.25" customHeight="1">
      <c r="A68" s="22" t="s">
        <v>206</v>
      </c>
    </row>
    <row r="69" spans="1:12" ht="20.25" customHeight="1">
      <c r="A69" s="24"/>
      <c r="B69" s="24"/>
      <c r="C69" s="24"/>
      <c r="D69" s="24"/>
      <c r="E69" s="24"/>
      <c r="F69" s="24"/>
      <c r="G69" s="24"/>
      <c r="H69" s="24"/>
      <c r="I69" s="25"/>
      <c r="J69" s="24"/>
      <c r="K69" s="25" t="s">
        <v>195</v>
      </c>
      <c r="L69" s="26"/>
    </row>
    <row r="70" spans="1:12" ht="20.25" customHeight="1">
      <c r="A70" s="24"/>
      <c r="B70" s="24"/>
      <c r="C70" s="24"/>
      <c r="D70" s="24"/>
      <c r="E70" s="51"/>
      <c r="F70" s="51" t="s">
        <v>26</v>
      </c>
      <c r="G70" s="51"/>
      <c r="H70" s="24"/>
      <c r="I70" s="52"/>
      <c r="J70" s="51" t="s">
        <v>25</v>
      </c>
      <c r="K70" s="52"/>
      <c r="L70" s="26"/>
    </row>
    <row r="71" spans="1:12" ht="20.25" customHeight="1">
      <c r="C71" s="53" t="s">
        <v>1</v>
      </c>
      <c r="E71" s="53">
        <v>2026</v>
      </c>
      <c r="F71" s="54"/>
      <c r="G71" s="53">
        <v>2025</v>
      </c>
      <c r="H71" s="35"/>
      <c r="I71" s="53">
        <v>2026</v>
      </c>
      <c r="J71" s="54"/>
      <c r="K71" s="53">
        <v>2025</v>
      </c>
    </row>
    <row r="72" spans="1:12" ht="20.25" customHeight="1">
      <c r="A72" s="22" t="s">
        <v>18</v>
      </c>
      <c r="H72" s="35"/>
      <c r="I72" s="35"/>
      <c r="J72" s="55"/>
      <c r="K72" s="35"/>
    </row>
    <row r="73" spans="1:12" ht="20.25" customHeight="1">
      <c r="A73" s="19" t="s">
        <v>110</v>
      </c>
      <c r="C73" s="20"/>
      <c r="D73" s="35"/>
      <c r="E73" s="29">
        <v>1193907</v>
      </c>
      <c r="F73" s="16"/>
      <c r="G73" s="29">
        <v>378550</v>
      </c>
      <c r="H73" s="16"/>
      <c r="I73" s="29">
        <v>0</v>
      </c>
      <c r="J73" s="16"/>
      <c r="K73" s="29">
        <v>0</v>
      </c>
    </row>
    <row r="74" spans="1:12" ht="20.25" customHeight="1">
      <c r="A74" s="19" t="s">
        <v>77</v>
      </c>
      <c r="C74" s="20"/>
      <c r="D74" s="35"/>
      <c r="E74" s="29">
        <v>71129</v>
      </c>
      <c r="F74" s="16"/>
      <c r="G74" s="19">
        <v>144359</v>
      </c>
      <c r="H74" s="16"/>
      <c r="I74" s="29">
        <v>0</v>
      </c>
      <c r="J74" s="16"/>
      <c r="K74" s="29">
        <v>0</v>
      </c>
    </row>
    <row r="75" spans="1:12" ht="20.25" customHeight="1">
      <c r="A75" s="19" t="s">
        <v>93</v>
      </c>
      <c r="C75" s="20"/>
      <c r="D75" s="35"/>
      <c r="E75" s="29">
        <v>25720</v>
      </c>
      <c r="F75" s="16"/>
      <c r="G75" s="29">
        <v>157820</v>
      </c>
      <c r="H75" s="16"/>
      <c r="I75" s="29">
        <v>0</v>
      </c>
      <c r="J75" s="16"/>
      <c r="K75" s="29">
        <v>0</v>
      </c>
    </row>
    <row r="76" spans="1:12" ht="20.25" customHeight="1">
      <c r="A76" s="19" t="s">
        <v>112</v>
      </c>
      <c r="C76" s="20"/>
      <c r="D76" s="35"/>
      <c r="E76" s="29">
        <v>128150</v>
      </c>
      <c r="F76" s="16"/>
      <c r="G76" s="29">
        <v>124198</v>
      </c>
      <c r="H76" s="16"/>
      <c r="I76" s="29">
        <v>2773</v>
      </c>
      <c r="J76" s="16"/>
      <c r="K76" s="29">
        <v>2736</v>
      </c>
    </row>
    <row r="77" spans="1:12" ht="20.25" customHeight="1">
      <c r="A77" s="19" t="s">
        <v>145</v>
      </c>
      <c r="C77" s="40">
        <v>5.2</v>
      </c>
      <c r="D77" s="35"/>
      <c r="E77" s="29">
        <v>0</v>
      </c>
      <c r="F77" s="16"/>
      <c r="G77" s="29">
        <v>0</v>
      </c>
      <c r="H77" s="16"/>
      <c r="I77" s="29">
        <v>0</v>
      </c>
      <c r="J77" s="16"/>
      <c r="K77" s="29">
        <v>63203</v>
      </c>
    </row>
    <row r="78" spans="1:12" ht="20.25" customHeight="1">
      <c r="A78" s="19" t="s">
        <v>234</v>
      </c>
      <c r="C78" s="40" t="s">
        <v>221</v>
      </c>
      <c r="D78" s="35"/>
      <c r="E78" s="29">
        <v>89138</v>
      </c>
      <c r="F78" s="16"/>
      <c r="G78" s="29">
        <v>0</v>
      </c>
      <c r="H78" s="16"/>
      <c r="I78" s="29">
        <v>59393</v>
      </c>
      <c r="J78" s="16"/>
      <c r="K78" s="29">
        <v>0</v>
      </c>
    </row>
    <row r="79" spans="1:12" ht="20.25" customHeight="1">
      <c r="A79" s="19" t="s">
        <v>39</v>
      </c>
      <c r="C79" s="20"/>
      <c r="D79" s="21"/>
      <c r="E79" s="56">
        <v>97181</v>
      </c>
      <c r="F79" s="16"/>
      <c r="G79" s="56">
        <v>8926</v>
      </c>
      <c r="H79" s="16"/>
      <c r="I79" s="56">
        <v>794</v>
      </c>
      <c r="J79" s="16"/>
      <c r="K79" s="56">
        <v>300</v>
      </c>
    </row>
    <row r="80" spans="1:12" ht="20.25" customHeight="1">
      <c r="A80" s="22" t="s">
        <v>19</v>
      </c>
      <c r="D80" s="21"/>
      <c r="E80" s="56">
        <f>SUM(E73:E79)</f>
        <v>1605225</v>
      </c>
      <c r="F80" s="16"/>
      <c r="G80" s="56">
        <f>SUM(G73:G79)</f>
        <v>813853</v>
      </c>
      <c r="H80" s="28"/>
      <c r="I80" s="56">
        <f>SUM(I73:I79)</f>
        <v>62960</v>
      </c>
      <c r="J80" s="16"/>
      <c r="K80" s="56">
        <f>SUM(K73:K79)</f>
        <v>66239</v>
      </c>
    </row>
    <row r="81" spans="1:11" ht="20.25" customHeight="1">
      <c r="A81" s="22" t="s">
        <v>20</v>
      </c>
      <c r="D81" s="21"/>
      <c r="E81" s="29"/>
      <c r="F81" s="16"/>
      <c r="G81" s="29"/>
      <c r="H81" s="28"/>
      <c r="I81" s="29"/>
      <c r="J81" s="16"/>
      <c r="K81" s="29"/>
    </row>
    <row r="82" spans="1:11" ht="20.25" customHeight="1">
      <c r="A82" s="19" t="s">
        <v>111</v>
      </c>
      <c r="D82" s="21"/>
      <c r="E82" s="29">
        <v>987457</v>
      </c>
      <c r="F82" s="16"/>
      <c r="G82" s="29">
        <v>314984</v>
      </c>
      <c r="H82" s="16"/>
      <c r="I82" s="29">
        <v>0</v>
      </c>
      <c r="J82" s="28"/>
      <c r="K82" s="29">
        <v>0</v>
      </c>
    </row>
    <row r="83" spans="1:11" ht="20.25" customHeight="1">
      <c r="A83" s="19" t="s">
        <v>75</v>
      </c>
      <c r="D83" s="21"/>
      <c r="E83" s="29">
        <v>37244</v>
      </c>
      <c r="F83" s="16"/>
      <c r="G83" s="29">
        <v>85979</v>
      </c>
      <c r="H83" s="16"/>
      <c r="I83" s="29">
        <v>0</v>
      </c>
      <c r="J83" s="28"/>
      <c r="K83" s="29">
        <v>0</v>
      </c>
    </row>
    <row r="84" spans="1:11" ht="20.25" customHeight="1">
      <c r="A84" s="19" t="s">
        <v>101</v>
      </c>
      <c r="D84" s="21"/>
      <c r="E84" s="29">
        <v>38882</v>
      </c>
      <c r="F84" s="16"/>
      <c r="G84" s="29">
        <v>53996</v>
      </c>
      <c r="H84" s="16"/>
      <c r="I84" s="29">
        <v>0</v>
      </c>
      <c r="J84" s="28"/>
      <c r="K84" s="29">
        <v>0</v>
      </c>
    </row>
    <row r="85" spans="1:11" ht="20.25" customHeight="1">
      <c r="A85" s="19" t="s">
        <v>113</v>
      </c>
      <c r="D85" s="21"/>
      <c r="E85" s="29">
        <v>19522</v>
      </c>
      <c r="F85" s="16"/>
      <c r="G85" s="29">
        <v>28303</v>
      </c>
      <c r="H85" s="16"/>
      <c r="I85" s="29">
        <v>0</v>
      </c>
      <c r="J85" s="28"/>
      <c r="K85" s="29">
        <v>0</v>
      </c>
    </row>
    <row r="86" spans="1:11" ht="20.25" customHeight="1">
      <c r="A86" s="19" t="s">
        <v>51</v>
      </c>
      <c r="D86" s="21"/>
      <c r="E86" s="29">
        <v>78175</v>
      </c>
      <c r="F86" s="16"/>
      <c r="G86" s="29">
        <v>69433</v>
      </c>
      <c r="H86" s="16"/>
      <c r="I86" s="29">
        <v>0</v>
      </c>
      <c r="J86" s="28"/>
      <c r="K86" s="29">
        <v>0</v>
      </c>
    </row>
    <row r="87" spans="1:11" ht="20.25" customHeight="1">
      <c r="A87" s="19" t="s">
        <v>54</v>
      </c>
      <c r="D87" s="21"/>
      <c r="E87" s="29">
        <v>186796</v>
      </c>
      <c r="F87" s="16"/>
      <c r="G87" s="7">
        <v>255792</v>
      </c>
      <c r="H87" s="9"/>
      <c r="I87" s="7">
        <v>10151</v>
      </c>
      <c r="J87" s="116"/>
      <c r="K87" s="7">
        <v>9640</v>
      </c>
    </row>
    <row r="88" spans="1:11" ht="20.25" customHeight="1">
      <c r="A88" s="19" t="s">
        <v>219</v>
      </c>
      <c r="D88" s="21"/>
      <c r="E88" s="29">
        <v>6767</v>
      </c>
      <c r="F88" s="16"/>
      <c r="G88" s="7">
        <v>0</v>
      </c>
      <c r="H88" s="9"/>
      <c r="I88" s="7">
        <v>-71120</v>
      </c>
      <c r="J88" s="116"/>
      <c r="K88" s="7">
        <v>0</v>
      </c>
    </row>
    <row r="89" spans="1:11" ht="20.25" customHeight="1">
      <c r="A89" s="19" t="s">
        <v>207</v>
      </c>
      <c r="D89" s="21"/>
      <c r="E89" s="29">
        <v>0</v>
      </c>
      <c r="F89" s="16"/>
      <c r="G89" s="7">
        <v>72901</v>
      </c>
      <c r="H89" s="9"/>
      <c r="I89" s="7">
        <v>0</v>
      </c>
      <c r="J89" s="116"/>
      <c r="K89" s="7">
        <v>0</v>
      </c>
    </row>
    <row r="90" spans="1:11" ht="20.25" customHeight="1">
      <c r="A90" s="19" t="s">
        <v>208</v>
      </c>
      <c r="D90" s="21"/>
      <c r="E90" s="29"/>
      <c r="F90" s="16"/>
      <c r="G90" s="7"/>
      <c r="H90" s="9"/>
      <c r="I90" s="7"/>
      <c r="J90" s="116"/>
      <c r="K90" s="7"/>
    </row>
    <row r="91" spans="1:11" ht="20.25" customHeight="1">
      <c r="A91" s="19" t="s">
        <v>209</v>
      </c>
      <c r="D91" s="21"/>
      <c r="E91" s="29">
        <v>20462</v>
      </c>
      <c r="F91" s="16"/>
      <c r="G91" s="7">
        <v>18199</v>
      </c>
      <c r="H91" s="9"/>
      <c r="I91" s="7">
        <v>0</v>
      </c>
      <c r="J91" s="116"/>
      <c r="K91" s="7">
        <v>0</v>
      </c>
    </row>
    <row r="92" spans="1:11" ht="20.25" customHeight="1">
      <c r="A92" s="19" t="s">
        <v>217</v>
      </c>
      <c r="D92" s="21"/>
      <c r="E92" s="29">
        <v>0</v>
      </c>
      <c r="F92" s="16"/>
      <c r="G92" s="7">
        <v>0</v>
      </c>
      <c r="H92" s="9"/>
      <c r="I92" s="7">
        <v>0</v>
      </c>
      <c r="J92" s="116"/>
      <c r="K92" s="7">
        <v>159750</v>
      </c>
    </row>
    <row r="93" spans="1:11" ht="20.25" customHeight="1">
      <c r="A93" s="22" t="s">
        <v>21</v>
      </c>
      <c r="D93" s="21"/>
      <c r="E93" s="57">
        <f>SUM(E82:E92)</f>
        <v>1375305</v>
      </c>
      <c r="F93" s="16"/>
      <c r="G93" s="57">
        <f>SUM(G82:G92)</f>
        <v>899587</v>
      </c>
      <c r="H93" s="28"/>
      <c r="I93" s="57">
        <f>SUM(I82:I92)</f>
        <v>-60969</v>
      </c>
      <c r="J93" s="16"/>
      <c r="K93" s="57">
        <f>SUM(K82:K92)</f>
        <v>169390</v>
      </c>
    </row>
    <row r="94" spans="1:11" ht="20.25" customHeight="1">
      <c r="A94" s="22" t="s">
        <v>218</v>
      </c>
      <c r="D94" s="21"/>
      <c r="E94" s="16">
        <f>E80-E93</f>
        <v>229920</v>
      </c>
      <c r="F94" s="16"/>
      <c r="G94" s="16">
        <f>G80-G93</f>
        <v>-85734</v>
      </c>
      <c r="H94" s="28"/>
      <c r="I94" s="16">
        <f>I80-I93</f>
        <v>123929</v>
      </c>
      <c r="J94" s="16"/>
      <c r="K94" s="16">
        <f>K80-K93</f>
        <v>-103151</v>
      </c>
    </row>
    <row r="95" spans="1:11" ht="20.25" customHeight="1">
      <c r="A95" s="19" t="s">
        <v>187</v>
      </c>
      <c r="C95" s="40">
        <v>5.2</v>
      </c>
      <c r="D95" s="21"/>
      <c r="E95" s="16">
        <v>-27848</v>
      </c>
      <c r="F95" s="16"/>
      <c r="G95" s="16">
        <v>-17319</v>
      </c>
      <c r="H95" s="28"/>
      <c r="I95" s="16">
        <v>0</v>
      </c>
      <c r="J95" s="16"/>
      <c r="K95" s="16">
        <v>0</v>
      </c>
    </row>
    <row r="96" spans="1:11" ht="20.25" customHeight="1">
      <c r="A96" s="19" t="s">
        <v>125</v>
      </c>
      <c r="C96" s="20"/>
      <c r="D96" s="35"/>
      <c r="E96" s="29">
        <v>19559</v>
      </c>
      <c r="F96" s="16"/>
      <c r="G96" s="29">
        <v>20167</v>
      </c>
      <c r="H96" s="16"/>
      <c r="I96" s="29">
        <v>158252</v>
      </c>
      <c r="J96" s="16"/>
      <c r="K96" s="29">
        <v>174194</v>
      </c>
    </row>
    <row r="97" spans="1:11" ht="20.25" customHeight="1">
      <c r="A97" s="19" t="s">
        <v>52</v>
      </c>
      <c r="D97" s="21"/>
      <c r="E97" s="18">
        <v>-371517</v>
      </c>
      <c r="F97" s="16"/>
      <c r="G97" s="18">
        <v>-259951</v>
      </c>
      <c r="H97" s="28"/>
      <c r="I97" s="18">
        <v>-284090</v>
      </c>
      <c r="J97" s="16"/>
      <c r="K97" s="18">
        <v>-333850</v>
      </c>
    </row>
    <row r="98" spans="1:11" ht="20.25" customHeight="1">
      <c r="A98" s="22" t="s">
        <v>232</v>
      </c>
      <c r="C98" s="20"/>
      <c r="D98" s="21"/>
      <c r="E98" s="16">
        <f>SUM(E94:E97)</f>
        <v>-149886</v>
      </c>
      <c r="F98" s="16"/>
      <c r="G98" s="16">
        <f>SUM(G94:G97)</f>
        <v>-342837</v>
      </c>
      <c r="H98" s="28"/>
      <c r="I98" s="16">
        <f>SUM(I94:I97)</f>
        <v>-1909</v>
      </c>
      <c r="J98" s="16"/>
      <c r="K98" s="16">
        <f>SUM(K94:K97)</f>
        <v>-262807</v>
      </c>
    </row>
    <row r="99" spans="1:11" ht="20.25" customHeight="1">
      <c r="A99" s="19" t="s">
        <v>222</v>
      </c>
      <c r="C99" s="20">
        <v>13</v>
      </c>
      <c r="D99" s="21"/>
      <c r="E99" s="56">
        <v>73082</v>
      </c>
      <c r="F99" s="16"/>
      <c r="G99" s="56">
        <v>-19866</v>
      </c>
      <c r="H99" s="16"/>
      <c r="I99" s="56">
        <v>0</v>
      </c>
      <c r="J99" s="28"/>
      <c r="K99" s="56">
        <v>0</v>
      </c>
    </row>
    <row r="100" spans="1:11" ht="20.25" customHeight="1" thickBot="1">
      <c r="A100" s="22" t="s">
        <v>150</v>
      </c>
      <c r="D100" s="21"/>
      <c r="E100" s="58">
        <f>SUM(E98:E99)</f>
        <v>-76804</v>
      </c>
      <c r="F100" s="16"/>
      <c r="G100" s="58">
        <f>SUM(G98:G99)</f>
        <v>-362703</v>
      </c>
      <c r="H100" s="28"/>
      <c r="I100" s="58">
        <f>SUM(I98:I99)</f>
        <v>-1909</v>
      </c>
      <c r="J100" s="16"/>
      <c r="K100" s="58">
        <f>SUM(K98:K99)</f>
        <v>-262807</v>
      </c>
    </row>
    <row r="101" spans="1:11" ht="10.5" customHeight="1" thickTop="1">
      <c r="D101" s="21"/>
      <c r="E101" s="16"/>
      <c r="F101" s="16"/>
      <c r="G101" s="16"/>
      <c r="H101" s="28"/>
      <c r="I101" s="16"/>
      <c r="J101" s="16"/>
      <c r="K101" s="16"/>
    </row>
    <row r="102" spans="1:11" ht="20.25" customHeight="1">
      <c r="A102" s="22" t="s">
        <v>188</v>
      </c>
      <c r="D102" s="21"/>
      <c r="E102" s="16"/>
      <c r="F102" s="16"/>
      <c r="G102" s="16"/>
      <c r="H102" s="28"/>
      <c r="I102" s="16"/>
      <c r="J102" s="16"/>
      <c r="K102" s="16"/>
    </row>
    <row r="103" spans="1:11" ht="20.25" customHeight="1" thickBot="1">
      <c r="A103" s="19" t="s">
        <v>131</v>
      </c>
      <c r="D103" s="21"/>
      <c r="E103" s="16">
        <f>E100-E104</f>
        <v>-76749</v>
      </c>
      <c r="F103" s="16"/>
      <c r="G103" s="16">
        <f>G100-G104</f>
        <v>-361989</v>
      </c>
      <c r="H103" s="28"/>
      <c r="I103" s="59">
        <f>I100</f>
        <v>-1909</v>
      </c>
      <c r="J103" s="16"/>
      <c r="K103" s="59">
        <f>K100</f>
        <v>-262807</v>
      </c>
    </row>
    <row r="104" spans="1:11" ht="20.25" customHeight="1" thickTop="1">
      <c r="A104" s="19" t="s">
        <v>140</v>
      </c>
      <c r="D104" s="21"/>
      <c r="E104" s="16">
        <v>-55</v>
      </c>
      <c r="F104" s="16"/>
      <c r="G104" s="16">
        <v>-714</v>
      </c>
      <c r="H104" s="28"/>
      <c r="I104" s="16"/>
      <c r="J104" s="16"/>
      <c r="K104" s="16"/>
    </row>
    <row r="105" spans="1:11" ht="20.25" customHeight="1" thickBot="1">
      <c r="D105" s="21"/>
      <c r="E105" s="58">
        <f>SUM(E103:E104)</f>
        <v>-76804</v>
      </c>
      <c r="F105" s="16"/>
      <c r="G105" s="58">
        <f>SUM(G103:G104)</f>
        <v>-362703</v>
      </c>
      <c r="H105" s="28"/>
      <c r="I105" s="16"/>
      <c r="J105" s="16"/>
      <c r="K105" s="16"/>
    </row>
    <row r="106" spans="1:11" ht="20.25" customHeight="1" thickTop="1">
      <c r="A106" s="22" t="s">
        <v>189</v>
      </c>
      <c r="C106" s="20"/>
      <c r="D106" s="21"/>
      <c r="I106" s="60"/>
      <c r="K106" s="60"/>
    </row>
    <row r="107" spans="1:11" ht="20.25" customHeight="1" thickBot="1">
      <c r="A107" s="19" t="s">
        <v>190</v>
      </c>
      <c r="D107" s="21"/>
      <c r="E107" s="61">
        <f>E100/860412</f>
        <v>-8.9264212958443168E-2</v>
      </c>
      <c r="G107" s="61">
        <f>G100/860412</f>
        <v>-0.42154572460635137</v>
      </c>
      <c r="I107" s="61">
        <f>I100/860412</f>
        <v>-2.2187045275984065E-3</v>
      </c>
      <c r="K107" s="61">
        <f>K100/860412</f>
        <v>-0.30544320627792265</v>
      </c>
    </row>
    <row r="108" spans="1:11" ht="10.5" customHeight="1" thickTop="1">
      <c r="A108" s="19" t="s">
        <v>76</v>
      </c>
      <c r="D108" s="21"/>
      <c r="E108" s="60"/>
      <c r="G108" s="60"/>
      <c r="I108" s="60"/>
      <c r="K108" s="60"/>
    </row>
    <row r="109" spans="1:11" s="22" customFormat="1" ht="20.25" customHeight="1">
      <c r="A109" s="26" t="s">
        <v>233</v>
      </c>
    </row>
    <row r="110" spans="1:11" s="22" customFormat="1" ht="20.25" customHeight="1">
      <c r="A110" s="26"/>
      <c r="K110" s="25" t="s">
        <v>60</v>
      </c>
    </row>
    <row r="111" spans="1:11" s="62" customFormat="1" ht="20.25" customHeight="1">
      <c r="A111" s="22" t="s">
        <v>53</v>
      </c>
      <c r="C111" s="37"/>
      <c r="E111" s="63"/>
      <c r="G111" s="63"/>
      <c r="I111" s="63"/>
      <c r="J111" s="63"/>
      <c r="K111" s="63"/>
    </row>
    <row r="112" spans="1:11" s="62" customFormat="1" ht="20.25" customHeight="1">
      <c r="A112" s="22" t="s">
        <v>83</v>
      </c>
      <c r="C112" s="37"/>
      <c r="E112" s="63"/>
      <c r="G112" s="63"/>
      <c r="I112" s="63"/>
      <c r="J112" s="63"/>
      <c r="K112" s="63"/>
    </row>
    <row r="113" spans="1:11" s="62" customFormat="1" ht="20.25" customHeight="1">
      <c r="A113" s="22" t="s">
        <v>206</v>
      </c>
      <c r="C113" s="37"/>
      <c r="E113" s="63"/>
      <c r="G113" s="63"/>
      <c r="I113" s="63"/>
      <c r="J113" s="63"/>
      <c r="K113" s="63"/>
    </row>
    <row r="114" spans="1:11" s="62" customFormat="1" ht="20.25" customHeight="1">
      <c r="A114" s="26"/>
      <c r="C114" s="64"/>
      <c r="D114" s="65"/>
      <c r="E114" s="65"/>
      <c r="F114" s="65"/>
      <c r="G114" s="65"/>
      <c r="H114" s="65"/>
      <c r="I114" s="65"/>
      <c r="J114" s="65"/>
      <c r="K114" s="25" t="s">
        <v>59</v>
      </c>
    </row>
    <row r="115" spans="1:11" s="62" customFormat="1" ht="20.25" customHeight="1">
      <c r="A115" s="26"/>
      <c r="C115" s="26"/>
      <c r="E115" s="66"/>
      <c r="F115" s="66" t="s">
        <v>26</v>
      </c>
      <c r="G115" s="66"/>
      <c r="H115" s="93"/>
      <c r="I115" s="66"/>
      <c r="J115" s="66" t="s">
        <v>25</v>
      </c>
      <c r="K115" s="66"/>
    </row>
    <row r="116" spans="1:11" s="62" customFormat="1" ht="20.25" customHeight="1">
      <c r="A116" s="26"/>
      <c r="C116" s="67"/>
      <c r="E116" s="53">
        <v>2026</v>
      </c>
      <c r="F116" s="54"/>
      <c r="G116" s="53">
        <v>2025</v>
      </c>
      <c r="H116" s="35"/>
      <c r="I116" s="53">
        <v>2026</v>
      </c>
      <c r="J116" s="54"/>
      <c r="K116" s="53">
        <v>2025</v>
      </c>
    </row>
    <row r="117" spans="1:11" ht="20.25" customHeight="1">
      <c r="C117" s="31"/>
      <c r="E117" s="31"/>
      <c r="F117" s="54"/>
      <c r="G117" s="31"/>
      <c r="H117" s="35"/>
      <c r="I117" s="31"/>
      <c r="J117" s="54"/>
      <c r="K117" s="31"/>
    </row>
    <row r="118" spans="1:11" s="62" customFormat="1" ht="20.25" customHeight="1">
      <c r="A118" s="68" t="s">
        <v>150</v>
      </c>
      <c r="D118" s="69"/>
      <c r="E118" s="70">
        <f>SUM(E100)</f>
        <v>-76804</v>
      </c>
      <c r="F118" s="71"/>
      <c r="G118" s="70">
        <f>SUM(G100)</f>
        <v>-362703</v>
      </c>
      <c r="H118" s="76"/>
      <c r="I118" s="70">
        <f>SUM(I100)</f>
        <v>-1909</v>
      </c>
      <c r="J118" s="72"/>
      <c r="K118" s="70">
        <f>SUM(K100)</f>
        <v>-262807</v>
      </c>
    </row>
    <row r="119" spans="1:11" s="62" customFormat="1" ht="20.25" customHeight="1">
      <c r="A119" s="73"/>
      <c r="C119" s="72"/>
      <c r="D119" s="74"/>
      <c r="E119" s="72"/>
      <c r="F119" s="71"/>
      <c r="G119" s="72"/>
      <c r="H119" s="76"/>
      <c r="I119" s="75"/>
      <c r="J119" s="72"/>
      <c r="K119" s="75"/>
    </row>
    <row r="120" spans="1:11" s="62" customFormat="1" ht="20.25" customHeight="1">
      <c r="A120" s="68" t="s">
        <v>94</v>
      </c>
      <c r="C120" s="72"/>
      <c r="D120" s="74"/>
      <c r="E120" s="70">
        <v>0</v>
      </c>
      <c r="F120" s="71"/>
      <c r="G120" s="70">
        <v>0</v>
      </c>
      <c r="H120" s="76"/>
      <c r="I120" s="70">
        <v>0</v>
      </c>
      <c r="J120" s="72"/>
      <c r="K120" s="70">
        <v>0</v>
      </c>
    </row>
    <row r="121" spans="1:11" s="62" customFormat="1" ht="20.25" customHeight="1">
      <c r="A121" s="73"/>
      <c r="C121" s="72"/>
      <c r="D121" s="74"/>
      <c r="E121" s="19"/>
      <c r="F121" s="19"/>
      <c r="G121" s="19"/>
      <c r="H121" s="21"/>
      <c r="I121" s="19"/>
      <c r="J121" s="19"/>
      <c r="K121" s="19"/>
    </row>
    <row r="122" spans="1:11" s="62" customFormat="1" ht="20.25" customHeight="1" thickBot="1">
      <c r="A122" s="68" t="s">
        <v>65</v>
      </c>
      <c r="C122" s="72"/>
      <c r="D122" s="74"/>
      <c r="E122" s="77">
        <f>E118+E120</f>
        <v>-76804</v>
      </c>
      <c r="F122" s="78"/>
      <c r="G122" s="77">
        <f>G118+G120</f>
        <v>-362703</v>
      </c>
      <c r="H122" s="76"/>
      <c r="I122" s="77">
        <f>I118+I120</f>
        <v>-1909</v>
      </c>
      <c r="J122" s="72"/>
      <c r="K122" s="77">
        <f>K118+K120</f>
        <v>-262807</v>
      </c>
    </row>
    <row r="123" spans="1:11" s="62" customFormat="1" ht="20.25" customHeight="1" thickTop="1">
      <c r="A123" s="26"/>
      <c r="C123" s="72"/>
      <c r="D123" s="74"/>
      <c r="E123" s="76"/>
      <c r="F123" s="75"/>
      <c r="G123" s="76"/>
      <c r="H123" s="76"/>
      <c r="I123" s="75"/>
      <c r="J123" s="76"/>
      <c r="K123" s="75"/>
    </row>
    <row r="124" spans="1:11" s="62" customFormat="1" ht="20.25" customHeight="1">
      <c r="A124" s="79" t="s">
        <v>139</v>
      </c>
      <c r="C124" s="72"/>
      <c r="D124" s="74"/>
      <c r="E124" s="76"/>
      <c r="F124" s="75"/>
      <c r="G124" s="76"/>
      <c r="H124" s="76"/>
      <c r="I124" s="75"/>
      <c r="J124" s="76"/>
      <c r="K124" s="75"/>
    </row>
    <row r="125" spans="1:11" s="62" customFormat="1" ht="20.25" customHeight="1" thickBot="1">
      <c r="A125" s="26" t="s">
        <v>131</v>
      </c>
      <c r="C125" s="72"/>
      <c r="D125" s="74"/>
      <c r="E125" s="76">
        <f>E122-E126</f>
        <v>-76749</v>
      </c>
      <c r="F125" s="75"/>
      <c r="G125" s="76">
        <f>G122-G126</f>
        <v>-361989</v>
      </c>
      <c r="H125" s="76"/>
      <c r="I125" s="77">
        <f>I122</f>
        <v>-1909</v>
      </c>
      <c r="J125" s="76"/>
      <c r="K125" s="77">
        <f>K122</f>
        <v>-262807</v>
      </c>
    </row>
    <row r="126" spans="1:11" s="62" customFormat="1" ht="20.25" customHeight="1" thickTop="1">
      <c r="A126" s="26" t="s">
        <v>140</v>
      </c>
      <c r="C126" s="72"/>
      <c r="D126" s="74"/>
      <c r="E126" s="80">
        <f>E104</f>
        <v>-55</v>
      </c>
      <c r="F126" s="75"/>
      <c r="G126" s="80">
        <f>G104</f>
        <v>-714</v>
      </c>
      <c r="H126" s="76"/>
      <c r="I126" s="75"/>
      <c r="J126" s="76"/>
      <c r="K126" s="75"/>
    </row>
    <row r="127" spans="1:11" s="62" customFormat="1" ht="20.25" customHeight="1" thickBot="1">
      <c r="A127" s="26"/>
      <c r="C127" s="72"/>
      <c r="D127" s="74"/>
      <c r="E127" s="81">
        <f>SUM(E125:E126)</f>
        <v>-76804</v>
      </c>
      <c r="F127" s="75"/>
      <c r="G127" s="81">
        <f>SUM(G125:G126)</f>
        <v>-362703</v>
      </c>
      <c r="H127" s="76"/>
      <c r="I127" s="76"/>
      <c r="J127" s="76"/>
      <c r="K127" s="76"/>
    </row>
    <row r="128" spans="1:11" s="62" customFormat="1" ht="20.25" customHeight="1" thickTop="1">
      <c r="A128" s="26"/>
      <c r="C128" s="72"/>
      <c r="D128" s="74"/>
      <c r="E128" s="76"/>
      <c r="F128" s="75"/>
      <c r="G128" s="76"/>
      <c r="H128" s="76"/>
      <c r="I128" s="75"/>
      <c r="J128" s="76"/>
      <c r="K128" s="75"/>
    </row>
    <row r="129" spans="1:11" s="62" customFormat="1" ht="20.25" customHeight="1">
      <c r="A129" s="26" t="s">
        <v>233</v>
      </c>
      <c r="C129" s="37"/>
      <c r="E129" s="63"/>
      <c r="G129" s="63"/>
      <c r="I129" s="63"/>
      <c r="J129" s="63"/>
      <c r="K129" s="63"/>
    </row>
  </sheetData>
  <printOptions gridLinesSet="0"/>
  <pageMargins left="0.78740157480314965" right="0.27559055118110237" top="0.78740157480314965" bottom="0.11811023622047245" header="0.19685039370078741" footer="0.19685039370078741"/>
  <pageSetup paperSize="9" scale="80" orientation="portrait" r:id="rId1"/>
  <headerFooter alignWithMargins="0"/>
  <rowBreaks count="3" manualBreakCount="3">
    <brk id="44" max="10" man="1"/>
    <brk id="64" max="10" man="1"/>
    <brk id="109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view="pageBreakPreview" topLeftCell="F7" zoomScale="70" zoomScaleNormal="56" zoomScaleSheetLayoutView="70" workbookViewId="0">
      <selection activeCell="A26" sqref="A26"/>
    </sheetView>
  </sheetViews>
  <sheetFormatPr defaultColWidth="10.6640625" defaultRowHeight="24" customHeight="1"/>
  <cols>
    <col min="1" max="1" width="34.6640625" style="100" customWidth="1"/>
    <col min="2" max="2" width="4.109375" style="100" customWidth="1"/>
    <col min="3" max="3" width="3" style="100" customWidth="1"/>
    <col min="4" max="4" width="16.33203125" style="100" customWidth="1"/>
    <col min="5" max="5" width="1.33203125" style="100" customWidth="1"/>
    <col min="6" max="6" width="16.33203125" style="104" customWidth="1"/>
    <col min="7" max="7" width="1.33203125" style="104" customWidth="1"/>
    <col min="8" max="8" width="16.33203125" style="100" customWidth="1"/>
    <col min="9" max="9" width="1.33203125" style="104" customWidth="1"/>
    <col min="10" max="10" width="16.33203125" style="100" customWidth="1"/>
    <col min="11" max="11" width="1.33203125" style="100" customWidth="1"/>
    <col min="12" max="12" width="16.33203125" style="100" customWidth="1"/>
    <col min="13" max="13" width="1.88671875" style="100" customWidth="1"/>
    <col min="14" max="14" width="16" style="100" customWidth="1"/>
    <col min="15" max="15" width="1.6640625" style="100" customWidth="1"/>
    <col min="16" max="16" width="16.5546875" style="100" customWidth="1"/>
    <col min="17" max="17" width="1.6640625" style="100" customWidth="1"/>
    <col min="18" max="18" width="16.33203125" style="100" customWidth="1"/>
    <col min="19" max="16384" width="10.6640625" style="100"/>
  </cols>
  <sheetData>
    <row r="1" spans="1:19" ht="24" customHeight="1">
      <c r="A1" s="97"/>
      <c r="B1" s="97"/>
      <c r="C1" s="97"/>
      <c r="F1" s="97"/>
      <c r="G1" s="97"/>
      <c r="H1" s="98"/>
      <c r="I1" s="97"/>
      <c r="J1" s="98"/>
      <c r="K1" s="98"/>
      <c r="L1" s="98"/>
      <c r="M1" s="98"/>
      <c r="N1" s="98"/>
      <c r="O1" s="98"/>
      <c r="P1" s="98"/>
      <c r="Q1" s="98"/>
      <c r="R1" s="98" t="s">
        <v>60</v>
      </c>
      <c r="S1" s="99"/>
    </row>
    <row r="2" spans="1:19" s="102" customFormat="1" ht="24" customHeight="1">
      <c r="A2" s="101" t="s">
        <v>53</v>
      </c>
    </row>
    <row r="3" spans="1:19" s="102" customFormat="1" ht="24" customHeight="1">
      <c r="A3" s="101" t="s">
        <v>86</v>
      </c>
    </row>
    <row r="4" spans="1:19" s="102" customFormat="1" ht="24" customHeight="1">
      <c r="A4" s="101" t="s">
        <v>206</v>
      </c>
    </row>
    <row r="5" spans="1:19" ht="24" customHeight="1">
      <c r="A5" s="97"/>
      <c r="B5" s="97"/>
      <c r="C5" s="97"/>
      <c r="F5" s="97"/>
      <c r="G5" s="97"/>
      <c r="H5" s="98"/>
      <c r="I5" s="97"/>
      <c r="J5" s="98"/>
      <c r="K5" s="98"/>
      <c r="L5" s="98"/>
      <c r="M5" s="98"/>
      <c r="N5" s="98"/>
      <c r="O5" s="98"/>
      <c r="P5" s="98"/>
      <c r="Q5" s="98"/>
      <c r="R5" s="98" t="s">
        <v>59</v>
      </c>
      <c r="S5" s="99"/>
    </row>
    <row r="6" spans="1:19" ht="24" customHeight="1">
      <c r="A6" s="97"/>
      <c r="B6" s="97"/>
      <c r="C6" s="97"/>
      <c r="D6" s="103" t="s">
        <v>26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99"/>
    </row>
    <row r="7" spans="1:19" ht="24" customHeight="1">
      <c r="A7" s="97"/>
      <c r="B7" s="97"/>
      <c r="C7" s="97"/>
      <c r="D7" s="137" t="s">
        <v>64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01"/>
      <c r="P7" s="101"/>
      <c r="Q7" s="101"/>
      <c r="R7" s="101"/>
      <c r="S7" s="99"/>
    </row>
    <row r="8" spans="1:19" ht="24" customHeight="1">
      <c r="A8" s="97"/>
      <c r="B8" s="97"/>
      <c r="C8" s="97"/>
      <c r="D8" s="97"/>
      <c r="E8" s="97"/>
      <c r="F8" s="129"/>
      <c r="G8" s="129"/>
      <c r="H8" s="130"/>
      <c r="I8" s="130"/>
      <c r="J8" s="130"/>
      <c r="K8" s="130"/>
      <c r="L8" s="104" t="s">
        <v>120</v>
      </c>
      <c r="M8" s="101"/>
      <c r="N8" s="104" t="s">
        <v>132</v>
      </c>
      <c r="O8" s="101"/>
      <c r="P8" s="104" t="s">
        <v>136</v>
      </c>
      <c r="Q8" s="101"/>
      <c r="R8" s="101"/>
      <c r="S8" s="99"/>
    </row>
    <row r="9" spans="1:19" ht="24" customHeight="1">
      <c r="A9" s="97"/>
      <c r="B9" s="97"/>
      <c r="C9" s="97"/>
      <c r="D9" s="97" t="s">
        <v>69</v>
      </c>
      <c r="F9" s="105"/>
      <c r="G9" s="105"/>
      <c r="H9" s="106"/>
      <c r="I9" s="106" t="s">
        <v>4</v>
      </c>
      <c r="J9" s="106"/>
      <c r="K9" s="104"/>
      <c r="L9" s="106" t="s">
        <v>119</v>
      </c>
      <c r="M9" s="104"/>
      <c r="N9" s="104" t="s">
        <v>133</v>
      </c>
      <c r="O9" s="104"/>
      <c r="P9" s="104" t="s">
        <v>137</v>
      </c>
      <c r="Q9" s="104"/>
      <c r="R9" s="107" t="s">
        <v>0</v>
      </c>
      <c r="S9" s="99"/>
    </row>
    <row r="10" spans="1:19" ht="24" customHeight="1">
      <c r="A10" s="97"/>
      <c r="B10" s="97"/>
      <c r="C10" s="97"/>
      <c r="D10" s="97" t="s">
        <v>68</v>
      </c>
      <c r="F10" s="104" t="s">
        <v>27</v>
      </c>
      <c r="G10" s="105"/>
      <c r="H10" s="104" t="s">
        <v>118</v>
      </c>
      <c r="J10" s="104"/>
      <c r="K10" s="104"/>
      <c r="L10" s="104" t="s">
        <v>99</v>
      </c>
      <c r="M10" s="104"/>
      <c r="N10" s="104" t="s">
        <v>134</v>
      </c>
      <c r="O10" s="104"/>
      <c r="P10" s="104" t="s">
        <v>138</v>
      </c>
      <c r="Q10" s="104"/>
      <c r="R10" s="107" t="s">
        <v>66</v>
      </c>
      <c r="S10" s="99"/>
    </row>
    <row r="11" spans="1:19" ht="24" customHeight="1">
      <c r="A11" s="97"/>
      <c r="B11" s="104"/>
      <c r="C11" s="97"/>
      <c r="D11" s="106" t="s">
        <v>2</v>
      </c>
      <c r="E11" s="104"/>
      <c r="F11" s="106" t="s">
        <v>28</v>
      </c>
      <c r="H11" s="106" t="s">
        <v>117</v>
      </c>
      <c r="J11" s="106" t="s">
        <v>3</v>
      </c>
      <c r="K11" s="104"/>
      <c r="L11" s="106" t="s">
        <v>100</v>
      </c>
      <c r="M11" s="104"/>
      <c r="N11" s="131" t="s">
        <v>135</v>
      </c>
      <c r="O11" s="104"/>
      <c r="P11" s="106" t="s">
        <v>141</v>
      </c>
      <c r="Q11" s="104"/>
      <c r="R11" s="109" t="s">
        <v>67</v>
      </c>
      <c r="S11" s="99"/>
    </row>
    <row r="12" spans="1:19" ht="24" customHeight="1">
      <c r="A12" s="101" t="s">
        <v>158</v>
      </c>
      <c r="B12" s="101"/>
      <c r="C12" s="101"/>
      <c r="D12" s="110">
        <v>860412</v>
      </c>
      <c r="E12" s="110"/>
      <c r="F12" s="110">
        <v>875267</v>
      </c>
      <c r="G12" s="110"/>
      <c r="H12" s="110">
        <v>105000</v>
      </c>
      <c r="I12" s="110"/>
      <c r="J12" s="110">
        <v>2241239</v>
      </c>
      <c r="K12" s="110"/>
      <c r="L12" s="110">
        <v>289464</v>
      </c>
      <c r="M12" s="110"/>
      <c r="N12" s="110">
        <f>SUM(D12:M12)</f>
        <v>4371382</v>
      </c>
      <c r="O12" s="110"/>
      <c r="P12" s="110">
        <v>-1939</v>
      </c>
      <c r="Q12" s="110"/>
      <c r="R12" s="110">
        <f>SUM(N12:P12)</f>
        <v>4369443</v>
      </c>
    </row>
    <row r="13" spans="1:19" ht="24" customHeight="1">
      <c r="A13" s="100" t="s">
        <v>150</v>
      </c>
      <c r="B13" s="101"/>
      <c r="C13" s="101"/>
      <c r="D13" s="110">
        <v>0</v>
      </c>
      <c r="E13" s="110"/>
      <c r="F13" s="110">
        <v>0</v>
      </c>
      <c r="G13" s="115"/>
      <c r="H13" s="110">
        <v>0</v>
      </c>
      <c r="I13" s="115"/>
      <c r="J13" s="110">
        <f>PL!G103</f>
        <v>-361989</v>
      </c>
      <c r="K13" s="110"/>
      <c r="L13" s="110">
        <v>0</v>
      </c>
      <c r="M13" s="110"/>
      <c r="N13" s="110">
        <f t="shared" ref="N13" si="0">SUM(D13:M13)</f>
        <v>-361989</v>
      </c>
      <c r="O13" s="110"/>
      <c r="P13" s="110">
        <f>PL!G104</f>
        <v>-714</v>
      </c>
      <c r="Q13" s="110"/>
      <c r="R13" s="110">
        <f t="shared" ref="R13" si="1">SUM(N13:P13)</f>
        <v>-362703</v>
      </c>
    </row>
    <row r="14" spans="1:19" ht="24" customHeight="1">
      <c r="A14" s="100" t="s">
        <v>94</v>
      </c>
      <c r="B14" s="101"/>
      <c r="C14" s="101"/>
      <c r="D14" s="110">
        <v>0</v>
      </c>
      <c r="E14" s="110"/>
      <c r="F14" s="110">
        <v>0</v>
      </c>
      <c r="G14" s="115"/>
      <c r="H14" s="110">
        <v>0</v>
      </c>
      <c r="I14" s="115"/>
      <c r="J14" s="110">
        <v>0</v>
      </c>
      <c r="K14" s="110"/>
      <c r="L14" s="110">
        <v>0</v>
      </c>
      <c r="M14" s="110"/>
      <c r="N14" s="110">
        <f>SUM(D14:L14)</f>
        <v>0</v>
      </c>
      <c r="O14" s="110"/>
      <c r="P14" s="110">
        <v>0</v>
      </c>
      <c r="Q14" s="110"/>
      <c r="R14" s="110">
        <f>SUM(N14:P14)</f>
        <v>0</v>
      </c>
    </row>
    <row r="15" spans="1:19" ht="24" customHeight="1">
      <c r="A15" s="100" t="s">
        <v>65</v>
      </c>
      <c r="B15" s="101"/>
      <c r="C15" s="101"/>
      <c r="D15" s="132">
        <f>SUM(D13:D14)</f>
        <v>0</v>
      </c>
      <c r="E15" s="110"/>
      <c r="F15" s="132">
        <f>SUM(F13:F14)</f>
        <v>0</v>
      </c>
      <c r="G15" s="115"/>
      <c r="H15" s="132">
        <f>SUM(H13:H14)</f>
        <v>0</v>
      </c>
      <c r="I15" s="115"/>
      <c r="J15" s="132">
        <f>SUM(J13:J14)</f>
        <v>-361989</v>
      </c>
      <c r="K15" s="110"/>
      <c r="L15" s="132">
        <f>SUM(L13:L14)</f>
        <v>0</v>
      </c>
      <c r="M15" s="110"/>
      <c r="N15" s="132">
        <f>SUM(N13:N14)</f>
        <v>-361989</v>
      </c>
      <c r="O15" s="110"/>
      <c r="P15" s="132">
        <f>SUM(P13:P14)</f>
        <v>-714</v>
      </c>
      <c r="Q15" s="110"/>
      <c r="R15" s="132">
        <f>SUM(R13:R14)</f>
        <v>-362703</v>
      </c>
    </row>
    <row r="16" spans="1:19" ht="24" customHeight="1">
      <c r="A16" s="100" t="s">
        <v>210</v>
      </c>
      <c r="B16" s="101"/>
      <c r="C16" s="101"/>
      <c r="D16" s="110">
        <v>0</v>
      </c>
      <c r="E16" s="110"/>
      <c r="F16" s="110">
        <v>0</v>
      </c>
      <c r="G16" s="115"/>
      <c r="H16" s="110">
        <v>0</v>
      </c>
      <c r="I16" s="115"/>
      <c r="J16" s="110">
        <v>80709</v>
      </c>
      <c r="K16" s="110"/>
      <c r="L16" s="110">
        <f>-J16</f>
        <v>-80709</v>
      </c>
      <c r="M16" s="110"/>
      <c r="N16" s="110">
        <f t="shared" ref="N16" si="2">SUM(D16:M16)</f>
        <v>0</v>
      </c>
      <c r="O16" s="110"/>
      <c r="P16" s="110">
        <v>0</v>
      </c>
      <c r="Q16" s="110"/>
      <c r="R16" s="110">
        <f t="shared" ref="R16" si="3">SUM(N16:P16)</f>
        <v>0</v>
      </c>
    </row>
    <row r="17" spans="1:18" ht="24" customHeight="1" thickBot="1">
      <c r="A17" s="101" t="s">
        <v>204</v>
      </c>
      <c r="B17" s="101"/>
      <c r="C17" s="101"/>
      <c r="D17" s="114">
        <f>SUM(D12,D15:D15)</f>
        <v>860412</v>
      </c>
      <c r="E17" s="111"/>
      <c r="F17" s="114">
        <f>SUM(F12,F15:F15)</f>
        <v>875267</v>
      </c>
      <c r="G17" s="111"/>
      <c r="H17" s="114">
        <f>SUM(H12,H15:H15)</f>
        <v>105000</v>
      </c>
      <c r="I17" s="111"/>
      <c r="J17" s="114">
        <f>SUM(J12,J15:J16)</f>
        <v>1959959</v>
      </c>
      <c r="K17" s="111"/>
      <c r="L17" s="114">
        <f>SUM(L12,L15:L16)</f>
        <v>208755</v>
      </c>
      <c r="M17" s="111"/>
      <c r="N17" s="114">
        <f>SUM(N12,N15:N15)</f>
        <v>4009393</v>
      </c>
      <c r="O17" s="111"/>
      <c r="P17" s="114">
        <f>SUM(P12,P15:P15)</f>
        <v>-2653</v>
      </c>
      <c r="Q17" s="111"/>
      <c r="R17" s="114">
        <f>SUM(R12,R15:R15)</f>
        <v>4006740</v>
      </c>
    </row>
    <row r="18" spans="1:18" s="133" customFormat="1" ht="24" customHeight="1" thickTop="1">
      <c r="D18" s="134"/>
      <c r="E18" s="134"/>
      <c r="F18" s="134"/>
      <c r="G18" s="135"/>
      <c r="H18" s="134"/>
      <c r="I18" s="135"/>
      <c r="J18" s="134"/>
      <c r="K18" s="134"/>
      <c r="L18" s="134"/>
      <c r="M18" s="134"/>
      <c r="N18" s="134"/>
      <c r="O18" s="134"/>
      <c r="P18" s="134"/>
      <c r="Q18" s="134"/>
      <c r="R18" s="134"/>
    </row>
    <row r="19" spans="1:18" ht="24" customHeight="1" thickTop="1">
      <c r="A19" s="101" t="s">
        <v>180</v>
      </c>
      <c r="B19" s="101"/>
      <c r="C19" s="101"/>
      <c r="D19" s="110">
        <v>860412</v>
      </c>
      <c r="E19" s="110"/>
      <c r="F19" s="110">
        <v>875267</v>
      </c>
      <c r="G19" s="110"/>
      <c r="H19" s="110">
        <v>105000</v>
      </c>
      <c r="I19" s="110"/>
      <c r="J19" s="110">
        <v>211916</v>
      </c>
      <c r="K19" s="110"/>
      <c r="L19" s="110">
        <v>210846</v>
      </c>
      <c r="M19" s="110"/>
      <c r="N19" s="110">
        <f>SUM(D19:L19)</f>
        <v>2263441</v>
      </c>
      <c r="O19" s="110"/>
      <c r="P19" s="110">
        <v>-2776</v>
      </c>
      <c r="Q19" s="110"/>
      <c r="R19" s="110">
        <f>SUM(N19:P19)</f>
        <v>2260665</v>
      </c>
    </row>
    <row r="20" spans="1:18" ht="24" customHeight="1">
      <c r="A20" s="100" t="s">
        <v>150</v>
      </c>
      <c r="B20" s="101"/>
      <c r="C20" s="101"/>
      <c r="D20" s="110">
        <v>0</v>
      </c>
      <c r="E20" s="110"/>
      <c r="F20" s="110">
        <v>0</v>
      </c>
      <c r="G20" s="115"/>
      <c r="H20" s="110">
        <v>0</v>
      </c>
      <c r="I20" s="115"/>
      <c r="J20" s="110">
        <f>PL!E103</f>
        <v>-76749</v>
      </c>
      <c r="K20" s="110"/>
      <c r="L20" s="110">
        <v>0</v>
      </c>
      <c r="M20" s="110"/>
      <c r="N20" s="110">
        <f t="shared" ref="N20" si="4">SUM(D20:L20)</f>
        <v>-76749</v>
      </c>
      <c r="O20" s="110"/>
      <c r="P20" s="110">
        <f>PL!E104</f>
        <v>-55</v>
      </c>
      <c r="Q20" s="110"/>
      <c r="R20" s="110">
        <f t="shared" ref="R20" si="5">SUM(N20:P20)</f>
        <v>-76804</v>
      </c>
    </row>
    <row r="21" spans="1:18" ht="24" customHeight="1">
      <c r="A21" s="100" t="s">
        <v>94</v>
      </c>
      <c r="B21" s="101"/>
      <c r="C21" s="101"/>
      <c r="D21" s="110">
        <v>0</v>
      </c>
      <c r="E21" s="110"/>
      <c r="F21" s="110">
        <v>0</v>
      </c>
      <c r="G21" s="115"/>
      <c r="H21" s="110">
        <v>0</v>
      </c>
      <c r="I21" s="115"/>
      <c r="J21" s="110">
        <v>0</v>
      </c>
      <c r="K21" s="110"/>
      <c r="L21" s="110">
        <v>0</v>
      </c>
      <c r="M21" s="110"/>
      <c r="N21" s="110">
        <f>SUM(D21:L21)</f>
        <v>0</v>
      </c>
      <c r="O21" s="110"/>
      <c r="P21" s="110">
        <v>0</v>
      </c>
      <c r="Q21" s="110"/>
      <c r="R21" s="110">
        <f>SUM(N21:P21)</f>
        <v>0</v>
      </c>
    </row>
    <row r="22" spans="1:18" ht="24" customHeight="1">
      <c r="A22" s="100" t="s">
        <v>65</v>
      </c>
      <c r="B22" s="101"/>
      <c r="C22" s="101"/>
      <c r="D22" s="132">
        <f>SUM(D20+D21)</f>
        <v>0</v>
      </c>
      <c r="E22" s="110"/>
      <c r="F22" s="132">
        <f>SUM(F20+F21)</f>
        <v>0</v>
      </c>
      <c r="G22" s="115"/>
      <c r="H22" s="132">
        <f>SUM(H20+H21)</f>
        <v>0</v>
      </c>
      <c r="I22" s="115"/>
      <c r="J22" s="132">
        <f>SUM(J20+J21)</f>
        <v>-76749</v>
      </c>
      <c r="K22" s="110"/>
      <c r="L22" s="132">
        <f>SUM(L20+L21)</f>
        <v>0</v>
      </c>
      <c r="M22" s="110"/>
      <c r="N22" s="132">
        <f>SUM(N20+N21)</f>
        <v>-76749</v>
      </c>
      <c r="O22" s="110"/>
      <c r="P22" s="132">
        <f>SUM(P20+P21)</f>
        <v>-55</v>
      </c>
      <c r="Q22" s="110"/>
      <c r="R22" s="132">
        <f>SUM(R20+R21)</f>
        <v>-76804</v>
      </c>
    </row>
    <row r="23" spans="1:18" ht="24" customHeight="1" thickBot="1">
      <c r="A23" s="101" t="s">
        <v>205</v>
      </c>
      <c r="B23" s="101"/>
      <c r="C23" s="101"/>
      <c r="D23" s="114">
        <f>D19+D22</f>
        <v>860412</v>
      </c>
      <c r="E23" s="111"/>
      <c r="F23" s="114">
        <f>F19+F22</f>
        <v>875267</v>
      </c>
      <c r="G23" s="111"/>
      <c r="H23" s="114">
        <f>H19+H22</f>
        <v>105000</v>
      </c>
      <c r="I23" s="111"/>
      <c r="J23" s="114">
        <f>J19+J22</f>
        <v>135167</v>
      </c>
      <c r="K23" s="111"/>
      <c r="L23" s="114">
        <f>L19+L22</f>
        <v>210846</v>
      </c>
      <c r="M23" s="111"/>
      <c r="N23" s="114">
        <f>N19+N22</f>
        <v>2186692</v>
      </c>
      <c r="O23" s="111"/>
      <c r="P23" s="114">
        <f>P19+P22</f>
        <v>-2831</v>
      </c>
      <c r="Q23" s="111"/>
      <c r="R23" s="114">
        <f>R19+R22</f>
        <v>2183861</v>
      </c>
    </row>
    <row r="24" spans="1:18" ht="24" customHeight="1" thickTop="1">
      <c r="A24" s="101"/>
      <c r="B24" s="101"/>
      <c r="C24" s="101"/>
      <c r="D24" s="111"/>
      <c r="E24" s="111"/>
      <c r="F24" s="111"/>
      <c r="G24" s="111"/>
      <c r="H24" s="111"/>
      <c r="I24" s="111"/>
      <c r="J24" s="111">
        <f>J19-BS!G92</f>
        <v>0</v>
      </c>
      <c r="K24" s="111"/>
      <c r="L24" s="111">
        <f>L19-BS!G93</f>
        <v>0</v>
      </c>
      <c r="M24" s="111"/>
      <c r="N24" s="111"/>
      <c r="O24" s="111"/>
      <c r="P24" s="111"/>
      <c r="Q24" s="111"/>
      <c r="R24" s="111">
        <f>R19-BS!G96</f>
        <v>0</v>
      </c>
    </row>
    <row r="25" spans="1:18" ht="24" customHeight="1">
      <c r="A25" s="101"/>
      <c r="B25" s="101"/>
      <c r="C25" s="101"/>
      <c r="D25" s="111">
        <f>D23-BS!E88</f>
        <v>0</v>
      </c>
      <c r="E25" s="111"/>
      <c r="F25" s="111">
        <f>F23-BS!E89</f>
        <v>0</v>
      </c>
      <c r="G25" s="111"/>
      <c r="H25" s="111">
        <f>H23-BS!E91</f>
        <v>0</v>
      </c>
      <c r="I25" s="111"/>
      <c r="J25" s="111">
        <f>J23-BS!E92</f>
        <v>0</v>
      </c>
      <c r="K25" s="111"/>
      <c r="L25" s="111">
        <f>L23-BS!E93</f>
        <v>0</v>
      </c>
      <c r="M25" s="111"/>
      <c r="N25" s="111"/>
      <c r="O25" s="111"/>
      <c r="P25" s="111"/>
      <c r="Q25" s="111"/>
      <c r="R25" s="111">
        <f>R23-BS!E96</f>
        <v>0</v>
      </c>
    </row>
    <row r="26" spans="1:18" ht="24" customHeight="1">
      <c r="A26" s="26" t="s">
        <v>233</v>
      </c>
      <c r="B26" s="99"/>
      <c r="C26" s="99"/>
    </row>
  </sheetData>
  <mergeCells count="1">
    <mergeCell ref="D7:N7"/>
  </mergeCells>
  <phoneticPr fontId="7" type="noConversion"/>
  <printOptions horizontalCentered="1"/>
  <pageMargins left="0.6692913385826772" right="0.31496062992125984" top="0.78740157480314965" bottom="0.19685039370078741" header="0.19685039370078741" footer="0.19685039370078741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3"/>
  <sheetViews>
    <sheetView showGridLines="0" view="pageBreakPreview" zoomScale="70" zoomScaleNormal="100" zoomScaleSheetLayoutView="70" workbookViewId="0">
      <selection activeCell="D24" sqref="D24"/>
    </sheetView>
  </sheetViews>
  <sheetFormatPr defaultColWidth="10.6640625" defaultRowHeight="21.9" customHeight="1"/>
  <cols>
    <col min="1" max="1" width="33.5546875" style="100" customWidth="1"/>
    <col min="2" max="2" width="6.5546875" style="100" customWidth="1"/>
    <col min="3" max="3" width="5.109375" style="104" customWidth="1"/>
    <col min="4" max="4" width="17" style="104" customWidth="1"/>
    <col min="5" max="5" width="3" style="104" customWidth="1"/>
    <col min="6" max="6" width="17" style="100" customWidth="1"/>
    <col min="7" max="7" width="2.6640625" style="104" customWidth="1"/>
    <col min="8" max="8" width="17" style="100" customWidth="1"/>
    <col min="9" max="9" width="2.6640625" style="100" customWidth="1"/>
    <col min="10" max="10" width="17" style="100" customWidth="1"/>
    <col min="11" max="11" width="2.6640625" style="100" customWidth="1"/>
    <col min="12" max="12" width="17" style="100" customWidth="1"/>
    <col min="13" max="13" width="2.6640625" style="100" customWidth="1"/>
    <col min="14" max="14" width="13.6640625" style="100" customWidth="1"/>
    <col min="15" max="16384" width="10.6640625" style="100"/>
  </cols>
  <sheetData>
    <row r="1" spans="1:13" ht="21.9" customHeight="1">
      <c r="A1" s="97"/>
      <c r="B1" s="97"/>
      <c r="C1" s="97"/>
      <c r="D1" s="97"/>
      <c r="E1" s="97"/>
      <c r="F1" s="98"/>
      <c r="G1" s="97"/>
      <c r="H1" s="98"/>
      <c r="I1" s="98"/>
      <c r="J1" s="98"/>
      <c r="K1" s="97"/>
      <c r="L1" s="98" t="s">
        <v>60</v>
      </c>
      <c r="M1" s="99"/>
    </row>
    <row r="2" spans="1:13" s="102" customFormat="1" ht="21.9" customHeight="1">
      <c r="A2" s="101" t="s">
        <v>53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3" s="102" customFormat="1" ht="21.9" customHeight="1">
      <c r="A3" s="101" t="s">
        <v>87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3" s="102" customFormat="1" ht="21.9" customHeight="1">
      <c r="A4" s="101" t="s">
        <v>206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3" ht="21.9" customHeight="1">
      <c r="A5" s="97"/>
      <c r="B5" s="97"/>
      <c r="C5" s="97"/>
      <c r="D5" s="97"/>
      <c r="E5" s="97"/>
      <c r="F5" s="98"/>
      <c r="G5" s="97"/>
      <c r="H5" s="98"/>
      <c r="I5" s="98"/>
      <c r="J5" s="98"/>
      <c r="K5" s="97"/>
      <c r="L5" s="98" t="s">
        <v>59</v>
      </c>
      <c r="M5" s="99"/>
    </row>
    <row r="6" spans="1:13" ht="21.9" customHeight="1">
      <c r="A6" s="97"/>
      <c r="B6" s="97"/>
      <c r="C6" s="97"/>
      <c r="D6" s="103" t="s">
        <v>25</v>
      </c>
      <c r="E6" s="103"/>
      <c r="F6" s="103"/>
      <c r="G6" s="103"/>
      <c r="H6" s="103"/>
      <c r="I6" s="103"/>
      <c r="J6" s="103"/>
      <c r="K6" s="103"/>
      <c r="L6" s="103"/>
      <c r="M6" s="99"/>
    </row>
    <row r="7" spans="1:13" ht="21.9" customHeight="1">
      <c r="A7" s="97"/>
      <c r="B7" s="97"/>
      <c r="C7" s="97"/>
      <c r="D7" s="97" t="s">
        <v>69</v>
      </c>
      <c r="F7" s="105"/>
      <c r="G7" s="105"/>
      <c r="H7" s="138" t="s">
        <v>4</v>
      </c>
      <c r="I7" s="138"/>
      <c r="J7" s="138"/>
      <c r="K7" s="104"/>
      <c r="L7" s="107" t="s">
        <v>0</v>
      </c>
    </row>
    <row r="8" spans="1:13" ht="21.9" customHeight="1">
      <c r="A8" s="97"/>
      <c r="B8" s="97"/>
      <c r="C8" s="97"/>
      <c r="D8" s="97" t="s">
        <v>68</v>
      </c>
      <c r="F8" s="104" t="s">
        <v>27</v>
      </c>
      <c r="G8" s="105"/>
      <c r="H8" s="108" t="s">
        <v>118</v>
      </c>
      <c r="I8" s="108"/>
      <c r="J8" s="108"/>
      <c r="K8" s="104"/>
      <c r="L8" s="107" t="s">
        <v>66</v>
      </c>
    </row>
    <row r="9" spans="1:13" ht="21.9" customHeight="1">
      <c r="A9" s="97"/>
      <c r="B9" s="97"/>
      <c r="C9" s="97"/>
      <c r="D9" s="106" t="s">
        <v>2</v>
      </c>
      <c r="F9" s="106" t="s">
        <v>28</v>
      </c>
      <c r="H9" s="106" t="s">
        <v>121</v>
      </c>
      <c r="I9" s="104"/>
      <c r="J9" s="106" t="s">
        <v>3</v>
      </c>
      <c r="K9" s="104"/>
      <c r="L9" s="109" t="s">
        <v>67</v>
      </c>
    </row>
    <row r="10" spans="1:13" ht="21.9" customHeight="1">
      <c r="A10" s="101" t="s">
        <v>158</v>
      </c>
      <c r="B10" s="101"/>
      <c r="C10" s="101"/>
      <c r="D10" s="110">
        <v>860412</v>
      </c>
      <c r="E10" s="100"/>
      <c r="F10" s="110">
        <v>875267</v>
      </c>
      <c r="G10" s="111"/>
      <c r="H10" s="110">
        <v>105000</v>
      </c>
      <c r="I10" s="111"/>
      <c r="J10" s="110">
        <v>2391807</v>
      </c>
      <c r="K10" s="111"/>
      <c r="L10" s="110">
        <f>SUM(D10:K10)</f>
        <v>4232486</v>
      </c>
    </row>
    <row r="11" spans="1:13" ht="21.9" customHeight="1">
      <c r="A11" s="100" t="s">
        <v>150</v>
      </c>
      <c r="B11" s="101"/>
      <c r="C11" s="101"/>
      <c r="D11" s="110">
        <v>0</v>
      </c>
      <c r="E11" s="100"/>
      <c r="F11" s="111">
        <v>0</v>
      </c>
      <c r="G11" s="111"/>
      <c r="H11" s="111">
        <v>0</v>
      </c>
      <c r="I11" s="104"/>
      <c r="J11" s="111">
        <f>PL!K103</f>
        <v>-262807</v>
      </c>
      <c r="K11" s="104"/>
      <c r="L11" s="111">
        <f>SUM(D11:J11)</f>
        <v>-262807</v>
      </c>
    </row>
    <row r="12" spans="1:13" ht="21.9" customHeight="1">
      <c r="A12" s="96" t="s">
        <v>94</v>
      </c>
      <c r="B12" s="101"/>
      <c r="C12" s="101"/>
      <c r="D12" s="112">
        <v>0</v>
      </c>
      <c r="E12" s="100"/>
      <c r="F12" s="113">
        <v>0</v>
      </c>
      <c r="G12" s="111"/>
      <c r="H12" s="113">
        <v>0</v>
      </c>
      <c r="I12" s="104"/>
      <c r="J12" s="113">
        <v>0</v>
      </c>
      <c r="K12" s="104"/>
      <c r="L12" s="113">
        <f>SUM(D12:J12)</f>
        <v>0</v>
      </c>
    </row>
    <row r="13" spans="1:13" ht="21.9" customHeight="1">
      <c r="A13" s="100" t="s">
        <v>108</v>
      </c>
      <c r="B13" s="101"/>
      <c r="C13" s="101"/>
      <c r="D13" s="112">
        <f>SUM(D11:D12)</f>
        <v>0</v>
      </c>
      <c r="E13" s="100"/>
      <c r="F13" s="112">
        <f>SUM(F11:F12)</f>
        <v>0</v>
      </c>
      <c r="G13" s="111"/>
      <c r="H13" s="112">
        <f>SUM(H11:H12)</f>
        <v>0</v>
      </c>
      <c r="I13" s="104"/>
      <c r="J13" s="112">
        <f>SUM(J11:J12)</f>
        <v>-262807</v>
      </c>
      <c r="K13" s="104"/>
      <c r="L13" s="112">
        <f>SUM(L11:L12)</f>
        <v>-262807</v>
      </c>
    </row>
    <row r="14" spans="1:13" ht="21.9" customHeight="1" thickBot="1">
      <c r="A14" s="101" t="s">
        <v>204</v>
      </c>
      <c r="B14" s="101"/>
      <c r="C14" s="101"/>
      <c r="D14" s="114">
        <f>SUM(D13,D10)</f>
        <v>860412</v>
      </c>
      <c r="E14" s="100"/>
      <c r="F14" s="114">
        <f>SUM(F13,F10)</f>
        <v>875267</v>
      </c>
      <c r="G14" s="111"/>
      <c r="H14" s="114">
        <f>SUM(H13,H10)</f>
        <v>105000</v>
      </c>
      <c r="I14" s="111"/>
      <c r="J14" s="114">
        <f>SUM(J13,J10)</f>
        <v>2129000</v>
      </c>
      <c r="K14" s="111"/>
      <c r="L14" s="114">
        <f>SUM(L13,L10)</f>
        <v>3969679</v>
      </c>
    </row>
    <row r="15" spans="1:13" ht="21.9" customHeight="1" thickTop="1">
      <c r="A15" s="101"/>
      <c r="B15" s="101"/>
      <c r="C15" s="101"/>
      <c r="D15" s="110"/>
      <c r="E15" s="100"/>
      <c r="F15" s="111"/>
      <c r="G15" s="111"/>
      <c r="H15" s="111"/>
      <c r="I15" s="111"/>
      <c r="J15" s="111"/>
      <c r="K15" s="111"/>
      <c r="L15" s="111"/>
    </row>
    <row r="16" spans="1:13" ht="21.9" customHeight="1">
      <c r="A16" s="101" t="s">
        <v>180</v>
      </c>
      <c r="B16" s="101"/>
      <c r="C16" s="101"/>
      <c r="D16" s="110">
        <v>860412</v>
      </c>
      <c r="E16" s="100"/>
      <c r="F16" s="110">
        <v>875267</v>
      </c>
      <c r="G16" s="111"/>
      <c r="H16" s="110">
        <v>105000</v>
      </c>
      <c r="I16" s="111"/>
      <c r="J16" s="110">
        <v>286981</v>
      </c>
      <c r="K16" s="111"/>
      <c r="L16" s="110">
        <f>SUM(D16:K16)</f>
        <v>2127660</v>
      </c>
    </row>
    <row r="17" spans="1:12" ht="21.9" customHeight="1">
      <c r="A17" s="100" t="s">
        <v>150</v>
      </c>
      <c r="B17" s="101"/>
      <c r="C17" s="101"/>
      <c r="D17" s="110">
        <v>0</v>
      </c>
      <c r="E17" s="100"/>
      <c r="F17" s="111">
        <v>0</v>
      </c>
      <c r="G17" s="111"/>
      <c r="H17" s="111">
        <v>0</v>
      </c>
      <c r="I17" s="104"/>
      <c r="J17" s="111">
        <f>PL!I103</f>
        <v>-1909</v>
      </c>
      <c r="K17" s="104"/>
      <c r="L17" s="111">
        <f t="shared" ref="L17" si="0">SUM(D17:J17)</f>
        <v>-1909</v>
      </c>
    </row>
    <row r="18" spans="1:12" ht="21.9" customHeight="1">
      <c r="A18" s="96" t="s">
        <v>94</v>
      </c>
      <c r="B18" s="101"/>
      <c r="C18" s="101"/>
      <c r="D18" s="112">
        <v>0</v>
      </c>
      <c r="E18" s="100"/>
      <c r="F18" s="113">
        <v>0</v>
      </c>
      <c r="G18" s="111"/>
      <c r="H18" s="113">
        <v>0</v>
      </c>
      <c r="I18" s="104"/>
      <c r="J18" s="113">
        <v>0</v>
      </c>
      <c r="K18" s="104"/>
      <c r="L18" s="113">
        <f>SUM(D18:J18)</f>
        <v>0</v>
      </c>
    </row>
    <row r="19" spans="1:12" ht="21.9" customHeight="1">
      <c r="A19" s="100" t="s">
        <v>65</v>
      </c>
      <c r="B19" s="101"/>
      <c r="C19" s="101"/>
      <c r="D19" s="112">
        <f>SUM(D17:D18)</f>
        <v>0</v>
      </c>
      <c r="E19" s="100"/>
      <c r="F19" s="112">
        <f>SUM(F17:F18)</f>
        <v>0</v>
      </c>
      <c r="G19" s="111"/>
      <c r="H19" s="112">
        <f>SUM(H17:H18)</f>
        <v>0</v>
      </c>
      <c r="I19" s="104"/>
      <c r="J19" s="112">
        <f>SUM(J17:J18)</f>
        <v>-1909</v>
      </c>
      <c r="K19" s="104"/>
      <c r="L19" s="112">
        <f>SUM(L17:L18)</f>
        <v>-1909</v>
      </c>
    </row>
    <row r="20" spans="1:12" ht="21.9" customHeight="1" thickBot="1">
      <c r="A20" s="101" t="s">
        <v>205</v>
      </c>
      <c r="B20" s="101"/>
      <c r="C20" s="101"/>
      <c r="D20" s="114">
        <f>SUM(D19,D16)</f>
        <v>860412</v>
      </c>
      <c r="E20" s="100"/>
      <c r="F20" s="114">
        <f>SUM(F19,F16)</f>
        <v>875267</v>
      </c>
      <c r="G20" s="111"/>
      <c r="H20" s="114">
        <f>SUM(H19,H16)</f>
        <v>105000</v>
      </c>
      <c r="I20" s="111"/>
      <c r="J20" s="114">
        <f>SUM(J19,J16)</f>
        <v>285072</v>
      </c>
      <c r="K20" s="111"/>
      <c r="L20" s="114">
        <f>SUM(L19,L16)</f>
        <v>2125751</v>
      </c>
    </row>
    <row r="21" spans="1:12" ht="21.9" customHeight="1" thickTop="1">
      <c r="D21" s="110">
        <f>D16-BS!K88</f>
        <v>0</v>
      </c>
      <c r="E21" s="110"/>
      <c r="F21" s="110">
        <f>F16-BS!K89</f>
        <v>0</v>
      </c>
      <c r="G21" s="115"/>
      <c r="H21" s="110">
        <f>H16-BS!K91</f>
        <v>0</v>
      </c>
      <c r="I21" s="115"/>
      <c r="J21" s="110">
        <f>J16-BS!K92</f>
        <v>0</v>
      </c>
      <c r="K21" s="110"/>
      <c r="L21" s="110">
        <f>L16-BS!K96</f>
        <v>0</v>
      </c>
    </row>
    <row r="22" spans="1:12" ht="21.9" customHeight="1">
      <c r="D22" s="110">
        <f>D20-BS!I88</f>
        <v>0</v>
      </c>
      <c r="E22" s="110"/>
      <c r="F22" s="110">
        <f>F20-BS!I89</f>
        <v>0</v>
      </c>
      <c r="G22" s="115"/>
      <c r="H22" s="110">
        <f>H20-BS!I91</f>
        <v>0</v>
      </c>
      <c r="I22" s="115"/>
      <c r="J22" s="110">
        <f>J20-BS!I92</f>
        <v>0</v>
      </c>
      <c r="K22" s="110"/>
      <c r="L22" s="110">
        <f>L20-BS!I96</f>
        <v>0</v>
      </c>
    </row>
    <row r="23" spans="1:12" ht="21.9" customHeight="1">
      <c r="A23" s="26" t="s">
        <v>233</v>
      </c>
      <c r="B23" s="99"/>
    </row>
  </sheetData>
  <mergeCells count="1">
    <mergeCell ref="H7:J7"/>
  </mergeCells>
  <phoneticPr fontId="7" type="noConversion"/>
  <printOptions horizontalCentered="1"/>
  <pageMargins left="0.62992125984251968" right="0.31496062992125984" top="0.78740157480314965" bottom="0.19685039370078741" header="0.19685039370078741" footer="0.19685039370078741"/>
  <pageSetup paperSize="9" scale="9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0"/>
  <sheetViews>
    <sheetView showGridLines="0" tabSelected="1" view="pageBreakPreview" topLeftCell="A46" zoomScale="70" zoomScaleNormal="100" zoomScaleSheetLayoutView="70" workbookViewId="0">
      <selection activeCell="G56" sqref="G56"/>
    </sheetView>
  </sheetViews>
  <sheetFormatPr defaultColWidth="10.6640625" defaultRowHeight="18.149999999999999" customHeight="1"/>
  <cols>
    <col min="1" max="1" width="26.33203125" style="2" customWidth="1"/>
    <col min="2" max="2" width="19.44140625" style="2" customWidth="1"/>
    <col min="3" max="3" width="4.44140625" style="2" customWidth="1"/>
    <col min="4" max="4" width="1.33203125" style="2" customWidth="1"/>
    <col min="5" max="5" width="15.6640625" style="2" customWidth="1"/>
    <col min="6" max="6" width="1.33203125" style="2" customWidth="1"/>
    <col min="7" max="7" width="15.6640625" style="2" customWidth="1"/>
    <col min="8" max="8" width="1.33203125" style="6" customWidth="1"/>
    <col min="9" max="9" width="15.6640625" style="2" customWidth="1"/>
    <col min="10" max="10" width="1.33203125" style="2" customWidth="1"/>
    <col min="11" max="11" width="15.6640625" style="2" customWidth="1"/>
    <col min="12" max="12" width="0.6640625" style="2" customWidth="1"/>
    <col min="13" max="16384" width="10.6640625" style="2"/>
  </cols>
  <sheetData>
    <row r="1" spans="1:12" s="5" customFormat="1" ht="18.149999999999999" customHeight="1">
      <c r="I1" s="1"/>
      <c r="J1" s="2"/>
      <c r="K1" s="3" t="s">
        <v>60</v>
      </c>
    </row>
    <row r="2" spans="1:12" s="5" customFormat="1" ht="18.149999999999999" customHeight="1">
      <c r="A2" s="5" t="s">
        <v>53</v>
      </c>
    </row>
    <row r="3" spans="1:12" s="5" customFormat="1" ht="18.149999999999999" customHeight="1">
      <c r="A3" s="5" t="s">
        <v>84</v>
      </c>
    </row>
    <row r="4" spans="1:12" s="5" customFormat="1" ht="18.149999999999999" customHeight="1">
      <c r="A4" s="5" t="s">
        <v>206</v>
      </c>
    </row>
    <row r="5" spans="1:12" ht="18.149999999999999" customHeight="1">
      <c r="A5" s="1"/>
      <c r="B5" s="1"/>
      <c r="C5" s="1"/>
      <c r="D5" s="1"/>
      <c r="E5" s="1"/>
      <c r="F5" s="1"/>
      <c r="G5" s="1"/>
      <c r="H5" s="1"/>
      <c r="I5" s="3"/>
      <c r="J5" s="1"/>
      <c r="K5" s="3" t="s">
        <v>59</v>
      </c>
      <c r="L5" s="4"/>
    </row>
    <row r="6" spans="1:12" ht="18.149999999999999" customHeight="1">
      <c r="A6" s="1"/>
      <c r="B6" s="1"/>
      <c r="C6" s="1"/>
      <c r="D6" s="1"/>
      <c r="E6" s="82"/>
      <c r="F6" s="82" t="s">
        <v>26</v>
      </c>
      <c r="G6" s="82"/>
      <c r="H6" s="1"/>
      <c r="I6" s="83"/>
      <c r="J6" s="82" t="s">
        <v>25</v>
      </c>
      <c r="K6" s="83"/>
      <c r="L6" s="4"/>
    </row>
    <row r="7" spans="1:12" ht="18.149999999999999" customHeight="1">
      <c r="A7" s="5"/>
      <c r="B7" s="5"/>
      <c r="C7" s="5"/>
      <c r="D7" s="5"/>
      <c r="E7" s="84">
        <v>2026</v>
      </c>
      <c r="F7" s="85"/>
      <c r="G7" s="84">
        <v>2025</v>
      </c>
      <c r="H7" s="86"/>
      <c r="I7" s="84">
        <v>2026</v>
      </c>
      <c r="J7" s="85"/>
      <c r="K7" s="84">
        <v>2025</v>
      </c>
    </row>
    <row r="8" spans="1:12" ht="18.149999999999999" customHeight="1">
      <c r="A8" s="5" t="s">
        <v>22</v>
      </c>
      <c r="B8" s="5"/>
      <c r="C8" s="5"/>
      <c r="D8" s="5"/>
      <c r="E8" s="87"/>
      <c r="F8" s="87"/>
      <c r="G8" s="87"/>
      <c r="H8" s="86"/>
      <c r="I8" s="87"/>
      <c r="J8" s="85"/>
      <c r="K8" s="87"/>
    </row>
    <row r="9" spans="1:12" ht="18.149999999999999" customHeight="1">
      <c r="A9" s="2" t="s">
        <v>176</v>
      </c>
      <c r="E9" s="7">
        <f>PL!E98</f>
        <v>-149886</v>
      </c>
      <c r="F9" s="9"/>
      <c r="G9" s="7">
        <f>PL!G98</f>
        <v>-342837</v>
      </c>
      <c r="H9" s="86"/>
      <c r="I9" s="7">
        <f>PL!I98</f>
        <v>-1909</v>
      </c>
      <c r="J9" s="9"/>
      <c r="K9" s="7">
        <f>PL!K98</f>
        <v>-262807</v>
      </c>
    </row>
    <row r="10" spans="1:12" ht="18.149999999999999" customHeight="1">
      <c r="A10" s="2" t="s">
        <v>177</v>
      </c>
      <c r="E10" s="7"/>
      <c r="F10" s="9"/>
      <c r="G10" s="7"/>
      <c r="H10" s="86"/>
      <c r="I10" s="7"/>
      <c r="J10" s="9"/>
      <c r="K10" s="7"/>
    </row>
    <row r="11" spans="1:12" ht="18.149999999999999" customHeight="1">
      <c r="A11" s="2" t="s">
        <v>122</v>
      </c>
      <c r="E11" s="7"/>
      <c r="F11" s="9"/>
      <c r="G11" s="7"/>
      <c r="I11" s="7"/>
      <c r="J11" s="9"/>
      <c r="K11" s="7"/>
    </row>
    <row r="12" spans="1:12" ht="18.149999999999999" customHeight="1">
      <c r="A12" s="2" t="s">
        <v>89</v>
      </c>
      <c r="E12" s="9">
        <v>23890</v>
      </c>
      <c r="F12" s="9"/>
      <c r="G12" s="9">
        <v>43316</v>
      </c>
      <c r="H12" s="9"/>
      <c r="I12" s="9">
        <v>1709</v>
      </c>
      <c r="J12" s="6"/>
      <c r="K12" s="9">
        <v>2126</v>
      </c>
    </row>
    <row r="13" spans="1:12" ht="18.149999999999999" customHeight="1">
      <c r="A13" s="2" t="s">
        <v>196</v>
      </c>
      <c r="E13" s="9">
        <v>6767</v>
      </c>
      <c r="F13" s="9"/>
      <c r="G13" s="9">
        <v>0</v>
      </c>
      <c r="H13" s="9"/>
      <c r="I13" s="9">
        <v>-71120</v>
      </c>
      <c r="J13" s="6"/>
      <c r="K13" s="9">
        <v>0</v>
      </c>
    </row>
    <row r="14" spans="1:12" ht="18.149999999999999" customHeight="1">
      <c r="A14" s="2" t="s">
        <v>211</v>
      </c>
      <c r="E14" s="9"/>
      <c r="F14" s="9"/>
      <c r="G14" s="9"/>
      <c r="H14" s="9"/>
      <c r="I14" s="9"/>
      <c r="J14" s="6"/>
      <c r="K14" s="9"/>
    </row>
    <row r="15" spans="1:12" ht="18.149999999999999" customHeight="1">
      <c r="A15" s="2" t="s">
        <v>212</v>
      </c>
      <c r="E15" s="9">
        <v>20462</v>
      </c>
      <c r="F15" s="9"/>
      <c r="G15" s="9">
        <v>18199</v>
      </c>
      <c r="H15" s="9"/>
      <c r="I15" s="9">
        <v>0</v>
      </c>
      <c r="J15" s="6"/>
      <c r="K15" s="9">
        <v>0</v>
      </c>
    </row>
    <row r="16" spans="1:12" ht="18.149999999999999" customHeight="1">
      <c r="A16" s="2" t="s">
        <v>213</v>
      </c>
      <c r="E16" s="9">
        <v>0</v>
      </c>
      <c r="F16" s="9"/>
      <c r="G16" s="9">
        <v>0</v>
      </c>
      <c r="H16" s="9"/>
      <c r="I16" s="9">
        <v>0</v>
      </c>
      <c r="J16" s="6"/>
      <c r="K16" s="9">
        <v>159750</v>
      </c>
    </row>
    <row r="17" spans="1:11" ht="18.149999999999999" customHeight="1">
      <c r="A17" s="2" t="s">
        <v>235</v>
      </c>
      <c r="E17" s="9">
        <v>-87473</v>
      </c>
      <c r="F17" s="9"/>
      <c r="G17" s="9">
        <v>72901</v>
      </c>
      <c r="H17" s="9"/>
      <c r="I17" s="9">
        <v>-59341</v>
      </c>
      <c r="J17" s="6"/>
      <c r="K17" s="9">
        <v>-280</v>
      </c>
    </row>
    <row r="18" spans="1:11" ht="18.149999999999999" customHeight="1">
      <c r="A18" s="2" t="s">
        <v>164</v>
      </c>
      <c r="E18" s="9">
        <v>183</v>
      </c>
      <c r="F18" s="9"/>
      <c r="G18" s="9">
        <v>4728</v>
      </c>
      <c r="H18" s="9"/>
      <c r="I18" s="9">
        <v>0</v>
      </c>
      <c r="J18" s="6"/>
      <c r="K18" s="9">
        <v>0</v>
      </c>
    </row>
    <row r="19" spans="1:11" ht="18.149999999999999" customHeight="1">
      <c r="A19" s="2" t="s">
        <v>194</v>
      </c>
      <c r="E19" s="9">
        <v>27848</v>
      </c>
      <c r="F19" s="9"/>
      <c r="G19" s="9">
        <v>17319</v>
      </c>
      <c r="H19" s="9"/>
      <c r="I19" s="9">
        <v>0</v>
      </c>
      <c r="J19" s="6"/>
      <c r="K19" s="9">
        <v>0</v>
      </c>
    </row>
    <row r="20" spans="1:11" ht="18.149999999999999" customHeight="1">
      <c r="A20" s="2" t="s">
        <v>146</v>
      </c>
      <c r="E20" s="9">
        <v>0</v>
      </c>
      <c r="F20" s="9"/>
      <c r="G20" s="9">
        <v>0</v>
      </c>
      <c r="H20" s="9"/>
      <c r="I20" s="9">
        <v>0</v>
      </c>
      <c r="J20" s="6"/>
      <c r="K20" s="9">
        <v>-63203</v>
      </c>
    </row>
    <row r="21" spans="1:11" ht="18.149999999999999" customHeight="1">
      <c r="A21" s="2" t="s">
        <v>127</v>
      </c>
      <c r="E21" s="9">
        <v>-19559</v>
      </c>
      <c r="F21" s="9"/>
      <c r="G21" s="9">
        <v>-20167</v>
      </c>
      <c r="H21" s="9"/>
      <c r="I21" s="9">
        <v>-158252</v>
      </c>
      <c r="J21" s="6"/>
      <c r="K21" s="9">
        <v>-174194</v>
      </c>
    </row>
    <row r="22" spans="1:11" ht="18.149999999999999" customHeight="1">
      <c r="A22" s="2" t="s">
        <v>128</v>
      </c>
      <c r="E22" s="11">
        <v>371517</v>
      </c>
      <c r="F22" s="9"/>
      <c r="G22" s="11">
        <v>259951</v>
      </c>
      <c r="H22" s="9"/>
      <c r="I22" s="11">
        <v>284090</v>
      </c>
      <c r="J22" s="6"/>
      <c r="K22" s="11">
        <v>333850</v>
      </c>
    </row>
    <row r="23" spans="1:11" ht="18.149999999999999" customHeight="1">
      <c r="A23" s="2" t="s">
        <v>171</v>
      </c>
      <c r="E23" s="7"/>
      <c r="F23" s="9"/>
      <c r="G23" s="7"/>
      <c r="I23" s="7"/>
      <c r="J23" s="9"/>
      <c r="K23" s="7"/>
    </row>
    <row r="24" spans="1:11" ht="18.149999999999999" customHeight="1">
      <c r="A24" s="2" t="s">
        <v>40</v>
      </c>
      <c r="E24" s="7">
        <f>SUM(E9:E22)</f>
        <v>193749</v>
      </c>
      <c r="F24" s="9"/>
      <c r="G24" s="7">
        <f>SUM(G9:G22)</f>
        <v>53410</v>
      </c>
      <c r="I24" s="7">
        <f>SUM(I9:I22)</f>
        <v>-4823</v>
      </c>
      <c r="J24" s="9"/>
      <c r="K24" s="7">
        <f>SUM(K9:K22)</f>
        <v>-4758</v>
      </c>
    </row>
    <row r="25" spans="1:11" ht="18.149999999999999" customHeight="1">
      <c r="A25" s="2" t="s">
        <v>41</v>
      </c>
      <c r="E25" s="7"/>
      <c r="F25" s="9"/>
      <c r="G25" s="7"/>
      <c r="I25" s="7"/>
      <c r="J25" s="9"/>
      <c r="K25" s="7"/>
    </row>
    <row r="26" spans="1:11" ht="18.149999999999999" customHeight="1">
      <c r="A26" s="2" t="s">
        <v>162</v>
      </c>
      <c r="E26" s="9">
        <v>-4552</v>
      </c>
      <c r="F26" s="9"/>
      <c r="G26" s="9">
        <v>29447</v>
      </c>
      <c r="H26" s="9"/>
      <c r="I26" s="9">
        <v>53038</v>
      </c>
      <c r="J26" s="6"/>
      <c r="K26" s="9">
        <v>-34666</v>
      </c>
    </row>
    <row r="27" spans="1:11" ht="18.149999999999999" customHeight="1">
      <c r="A27" s="2" t="s">
        <v>114</v>
      </c>
      <c r="E27" s="7">
        <v>850399</v>
      </c>
      <c r="F27" s="9"/>
      <c r="G27" s="7">
        <v>56844</v>
      </c>
      <c r="H27" s="9"/>
      <c r="I27" s="7">
        <v>0</v>
      </c>
      <c r="J27" s="6"/>
      <c r="K27" s="7">
        <v>0</v>
      </c>
    </row>
    <row r="28" spans="1:11" ht="18.149999999999999" customHeight="1">
      <c r="A28" s="2" t="s">
        <v>42</v>
      </c>
      <c r="E28" s="7">
        <v>10370</v>
      </c>
      <c r="F28" s="9"/>
      <c r="G28" s="7">
        <v>1671</v>
      </c>
      <c r="H28" s="9"/>
      <c r="I28" s="7">
        <v>0</v>
      </c>
      <c r="J28" s="6"/>
      <c r="K28" s="7">
        <v>0</v>
      </c>
    </row>
    <row r="29" spans="1:11" ht="18.149999999999999" customHeight="1">
      <c r="A29" s="2" t="s">
        <v>105</v>
      </c>
      <c r="E29" s="7">
        <v>3212</v>
      </c>
      <c r="F29" s="9"/>
      <c r="G29" s="7">
        <v>782</v>
      </c>
      <c r="H29" s="9"/>
      <c r="I29" s="7">
        <v>0</v>
      </c>
      <c r="J29" s="6"/>
      <c r="K29" s="7">
        <v>0</v>
      </c>
    </row>
    <row r="30" spans="1:11" ht="18.149999999999999" customHeight="1">
      <c r="A30" s="2" t="s">
        <v>227</v>
      </c>
      <c r="E30" s="7">
        <v>100000</v>
      </c>
      <c r="F30" s="9"/>
      <c r="G30" s="7">
        <v>0</v>
      </c>
      <c r="H30" s="9"/>
      <c r="I30" s="7">
        <v>0</v>
      </c>
      <c r="J30" s="6"/>
      <c r="K30" s="7">
        <v>0</v>
      </c>
    </row>
    <row r="31" spans="1:11" ht="18.149999999999999" customHeight="1">
      <c r="A31" s="2" t="s">
        <v>43</v>
      </c>
      <c r="E31" s="7">
        <v>14645</v>
      </c>
      <c r="F31" s="9"/>
      <c r="G31" s="7">
        <v>-2869</v>
      </c>
      <c r="H31" s="9"/>
      <c r="I31" s="7">
        <v>-3808</v>
      </c>
      <c r="J31" s="6"/>
      <c r="K31" s="7">
        <v>1889</v>
      </c>
    </row>
    <row r="32" spans="1:11" ht="18.149999999999999" customHeight="1">
      <c r="A32" s="2" t="s">
        <v>90</v>
      </c>
      <c r="E32" s="7">
        <v>-19518</v>
      </c>
      <c r="F32" s="9"/>
      <c r="G32" s="7">
        <v>8377</v>
      </c>
      <c r="I32" s="9">
        <v>0</v>
      </c>
      <c r="J32" s="9"/>
      <c r="K32" s="9">
        <v>0</v>
      </c>
    </row>
    <row r="33" spans="1:11" ht="18.149999999999999" customHeight="1">
      <c r="A33" s="2" t="s">
        <v>44</v>
      </c>
      <c r="E33" s="9"/>
      <c r="F33" s="9"/>
      <c r="G33" s="9"/>
      <c r="I33" s="9"/>
      <c r="J33" s="9"/>
      <c r="K33" s="9"/>
    </row>
    <row r="34" spans="1:11" ht="18.149999999999999" customHeight="1">
      <c r="A34" s="2" t="s">
        <v>163</v>
      </c>
      <c r="E34" s="9">
        <v>-71297</v>
      </c>
      <c r="F34" s="9"/>
      <c r="G34" s="9">
        <v>74214</v>
      </c>
      <c r="H34" s="9"/>
      <c r="I34" s="9">
        <v>-44272</v>
      </c>
      <c r="J34" s="6"/>
      <c r="K34" s="9">
        <v>265147</v>
      </c>
    </row>
    <row r="35" spans="1:11" ht="18.149999999999999" customHeight="1">
      <c r="A35" s="2" t="s">
        <v>70</v>
      </c>
      <c r="E35" s="7">
        <v>-2084</v>
      </c>
      <c r="F35" s="9"/>
      <c r="G35" s="7">
        <v>-4966</v>
      </c>
      <c r="H35" s="9"/>
      <c r="I35" s="7">
        <v>2</v>
      </c>
      <c r="J35" s="6"/>
      <c r="K35" s="7">
        <v>0</v>
      </c>
    </row>
    <row r="36" spans="1:11" ht="18.149999999999999" customHeight="1">
      <c r="A36" s="2" t="s">
        <v>191</v>
      </c>
      <c r="E36" s="7">
        <v>-112411</v>
      </c>
      <c r="F36" s="9"/>
      <c r="G36" s="7">
        <v>3344</v>
      </c>
      <c r="H36" s="9"/>
      <c r="I36" s="7">
        <v>52</v>
      </c>
      <c r="J36" s="6"/>
      <c r="K36" s="7">
        <v>286</v>
      </c>
    </row>
    <row r="37" spans="1:11" ht="18.149999999999999" customHeight="1">
      <c r="A37" s="2" t="s">
        <v>45</v>
      </c>
      <c r="E37" s="7">
        <v>20966</v>
      </c>
      <c r="F37" s="9"/>
      <c r="G37" s="7">
        <v>20755</v>
      </c>
      <c r="H37" s="9"/>
      <c r="I37" s="7">
        <v>-21534</v>
      </c>
      <c r="J37" s="6"/>
      <c r="K37" s="7">
        <v>10567</v>
      </c>
    </row>
    <row r="38" spans="1:11" ht="18.149999999999999" customHeight="1">
      <c r="A38" s="2" t="s">
        <v>98</v>
      </c>
      <c r="E38" s="11">
        <v>-17166</v>
      </c>
      <c r="F38" s="9"/>
      <c r="G38" s="11">
        <v>4642</v>
      </c>
      <c r="H38" s="9"/>
      <c r="I38" s="11">
        <v>0</v>
      </c>
      <c r="J38" s="6"/>
      <c r="K38" s="11">
        <v>0</v>
      </c>
    </row>
    <row r="39" spans="1:11" ht="18.149999999999999" customHeight="1">
      <c r="A39" s="2" t="s">
        <v>236</v>
      </c>
      <c r="E39" s="7">
        <f>SUM(E24:E38)</f>
        <v>966313</v>
      </c>
      <c r="F39" s="9"/>
      <c r="G39" s="7">
        <f>SUM(G24:G38)</f>
        <v>245651</v>
      </c>
      <c r="I39" s="7">
        <f>SUM(I24:I38)</f>
        <v>-21345</v>
      </c>
      <c r="J39" s="9"/>
      <c r="K39" s="7">
        <f>SUM(K24:K38)</f>
        <v>238465</v>
      </c>
    </row>
    <row r="40" spans="1:11" ht="18.149999999999999" customHeight="1">
      <c r="A40" s="2" t="s">
        <v>129</v>
      </c>
      <c r="E40" s="9">
        <v>-385926</v>
      </c>
      <c r="F40" s="9"/>
      <c r="G40" s="9">
        <v>-469999</v>
      </c>
      <c r="H40" s="9"/>
      <c r="I40" s="9">
        <v>-269221</v>
      </c>
      <c r="J40" s="6"/>
      <c r="K40" s="9">
        <v>-295799</v>
      </c>
    </row>
    <row r="41" spans="1:11" ht="18.149999999999999" customHeight="1">
      <c r="A41" s="2" t="s">
        <v>149</v>
      </c>
      <c r="E41" s="9">
        <v>21147</v>
      </c>
      <c r="F41" s="9"/>
      <c r="G41" s="9">
        <v>3374</v>
      </c>
      <c r="H41" s="9"/>
      <c r="I41" s="9">
        <v>2445</v>
      </c>
      <c r="J41" s="6"/>
      <c r="K41" s="9">
        <v>0</v>
      </c>
    </row>
    <row r="42" spans="1:11" ht="18.149999999999999" customHeight="1">
      <c r="A42" s="2" t="s">
        <v>143</v>
      </c>
      <c r="E42" s="10">
        <v>-38865</v>
      </c>
      <c r="F42" s="9"/>
      <c r="G42" s="10">
        <v>-26490</v>
      </c>
      <c r="H42" s="9"/>
      <c r="I42" s="11">
        <v>-1335</v>
      </c>
      <c r="J42" s="6"/>
      <c r="K42" s="11">
        <v>-1627</v>
      </c>
    </row>
    <row r="43" spans="1:11" ht="18.149999999999999" customHeight="1">
      <c r="A43" s="5" t="s">
        <v>197</v>
      </c>
      <c r="E43" s="11">
        <f>SUM(E39:E42)</f>
        <v>562669</v>
      </c>
      <c r="F43" s="9"/>
      <c r="G43" s="11">
        <f>SUM(G39:G42)</f>
        <v>-247464</v>
      </c>
      <c r="I43" s="11">
        <f>SUM(I39:I42)</f>
        <v>-289456</v>
      </c>
      <c r="J43" s="9"/>
      <c r="K43" s="11">
        <f>SUM(K39:K42)</f>
        <v>-58961</v>
      </c>
    </row>
    <row r="44" spans="1:11" ht="18.149999999999999" customHeight="1">
      <c r="A44" s="5"/>
      <c r="E44" s="7"/>
      <c r="F44" s="9"/>
      <c r="G44" s="7"/>
      <c r="I44" s="7"/>
      <c r="J44" s="9"/>
      <c r="K44" s="7"/>
    </row>
    <row r="45" spans="1:11" ht="18.149999999999999" customHeight="1">
      <c r="A45" s="26" t="s">
        <v>233</v>
      </c>
      <c r="E45" s="7"/>
      <c r="F45" s="9"/>
      <c r="G45" s="7"/>
      <c r="I45" s="7"/>
      <c r="J45" s="9"/>
      <c r="K45" s="7"/>
    </row>
    <row r="46" spans="1:11" s="5" customFormat="1" ht="18.149999999999999" customHeight="1">
      <c r="I46" s="1"/>
      <c r="J46" s="2"/>
      <c r="K46" s="3" t="s">
        <v>60</v>
      </c>
    </row>
    <row r="47" spans="1:11" s="5" customFormat="1" ht="18.149999999999999" customHeight="1">
      <c r="A47" s="5" t="s">
        <v>53</v>
      </c>
    </row>
    <row r="48" spans="1:11" s="5" customFormat="1" ht="18.149999999999999" customHeight="1">
      <c r="A48" s="5" t="s">
        <v>85</v>
      </c>
    </row>
    <row r="49" spans="1:12" s="5" customFormat="1" ht="18.149999999999999" customHeight="1">
      <c r="A49" s="5" t="s">
        <v>206</v>
      </c>
    </row>
    <row r="50" spans="1:12" ht="18.149999999999999" customHeight="1">
      <c r="A50" s="1"/>
      <c r="B50" s="1"/>
      <c r="C50" s="1"/>
      <c r="D50" s="1"/>
      <c r="E50" s="1"/>
      <c r="F50" s="1"/>
      <c r="G50" s="1"/>
      <c r="H50" s="1"/>
      <c r="I50" s="3"/>
      <c r="J50" s="1"/>
      <c r="K50" s="3" t="s">
        <v>59</v>
      </c>
      <c r="L50" s="4"/>
    </row>
    <row r="51" spans="1:12" ht="18.149999999999999" customHeight="1">
      <c r="A51" s="1"/>
      <c r="B51" s="1"/>
      <c r="C51" s="1"/>
      <c r="D51" s="1"/>
      <c r="E51" s="82"/>
      <c r="F51" s="82" t="s">
        <v>26</v>
      </c>
      <c r="G51" s="82"/>
      <c r="H51" s="1"/>
      <c r="I51" s="83"/>
      <c r="J51" s="82" t="s">
        <v>25</v>
      </c>
      <c r="K51" s="83"/>
      <c r="L51" s="4"/>
    </row>
    <row r="52" spans="1:12" ht="18.149999999999999" customHeight="1">
      <c r="A52" s="5"/>
      <c r="B52" s="5"/>
      <c r="C52" s="5"/>
      <c r="D52" s="5"/>
      <c r="E52" s="84">
        <v>2026</v>
      </c>
      <c r="F52" s="85"/>
      <c r="G52" s="84">
        <v>2025</v>
      </c>
      <c r="H52" s="86"/>
      <c r="I52" s="84">
        <v>2026</v>
      </c>
      <c r="J52" s="85"/>
      <c r="K52" s="84">
        <v>2025</v>
      </c>
    </row>
    <row r="53" spans="1:12" ht="18.149999999999999" customHeight="1">
      <c r="A53" s="5" t="s">
        <v>23</v>
      </c>
      <c r="B53" s="5"/>
      <c r="C53" s="5"/>
      <c r="D53" s="5"/>
      <c r="H53" s="3"/>
    </row>
    <row r="54" spans="1:12" ht="18.149999999999999" customHeight="1">
      <c r="A54" s="2" t="s">
        <v>192</v>
      </c>
      <c r="B54" s="5"/>
      <c r="C54" s="5"/>
      <c r="D54" s="5"/>
      <c r="E54" s="9">
        <v>25029</v>
      </c>
      <c r="G54" s="9">
        <v>-407507</v>
      </c>
      <c r="H54" s="2"/>
      <c r="I54" s="9">
        <v>-40062</v>
      </c>
      <c r="J54" s="9"/>
      <c r="K54" s="9">
        <v>-407507</v>
      </c>
    </row>
    <row r="55" spans="1:12" ht="18.149999999999999" customHeight="1">
      <c r="A55" s="2" t="s">
        <v>175</v>
      </c>
      <c r="B55" s="5"/>
      <c r="C55" s="5"/>
      <c r="D55" s="5"/>
      <c r="E55" s="9">
        <v>0</v>
      </c>
      <c r="G55" s="9">
        <v>-964</v>
      </c>
      <c r="H55" s="2"/>
      <c r="I55" s="9">
        <v>0</v>
      </c>
      <c r="J55" s="9"/>
      <c r="K55" s="9">
        <v>0</v>
      </c>
    </row>
    <row r="56" spans="1:12" ht="18.149999999999999" customHeight="1">
      <c r="A56" s="2" t="s">
        <v>157</v>
      </c>
      <c r="B56" s="5"/>
      <c r="C56" s="5"/>
      <c r="D56" s="5"/>
      <c r="E56" s="9">
        <v>-1716</v>
      </c>
      <c r="F56" s="9"/>
      <c r="G56" s="9">
        <v>-8083</v>
      </c>
      <c r="H56" s="9"/>
      <c r="I56" s="9">
        <v>0</v>
      </c>
      <c r="J56" s="6"/>
      <c r="K56" s="9">
        <v>-35</v>
      </c>
    </row>
    <row r="57" spans="1:12" ht="18.149999999999999" customHeight="1">
      <c r="A57" s="2" t="s">
        <v>126</v>
      </c>
      <c r="B57" s="5"/>
      <c r="C57" s="5"/>
      <c r="D57" s="5"/>
      <c r="E57" s="9">
        <v>68712</v>
      </c>
      <c r="F57" s="9"/>
      <c r="G57" s="9">
        <v>719912</v>
      </c>
      <c r="H57" s="9"/>
      <c r="I57" s="9">
        <v>68712</v>
      </c>
      <c r="J57" s="6"/>
      <c r="K57" s="9">
        <v>280</v>
      </c>
    </row>
    <row r="58" spans="1:12" ht="18.149999999999999" customHeight="1">
      <c r="A58" s="2" t="s">
        <v>237</v>
      </c>
      <c r="B58" s="5"/>
      <c r="C58" s="5"/>
      <c r="D58" s="5"/>
      <c r="E58" s="9">
        <v>1326535</v>
      </c>
      <c r="F58" s="9"/>
      <c r="G58" s="9">
        <v>0</v>
      </c>
      <c r="H58" s="9"/>
      <c r="I58" s="9">
        <v>0</v>
      </c>
      <c r="J58" s="6"/>
      <c r="K58" s="9">
        <v>0</v>
      </c>
    </row>
    <row r="59" spans="1:12" ht="18.149999999999999" customHeight="1">
      <c r="A59" s="2" t="s">
        <v>200</v>
      </c>
      <c r="B59" s="5"/>
      <c r="C59" s="5"/>
      <c r="D59" s="5"/>
      <c r="E59" s="9">
        <v>0</v>
      </c>
      <c r="F59" s="9"/>
      <c r="G59" s="9">
        <v>0</v>
      </c>
      <c r="H59" s="9"/>
      <c r="I59" s="9">
        <v>0</v>
      </c>
      <c r="J59" s="6"/>
      <c r="K59" s="9">
        <v>-100000</v>
      </c>
    </row>
    <row r="60" spans="1:12" ht="18.149999999999999" customHeight="1">
      <c r="A60" s="2" t="s">
        <v>153</v>
      </c>
      <c r="B60" s="5"/>
      <c r="C60" s="5"/>
      <c r="D60" s="5"/>
      <c r="E60" s="9">
        <v>0</v>
      </c>
      <c r="F60" s="9"/>
      <c r="G60" s="9">
        <v>-10207</v>
      </c>
      <c r="H60" s="9"/>
      <c r="I60" s="9">
        <v>0</v>
      </c>
      <c r="J60" s="6"/>
      <c r="K60" s="9">
        <v>-10207</v>
      </c>
    </row>
    <row r="61" spans="1:12" ht="18.149999999999999" customHeight="1">
      <c r="A61" s="2" t="s">
        <v>228</v>
      </c>
      <c r="B61" s="5"/>
      <c r="C61" s="5"/>
      <c r="D61" s="5"/>
      <c r="E61" s="9">
        <v>59125</v>
      </c>
      <c r="F61" s="9"/>
      <c r="G61" s="9">
        <v>59294</v>
      </c>
      <c r="H61" s="9"/>
      <c r="I61" s="9">
        <v>905256</v>
      </c>
      <c r="J61" s="9"/>
      <c r="K61" s="9">
        <v>623449</v>
      </c>
    </row>
    <row r="62" spans="1:12" ht="18.149999999999999" customHeight="1">
      <c r="A62" s="2" t="s">
        <v>229</v>
      </c>
      <c r="B62" s="5"/>
      <c r="C62" s="5"/>
      <c r="D62" s="5"/>
      <c r="E62" s="9">
        <v>0</v>
      </c>
      <c r="F62" s="9"/>
      <c r="G62" s="9">
        <v>-239700</v>
      </c>
      <c r="H62" s="9"/>
      <c r="I62" s="9">
        <v>-45800</v>
      </c>
      <c r="J62" s="9"/>
      <c r="K62" s="9">
        <v>-609370</v>
      </c>
    </row>
    <row r="63" spans="1:12" ht="18.149999999999999" customHeight="1">
      <c r="A63" s="2" t="s">
        <v>130</v>
      </c>
      <c r="B63" s="5"/>
      <c r="C63" s="5"/>
      <c r="D63" s="5"/>
      <c r="E63" s="9">
        <v>6634</v>
      </c>
      <c r="F63" s="9"/>
      <c r="G63" s="9">
        <v>3534</v>
      </c>
      <c r="H63" s="9"/>
      <c r="I63" s="9">
        <v>32331</v>
      </c>
      <c r="J63" s="6"/>
      <c r="K63" s="9">
        <v>159038</v>
      </c>
    </row>
    <row r="64" spans="1:12" ht="18.149999999999999" customHeight="1">
      <c r="A64" s="2" t="s">
        <v>147</v>
      </c>
      <c r="B64" s="5"/>
      <c r="C64" s="5"/>
      <c r="D64" s="5"/>
      <c r="E64" s="10">
        <v>0</v>
      </c>
      <c r="F64" s="9"/>
      <c r="G64" s="10">
        <v>63203</v>
      </c>
      <c r="H64" s="9"/>
      <c r="I64" s="10">
        <v>0</v>
      </c>
      <c r="J64" s="6"/>
      <c r="K64" s="10">
        <v>63203</v>
      </c>
    </row>
    <row r="65" spans="1:11" ht="18.149999999999999" customHeight="1">
      <c r="A65" s="5" t="s">
        <v>106</v>
      </c>
      <c r="B65" s="5"/>
      <c r="C65" s="5"/>
      <c r="D65" s="5"/>
      <c r="E65" s="88">
        <f>SUM(E54:E64)</f>
        <v>1484319</v>
      </c>
      <c r="F65" s="9"/>
      <c r="G65" s="88">
        <f>SUM(G54:G64)</f>
        <v>179482</v>
      </c>
      <c r="I65" s="88">
        <f>SUM(I54:I64)</f>
        <v>920437</v>
      </c>
      <c r="J65" s="9"/>
      <c r="K65" s="88">
        <f>SUM(K54:K64)</f>
        <v>-281149</v>
      </c>
    </row>
    <row r="66" spans="1:11" ht="18.149999999999999" customHeight="1">
      <c r="A66" s="5" t="s">
        <v>24</v>
      </c>
      <c r="B66" s="5"/>
      <c r="C66" s="5"/>
      <c r="D66" s="5"/>
    </row>
    <row r="67" spans="1:11" ht="18.149999999999999" customHeight="1">
      <c r="A67" s="2" t="s">
        <v>155</v>
      </c>
      <c r="B67" s="5"/>
      <c r="C67" s="5"/>
      <c r="D67" s="5"/>
      <c r="E67" s="9">
        <v>-6895</v>
      </c>
      <c r="G67" s="9">
        <v>982</v>
      </c>
      <c r="H67" s="2"/>
      <c r="I67" s="9">
        <v>0</v>
      </c>
      <c r="J67" s="6"/>
      <c r="K67" s="9">
        <v>0</v>
      </c>
    </row>
    <row r="68" spans="1:11" ht="18.149999999999999" customHeight="1">
      <c r="A68" s="2" t="s">
        <v>238</v>
      </c>
      <c r="B68" s="5"/>
      <c r="C68" s="5"/>
      <c r="D68" s="5"/>
      <c r="E68" s="9">
        <v>-51740</v>
      </c>
      <c r="G68" s="9">
        <v>-22000</v>
      </c>
      <c r="H68" s="2"/>
      <c r="I68" s="9">
        <v>0</v>
      </c>
      <c r="J68" s="6"/>
      <c r="K68" s="9">
        <v>0</v>
      </c>
    </row>
    <row r="69" spans="1:11" ht="18.149999999999999" customHeight="1">
      <c r="A69" s="2" t="s">
        <v>198</v>
      </c>
      <c r="B69" s="5"/>
      <c r="C69" s="5"/>
      <c r="D69" s="5"/>
      <c r="E69" s="9">
        <v>-96000</v>
      </c>
      <c r="G69" s="9">
        <v>101000</v>
      </c>
      <c r="H69" s="2"/>
      <c r="I69" s="9">
        <v>-155022</v>
      </c>
      <c r="J69" s="6"/>
      <c r="K69" s="9">
        <v>286320</v>
      </c>
    </row>
    <row r="70" spans="1:11" ht="18.149999999999999" customHeight="1">
      <c r="A70" s="2" t="s">
        <v>151</v>
      </c>
      <c r="E70" s="7">
        <v>0</v>
      </c>
      <c r="F70" s="9"/>
      <c r="G70" s="7">
        <v>100000</v>
      </c>
      <c r="H70" s="9"/>
      <c r="I70" s="9">
        <v>0</v>
      </c>
      <c r="J70" s="6"/>
      <c r="K70" s="9">
        <v>50000</v>
      </c>
    </row>
    <row r="71" spans="1:11" ht="18.149999999999999" customHeight="1">
      <c r="A71" s="2" t="s">
        <v>172</v>
      </c>
      <c r="E71" s="7">
        <v>0</v>
      </c>
      <c r="F71" s="9"/>
      <c r="G71" s="7">
        <v>-150000</v>
      </c>
      <c r="H71" s="9"/>
      <c r="I71" s="9">
        <v>0</v>
      </c>
      <c r="J71" s="6"/>
      <c r="K71" s="9">
        <v>-150000</v>
      </c>
    </row>
    <row r="72" spans="1:11" ht="18.149999999999999" customHeight="1">
      <c r="A72" s="2" t="s">
        <v>214</v>
      </c>
      <c r="B72" s="5"/>
      <c r="C72" s="5"/>
      <c r="D72" s="5"/>
      <c r="E72" s="9">
        <v>0</v>
      </c>
      <c r="G72" s="9">
        <v>105000</v>
      </c>
      <c r="H72" s="2"/>
      <c r="I72" s="9">
        <v>0</v>
      </c>
      <c r="J72" s="6"/>
      <c r="K72" s="9">
        <v>0</v>
      </c>
    </row>
    <row r="73" spans="1:11" ht="18.149999999999999" customHeight="1">
      <c r="A73" s="2" t="s">
        <v>174</v>
      </c>
      <c r="B73" s="5"/>
      <c r="C73" s="5"/>
      <c r="D73" s="5"/>
      <c r="E73" s="9">
        <v>0</v>
      </c>
      <c r="G73" s="9">
        <v>-66648</v>
      </c>
      <c r="H73" s="2"/>
      <c r="I73" s="9">
        <v>0</v>
      </c>
      <c r="J73" s="6"/>
      <c r="K73" s="9">
        <v>0</v>
      </c>
    </row>
    <row r="74" spans="1:11" ht="18.149999999999999" customHeight="1">
      <c r="A74" s="2" t="s">
        <v>123</v>
      </c>
      <c r="C74" s="5"/>
      <c r="D74" s="5"/>
      <c r="E74" s="9">
        <v>-894</v>
      </c>
      <c r="G74" s="9">
        <v>-9099</v>
      </c>
      <c r="H74" s="2"/>
      <c r="I74" s="9">
        <v>0</v>
      </c>
      <c r="J74" s="6"/>
      <c r="K74" s="9">
        <v>0</v>
      </c>
    </row>
    <row r="75" spans="1:11" ht="18.149999999999999" customHeight="1">
      <c r="A75" s="2" t="s">
        <v>152</v>
      </c>
      <c r="E75" s="7">
        <v>0</v>
      </c>
      <c r="F75" s="9"/>
      <c r="G75" s="7">
        <v>1423500</v>
      </c>
      <c r="H75" s="9"/>
      <c r="I75" s="7">
        <v>0</v>
      </c>
      <c r="J75" s="6"/>
      <c r="K75" s="7">
        <v>1423500</v>
      </c>
    </row>
    <row r="76" spans="1:11" ht="18.149999999999999" customHeight="1">
      <c r="A76" s="2" t="s">
        <v>154</v>
      </c>
      <c r="E76" s="7">
        <v>-329639</v>
      </c>
      <c r="G76" s="2">
        <v>-1294300</v>
      </c>
      <c r="H76" s="2"/>
      <c r="I76" s="7">
        <v>-329639</v>
      </c>
      <c r="K76" s="7">
        <v>-1294300</v>
      </c>
    </row>
    <row r="77" spans="1:11" ht="18.149999999999999" customHeight="1">
      <c r="A77" s="2" t="s">
        <v>61</v>
      </c>
      <c r="H77" s="2"/>
    </row>
    <row r="78" spans="1:11" ht="18.149999999999999" customHeight="1">
      <c r="A78" s="2" t="s">
        <v>46</v>
      </c>
      <c r="B78" s="5"/>
      <c r="C78" s="5"/>
      <c r="D78" s="5"/>
      <c r="E78" s="9">
        <v>0</v>
      </c>
      <c r="F78" s="9"/>
      <c r="G78" s="9">
        <v>371818</v>
      </c>
      <c r="H78" s="9"/>
      <c r="I78" s="9">
        <v>0</v>
      </c>
      <c r="J78" s="9"/>
      <c r="K78" s="9">
        <v>0</v>
      </c>
    </row>
    <row r="79" spans="1:11" ht="18.149999999999999" customHeight="1">
      <c r="A79" s="2" t="s">
        <v>47</v>
      </c>
      <c r="E79" s="2">
        <v>-1320773</v>
      </c>
      <c r="G79" s="2">
        <v>-603499</v>
      </c>
      <c r="H79" s="2"/>
      <c r="I79" s="9">
        <v>0</v>
      </c>
      <c r="K79" s="9">
        <v>0</v>
      </c>
    </row>
    <row r="80" spans="1:11" ht="18.149999999999999" customHeight="1">
      <c r="A80" s="5" t="s">
        <v>199</v>
      </c>
      <c r="E80" s="90">
        <f>SUM(E67:E79)</f>
        <v>-1805941</v>
      </c>
      <c r="F80" s="9"/>
      <c r="G80" s="90">
        <f>SUM(G67:G79)</f>
        <v>-43246</v>
      </c>
      <c r="I80" s="90">
        <f>SUM(I67:I79)</f>
        <v>-484661</v>
      </c>
      <c r="J80" s="9"/>
      <c r="K80" s="90">
        <f>SUM(K67:K79)</f>
        <v>315520</v>
      </c>
    </row>
    <row r="81" spans="1:11" ht="18.149999999999999" customHeight="1">
      <c r="A81" s="2" t="s">
        <v>239</v>
      </c>
      <c r="E81" s="89">
        <f>SUM(E43,E65,E80)</f>
        <v>241047</v>
      </c>
      <c r="F81" s="9"/>
      <c r="G81" s="89">
        <f>SUM(G43,G65,G80)</f>
        <v>-111228</v>
      </c>
      <c r="I81" s="89">
        <f>SUM(I43,I65,I80)</f>
        <v>146320</v>
      </c>
      <c r="J81" s="9"/>
      <c r="K81" s="89">
        <f>SUM(K43,K65,K80)</f>
        <v>-24590</v>
      </c>
    </row>
    <row r="82" spans="1:11" ht="18.149999999999999" customHeight="1">
      <c r="A82" s="2" t="s">
        <v>62</v>
      </c>
      <c r="E82" s="11">
        <v>108918</v>
      </c>
      <c r="F82" s="9"/>
      <c r="G82" s="11">
        <v>272365</v>
      </c>
      <c r="I82" s="11">
        <v>50889</v>
      </c>
      <c r="J82" s="9"/>
      <c r="K82" s="11">
        <v>52123</v>
      </c>
    </row>
    <row r="83" spans="1:11" ht="18.149999999999999" customHeight="1" thickBot="1">
      <c r="A83" s="91" t="s">
        <v>63</v>
      </c>
      <c r="E83" s="8">
        <f>SUM(E81:E82)</f>
        <v>349965</v>
      </c>
      <c r="F83" s="9"/>
      <c r="G83" s="8">
        <f>SUM(G81:G82)</f>
        <v>161137</v>
      </c>
      <c r="I83" s="8">
        <f>SUM(I81:I82)</f>
        <v>197209</v>
      </c>
      <c r="J83" s="9"/>
      <c r="K83" s="8">
        <f>SUM(K81:K82)</f>
        <v>27533</v>
      </c>
    </row>
    <row r="84" spans="1:11" s="120" customFormat="1" ht="18.149999999999999" customHeight="1" thickTop="1">
      <c r="A84" s="119"/>
      <c r="E84" s="121">
        <f>SUM(E83-BS!E11)</f>
        <v>0</v>
      </c>
      <c r="F84" s="122"/>
      <c r="G84" s="121"/>
      <c r="H84" s="123"/>
      <c r="I84" s="121">
        <f>SUM(I83-BS!I11)</f>
        <v>0</v>
      </c>
      <c r="J84" s="122"/>
      <c r="K84" s="121"/>
    </row>
    <row r="85" spans="1:11" ht="18.149999999999999" customHeight="1">
      <c r="A85" s="5" t="s">
        <v>178</v>
      </c>
      <c r="E85" s="7"/>
      <c r="F85" s="9"/>
      <c r="G85" s="7"/>
      <c r="I85" s="7"/>
      <c r="J85" s="9"/>
      <c r="K85" s="7"/>
    </row>
    <row r="86" spans="1:11" ht="18.149999999999999" customHeight="1">
      <c r="A86" s="92" t="s">
        <v>71</v>
      </c>
      <c r="E86" s="7"/>
      <c r="F86" s="9"/>
      <c r="G86" s="7"/>
      <c r="I86" s="7"/>
      <c r="J86" s="9"/>
      <c r="K86" s="7"/>
    </row>
    <row r="87" spans="1:11" ht="18.149999999999999" customHeight="1">
      <c r="A87" s="2" t="s">
        <v>193</v>
      </c>
    </row>
    <row r="88" spans="1:11" ht="18.149999999999999" customHeight="1">
      <c r="A88" s="2" t="s">
        <v>148</v>
      </c>
      <c r="E88" s="7">
        <v>0</v>
      </c>
      <c r="F88" s="9"/>
      <c r="G88" s="7">
        <v>711</v>
      </c>
      <c r="H88" s="9"/>
      <c r="I88" s="7">
        <v>0</v>
      </c>
      <c r="J88" s="6"/>
      <c r="K88" s="7">
        <v>0</v>
      </c>
    </row>
    <row r="89" spans="1:11" ht="18.149999999999999" customHeight="1">
      <c r="E89" s="7"/>
      <c r="F89" s="9"/>
      <c r="G89" s="7"/>
      <c r="I89" s="7"/>
      <c r="J89" s="9"/>
      <c r="K89" s="7"/>
    </row>
    <row r="90" spans="1:11" ht="18.149999999999999" customHeight="1">
      <c r="A90" s="26" t="s">
        <v>233</v>
      </c>
      <c r="B90" s="4"/>
      <c r="C90" s="4"/>
      <c r="D90" s="4"/>
    </row>
  </sheetData>
  <printOptions gridLinesSet="0"/>
  <pageMargins left="0.78740157480314965" right="0.31496062992125984" top="0.78740157480314965" bottom="7.874015748031496E-2" header="0.19685039370078741" footer="0.15748031496062992"/>
  <pageSetup paperSize="9" scale="80" orientation="portrait" r:id="rId1"/>
  <headerFooter alignWithMargins="0"/>
  <rowBreaks count="1" manualBreakCount="1">
    <brk id="4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26b823-25f9-4d81-9c5f-286c072ecb2e">
      <Terms xmlns="http://schemas.microsoft.com/office/infopath/2007/PartnerControls"/>
    </lcf76f155ced4ddcb4097134ff3c332f>
    <TaxCatchAll xmlns="34a3b988-9f02-4647-9223-ae42180fe1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07AFC434F39E43A2E94460F1D26537" ma:contentTypeVersion="10" ma:contentTypeDescription="Create a new document." ma:contentTypeScope="" ma:versionID="a28ae4ca222a3ab03cb8311a1865fd84">
  <xsd:schema xmlns:xsd="http://www.w3.org/2001/XMLSchema" xmlns:xs="http://www.w3.org/2001/XMLSchema" xmlns:p="http://schemas.microsoft.com/office/2006/metadata/properties" xmlns:ns2="b826b823-25f9-4d81-9c5f-286c072ecb2e" xmlns:ns3="34a3b988-9f02-4647-9223-ae42180fe12f" targetNamespace="http://schemas.microsoft.com/office/2006/metadata/properties" ma:root="true" ma:fieldsID="323dd47cf6354d9f8371780d3d6af844" ns2:_="" ns3:_="">
    <xsd:import namespace="b826b823-25f9-4d81-9c5f-286c072ecb2e"/>
    <xsd:import namespace="34a3b988-9f02-4647-9223-ae42180fe1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6b823-25f9-4d81-9c5f-286c072ec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3b988-9f02-4647-9223-ae42180fe1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369c95-b362-4408-8617-af844486cb17}" ma:internalName="TaxCatchAll" ma:showField="CatchAllData" ma:web="34a3b988-9f02-4647-9223-ae42180fe1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19A295-5F03-4093-BED6-8361D96BAC17}">
  <ds:schemaRefs>
    <ds:schemaRef ds:uri="http://schemas.microsoft.com/office/2006/metadata/properties"/>
    <ds:schemaRef ds:uri="http://schemas.microsoft.com/office/infopath/2007/PartnerControls"/>
    <ds:schemaRef ds:uri="4f9de890-8261-4c97-8882-67851c979523"/>
    <ds:schemaRef ds:uri="a7985b88-183e-4863-ae15-1b09b9f55cec"/>
    <ds:schemaRef ds:uri="50c908b1-f277-4340-90a9-4611d0b0f078"/>
    <ds:schemaRef ds:uri="b826b823-25f9-4d81-9c5f-286c072ecb2e"/>
    <ds:schemaRef ds:uri="34a3b988-9f02-4647-9223-ae42180fe12f"/>
  </ds:schemaRefs>
</ds:datastoreItem>
</file>

<file path=customXml/itemProps2.xml><?xml version="1.0" encoding="utf-8"?>
<ds:datastoreItem xmlns:ds="http://schemas.openxmlformats.org/officeDocument/2006/customXml" ds:itemID="{3DD4EE99-11B0-4897-B92A-9DAF5F809A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D943C0-2AB3-4153-893A-90675BE1B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26b823-25f9-4d81-9c5f-286c072ecb2e"/>
    <ds:schemaRef ds:uri="34a3b988-9f02-4647-9223-ae42180fe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Pakamart Poopalai</cp:lastModifiedBy>
  <cp:lastPrinted>2026-08-13T03:29:05Z</cp:lastPrinted>
  <dcterms:created xsi:type="dcterms:W3CDTF">1997-11-01T09:46:40Z</dcterms:created>
  <dcterms:modified xsi:type="dcterms:W3CDTF">2026-08-13T03:29:14Z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4213200</vt:r8>
  </property>
  <property fmtid="{D5CDD505-2E9C-101B-9397-08002B2CF9AE}" pid="3" name="ContentTypeId">
    <vt:lpwstr>0x010100AC07AFC434F39E43A2E94460F1D26537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