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twgroups.sharepoint.com/sites/ACF_HO/Shared Documents/PRIVATE/Admin&amp;Finance/Account/Financial report/งานที่ต้องทำปัจจุบัน หน.แผนก/ข้อมูลส่งข่าว TSD/2026/Q2'2026/"/>
    </mc:Choice>
  </mc:AlternateContent>
  <xr:revisionPtr revIDLastSave="0" documentId="13_ncr:1_{3CD05A69-019E-4DA3-988A-1FEC543A759D}" xr6:coauthVersionLast="47" xr6:coauthVersionMax="47" xr10:uidLastSave="{00000000-0000-0000-0000-000000000000}"/>
  <bookViews>
    <workbookView xWindow="-120" yWindow="-120" windowWidth="29040" windowHeight="15720" tabRatio="598" activeTab="3" xr2:uid="{00000000-000D-0000-FFFF-FFFF00000000}"/>
  </bookViews>
  <sheets>
    <sheet name="BS" sheetId="1" r:id="rId1"/>
    <sheet name="PL&amp;Cash flow" sheetId="2" r:id="rId2"/>
    <sheet name="CE_Conso" sheetId="5" r:id="rId3"/>
    <sheet name="CE_Separate" sheetId="4" r:id="rId4"/>
  </sheets>
  <definedNames>
    <definedName name="_xlnm._FilterDatabase" localSheetId="1" hidden="1">'PL&amp;Cash flow'!$A$133:$P$209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45125.1001851852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CE_Conso!$A$1:$X$34</definedName>
    <definedName name="_xlnm.Print_Area" localSheetId="3">CE_Separate!$A$1:$M$24</definedName>
    <definedName name="_xlnm.Print_Area" localSheetId="1">'PL&amp;Cash flow'!$A$1:$J$202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2" l="1"/>
  <c r="D31" i="2" s="1"/>
  <c r="D38" i="2" s="1"/>
  <c r="D36" i="2"/>
  <c r="D76" i="2" l="1"/>
  <c r="D81" i="2" s="1"/>
  <c r="H14" i="2"/>
  <c r="H19" i="2" s="1"/>
  <c r="H24" i="2"/>
  <c r="H36" i="2"/>
  <c r="P32" i="5"/>
  <c r="J32" i="5"/>
  <c r="H32" i="5"/>
  <c r="F32" i="5"/>
  <c r="D32" i="5"/>
  <c r="T31" i="5"/>
  <c r="X31" i="5" s="1"/>
  <c r="T29" i="5"/>
  <c r="X29" i="5" s="1"/>
  <c r="T22" i="5"/>
  <c r="X22" i="5" s="1"/>
  <c r="T20" i="5"/>
  <c r="X20" i="5" s="1"/>
  <c r="H22" i="4"/>
  <c r="F22" i="4"/>
  <c r="D22" i="4"/>
  <c r="B22" i="4"/>
  <c r="L21" i="4"/>
  <c r="L14" i="4"/>
  <c r="H25" i="2" l="1"/>
  <c r="H29" i="2" s="1"/>
  <c r="H31" i="2" s="1"/>
  <c r="H38" i="2" s="1"/>
  <c r="J192" i="2"/>
  <c r="H192" i="2"/>
  <c r="F192" i="2"/>
  <c r="D192" i="2"/>
  <c r="J184" i="2"/>
  <c r="H184" i="2"/>
  <c r="F184" i="2"/>
  <c r="D184" i="2"/>
  <c r="F55" i="2" l="1"/>
  <c r="D55" i="2"/>
  <c r="J36" i="2"/>
  <c r="F36" i="2"/>
  <c r="J24" i="2"/>
  <c r="F24" i="2"/>
  <c r="J14" i="2"/>
  <c r="J19" i="2" s="1"/>
  <c r="F14" i="2"/>
  <c r="F19" i="2" s="1"/>
  <c r="J76" i="2"/>
  <c r="H76" i="2"/>
  <c r="F76" i="2"/>
  <c r="F25" i="2" l="1"/>
  <c r="F29" i="2" s="1"/>
  <c r="F31" i="2" s="1"/>
  <c r="F51" i="2" s="1"/>
  <c r="F49" i="2" s="1"/>
  <c r="F59" i="2" s="1"/>
  <c r="J25" i="2"/>
  <c r="J29" i="2" s="1"/>
  <c r="J31" i="2" s="1"/>
  <c r="J49" i="2" s="1"/>
  <c r="J59" i="2" s="1"/>
  <c r="H54" i="2"/>
  <c r="D54" i="2"/>
  <c r="D56" i="2" s="1"/>
  <c r="F38" i="2" l="1"/>
  <c r="F54" i="2" s="1"/>
  <c r="F56" i="2" s="1"/>
  <c r="D51" i="2"/>
  <c r="D49" i="2" s="1"/>
  <c r="D59" i="2" s="1"/>
  <c r="H49" i="2"/>
  <c r="H59" i="2" s="1"/>
  <c r="J38" i="2"/>
  <c r="J54" i="2" s="1"/>
  <c r="D86" i="2"/>
  <c r="N27" i="5" l="1"/>
  <c r="H98" i="2" l="1"/>
  <c r="H86" i="2"/>
  <c r="H81" i="2"/>
  <c r="H87" i="2" l="1"/>
  <c r="H91" i="2" s="1"/>
  <c r="H93" i="2" s="1"/>
  <c r="H100" i="2" l="1"/>
  <c r="J18" i="4"/>
  <c r="F86" i="2" l="1"/>
  <c r="R17" i="5" l="1"/>
  <c r="D51" i="1" l="1"/>
  <c r="D13" i="4" l="1"/>
  <c r="D15" i="4" s="1"/>
  <c r="F82" i="1"/>
  <c r="L10" i="4" l="1"/>
  <c r="L12" i="4"/>
  <c r="B13" i="4"/>
  <c r="B15" i="4" s="1"/>
  <c r="H79" i="1"/>
  <c r="F13" i="4"/>
  <c r="F15" i="4" s="1"/>
  <c r="H13" i="4"/>
  <c r="H15" i="4" s="1"/>
  <c r="L17" i="4"/>
  <c r="L19" i="4"/>
  <c r="B20" i="4"/>
  <c r="D20" i="4"/>
  <c r="F20" i="4"/>
  <c r="H20" i="4"/>
  <c r="R16" i="5"/>
  <c r="N18" i="5"/>
  <c r="D19" i="5"/>
  <c r="D23" i="5" s="1"/>
  <c r="F19" i="5"/>
  <c r="F23" i="5" s="1"/>
  <c r="H19" i="5"/>
  <c r="H23" i="5" s="1"/>
  <c r="J19" i="5"/>
  <c r="J23" i="5" s="1"/>
  <c r="P19" i="5"/>
  <c r="P23" i="5" s="1"/>
  <c r="R25" i="5"/>
  <c r="R26" i="5"/>
  <c r="D28" i="5"/>
  <c r="F28" i="5"/>
  <c r="H28" i="5"/>
  <c r="J28" i="5"/>
  <c r="P28" i="5"/>
  <c r="X127" i="5"/>
  <c r="X131" i="5" s="1"/>
  <c r="F81" i="2"/>
  <c r="J81" i="2"/>
  <c r="J86" i="2"/>
  <c r="D98" i="2"/>
  <c r="R27" i="5" s="1"/>
  <c r="T27" i="5" s="1"/>
  <c r="X27" i="5" s="1"/>
  <c r="F98" i="2"/>
  <c r="J98" i="2"/>
  <c r="V26" i="5"/>
  <c r="V28" i="5" s="1"/>
  <c r="V32" i="5" s="1"/>
  <c r="F117" i="2"/>
  <c r="V17" i="5" s="1"/>
  <c r="V19" i="5" s="1"/>
  <c r="V23" i="5" s="1"/>
  <c r="D194" i="2"/>
  <c r="H194" i="2"/>
  <c r="D16" i="1"/>
  <c r="F16" i="1"/>
  <c r="H16" i="1"/>
  <c r="J16" i="1"/>
  <c r="D31" i="1"/>
  <c r="F31" i="1"/>
  <c r="H31" i="1"/>
  <c r="J31" i="1"/>
  <c r="F51" i="1"/>
  <c r="H51" i="1"/>
  <c r="J51" i="1"/>
  <c r="D61" i="1"/>
  <c r="F61" i="1"/>
  <c r="H61" i="1"/>
  <c r="J61" i="1"/>
  <c r="F78" i="1"/>
  <c r="J78" i="1"/>
  <c r="F79" i="1"/>
  <c r="J79" i="1"/>
  <c r="F81" i="1"/>
  <c r="J81" i="1"/>
  <c r="J82" i="1"/>
  <c r="F83" i="1"/>
  <c r="J83" i="1"/>
  <c r="F86" i="1"/>
  <c r="J85" i="1" l="1"/>
  <c r="H81" i="1"/>
  <c r="H82" i="1"/>
  <c r="D86" i="1"/>
  <c r="V33" i="5" s="1"/>
  <c r="D81" i="1"/>
  <c r="D82" i="1"/>
  <c r="T16" i="5"/>
  <c r="D79" i="1"/>
  <c r="D78" i="1"/>
  <c r="F32" i="1"/>
  <c r="F62" i="1"/>
  <c r="N19" i="5"/>
  <c r="N23" i="5" s="1"/>
  <c r="R18" i="5"/>
  <c r="T18" i="5" s="1"/>
  <c r="X18" i="5" s="1"/>
  <c r="J62" i="1"/>
  <c r="H78" i="1"/>
  <c r="J32" i="1"/>
  <c r="D62" i="1"/>
  <c r="D32" i="1"/>
  <c r="H62" i="1"/>
  <c r="J87" i="1"/>
  <c r="H32" i="1"/>
  <c r="F87" i="2"/>
  <c r="F91" i="2" s="1"/>
  <c r="H111" i="2"/>
  <c r="H121" i="2" s="1"/>
  <c r="D87" i="2"/>
  <c r="J87" i="2"/>
  <c r="J91" i="2" s="1"/>
  <c r="J93" i="2" s="1"/>
  <c r="J11" i="4" s="1"/>
  <c r="R28" i="5"/>
  <c r="R32" i="5" s="1"/>
  <c r="F84" i="1"/>
  <c r="F85" i="1" s="1"/>
  <c r="F87" i="1" s="1"/>
  <c r="N28" i="5"/>
  <c r="N32" i="5" s="1"/>
  <c r="T25" i="5"/>
  <c r="F93" i="2" l="1"/>
  <c r="F113" i="2" s="1"/>
  <c r="F111" i="2" s="1"/>
  <c r="X16" i="5"/>
  <c r="F88" i="1"/>
  <c r="F89" i="1" s="1"/>
  <c r="D91" i="2"/>
  <c r="J88" i="1"/>
  <c r="J89" i="1" s="1"/>
  <c r="J133" i="2"/>
  <c r="J148" i="2" s="1"/>
  <c r="J158" i="2" s="1"/>
  <c r="J161" i="2" s="1"/>
  <c r="J111" i="2"/>
  <c r="J121" i="2" s="1"/>
  <c r="J100" i="2"/>
  <c r="J116" i="2" s="1"/>
  <c r="F133" i="2"/>
  <c r="F148" i="2" s="1"/>
  <c r="F158" i="2" s="1"/>
  <c r="H133" i="2"/>
  <c r="H148" i="2" s="1"/>
  <c r="H158" i="2" s="1"/>
  <c r="J20" i="4"/>
  <c r="J22" i="4" s="1"/>
  <c r="H116" i="2"/>
  <c r="R19" i="5"/>
  <c r="R23" i="5" s="1"/>
  <c r="D84" i="1"/>
  <c r="R33" i="5" s="1"/>
  <c r="X25" i="5"/>
  <c r="J13" i="4"/>
  <c r="J15" i="4" s="1"/>
  <c r="L11" i="4"/>
  <c r="L13" i="4" s="1"/>
  <c r="L15" i="4" s="1"/>
  <c r="L17" i="5" l="1"/>
  <c r="T17" i="5" s="1"/>
  <c r="F121" i="2"/>
  <c r="F100" i="2"/>
  <c r="F116" i="2" s="1"/>
  <c r="F118" i="2" s="1"/>
  <c r="H83" i="1"/>
  <c r="H85" i="1" s="1"/>
  <c r="H161" i="2"/>
  <c r="H193" i="2" s="1"/>
  <c r="H195" i="2" s="1"/>
  <c r="H196" i="2" s="1"/>
  <c r="F161" i="2"/>
  <c r="F193" i="2" s="1"/>
  <c r="F195" i="2" s="1"/>
  <c r="D93" i="2"/>
  <c r="D133" i="2" s="1"/>
  <c r="J193" i="2"/>
  <c r="J195" i="2" s="1"/>
  <c r="L18" i="4"/>
  <c r="L20" i="4" s="1"/>
  <c r="L22" i="4" s="1"/>
  <c r="L19" i="5"/>
  <c r="L23" i="5" s="1"/>
  <c r="H87" i="1" l="1"/>
  <c r="H88" i="1" s="1"/>
  <c r="H89" i="1" s="1"/>
  <c r="D113" i="2"/>
  <c r="D148" i="2"/>
  <c r="D158" i="2" s="1"/>
  <c r="D100" i="2"/>
  <c r="X17" i="5"/>
  <c r="X19" i="5" s="1"/>
  <c r="X23" i="5" s="1"/>
  <c r="T19" i="5"/>
  <c r="T23" i="5" s="1"/>
  <c r="L23" i="4" l="1"/>
  <c r="D161" i="2"/>
  <c r="D193" i="2" s="1"/>
  <c r="D195" i="2" s="1"/>
  <c r="D196" i="2" s="1"/>
  <c r="D116" i="2"/>
  <c r="D111" i="2"/>
  <c r="D121" i="2" l="1"/>
  <c r="L26" i="5"/>
  <c r="D118" i="2"/>
  <c r="T26" i="5" l="1"/>
  <c r="L28" i="5"/>
  <c r="L32" i="5" s="1"/>
  <c r="D83" i="1" l="1"/>
  <c r="D85" i="1" s="1"/>
  <c r="D87" i="1" s="1"/>
  <c r="D88" i="1" s="1"/>
  <c r="D89" i="1" s="1"/>
  <c r="X26" i="5"/>
  <c r="X28" i="5" s="1"/>
  <c r="X32" i="5" s="1"/>
  <c r="T28" i="5"/>
  <c r="T32" i="5" s="1"/>
  <c r="X33" i="5" l="1"/>
</calcChain>
</file>

<file path=xl/sharedStrings.xml><?xml version="1.0" encoding="utf-8"?>
<sst xmlns="http://schemas.openxmlformats.org/spreadsheetml/2006/main" count="417" uniqueCount="217">
  <si>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</si>
  <si>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</si>
  <si>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</si>
  <si>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</si>
  <si>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</si>
  <si>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</si>
  <si>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</si>
  <si>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วัตถุดิบและวัสดุคงเหลือ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</si>
  <si>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</si>
  <si>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</si>
  <si>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</si>
  <si>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</si>
  <si>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สิทธิในการดำเนินการผลิตและจำหน่ายน้ำประปา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</si>
  <si>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</si>
  <si>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</si>
  <si>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</si>
  <si>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</si>
  <si>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</si>
  <si>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</si>
  <si>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</si>
  <si>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</si>
  <si>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</si>
  <si>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 - บริษัทย่อย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</si>
  <si>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</si>
  <si>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</si>
  <si>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</si>
  <si>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</si>
  <si>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</si>
  <si>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3,990,000,000 หุ้น มูลค่าหุ้นละ 1 บาท</t>
  </si>
  <si>
    <t>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</si>
  <si>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</si>
  <si>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</si>
  <si>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</si>
  <si>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จัดสรรแล้ว - สำรองอื่น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</si>
  <si>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</si>
  <si>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</si>
  <si>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</si>
  <si>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</si>
  <si>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</si>
  <si>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</si>
  <si>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</si>
  <si>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</si>
  <si>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</si>
  <si>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</si>
  <si>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ต้นทุนขายน้ำประปาและต้นทุนการบริการ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</si>
  <si>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</si>
  <si>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</si>
  <si>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</si>
  <si>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</si>
  <si>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 xml:space="preserve">กระแสเงินสดจากกิจกรรมดำเนินงาน </t>
  </si>
  <si>
    <t xml:space="preserve">   ค่าเสื่อมราคาและค่าตัดจำหน่าย</t>
  </si>
  <si>
    <t xml:space="preserve">   ค่าตัดจำหน่ายเงินลงทุนในบริษัทย่อย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</si>
  <si>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</si>
  <si>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</si>
  <si>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</si>
  <si>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วัตถุดิบและวัสดุคงเหลือ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</si>
  <si>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</si>
  <si>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</si>
  <si>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</si>
  <si>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</si>
  <si>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</si>
  <si>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</si>
  <si>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</si>
  <si>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</si>
  <si>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</si>
  <si>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</si>
  <si>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 xml:space="preserve">ข้อมูลกระแสเงินสดเปิดเผยเพิ่มเติม </t>
  </si>
  <si>
    <t>รายการที่มิใช่เงินสด</t>
  </si>
  <si>
    <t>ทุนเรือนหุ้นที่ออก</t>
  </si>
  <si>
    <t>จัดสรรแล้ว -</t>
  </si>
  <si>
    <t>และชำระแล้ว</t>
  </si>
  <si>
    <t>หุ้นสามัญ</t>
  </si>
  <si>
    <t>สำรองตามกฎหมาย</t>
  </si>
  <si>
    <t>สำรองอื่น</t>
  </si>
  <si>
    <t>ยังไม่ได้จัดสรร</t>
  </si>
  <si>
    <t xml:space="preserve">ที่ดิน อาคารและอุปกรณ์ </t>
  </si>
  <si>
    <t>ส่วนของผู้มีส่วนได้เสียที่ไม่มีอำนาจควบคุมของบริษัทย่อย</t>
  </si>
  <si>
    <t>กำไรขาดทุน:</t>
  </si>
  <si>
    <t>การแบ่งปันกำไร</t>
  </si>
  <si>
    <t>ของบริษัทย่อย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</si>
  <si>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</si>
  <si>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</si>
  <si>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</si>
  <si>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>เงินลงทุนในบริษัทร่วม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</si>
  <si>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</si>
  <si>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</si>
  <si>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ส่วนเกินมูลค่า</t>
  </si>
  <si>
    <t>กำไรก่อนค่าใช้จ่ายภาษีเงินได้</t>
  </si>
  <si>
    <t>ค่าใช้จ่ายภาษีเงินได้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</si>
  <si>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</si>
  <si>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</si>
  <si>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</si>
  <si>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</si>
  <si>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</si>
  <si>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</si>
  <si>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</si>
  <si>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</si>
  <si>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</si>
  <si>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</si>
  <si>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</si>
  <si>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</si>
  <si>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</si>
  <si>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กำไรส่วนที่เป็นของผู้ถือหุ้นของบริษัทฯ</t>
  </si>
  <si>
    <t>องค์ประกอบอื่นของส่วนของผู้ถือหุ้น</t>
  </si>
  <si>
    <t>กำไรขาดทุนเบ็ดเสร็จอื่น:</t>
  </si>
  <si>
    <t>ชำระคืนเงินกู้ยืมระยะยาว</t>
  </si>
  <si>
    <t xml:space="preserve">   รายได้ตามปริมาณรับซื้อน้ำขั้นต่ำ</t>
  </si>
  <si>
    <t xml:space="preserve">   รายได้ส่วนที่เกินกว่าปริมาณรับซื้อน้ำขั้นต่ำ</t>
  </si>
  <si>
    <t>รายได้จากการขายน้ำประปากับภาคเอกชน</t>
  </si>
  <si>
    <t xml:space="preserve">รวมรายได้จากการขายน้ำประปา </t>
  </si>
  <si>
    <t xml:space="preserve">   และการให้บริการบำบัดน้ำเสียจากภาคเอกชน</t>
  </si>
  <si>
    <t>รวม</t>
  </si>
  <si>
    <t>บริษัท ทีทีดับบลิว จำกัด (มหาชน) และบริษัทย่อย</t>
  </si>
  <si>
    <t>รายได้จากการขายน้ำประปากับภาครัฐ:</t>
  </si>
  <si>
    <t>การแบ่งปันกำไรขาดทุนเบ็ดเสร็จ</t>
  </si>
  <si>
    <t>ส่วนของ</t>
  </si>
  <si>
    <t>รายการที่จะถูกบันทึกในส่วนของกำไรหรือขาดทุนในภายหลัง</t>
  </si>
  <si>
    <t>ส่วนของเงินกู้ยืมระยะยาวที่ถึงกำหนดชำระภายในหนึ่งปี</t>
  </si>
  <si>
    <t>ผลแตกต่าง</t>
  </si>
  <si>
    <t>ของการจัด</t>
  </si>
  <si>
    <t>ผู้มีส่วนได้เสีย</t>
  </si>
  <si>
    <t>โครงสร้าง</t>
  </si>
  <si>
    <t>องค์ประกอบอื่น</t>
  </si>
  <si>
    <t>รวมส่วน</t>
  </si>
  <si>
    <t>ที่ไม่มีอำนาจ</t>
  </si>
  <si>
    <t>การดำเนินธุรกิจ</t>
  </si>
  <si>
    <t>ของส่วนของ</t>
  </si>
  <si>
    <t>ของผู้ถือหุ้น</t>
  </si>
  <si>
    <t>ควบคุม</t>
  </si>
  <si>
    <t>ของกลุ่มบริษัท</t>
  </si>
  <si>
    <t>ผู้ถือหุ้น</t>
  </si>
  <si>
    <t>ของบริษัทฯ</t>
  </si>
  <si>
    <t>สินทรัพย์ในการผลิตน้ำประปากับภาครัฐ:</t>
  </si>
  <si>
    <t xml:space="preserve">   สินทรัพย์ที่เป็นกรรมสิทธิ์ของบริษัทฯ</t>
  </si>
  <si>
    <t xml:space="preserve">   - สินทรัพย์ที่เป็นกรรมสิทธิ์ของบริษัทฯเพิ่มขึ้น</t>
  </si>
  <si>
    <t>เงินสดรับจากการจำหน่ายอุปกรณ์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</si>
  <si>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</si>
  <si>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</si>
  <si>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ส่วนของหนี้สินตามสัญญาเช่าที่ถึงกำหนดชำระภายในหนึ่งปี</t>
  </si>
  <si>
    <t>ส่วนแบ่ง</t>
  </si>
  <si>
    <t>กำไรขาดทุน</t>
  </si>
  <si>
    <t>เบ็ดเสร็จอื่น</t>
  </si>
  <si>
    <t>จากบริษัทร่วม</t>
  </si>
  <si>
    <t>รายได้ทางการเงิน</t>
  </si>
  <si>
    <t>กำไรจากการดำเนินงาน</t>
  </si>
  <si>
    <t>ต้นทุนทางการเงิน</t>
  </si>
  <si>
    <t xml:space="preserve">   โอนกลับค่าเผื่อผลขาดทุนด้านเครดิตที่คาดว่าจะเกิดขึ้น</t>
  </si>
  <si>
    <t xml:space="preserve">   ต้นทุนทางการเงิน</t>
  </si>
  <si>
    <t>ชำระคืนเงินต้นของหนี้สินตามสัญญาเช่า</t>
  </si>
  <si>
    <t>จ่ายเงินปันผล</t>
  </si>
  <si>
    <t>สินทรัพย์ในการผลิตน้ำประปากับภาครัฐ</t>
  </si>
  <si>
    <t xml:space="preserve">   ภายในหนึ่งปี</t>
  </si>
  <si>
    <t>เงินกู้ยืมระยะยาว - สุทธิจากส่วนที่ถึงกำหนดชำระ</t>
  </si>
  <si>
    <t>หนี้สินตามสัญญาเช่า - สุทธิจากส่วนที่ถึงกำหนดชำระ</t>
  </si>
  <si>
    <t>จำนวนหุ้นสามัญถัวเฉลี่ยถ่วงน้ำหนัก (พันหุ้น)</t>
  </si>
  <si>
    <t>ค่าตัดจำหน่ายเงินลงทุนในบริษัทย่อย</t>
  </si>
  <si>
    <t>อสังหาริมทรัพย์เพื่อการลงทุน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</si>
  <si>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</si>
  <si>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</si>
  <si>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</si>
  <si>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</si>
  <si>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รายได้สุทธิจากการบริหารจัดการผลิตน้ำประปา</t>
  </si>
  <si>
    <t xml:space="preserve">   กำไรจากการขายและการปรับมูลค่ายุติธรรมของสินทรัพย์ทางการเงินอื่น</t>
  </si>
  <si>
    <t xml:space="preserve">   รายได้ทางการเงิน</t>
  </si>
  <si>
    <t>เงินสดรับจากดอกเบี้ย</t>
  </si>
  <si>
    <t>ส่วนของหุ้นกู้ที่ถึงกำหนดชำระภายในหนึ่งปี</t>
  </si>
  <si>
    <t xml:space="preserve">หุ้นกู้ - สุทธิจากส่วนที่ถึงกำหนดชำระภายในหนึ่งปี </t>
  </si>
  <si>
    <t>อาคารและอุปกรณ์เพิ่มขึ้น</t>
  </si>
  <si>
    <t>2568</t>
  </si>
  <si>
    <t>ยอดคงเหลือ ณ วันที่ 1 มกราคม 2568</t>
  </si>
  <si>
    <t xml:space="preserve">   การเพิ่มขึ้นของสินทรัพย์สิทธิการใช้และหนี้สินตามสัญญาเช่า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</si>
  <si>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</si>
  <si>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</si>
  <si>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</si>
  <si>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</si>
  <si>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กำไรจากการเปลี่ยนแปลงสัญญาเช่า</t>
  </si>
  <si>
    <t xml:space="preserve">   การลดลงของสินทรัพย์สิทธิการใช้จากการเปลี่ยนแปลงสัญญาเช่า</t>
  </si>
  <si>
    <t xml:space="preserve">   กำไรจากการจำหน่าย/ตัดจำหน่ายอุปกรณ์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</si>
  <si>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</si>
  <si>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</si>
  <si>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สิทธิในการบริหารจัดการระบบน้ำประปาและ</t>
  </si>
  <si>
    <t xml:space="preserve">   บำบัดน้ำเสียของภาคเอกชน</t>
  </si>
  <si>
    <t xml:space="preserve">   ประมาณการหนี้สินไม่หมุนเวียนสำหรับผลประโยชน์พนักงาน</t>
  </si>
  <si>
    <t xml:space="preserve">   จ่ายผลประโยชน์พนักงาน</t>
  </si>
  <si>
    <t>สิทธิในการบริหารจัดการระบบน้ำประปาและบำบัดน้ำเสีย</t>
  </si>
  <si>
    <t xml:space="preserve">   จากภาคเอกชนเพิ่มขึ้น</t>
  </si>
  <si>
    <t xml:space="preserve">ส่วนแบ่งกำไรจากเงินลงทุนในบริษัทร่วม </t>
  </si>
  <si>
    <t xml:space="preserve">   ส่วนแบ่งกำไรจากเงินลงทุนในบริษัทร่วม</t>
  </si>
  <si>
    <t>เงินสดและรายการเทียบเท่าเงินสดลดลงสุทธิ</t>
  </si>
  <si>
    <t>31 ธันวาคม 2568</t>
  </si>
  <si>
    <t>2569</t>
  </si>
  <si>
    <t>ยอดคงเหลือ ณ วันที่ 1 มกราคม 2569</t>
  </si>
  <si>
    <t xml:space="preserve">หนี้สินดำเนินงานลดลง </t>
  </si>
  <si>
    <t>งบกำไรขาดทุนเบ็ดเสร็จ</t>
  </si>
  <si>
    <t>งบกำไรขาดทุนเบ็ดเสร็จ (ต่อ)</t>
  </si>
  <si>
    <t>สินทรัพย์ทางการเงินไม่หมุนเวียนอื่น (เพิ่มขึ้น) ลดลง</t>
  </si>
  <si>
    <t>ส่วนแบ่งกำไรขาดทุนเบ็ดเสร็จอื่นจากเงินลงทุนในบริษัทร่วม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</si>
  <si>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</si>
  <si>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</si>
  <si>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</si>
  <si>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</si>
  <si>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</si>
  <si>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</si>
  <si>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เงินปันผลรับ</t>
  </si>
  <si>
    <t xml:space="preserve">   เงินปันผลรับ</t>
  </si>
  <si>
    <t>เงินสดรับจากเงินปันผล</t>
  </si>
  <si>
    <t>เงินสดรับจากเงินกู้ยืมระยะยาว</t>
  </si>
  <si>
    <t>ชำระคืนหุ้นกู้</t>
  </si>
  <si>
    <t>เงินปันผลจ่ายให้แก่ผู้มีส่วนได้เสียที่ไม่มีอำนาจควบคุมของบริษัทย่อย</t>
  </si>
  <si>
    <t>สิทธิในการดำเนินการผลิตและจำหน่ายน้ำประปาและการให้บริการ</t>
  </si>
  <si>
    <t xml:space="preserve">   บำบัดน้ำเสียจากภาคเอกชนเพิ่มขึ้น</t>
  </si>
  <si>
    <t>ส่วนของผู้มีส่วนได้เสียที่ไม่มีอำนาจควบคุมของ</t>
  </si>
  <si>
    <t xml:space="preserve">   บริษัทย่อยลดลงจากเงินปันผลจ่ายของบริษัทย่อย</t>
  </si>
  <si>
    <t>เงินปันผลจ่าย (หมายเหตุ 13)</t>
  </si>
  <si>
    <t>สินทรัพย์ทางการเงินหมุนเวียนอื่น (เพิ่มขึ้น) ลดลง</t>
  </si>
  <si>
    <t>เงินสดสุทธิจาก (ใช้ไปใน) กิจกรรมลงทุน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</si>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</sst>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&quot;-&quot;;_(@_)"/>
    <numFmt numFmtId="165" formatCode="_(* #,##0.00_);_(* \(#,##0.00\);&quot;-&quot;;_(@_)"/>
    <numFmt numFmtId="166" formatCode="_(* #,##0_);_(* \(#,##0\);_(* &quot;-&quot;??_);_(@_)"/>
    <numFmt numFmtId="167" formatCode="#,##0.0_);\(#,##0.0\)"/>
    <numFmt numFmtId="168" formatCode="_-* #,##0_-;\-* #,##0_-;_-* &quot;-&quot;_-;_-@_-"/>
    <numFmt numFmtId="169" formatCode="_-* #,##0.00_-;\-* #,##0.00_-;_-* &quot;-&quot;??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&quot;$&quot;* #,##0.0_);_(&quot;$&quot;* \(#,##0.0\);_(&quot;$&quot;* &quot;0.0&quot;_);_(@_)"/>
    <numFmt numFmtId="175" formatCode="_-* #,##0.00\ _€_-;\-* #,##0.00\ _€_-;_-* &quot;-&quot;??\ _€_-;_-@_-"/>
    <numFmt numFmtId="176" formatCode="#,##0.00&quot; $&quot;;\-#,##0.00&quot; $&quot;"/>
    <numFmt numFmtId="177" formatCode="#,##0.00&quot; $&quot;;[Red]\-#,##0.00&quot; $&quot;"/>
    <numFmt numFmtId="178" formatCode="d\.m\.yy"/>
    <numFmt numFmtId="179" formatCode="d\.mmm\.yy"/>
    <numFmt numFmtId="180" formatCode="d\.mmm"/>
    <numFmt numFmtId="181" formatCode="mmm\.yy"/>
    <numFmt numFmtId="182" formatCode="&quot;ฃค&quot;#,##0;&quot;ฃค&quot;\-#,##0"/>
    <numFmt numFmtId="183" formatCode="0&quot;  &quot;"/>
    <numFmt numFmtId="184" formatCode="d\.m\.yy\ h:mm"/>
    <numFmt numFmtId="185" formatCode="_-* #,##0.00\ &quot;F&quot;_-;\-* #,##0.00\ &quot;F&quot;_-;_-* &quot;-&quot;??\ &quot;F&quot;_-;_-@_-"/>
    <numFmt numFmtId="186" formatCode="0.00&quot;  &quot;"/>
  </numFmts>
  <fonts count="8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6"/>
      <color indexed="8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Helv"/>
      <charset val="222"/>
    </font>
    <font>
      <sz val="14"/>
      <name val="CordiaUPC"/>
      <family val="2"/>
      <charset val="222"/>
    </font>
    <font>
      <sz val="12"/>
      <name val="Arial"/>
      <family val="2"/>
    </font>
    <font>
      <sz val="12"/>
      <name val="Tms Rmn"/>
    </font>
    <font>
      <u/>
      <sz val="14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sz val="12"/>
      <name val="Times New Roman"/>
      <family val="1"/>
    </font>
    <font>
      <sz val="14"/>
      <name val="Cordia New"/>
      <family val="2"/>
    </font>
    <font>
      <sz val="10"/>
      <color theme="1"/>
      <name val="EYInterstate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b/>
      <sz val="16"/>
      <color indexed="8"/>
      <name val="Browallia New"/>
      <family val="2"/>
    </font>
    <font>
      <sz val="12"/>
      <name val="Palatino"/>
      <family val="1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theme="10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8"/>
      <name val="EYInterstate Light"/>
    </font>
    <font>
      <sz val="10"/>
      <color indexed="8"/>
      <name val="MS Sans Serif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1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EucrosiaUPC"/>
      <family val="1"/>
    </font>
    <font>
      <b/>
      <sz val="10"/>
      <name val="Helv"/>
    </font>
    <font>
      <b/>
      <sz val="12"/>
      <name val="Helv"/>
    </font>
    <font>
      <b/>
      <sz val="11"/>
      <name val="Helv"/>
    </font>
    <font>
      <sz val="16"/>
      <name val="EucrosiaUPC"/>
      <family val="1"/>
      <charset val="222"/>
    </font>
    <font>
      <sz val="12"/>
      <name val="ทsฒำฉ๚ล้"/>
      <charset val="136"/>
    </font>
    <font>
      <u/>
      <sz val="11.9"/>
      <color indexed="36"/>
      <name val="CordiaUPC"/>
      <family val="2"/>
      <charset val="222"/>
    </font>
    <font>
      <sz val="10"/>
      <color indexed="8"/>
      <name val="MS Sans Serif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204">
    <xf numFmtId="0" fontId="0" fillId="0" borderId="0"/>
    <xf numFmtId="0" fontId="8" fillId="0" borderId="0"/>
    <xf numFmtId="44" fontId="16" fillId="0" borderId="0" applyFont="0" applyFill="0" applyBorder="0" applyAlignment="0" applyProtection="0"/>
    <xf numFmtId="39" fontId="17" fillId="0" borderId="0"/>
    <xf numFmtId="39" fontId="17" fillId="0" borderId="0"/>
    <xf numFmtId="39" fontId="17" fillId="0" borderId="0"/>
    <xf numFmtId="39" fontId="17" fillId="0" borderId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39" fontId="17" fillId="0" borderId="0"/>
    <xf numFmtId="39" fontId="17" fillId="0" borderId="0"/>
    <xf numFmtId="0" fontId="28" fillId="0" borderId="0"/>
    <xf numFmtId="4" fontId="8" fillId="0" borderId="0" applyFont="0" applyFill="0" applyBorder="0" applyAlignment="0" applyProtection="0"/>
    <xf numFmtId="39" fontId="17" fillId="0" borderId="0"/>
    <xf numFmtId="39" fontId="17" fillId="0" borderId="0"/>
    <xf numFmtId="173" fontId="12" fillId="0" borderId="0"/>
    <xf numFmtId="171" fontId="12" fillId="0" borderId="0"/>
    <xf numFmtId="0" fontId="19" fillId="0" borderId="0" applyProtection="0"/>
    <xf numFmtId="170" fontId="12" fillId="0" borderId="0"/>
    <xf numFmtId="174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2" fontId="19" fillId="0" borderId="0" applyProtection="0"/>
    <xf numFmtId="38" fontId="13" fillId="2" borderId="0" applyNumberFormat="0" applyBorder="0" applyAlignment="0" applyProtection="0"/>
    <xf numFmtId="0" fontId="22" fillId="0" borderId="9" applyNumberFormat="0" applyAlignment="0" applyProtection="0">
      <alignment horizontal="left" vertical="center"/>
    </xf>
    <xf numFmtId="0" fontId="22" fillId="0" borderId="2">
      <alignment horizontal="left" vertical="center"/>
    </xf>
    <xf numFmtId="0" fontId="23" fillId="0" borderId="0" applyProtection="0"/>
    <xf numFmtId="0" fontId="24" fillId="0" borderId="0" applyProtection="0"/>
    <xf numFmtId="10" fontId="13" fillId="3" borderId="10" applyNumberFormat="0" applyBorder="0" applyAlignment="0" applyProtection="0"/>
    <xf numFmtId="37" fontId="14" fillId="0" borderId="0"/>
    <xf numFmtId="172" fontId="15" fillId="0" borderId="0"/>
    <xf numFmtId="10" fontId="16" fillId="0" borderId="0" applyFont="0" applyFill="0" applyBorder="0" applyAlignment="0" applyProtection="0"/>
    <xf numFmtId="1" fontId="16" fillId="0" borderId="7" applyNumberFormat="0" applyFill="0" applyAlignment="0" applyProtection="0">
      <alignment horizontal="center" vertical="center"/>
    </xf>
    <xf numFmtId="40" fontId="25" fillId="0" borderId="0"/>
    <xf numFmtId="3" fontId="26" fillId="0" borderId="11">
      <alignment horizontal="center"/>
    </xf>
    <xf numFmtId="168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4" fillId="22" borderId="12" applyNumberFormat="0" applyAlignment="0" applyProtection="0"/>
    <xf numFmtId="0" fontId="16" fillId="0" borderId="0"/>
    <xf numFmtId="3" fontId="26" fillId="0" borderId="11">
      <alignment horizontal="center"/>
    </xf>
    <xf numFmtId="0" fontId="8" fillId="0" borderId="0"/>
    <xf numFmtId="9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9" fillId="0" borderId="0"/>
    <xf numFmtId="169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30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21" borderId="0" applyNumberFormat="0" applyBorder="0" applyAlignment="0" applyProtection="0"/>
    <xf numFmtId="0" fontId="33" fillId="5" borderId="0" applyNumberFormat="0" applyBorder="0" applyAlignment="0" applyProtection="0"/>
    <xf numFmtId="0" fontId="34" fillId="22" borderId="12" applyNumberFormat="0" applyAlignment="0" applyProtection="0"/>
    <xf numFmtId="0" fontId="35" fillId="23" borderId="13" applyNumberFormat="0" applyAlignment="0" applyProtection="0"/>
    <xf numFmtId="169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6" borderId="0" applyNumberFormat="0" applyBorder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9" borderId="12" applyNumberFormat="0" applyAlignment="0" applyProtection="0"/>
    <xf numFmtId="0" fontId="45" fillId="0" borderId="17" applyNumberFormat="0" applyFill="0" applyAlignment="0" applyProtection="0"/>
    <xf numFmtId="0" fontId="46" fillId="24" borderId="0" applyNumberFormat="0" applyBorder="0" applyAlignment="0" applyProtection="0"/>
    <xf numFmtId="0" fontId="47" fillId="0" borderId="0">
      <alignment vertical="center"/>
    </xf>
    <xf numFmtId="0" fontId="16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11" fillId="0" borderId="0"/>
    <xf numFmtId="0" fontId="31" fillId="25" borderId="18" applyNumberFormat="0" applyFont="0" applyAlignment="0" applyProtection="0"/>
    <xf numFmtId="0" fontId="49" fillId="22" borderId="19" applyNumberFormat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20" applyNumberFormat="0" applyFill="0" applyAlignment="0" applyProtection="0"/>
    <xf numFmtId="0" fontId="5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3" fontId="26" fillId="0" borderId="11">
      <alignment horizontal="center"/>
    </xf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" fillId="0" borderId="0"/>
    <xf numFmtId="0" fontId="16" fillId="0" borderId="0"/>
    <xf numFmtId="0" fontId="8" fillId="0" borderId="0"/>
    <xf numFmtId="44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4" fillId="9" borderId="12" applyNumberFormat="0" applyAlignment="0" applyProtection="0"/>
    <xf numFmtId="0" fontId="51" fillId="0" borderId="20" applyNumberFormat="0" applyFill="0" applyAlignment="0" applyProtection="0"/>
    <xf numFmtId="0" fontId="49" fillId="22" borderId="19" applyNumberFormat="0" applyAlignment="0" applyProtection="0"/>
    <xf numFmtId="0" fontId="31" fillId="25" borderId="18" applyNumberFormat="0" applyFont="0" applyAlignment="0" applyProtection="0"/>
    <xf numFmtId="0" fontId="8" fillId="0" borderId="0"/>
    <xf numFmtId="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1" fillId="25" borderId="22" applyNumberFormat="0" applyFont="0" applyAlignment="0" applyProtection="0"/>
    <xf numFmtId="0" fontId="49" fillId="22" borderId="23" applyNumberFormat="0" applyAlignment="0" applyProtection="0"/>
    <xf numFmtId="0" fontId="51" fillId="0" borderId="24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9" fontId="12" fillId="0" borderId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" fillId="0" borderId="9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56" fillId="0" borderId="0"/>
    <xf numFmtId="0" fontId="57" fillId="0" borderId="0"/>
    <xf numFmtId="0" fontId="18" fillId="0" borderId="0"/>
    <xf numFmtId="0" fontId="57" fillId="0" borderId="0"/>
    <xf numFmtId="0" fontId="11" fillId="0" borderId="0"/>
    <xf numFmtId="0" fontId="57" fillId="0" borderId="0"/>
    <xf numFmtId="0" fontId="55" fillId="0" borderId="0"/>
    <xf numFmtId="0" fontId="57" fillId="0" borderId="0"/>
    <xf numFmtId="0" fontId="16" fillId="0" borderId="0"/>
    <xf numFmtId="0" fontId="29" fillId="0" borderId="0"/>
    <xf numFmtId="0" fontId="57" fillId="0" borderId="0"/>
    <xf numFmtId="0" fontId="56" fillId="0" borderId="0"/>
    <xf numFmtId="0" fontId="56" fillId="0" borderId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3" fillId="0" borderId="0"/>
    <xf numFmtId="0" fontId="58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2" fillId="0" borderId="9" applyNumberFormat="0" applyAlignment="0" applyProtection="0">
      <alignment horizontal="left" vertical="center"/>
    </xf>
    <xf numFmtId="0" fontId="22" fillId="0" borderId="2">
      <alignment horizontal="left" vertical="center"/>
    </xf>
    <xf numFmtId="43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1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4" fillId="22" borderId="25" applyNumberFormat="0" applyAlignment="0" applyProtection="0"/>
    <xf numFmtId="169" fontId="16" fillId="0" borderId="0" applyFont="0" applyFill="0" applyBorder="0" applyAlignment="0" applyProtection="0"/>
    <xf numFmtId="0" fontId="44" fillId="9" borderId="25" applyNumberFormat="0" applyAlignment="0" applyProtection="0"/>
    <xf numFmtId="0" fontId="11" fillId="0" borderId="0"/>
    <xf numFmtId="0" fontId="16" fillId="0" borderId="0"/>
    <xf numFmtId="0" fontId="48" fillId="0" borderId="0"/>
    <xf numFmtId="0" fontId="11" fillId="0" borderId="0"/>
    <xf numFmtId="0" fontId="31" fillId="25" borderId="22" applyNumberFormat="0" applyFont="0" applyAlignment="0" applyProtection="0"/>
    <xf numFmtId="0" fontId="49" fillId="22" borderId="23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1" fillId="0" borderId="24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1" fillId="25" borderId="22" applyNumberFormat="0" applyFont="0" applyAlignment="0" applyProtection="0"/>
    <xf numFmtId="0" fontId="49" fillId="22" borderId="23" applyNumberFormat="0" applyAlignment="0" applyProtection="0"/>
    <xf numFmtId="0" fontId="51" fillId="0" borderId="24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1" fillId="0" borderId="0"/>
    <xf numFmtId="0" fontId="16" fillId="0" borderId="0"/>
    <xf numFmtId="0" fontId="2" fillId="0" borderId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22" borderId="0" applyNumberFormat="0" applyBorder="0" applyAlignment="0" applyProtection="0"/>
    <xf numFmtId="43" fontId="2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7" borderId="0" applyNumberFormat="0" applyBorder="0" applyAlignment="0" applyProtection="0"/>
    <xf numFmtId="0" fontId="60" fillId="10" borderId="0" applyNumberFormat="0" applyBorder="0" applyAlignment="0" applyProtection="0"/>
    <xf numFmtId="0" fontId="60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1" fillId="14" borderId="0" applyNumberFormat="0" applyBorder="0" applyAlignment="0" applyProtection="0"/>
    <xf numFmtId="0" fontId="61" fillId="11" borderId="0" applyNumberFormat="0" applyBorder="0" applyAlignment="0" applyProtection="0"/>
    <xf numFmtId="0" fontId="61" fillId="12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7" borderId="0" applyNumberFormat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62" fillId="2" borderId="0" applyNumberFormat="0" applyBorder="0" applyAlignment="0" applyProtection="0"/>
    <xf numFmtId="10" fontId="62" fillId="3" borderId="10" applyNumberFormat="0" applyBorder="0" applyAlignment="0" applyProtection="0"/>
    <xf numFmtId="172" fontId="63" fillId="0" borderId="0"/>
    <xf numFmtId="0" fontId="16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9" fillId="0" borderId="0"/>
    <xf numFmtId="0" fontId="58" fillId="0" borderId="0"/>
    <xf numFmtId="0" fontId="29" fillId="0" borderId="0"/>
    <xf numFmtId="0" fontId="59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23" borderId="13" applyNumberFormat="0" applyAlignment="0" applyProtection="0"/>
    <xf numFmtId="0" fontId="65" fillId="0" borderId="17" applyNumberFormat="0" applyFill="0" applyAlignment="0" applyProtection="0"/>
    <xf numFmtId="0" fontId="66" fillId="5" borderId="0" applyNumberFormat="0" applyBorder="0" applyAlignment="0" applyProtection="0"/>
    <xf numFmtId="0" fontId="67" fillId="22" borderId="23" applyNumberFormat="0" applyAlignment="0" applyProtection="0"/>
    <xf numFmtId="0" fontId="68" fillId="22" borderId="25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6" borderId="0" applyNumberFormat="0" applyBorder="0" applyAlignment="0" applyProtection="0"/>
    <xf numFmtId="0" fontId="73" fillId="22" borderId="25" applyNumberFormat="0" applyAlignment="0" applyProtection="0"/>
    <xf numFmtId="0" fontId="74" fillId="24" borderId="0" applyNumberFormat="0" applyBorder="0" applyAlignment="0" applyProtection="0"/>
    <xf numFmtId="0" fontId="75" fillId="0" borderId="24" applyNumberFormat="0" applyFill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21" borderId="0" applyNumberFormat="0" applyBorder="0" applyAlignment="0" applyProtection="0"/>
    <xf numFmtId="0" fontId="29" fillId="25" borderId="22" applyNumberFormat="0" applyFont="0" applyAlignment="0" applyProtection="0"/>
    <xf numFmtId="0" fontId="76" fillId="0" borderId="14" applyNumberFormat="0" applyFill="0" applyAlignment="0" applyProtection="0"/>
    <xf numFmtId="0" fontId="77" fillId="0" borderId="15" applyNumberFormat="0" applyFill="0" applyAlignment="0" applyProtection="0"/>
    <xf numFmtId="0" fontId="78" fillId="0" borderId="16" applyNumberFormat="0" applyFill="0" applyAlignment="0" applyProtection="0"/>
    <xf numFmtId="0" fontId="78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16" fillId="0" borderId="0"/>
    <xf numFmtId="0" fontId="2" fillId="0" borderId="0"/>
    <xf numFmtId="9" fontId="29" fillId="0" borderId="0" applyFont="0" applyFill="0" applyBorder="0" applyAlignment="0" applyProtection="0"/>
    <xf numFmtId="0" fontId="29" fillId="0" borderId="0"/>
    <xf numFmtId="169" fontId="29" fillId="0" borderId="0" applyFont="0" applyFill="0" applyBorder="0" applyAlignment="0" applyProtection="0"/>
    <xf numFmtId="176" fontId="19" fillId="0" borderId="0" applyFill="0" applyBorder="0" applyAlignment="0"/>
    <xf numFmtId="177" fontId="19" fillId="0" borderId="0" applyFill="0" applyBorder="0" applyAlignment="0"/>
    <xf numFmtId="178" fontId="19" fillId="0" borderId="0" applyFill="0" applyBorder="0" applyAlignment="0"/>
    <xf numFmtId="179" fontId="19" fillId="0" borderId="0" applyFill="0" applyBorder="0" applyAlignment="0"/>
    <xf numFmtId="180" fontId="19" fillId="0" borderId="0" applyFill="0" applyBorder="0" applyAlignment="0"/>
    <xf numFmtId="176" fontId="19" fillId="0" borderId="0" applyFill="0" applyBorder="0" applyAlignment="0"/>
    <xf numFmtId="181" fontId="19" fillId="0" borderId="0" applyFill="0" applyBorder="0" applyAlignment="0"/>
    <xf numFmtId="177" fontId="19" fillId="0" borderId="0" applyFill="0" applyBorder="0" applyAlignment="0"/>
    <xf numFmtId="0" fontId="80" fillId="0" borderId="0"/>
    <xf numFmtId="17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4" fontId="31" fillId="0" borderId="0" applyFill="0" applyBorder="0" applyAlignment="0"/>
    <xf numFmtId="176" fontId="19" fillId="0" borderId="0" applyFill="0" applyBorder="0" applyAlignment="0"/>
    <xf numFmtId="177" fontId="19" fillId="0" borderId="0" applyFill="0" applyBorder="0" applyAlignment="0"/>
    <xf numFmtId="176" fontId="19" fillId="0" borderId="0" applyFill="0" applyBorder="0" applyAlignment="0"/>
    <xf numFmtId="181" fontId="19" fillId="0" borderId="0" applyFill="0" applyBorder="0" applyAlignment="0"/>
    <xf numFmtId="177" fontId="19" fillId="0" borderId="0" applyFill="0" applyBorder="0" applyAlignment="0"/>
    <xf numFmtId="0" fontId="81" fillId="0" borderId="0">
      <alignment horizontal="left"/>
    </xf>
    <xf numFmtId="176" fontId="19" fillId="0" borderId="0" applyFill="0" applyBorder="0" applyAlignment="0"/>
    <xf numFmtId="177" fontId="19" fillId="0" borderId="0" applyFill="0" applyBorder="0" applyAlignment="0"/>
    <xf numFmtId="176" fontId="19" fillId="0" borderId="0" applyFill="0" applyBorder="0" applyAlignment="0"/>
    <xf numFmtId="181" fontId="19" fillId="0" borderId="0" applyFill="0" applyBorder="0" applyAlignment="0"/>
    <xf numFmtId="177" fontId="19" fillId="0" borderId="0" applyFill="0" applyBorder="0" applyAlignment="0"/>
    <xf numFmtId="0" fontId="82" fillId="0" borderId="21"/>
    <xf numFmtId="180" fontId="19" fillId="0" borderId="0" applyFont="0" applyFill="0" applyBorder="0" applyAlignment="0" applyProtection="0"/>
    <xf numFmtId="182" fontId="83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19" fillId="0" borderId="0" applyFill="0" applyBorder="0" applyAlignment="0"/>
    <xf numFmtId="177" fontId="19" fillId="0" borderId="0" applyFill="0" applyBorder="0" applyAlignment="0"/>
    <xf numFmtId="176" fontId="19" fillId="0" borderId="0" applyFill="0" applyBorder="0" applyAlignment="0"/>
    <xf numFmtId="181" fontId="19" fillId="0" borderId="0" applyFill="0" applyBorder="0" applyAlignment="0"/>
    <xf numFmtId="177" fontId="19" fillId="0" borderId="0" applyFill="0" applyBorder="0" applyAlignment="0"/>
    <xf numFmtId="41" fontId="16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82" fillId="0" borderId="0"/>
    <xf numFmtId="49" fontId="31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ont="0" applyFill="0" applyBorder="0" applyAlignment="0" applyProtection="0"/>
    <xf numFmtId="44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169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0" borderId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1" fillId="25" borderId="22" applyNumberFormat="0" applyFont="0" applyAlignment="0" applyProtection="0"/>
    <xf numFmtId="0" fontId="49" fillId="22" borderId="23" applyNumberFormat="0" applyAlignment="0" applyProtection="0"/>
    <xf numFmtId="0" fontId="51" fillId="0" borderId="2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37" fontId="5" fillId="0" borderId="0" xfId="0" applyNumberFormat="1" applyFont="1"/>
    <xf numFmtId="166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left" vertical="center"/>
    </xf>
    <xf numFmtId="37" fontId="5" fillId="0" borderId="1" xfId="0" applyNumberFormat="1" applyFont="1" applyBorder="1" applyAlignment="1">
      <alignment vertical="center"/>
    </xf>
    <xf numFmtId="37" fontId="5" fillId="0" borderId="5" xfId="0" applyNumberFormat="1" applyFont="1" applyBorder="1" applyAlignment="1">
      <alignment vertical="center"/>
    </xf>
    <xf numFmtId="166" fontId="5" fillId="0" borderId="0" xfId="0" applyNumberFormat="1" applyFont="1"/>
    <xf numFmtId="38" fontId="5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right"/>
    </xf>
    <xf numFmtId="38" fontId="4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38" fontId="5" fillId="0" borderId="0" xfId="1" applyNumberFormat="1" applyFont="1" applyAlignment="1">
      <alignment horizontal="center"/>
    </xf>
    <xf numFmtId="38" fontId="5" fillId="0" borderId="0" xfId="1" applyNumberFormat="1" applyFont="1" applyAlignment="1">
      <alignment horizontal="centerContinuous"/>
    </xf>
    <xf numFmtId="38" fontId="5" fillId="0" borderId="1" xfId="1" applyNumberFormat="1" applyFont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6" fontId="5" fillId="0" borderId="0" xfId="1" applyNumberFormat="1" applyFont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4" fillId="0" borderId="0" xfId="0" applyFont="1"/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41" fontId="5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41" fontId="5" fillId="0" borderId="1" xfId="0" applyNumberFormat="1" applyFont="1" applyBorder="1"/>
    <xf numFmtId="41" fontId="5" fillId="0" borderId="1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center"/>
    </xf>
    <xf numFmtId="37" fontId="4" fillId="0" borderId="0" xfId="0" applyNumberFormat="1" applyFont="1"/>
    <xf numFmtId="37" fontId="10" fillId="0" borderId="0" xfId="0" applyNumberFormat="1" applyFont="1" applyAlignment="1">
      <alignment horizontal="center"/>
    </xf>
    <xf numFmtId="41" fontId="5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37" fontId="9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Continuous" vertical="center"/>
    </xf>
    <xf numFmtId="38" fontId="5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0" fontId="5" fillId="0" borderId="0" xfId="0" applyFont="1"/>
    <xf numFmtId="166" fontId="5" fillId="0" borderId="0" xfId="645" applyNumberFormat="1" applyFont="1" applyAlignment="1">
      <alignment horizontal="right"/>
    </xf>
    <xf numFmtId="37" fontId="4" fillId="0" borderId="1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Continuous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1" fontId="5" fillId="0" borderId="6" xfId="0" applyNumberFormat="1" applyFont="1" applyBorder="1" applyAlignment="1">
      <alignment horizontal="right" vertical="center"/>
    </xf>
    <xf numFmtId="41" fontId="5" fillId="0" borderId="7" xfId="0" applyNumberFormat="1" applyFont="1" applyBorder="1" applyAlignment="1">
      <alignment horizontal="right" vertical="center"/>
    </xf>
    <xf numFmtId="37" fontId="5" fillId="0" borderId="7" xfId="0" applyNumberFormat="1" applyFont="1" applyBorder="1" applyAlignment="1">
      <alignment vertical="center"/>
    </xf>
    <xf numFmtId="41" fontId="5" fillId="0" borderId="8" xfId="0" applyNumberFormat="1" applyFont="1" applyBorder="1" applyAlignment="1">
      <alignment horizontal="right" vertical="center"/>
    </xf>
    <xf numFmtId="37" fontId="5" fillId="0" borderId="8" xfId="0" applyNumberFormat="1" applyFont="1" applyBorder="1" applyAlignment="1">
      <alignment vertical="center"/>
    </xf>
    <xf numFmtId="37" fontId="5" fillId="0" borderId="0" xfId="1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41" fontId="7" fillId="0" borderId="0" xfId="0" quotePrefix="1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41" fontId="5" fillId="0" borderId="4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4" xfId="0" applyNumberFormat="1" applyFont="1" applyBorder="1" applyAlignment="1">
      <alignment vertical="center"/>
    </xf>
    <xf numFmtId="37" fontId="5" fillId="0" borderId="4" xfId="0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41" fontId="5" fillId="0" borderId="0" xfId="1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/>
    </xf>
    <xf numFmtId="38" fontId="5" fillId="0" borderId="2" xfId="0" applyNumberFormat="1" applyFont="1" applyBorder="1" applyAlignment="1">
      <alignment horizontal="center"/>
    </xf>
    <xf numFmtId="38" fontId="5" fillId="0" borderId="1" xfId="0" applyNumberFormat="1" applyFont="1" applyBorder="1" applyAlignment="1">
      <alignment horizontal="center"/>
    </xf>
    <xf numFmtId="38" fontId="5" fillId="0" borderId="2" xfId="1" applyNumberFormat="1" applyFont="1" applyBorder="1" applyAlignment="1">
      <alignment horizont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</cellXfs>
  <cellStyles count="1204">
    <cellStyle name="??" xfId="2" xr:uid="{D9DAF0BE-EB96-4FF7-B0CE-A73D1B0E13CC}"/>
    <cellStyle name="?? - Style1" xfId="3" xr:uid="{D7682B31-E1FA-4DE8-A27D-53D64E61FE94}"/>
    <cellStyle name="?? [0] - Style2" xfId="4" xr:uid="{3B651DBA-5946-4872-9AF1-8A5CED4F0964}"/>
    <cellStyle name="?? [0]_PERSONAL" xfId="47" xr:uid="{9063833A-A0BE-4FE7-A519-3BB6FDFF813E}"/>
    <cellStyle name="?? 2" xfId="175" xr:uid="{5574F367-5986-46AB-89A5-26E095A795CA}"/>
    <cellStyle name="?? 3" xfId="179" xr:uid="{4A150211-701A-41D3-AA11-3153595C0E5A}"/>
    <cellStyle name="?? 4" xfId="216" xr:uid="{C4ABB32E-AF09-48DF-AFAA-960D1CB9692C}"/>
    <cellStyle name="?? 5" xfId="298" xr:uid="{72DEA878-52F0-465E-9AD8-F534DC542373}"/>
    <cellStyle name="?? 6" xfId="344" xr:uid="{F5A63E73-B113-47CC-800B-EEF25921D46C}"/>
    <cellStyle name="?? 7" xfId="470" xr:uid="{FD8A29FA-13A7-4B09-94F7-2038D10EBC67}"/>
    <cellStyle name="?????? - Style3" xfId="5" xr:uid="{D48524F6-F5D0-4910-9965-0187BD784D1E}"/>
    <cellStyle name="?????? - Style4" xfId="6" xr:uid="{DB3439D5-A473-4B92-9DFE-770C8DD16740}"/>
    <cellStyle name="??????????????????? [0]_PERSONAL" xfId="7" xr:uid="{528C741C-0A10-459B-BE3B-75160655D791}"/>
    <cellStyle name="???????????????????_PERSONAL" xfId="8" xr:uid="{E6095783-9037-4954-8180-35CF3552BD07}"/>
    <cellStyle name="????_P - Style5" xfId="9" xr:uid="{03834A65-45F8-49B9-8E6D-2A89327C599A}"/>
    <cellStyle name="??_PER - Style6" xfId="10" xr:uid="{92788038-21DE-4D0C-8292-52E58594204E}"/>
    <cellStyle name="0,0_x000d__x000a_NA_x000d__x000a_" xfId="11" xr:uid="{E5306A69-76F4-4E9F-8AE3-3A41E7457953}"/>
    <cellStyle name="20% - Accent1 2" xfId="85" xr:uid="{B75EB956-4EE6-495C-A015-78084FCCF9EE}"/>
    <cellStyle name="20% - Accent2 2" xfId="86" xr:uid="{A3F7A3A3-688C-47AE-B62D-4F609777EA62}"/>
    <cellStyle name="20% - Accent3 2" xfId="87" xr:uid="{8F9D46B6-8364-4B73-99F6-4992032979D8}"/>
    <cellStyle name="20% - Accent4 2" xfId="88" xr:uid="{7EE921DE-21EC-4409-A9E8-C2F8F41E0BCA}"/>
    <cellStyle name="20% - Accent5 2" xfId="89" xr:uid="{4AA15B77-1E48-4F2A-BE65-96D954BFB205}"/>
    <cellStyle name="20% - Accent6 2" xfId="90" xr:uid="{89A991CE-D7B3-4DB1-806A-B63E43A98C42}"/>
    <cellStyle name="20% - ส่วนที่ถูกเน้น1" xfId="384" xr:uid="{1F36D6F2-6E82-49DE-AEE4-2A94026CF9DD}"/>
    <cellStyle name="20% - ส่วนที่ถูกเน้น2" xfId="385" xr:uid="{0BDA3F14-0E78-4C1B-AFBB-577B01E0A5CF}"/>
    <cellStyle name="20% - ส่วนที่ถูกเน้น3" xfId="386" xr:uid="{848D737F-9D4D-4466-BFBB-DB0C3AF3BC39}"/>
    <cellStyle name="20% - ส่วนที่ถูกเน้น4" xfId="387" xr:uid="{054CBD16-45D7-4FA9-BF76-AC17166C46F4}"/>
    <cellStyle name="20% - ส่วนที่ถูกเน้น5" xfId="388" xr:uid="{823D2FC2-4072-446A-8399-E26CD94DEA71}"/>
    <cellStyle name="20% - ส่วนที่ถูกเน้น6" xfId="389" xr:uid="{FFBA0B09-DE31-4827-B253-1959319143AB}"/>
    <cellStyle name="40% - Accent1 2" xfId="91" xr:uid="{186C13BA-F2BF-488A-A2A4-6A7B748C73B7}"/>
    <cellStyle name="40% - Accent2 2" xfId="92" xr:uid="{8075CFF1-BE03-4B45-BF00-889387738B35}"/>
    <cellStyle name="40% - Accent3 2" xfId="93" xr:uid="{3E83C096-1086-4E45-A3C4-ACBF53B024BD}"/>
    <cellStyle name="40% - Accent4 2" xfId="94" xr:uid="{9D4F4DBD-40A7-4800-810F-15E0B9BA897A}"/>
    <cellStyle name="40% - Accent5 2" xfId="95" xr:uid="{111E6767-0A9E-4A46-8E4B-4FF338662781}"/>
    <cellStyle name="40% - Accent6 2" xfId="96" xr:uid="{B0302F66-90A1-41BA-865C-A33FE0B931F6}"/>
    <cellStyle name="40% - ส่วนที่ถูกเน้น1" xfId="391" xr:uid="{83A0D2E5-1EC2-4B0A-8FEC-3F9D643BC2AD}"/>
    <cellStyle name="40% - ส่วนที่ถูกเน้น2" xfId="392" xr:uid="{71669521-46A0-4E91-A7A9-B5BE96783A40}"/>
    <cellStyle name="40% - ส่วนที่ถูกเน้น3" xfId="393" xr:uid="{6F3EBB23-6397-44C9-B128-129D21B7205E}"/>
    <cellStyle name="40% - ส่วนที่ถูกเน้น4" xfId="394" xr:uid="{8329199E-92B6-4EF0-821B-52F857D591A5}"/>
    <cellStyle name="40% - ส่วนที่ถูกเน้น5" xfId="395" xr:uid="{769FFD2C-1A6F-42DB-BA10-B6DEE4BA3970}"/>
    <cellStyle name="40% - ส่วนที่ถูกเน้น6" xfId="396" xr:uid="{AAC3721A-AB4C-4677-877B-7D4996787A88}"/>
    <cellStyle name="60% - Accent1 2" xfId="97" xr:uid="{325A3D4F-A1BD-4000-ADFF-3DCB391D50CF}"/>
    <cellStyle name="60% - Accent2 2" xfId="98" xr:uid="{C4724D5F-C980-4DC4-B707-5E4D7D373681}"/>
    <cellStyle name="60% - Accent3 2" xfId="99" xr:uid="{54D867F1-EEF0-4F47-B180-1BBB0D6BB2C5}"/>
    <cellStyle name="60% - Accent4 2" xfId="100" xr:uid="{89F20532-E179-4D9C-AAE3-264E312E9304}"/>
    <cellStyle name="60% - Accent5 2" xfId="101" xr:uid="{07CEE6F0-8DF8-4327-BE5E-294EFFEFDEE4}"/>
    <cellStyle name="60% - Accent6 2" xfId="102" xr:uid="{FEBAF1E0-4B87-45D6-8693-6BABB1C63B8F}"/>
    <cellStyle name="60% - ส่วนที่ถูกเน้น1" xfId="399" xr:uid="{35CCC317-F1ED-418F-BB6B-BB23B218DB93}"/>
    <cellStyle name="60% - ส่วนที่ถูกเน้น2" xfId="400" xr:uid="{DDAFFE2A-4252-482D-AE4A-EAD5BA79BABA}"/>
    <cellStyle name="60% - ส่วนที่ถูกเน้น3" xfId="401" xr:uid="{9740CBC3-4F56-45E0-8E61-930E038FB16E}"/>
    <cellStyle name="60% - ส่วนที่ถูกเน้น4" xfId="402" xr:uid="{5CEF4A87-853C-45BA-AC30-EAF2BA00313C}"/>
    <cellStyle name="60% - ส่วนที่ถูกเน้น5" xfId="403" xr:uid="{E4CF7D26-F406-467C-ABFB-EA3864CD89C9}"/>
    <cellStyle name="60% - ส่วนที่ถูกเน้น6" xfId="404" xr:uid="{99CA8325-9B99-4088-8A90-1BAC84750E75}"/>
    <cellStyle name="75" xfId="246" xr:uid="{4AEEDC06-5456-4817-978B-F0F5D4B88D31}"/>
    <cellStyle name="Accent1 2" xfId="103" xr:uid="{606F1448-66DD-4E05-A99D-C6AEDC8FB29D}"/>
    <cellStyle name="Accent2 2" xfId="104" xr:uid="{31CBAE84-0151-4AEB-9D25-03C4BA3FBD63}"/>
    <cellStyle name="Accent3 2" xfId="105" xr:uid="{A99968B1-A44C-4D03-96BD-25D39396C6B3}"/>
    <cellStyle name="Accent4 2" xfId="106" xr:uid="{EB9D613C-642C-41CB-8247-91D8DA342BA9}"/>
    <cellStyle name="Accent5 2" xfId="107" xr:uid="{11A57A67-9A02-4FB7-9B0C-883DE95FD199}"/>
    <cellStyle name="Accent6 2" xfId="108" xr:uid="{58F25FA3-4222-42A1-85D2-3FDCD39F5860}"/>
    <cellStyle name="Bad 2" xfId="109" xr:uid="{A9FE9307-0EEE-401F-BCEA-5FCBEE288D78}"/>
    <cellStyle name="Calc Currency (0)" xfId="503" xr:uid="{BC85C708-22D0-481F-AC89-F4D694B0B13D}"/>
    <cellStyle name="Calc Currency (2)" xfId="504" xr:uid="{813C0BB2-21EE-402B-A758-F58322451262}"/>
    <cellStyle name="Calc Percent (0)" xfId="505" xr:uid="{2F1690D7-522D-43D8-A247-7B1CEC664A3B}"/>
    <cellStyle name="Calc Percent (1)" xfId="506" xr:uid="{A88A2FC4-1781-4B22-B773-CAF52C8D6F79}"/>
    <cellStyle name="Calc Percent (2)" xfId="507" xr:uid="{282B46D1-B542-4C3E-AA77-73FFFACCE230}"/>
    <cellStyle name="Calc Units (0)" xfId="508" xr:uid="{E324F860-5799-436C-96BD-F3EE74D07BF5}"/>
    <cellStyle name="Calc Units (1)" xfId="509" xr:uid="{6432CA7C-C05A-43FA-AD36-660F042B044E}"/>
    <cellStyle name="Calc Units (2)" xfId="510" xr:uid="{8B8206DE-9280-4573-B399-ABD6862CB505}"/>
    <cellStyle name="Calculation 2" xfId="110" xr:uid="{3B606CA1-24E2-487A-80C9-9AEF28D90DD4}"/>
    <cellStyle name="Calculation 2 2" xfId="56" xr:uid="{A7E7CBCD-0E95-4B57-8568-34F8D464118E}"/>
    <cellStyle name="Calculation 2 2 2" xfId="324" xr:uid="{4D73453D-B151-46DE-8F68-70C91C475AAF}"/>
    <cellStyle name="category" xfId="511" xr:uid="{076EC36D-FB10-4971-AFA6-51B1A796CB21}"/>
    <cellStyle name="Check Cell 2" xfId="111" xr:uid="{DB3D470C-DD64-4F6E-B2B2-B3E7F28C518A}"/>
    <cellStyle name="Comma" xfId="645" builtinId="3"/>
    <cellStyle name="Comma  - Style7" xfId="13" xr:uid="{649F10C6-5A5F-43B9-A416-359A463C585E}"/>
    <cellStyle name="Comma  - Style8" xfId="14" xr:uid="{541CCCA0-8918-4458-A7AA-D74E5F088D65}"/>
    <cellStyle name="Comma [0] 2" xfId="619" xr:uid="{01350C7C-D36C-4A72-9AA2-2D2DF1FC426D}"/>
    <cellStyle name="Comma [0] 2 2" xfId="1181" xr:uid="{B7F8D856-DA0F-498E-AA7A-2F0323445252}"/>
    <cellStyle name="Comma [0] 2 3" xfId="902" xr:uid="{DA72B4F6-3711-4BFA-94E5-C545E0E5BBDA}"/>
    <cellStyle name="Comma [00]" xfId="512" xr:uid="{D83F65CC-ED7C-417A-95DC-7519CF756A41}"/>
    <cellStyle name="Comma 10" xfId="155" xr:uid="{439A931B-1DED-4563-8411-2E83E9B173E2}"/>
    <cellStyle name="Comma 10 2" xfId="236" xr:uid="{D0599767-C302-4924-9CAB-8D8B8009DC94}"/>
    <cellStyle name="Comma 10 2 2" xfId="371" xr:uid="{38EAC3F7-18F9-4B63-BD89-E0D8C8216A69}"/>
    <cellStyle name="Comma 10 2 2 2" xfId="1052" xr:uid="{D8EA8C40-D762-430A-B132-066AD84DB729}"/>
    <cellStyle name="Comma 10 2 2 3" xfId="773" xr:uid="{D1AE714A-D1DD-4C23-AFDC-50813E78A3D8}"/>
    <cellStyle name="Comma 10 2 3" xfId="407" xr:uid="{82D06C32-771B-4D74-B5DB-002F3597B725}"/>
    <cellStyle name="Comma 10 2 3 2" xfId="1067" xr:uid="{F62F6095-9EAC-4761-BEAC-283ABAF4566F}"/>
    <cellStyle name="Comma 10 2 3 3" xfId="788" xr:uid="{F4CF4F42-C8C2-4935-8922-B004C94CB501}"/>
    <cellStyle name="Comma 10 2 4" xfId="991" xr:uid="{986AA902-7E72-46A1-907B-E2F146A140F9}"/>
    <cellStyle name="Comma 10 2 5" xfId="712" xr:uid="{E3865847-5CED-443E-BEFE-676A954DD0AA}"/>
    <cellStyle name="Comma 10 3" xfId="342" xr:uid="{0D558051-9A1D-4ED1-B3B8-F96E38400881}"/>
    <cellStyle name="Comma 10 3 2" xfId="1027" xr:uid="{D509E5BD-FC31-4DCC-A7AE-EDE9115AF282}"/>
    <cellStyle name="Comma 10 3 3" xfId="748" xr:uid="{73DF620A-029B-4589-A5AE-65CE796C1377}"/>
    <cellStyle name="Comma 10 4" xfId="406" xr:uid="{D1E489F5-3821-46D3-A820-92BDC155941B}"/>
    <cellStyle name="Comma 10 4 2" xfId="1066" xr:uid="{03FE2018-1975-4404-B923-2B2750196E13}"/>
    <cellStyle name="Comma 10 4 3" xfId="787" xr:uid="{53A38992-8A64-4843-8365-D9C38E636499}"/>
    <cellStyle name="Comma 10 5" xfId="207" xr:uid="{5B01AB79-FE24-42AD-9181-CAF9A81A15B1}"/>
    <cellStyle name="Comma 10 5 2" xfId="966" xr:uid="{D07D8DB0-1415-413D-880C-17350BE7A5AB}"/>
    <cellStyle name="Comma 10 5 3" xfId="687" xr:uid="{96533D4F-7BF2-4441-8324-1AEF303DF750}"/>
    <cellStyle name="Comma 10 6" xfId="941" xr:uid="{C2C0A73D-941A-4A22-B411-D488B42ED0D1}"/>
    <cellStyle name="Comma 10 7" xfId="662" xr:uid="{6F8895C8-6588-4E85-9A4F-33E4A630EBE9}"/>
    <cellStyle name="Comma 11" xfId="177" xr:uid="{2CF39A14-F8E1-4C8C-A781-F3FE043CDD3F}"/>
    <cellStyle name="Comma 11 2" xfId="243" xr:uid="{0F57B7AC-9C72-4F92-9A1C-D6A7C49DC42D}"/>
    <cellStyle name="Comma 11 2 2" xfId="378" xr:uid="{6905B6C3-62E3-46FC-B8DA-DD6613B858A6}"/>
    <cellStyle name="Comma 11 2 2 2" xfId="1059" xr:uid="{4BD57B03-9A0E-490B-A584-A665844089DE}"/>
    <cellStyle name="Comma 11 2 2 3" xfId="780" xr:uid="{35A92791-58B4-4F50-A9E7-9AE1A3AEC149}"/>
    <cellStyle name="Comma 11 2 3" xfId="409" xr:uid="{55660192-B364-4F9C-B305-C01EBD296C43}"/>
    <cellStyle name="Comma 11 2 3 2" xfId="1069" xr:uid="{2289C854-50CC-43CB-AE96-C9CDDB3BAC49}"/>
    <cellStyle name="Comma 11 2 3 3" xfId="790" xr:uid="{90E7299E-9E20-445D-9660-68A9700C631C}"/>
    <cellStyle name="Comma 11 2 4" xfId="998" xr:uid="{2985DC0B-BC47-4107-8371-75D5B71C699E}"/>
    <cellStyle name="Comma 11 2 5" xfId="719" xr:uid="{4BCC09DB-DE8F-444B-BAE1-9A014C96A6DE}"/>
    <cellStyle name="Comma 11 3" xfId="350" xr:uid="{F8151AE7-BCA2-4E24-B9A9-AE157579418A}"/>
    <cellStyle name="Comma 11 3 2" xfId="1034" xr:uid="{6E406BD8-5288-477B-A092-66A743D3A737}"/>
    <cellStyle name="Comma 11 3 3" xfId="755" xr:uid="{9B67FC82-FF77-4BFE-9E96-D18F10206449}"/>
    <cellStyle name="Comma 11 4" xfId="408" xr:uid="{953C5050-92BB-4E0D-B725-966590DD5014}"/>
    <cellStyle name="Comma 11 4 2" xfId="1068" xr:uid="{097B3D6D-BB50-4FC1-8EF1-89D5E4528A54}"/>
    <cellStyle name="Comma 11 4 3" xfId="789" xr:uid="{C94AC0E9-A9DE-49CE-8B11-524EA89C6811}"/>
    <cellStyle name="Comma 11 5" xfId="214" xr:uid="{8A78B366-71FD-464F-91EE-17AD7498F956}"/>
    <cellStyle name="Comma 11 5 2" xfId="973" xr:uid="{663729A6-B015-4F4C-A35A-1348E645199C}"/>
    <cellStyle name="Comma 11 5 3" xfId="694" xr:uid="{DCDA7494-B692-4B22-B5BA-54418292C322}"/>
    <cellStyle name="Comma 11 6" xfId="948" xr:uid="{8ECCF2C8-0955-41A8-B66C-D6A23F15875B}"/>
    <cellStyle name="Comma 11 7" xfId="669" xr:uid="{7AD7D209-2DE9-42A1-8D89-13707D81E833}"/>
    <cellStyle name="Comma 12" xfId="166" xr:uid="{06DB9177-ABCD-4598-8711-EB38C40B4283}"/>
    <cellStyle name="Comma 12 2" xfId="411" xr:uid="{74008F04-57DB-4C73-9733-4AEB5EADB03C}"/>
    <cellStyle name="Comma 12 2 2" xfId="1071" xr:uid="{86311DFF-8E62-4A30-8F61-B2D25EE3CBAE}"/>
    <cellStyle name="Comma 12 2 3" xfId="792" xr:uid="{2EF8A4B0-AA40-44E2-9112-D24DDC7AE240}"/>
    <cellStyle name="Comma 12 3" xfId="410" xr:uid="{2B10BBB1-DF19-417B-86A5-DB2148B8AD2B}"/>
    <cellStyle name="Comma 12 3 2" xfId="1070" xr:uid="{EB593FFA-A637-4A38-895E-F276BF4FF401}"/>
    <cellStyle name="Comma 12 3 3" xfId="791" xr:uid="{41FE95C1-A371-4D81-A76E-2C78F33DB074}"/>
    <cellStyle name="Comma 13" xfId="180" xr:uid="{477B29EC-1033-4A79-AF81-A66443841EFB}"/>
    <cellStyle name="Comma 13 2" xfId="413" xr:uid="{7C45F2D6-8F3B-470F-B49A-5D0E5E8C252F}"/>
    <cellStyle name="Comma 13 2 2" xfId="1073" xr:uid="{5CDB7E10-7C5C-4E8E-8D3D-9CD38DBA6C6A}"/>
    <cellStyle name="Comma 13 2 3" xfId="794" xr:uid="{524F8693-2072-4327-BB0A-AC82EE86A40B}"/>
    <cellStyle name="Comma 13 3" xfId="412" xr:uid="{04C197A4-74FC-4FA8-9275-7923AB03C507}"/>
    <cellStyle name="Comma 13 3 2" xfId="1072" xr:uid="{481DD5DF-AC85-4D48-BFC6-EAF12729FB1A}"/>
    <cellStyle name="Comma 13 3 3" xfId="793" xr:uid="{B958F4C3-F827-4CA9-827F-D67090A1D037}"/>
    <cellStyle name="Comma 14" xfId="161" xr:uid="{6E5DE2BC-7926-4D32-B794-576F3A6FF74C}"/>
    <cellStyle name="Comma 14 2" xfId="415" xr:uid="{4E628A8C-DE2C-4D2F-B431-CC085AF3E149}"/>
    <cellStyle name="Comma 14 2 2" xfId="1075" xr:uid="{167FAC92-3EE7-4A1E-9195-BF90737D6C0B}"/>
    <cellStyle name="Comma 14 2 3" xfId="796" xr:uid="{21E58ABC-3DC2-4EC4-90C1-E2DA47A2A53D}"/>
    <cellStyle name="Comma 14 3" xfId="414" xr:uid="{80D075F8-A2D9-4187-A629-D4AFE4372B65}"/>
    <cellStyle name="Comma 14 3 2" xfId="1074" xr:uid="{6A4AC5D7-D0AB-47E1-857B-946E48877237}"/>
    <cellStyle name="Comma 14 3 3" xfId="795" xr:uid="{52EE37CD-FD47-4E4E-8DE7-3813EB7FA9A3}"/>
    <cellStyle name="Comma 15" xfId="168" xr:uid="{C89B0B32-4213-4D36-B6F7-E82294033806}"/>
    <cellStyle name="Comma 15 2" xfId="297" xr:uid="{342BAA00-D06B-4AD9-A37E-13C5F67591D9}"/>
    <cellStyle name="Comma 15 2 2" xfId="554" xr:uid="{7027EA28-870F-4E56-AA7C-0FEAFFF62DFD}"/>
    <cellStyle name="Comma 15 2 2 2" xfId="1122" xr:uid="{D7B7EC4A-69F4-4C92-BD48-2C0262D5E5FF}"/>
    <cellStyle name="Comma 15 2 2 3" xfId="843" xr:uid="{C4312EBE-48A0-4282-930A-F88DA4CB394D}"/>
    <cellStyle name="Comma 15 2 3" xfId="1010" xr:uid="{9D9148ED-374B-46F6-BACC-24D11393BD8F}"/>
    <cellStyle name="Comma 15 2 4" xfId="731" xr:uid="{B2E6F3F8-6F6A-4F60-AA40-A82736348677}"/>
    <cellStyle name="Comma 15 3" xfId="561" xr:uid="{03AF9930-7E8C-4E82-9974-68EF2575FD30}"/>
    <cellStyle name="Comma 15 3 2" xfId="1129" xr:uid="{946ED244-CA34-4D21-915C-6D46F95FC604}"/>
    <cellStyle name="Comma 15 3 3" xfId="850" xr:uid="{8150EF05-8472-418F-91C9-BCA76FD48FB6}"/>
    <cellStyle name="Comma 15 4" xfId="568" xr:uid="{DDA1A3F1-604E-4D29-9730-276DCCD66277}"/>
    <cellStyle name="Comma 15 4 2" xfId="1136" xr:uid="{DE23E377-BC39-4DCC-A446-857F6B4B4F56}"/>
    <cellStyle name="Comma 15 4 3" xfId="857" xr:uid="{908BEA25-78B0-4A8E-825B-680C307BFF27}"/>
    <cellStyle name="Comma 15 5" xfId="595" xr:uid="{57754AA1-6875-4912-BD50-F037A56B8698}"/>
    <cellStyle name="Comma 15 5 2" xfId="1160" xr:uid="{DCDFB4E8-3B51-4BBD-B75D-8EE696DB2329}"/>
    <cellStyle name="Comma 15 5 3" xfId="881" xr:uid="{9E6FB4FC-C91C-49A4-8072-953E780520A7}"/>
    <cellStyle name="Comma 15 6" xfId="416" xr:uid="{2D9553F8-57E3-4BB2-B975-C522B1BF9929}"/>
    <cellStyle name="Comma 15 6 2" xfId="1076" xr:uid="{439EA97B-307B-4C42-B4BA-0246FBE04BED}"/>
    <cellStyle name="Comma 15 6 3" xfId="797" xr:uid="{EA82E3B1-4098-4342-98FD-7EA7B845C56F}"/>
    <cellStyle name="Comma 16" xfId="55" xr:uid="{BCBF6398-C8A1-4CF3-8DE5-DD503CE5EC72}"/>
    <cellStyle name="Comma 16 2" xfId="497" xr:uid="{4CD9F1AC-C062-4350-A064-EC8ADB4011BD}"/>
    <cellStyle name="Comma 17" xfId="61" xr:uid="{1EBAE5E6-39B2-4619-A283-365117C1D111}"/>
    <cellStyle name="Comma 17 2" xfId="545" xr:uid="{B0318789-E6E1-467A-96A9-B59060A20E41}"/>
    <cellStyle name="Comma 17 2 2" xfId="1114" xr:uid="{E61CE880-5B64-40F9-A7D8-902709EF4374}"/>
    <cellStyle name="Comma 17 2 3" xfId="835" xr:uid="{1A250DE3-120F-4CE7-89E9-909AA26ED1B1}"/>
    <cellStyle name="Comma 17 3" xfId="247" xr:uid="{7D87D769-0AFF-46CA-9D82-61307EFC40EE}"/>
    <cellStyle name="Comma 18" xfId="54" xr:uid="{58C0A587-EC02-4BF6-AF39-54497AC45BFC}"/>
    <cellStyle name="Comma 18 2" xfId="546" xr:uid="{A857F380-E3BC-422B-8645-D46FFE3E2710}"/>
    <cellStyle name="Comma 18 3" xfId="278" xr:uid="{87F6C2F8-C59F-4876-8598-F3D645B21338}"/>
    <cellStyle name="Comma 19" xfId="12" xr:uid="{995ED548-47F6-49B4-A671-128499ECDC9E}"/>
    <cellStyle name="Comma 19 2" xfId="563" xr:uid="{0645CF65-AA4A-4D59-854F-40BB2E1560DA}"/>
    <cellStyle name="Comma 19 2 2" xfId="1131" xr:uid="{41C22540-43F1-42CB-BAC8-F0201DD22A2F}"/>
    <cellStyle name="Comma 19 2 3" xfId="852" xr:uid="{4562AA2A-1835-4ADA-AB9E-70CFCCB45E56}"/>
    <cellStyle name="Comma 19 3" xfId="548" xr:uid="{A43D21C2-3845-420B-A907-40B5D81DA944}"/>
    <cellStyle name="Comma 19 3 2" xfId="1116" xr:uid="{7C10A0F4-7A3F-437F-B1CE-D41A3941CB5C}"/>
    <cellStyle name="Comma 19 3 3" xfId="837" xr:uid="{EF7039A5-0CE7-46F6-A8FD-A4480416E784}"/>
    <cellStyle name="Comma 2" xfId="39" xr:uid="{0E5D7990-7679-4086-947D-222DCB39CFDD}"/>
    <cellStyle name="Comma 2 10" xfId="571" xr:uid="{FF5F087E-BE4C-4A3B-ADEE-55030D741971}"/>
    <cellStyle name="Comma 2 10 2" xfId="1139" xr:uid="{673BEE79-5520-4EF0-8F02-8ED563CEE267}"/>
    <cellStyle name="Comma 2 10 3" xfId="860" xr:uid="{AF26D651-86D3-4814-B47C-C000283DD548}"/>
    <cellStyle name="Comma 2 11" xfId="576" xr:uid="{01A368BE-7A7C-4B60-BA5C-499F2DEDD8A9}"/>
    <cellStyle name="Comma 2 11 2" xfId="1142" xr:uid="{03082845-7E82-42DC-AB53-9DF8A28B2F71}"/>
    <cellStyle name="Comma 2 11 3" xfId="863" xr:uid="{0DE75F84-F123-4EA0-848C-2A333F72F857}"/>
    <cellStyle name="Comma 2 12" xfId="577" xr:uid="{10B7BE52-8AE1-44D1-827E-23399853731B}"/>
    <cellStyle name="Comma 2 12 2" xfId="1143" xr:uid="{7A1B8128-9F67-4E32-9FE8-DBB3078DAE5A}"/>
    <cellStyle name="Comma 2 12 3" xfId="864" xr:uid="{2A8A566B-938C-408E-BE73-BBC7F7D2C563}"/>
    <cellStyle name="Comma 2 2" xfId="67" xr:uid="{619FEC5C-7E0F-4EAF-8906-1D15D538EB5D}"/>
    <cellStyle name="Comma 2 2 10" xfId="620" xr:uid="{270B1E73-5D62-4076-8B3A-C279AD2C937E}"/>
    <cellStyle name="Comma 2 2 10 2" xfId="1182" xr:uid="{DB1661BB-DBF5-466D-AB5B-29145A8AFE90}"/>
    <cellStyle name="Comma 2 2 10 3" xfId="903" xr:uid="{BCB5501B-4919-4B61-902F-59BDCDFFC238}"/>
    <cellStyle name="Comma 2 2 11" xfId="417" xr:uid="{54E63654-4068-4806-A128-D8C64C9D583B}"/>
    <cellStyle name="Comma 2 2 2" xfId="79" xr:uid="{20977DC4-8FBB-4087-9404-9938FF056E8C}"/>
    <cellStyle name="Comma 2 2 2 2" xfId="587" xr:uid="{4C8BFA19-0073-4FA5-A9B1-E1EF27137AD7}"/>
    <cellStyle name="Comma 2 2 2 2 2" xfId="1153" xr:uid="{6D683712-D4DB-491B-B87E-523719DA08C5}"/>
    <cellStyle name="Comma 2 2 2 2 3" xfId="874" xr:uid="{4797C7D1-C8F4-4451-9F85-CF3E32421E0E}"/>
    <cellStyle name="Comma 2 2 2 3" xfId="596" xr:uid="{55E14AEF-685D-4B11-B167-927F63A86AC9}"/>
    <cellStyle name="Comma 2 2 2 3 2" xfId="1161" xr:uid="{07901F65-1EC2-4BD5-AAF4-68EB7895952C}"/>
    <cellStyle name="Comma 2 2 2 3 3" xfId="882" xr:uid="{87856C7C-7E5C-490F-BF73-3D8DFD38095B}"/>
    <cellStyle name="Comma 2 2 2 4" xfId="573" xr:uid="{FEC9A2BE-DA43-4DF9-85AF-4B7E5EC89BF4}"/>
    <cellStyle name="Comma 2 2 3" xfId="314" xr:uid="{A4BB68B1-B6A9-490D-8A2A-2459C909A422}"/>
    <cellStyle name="Comma 2 2 3 2" xfId="583" xr:uid="{61637D44-6F49-4F65-A272-C0711DEE1388}"/>
    <cellStyle name="Comma 2 2 3 2 2" xfId="1149" xr:uid="{26620033-67E5-46C4-8D61-E1AA040EF99A}"/>
    <cellStyle name="Comma 2 2 3 2 3" xfId="870" xr:uid="{6F143ACF-E962-4868-B0A2-5D3B6ABC96E5}"/>
    <cellStyle name="Comma 2 2 4" xfId="249" xr:uid="{C862FAC2-DEAC-4E90-9F74-FF740B3768B0}"/>
    <cellStyle name="Comma 2 2 4 2" xfId="586" xr:uid="{B67737DC-93DB-4F1E-AC5C-A5698C8878D3}"/>
    <cellStyle name="Comma 2 2 4 2 2" xfId="1152" xr:uid="{1BD1DE68-A37B-4E5D-B7D5-15C67E85FD49}"/>
    <cellStyle name="Comma 2 2 4 2 3" xfId="873" xr:uid="{9A204F0A-050A-4482-87B6-B91E59700D99}"/>
    <cellStyle name="Comma 2 2 5" xfId="601" xr:uid="{0FDCE76D-C418-4A9B-BDA5-37728563CFB7}"/>
    <cellStyle name="Comma 2 2 5 2" xfId="1164" xr:uid="{8F293E8F-E60E-482C-BB41-E14C50C925DF}"/>
    <cellStyle name="Comma 2 2 5 3" xfId="885" xr:uid="{500B6F9F-6F82-4186-BAA9-107AD0D53FC9}"/>
    <cellStyle name="Comma 2 2 6" xfId="607" xr:uid="{ADC945AA-8D61-4775-A28A-57F7DF8F9095}"/>
    <cellStyle name="Comma 2 2 6 2" xfId="1170" xr:uid="{8A067DBA-729D-44D4-A268-E48A5CDC4ADC}"/>
    <cellStyle name="Comma 2 2 6 3" xfId="891" xr:uid="{34AF3E58-ABE6-4A7A-A1EE-D78599724A79}"/>
    <cellStyle name="Comma 2 2 7" xfId="608" xr:uid="{F56D9F22-67EE-4260-9DE0-9E32F85EFF74}"/>
    <cellStyle name="Comma 2 2 7 2" xfId="1171" xr:uid="{D2BE113D-06BC-438F-B327-2BE132AE946F}"/>
    <cellStyle name="Comma 2 2 7 3" xfId="892" xr:uid="{68700E29-0CD8-4FAA-9F01-754310FDB69A}"/>
    <cellStyle name="Comma 2 2 8" xfId="613" xr:uid="{4B44BFE2-B4C4-4AFA-9C34-AA6842273227}"/>
    <cellStyle name="Comma 2 2 8 2" xfId="1175" xr:uid="{64B65F3E-2997-474F-BB71-ED73CD82DE2E}"/>
    <cellStyle name="Comma 2 2 8 3" xfId="896" xr:uid="{D338EDDC-D35E-4AF0-9394-4E1C72F4B3EA}"/>
    <cellStyle name="Comma 2 2 9" xfId="614" xr:uid="{00FFA316-7292-4F70-B838-99F4CF2A5928}"/>
    <cellStyle name="Comma 2 2 9 2" xfId="1176" xr:uid="{2A474A05-4B95-4CF4-A2EB-88C77524E8AF}"/>
    <cellStyle name="Comma 2 2 9 3" xfId="897" xr:uid="{973CB480-4563-4049-B4FE-BE1F2656E8A4}"/>
    <cellStyle name="Comma 2 3" xfId="81" xr:uid="{47807062-83F3-4795-8CCB-D054D237F734}"/>
    <cellStyle name="Comma 2 3 2" xfId="321" xr:uid="{84B5D4AC-43EC-4813-B627-D8D3E737DF4E}"/>
    <cellStyle name="Comma 2 3 3" xfId="250" xr:uid="{A442B89A-1B09-45A0-9B68-42ACE390773C}"/>
    <cellStyle name="Comma 2 4" xfId="84" xr:uid="{D35B9116-28F1-4F40-BC71-A010D868DA51}"/>
    <cellStyle name="Comma 2 5" xfId="76" xr:uid="{DC86BBE8-2DFC-4027-9FD0-7A9AC5DA438A}"/>
    <cellStyle name="Comma 2 5 2" xfId="495" xr:uid="{41EE114B-8148-46B6-A566-9C156D843F79}"/>
    <cellStyle name="Comma 2 5 2 2" xfId="1111" xr:uid="{B0E05B84-B31E-4B5B-BF14-BB9F674E0EDA}"/>
    <cellStyle name="Comma 2 5 2 3" xfId="832" xr:uid="{77013098-2EF0-4EE8-9B04-EE181D089F30}"/>
    <cellStyle name="Comma 2 6" xfId="169" xr:uid="{4B4B164E-2601-40B0-88F5-DB88A3526F7D}"/>
    <cellStyle name="Comma 2 6 2" xfId="550" xr:uid="{3F8C258E-D439-44DD-B92C-80FC14E5B5C9}"/>
    <cellStyle name="Comma 2 6 2 2" xfId="1118" xr:uid="{EABC25EA-4712-4B77-91EE-D832715A9F9F}"/>
    <cellStyle name="Comma 2 6 2 3" xfId="839" xr:uid="{D6554EAB-C277-4D84-B442-454616236FDB}"/>
    <cellStyle name="Comma 2 7" xfId="163" xr:uid="{E9718FF8-7611-4296-A694-B5DB7217D348}"/>
    <cellStyle name="Comma 2 7 2" xfId="239" xr:uid="{C33A0FB6-A57A-4AD9-A097-1F39F2E64684}"/>
    <cellStyle name="Comma 2 7 2 2" xfId="374" xr:uid="{B9F34E4E-1ABF-46A6-BED6-1714972F4A49}"/>
    <cellStyle name="Comma 2 7 2 2 2" xfId="1055" xr:uid="{46E3F66B-296D-4364-B9C4-D3FFC63C8611}"/>
    <cellStyle name="Comma 2 7 2 2 3" xfId="776" xr:uid="{FFBC33EB-24BE-4AD0-8C46-9C95B0E96C6A}"/>
    <cellStyle name="Comma 2 7 2 3" xfId="641" xr:uid="{BD1734C3-394B-4754-AFB0-75EE05942B69}"/>
    <cellStyle name="Comma 2 7 2 3 2" xfId="1200" xr:uid="{B0F87A8F-D36F-4E16-812A-F5157809BB7B}"/>
    <cellStyle name="Comma 2 7 2 3 3" xfId="921" xr:uid="{F5403A52-BD0A-4D81-A46F-F46C19530315}"/>
    <cellStyle name="Comma 2 7 2 4" xfId="994" xr:uid="{EF8C71A7-2DDD-4CE6-8FB2-4960115E74D6}"/>
    <cellStyle name="Comma 2 7 2 5" xfId="715" xr:uid="{6DC09C4A-00CB-433F-83FD-5FA692DEEB3B}"/>
    <cellStyle name="Comma 2 7 3" xfId="346" xr:uid="{055A256A-7D0B-4146-9594-10D2C99F7E3C}"/>
    <cellStyle name="Comma 2 7 3 2" xfId="1030" xr:uid="{D511994E-9611-4749-9F59-D4B3A7D780F3}"/>
    <cellStyle name="Comma 2 7 3 3" xfId="751" xr:uid="{E8D0217A-C056-4E1C-A378-09B102D2D4B9}"/>
    <cellStyle name="Comma 2 7 4" xfId="555" xr:uid="{956FE1D6-0291-4FED-B15F-6D6391291D6F}"/>
    <cellStyle name="Comma 2 7 4 2" xfId="1123" xr:uid="{0D6313D6-C6A5-4991-85BA-AE2525E94197}"/>
    <cellStyle name="Comma 2 7 4 3" xfId="844" xr:uid="{873E5235-52FD-4E89-8202-F2AF0A1757D5}"/>
    <cellStyle name="Comma 2 7 5" xfId="210" xr:uid="{37DB5C2E-CD54-4218-8E3D-FC5BA45DEB71}"/>
    <cellStyle name="Comma 2 7 5 2" xfId="969" xr:uid="{97FC419C-5443-4975-9107-8682EA8125DB}"/>
    <cellStyle name="Comma 2 7 5 3" xfId="690" xr:uid="{2B026FD1-EE3F-4CC3-9A48-332B259F7071}"/>
    <cellStyle name="Comma 2 7 6" xfId="944" xr:uid="{49E5BB39-C684-424A-BC0E-7673A02CA52B}"/>
    <cellStyle name="Comma 2 7 7" xfId="665" xr:uid="{91D129EA-9F37-4F13-804A-71C73AAAE23B}"/>
    <cellStyle name="Comma 2 8" xfId="301" xr:uid="{EB298479-7CBF-46E5-80F6-11FDA21BCA91}"/>
    <cellStyle name="Comma 2 8 2" xfId="558" xr:uid="{C2B98C37-92AC-4C94-ACFA-39A9A1D7BB1B}"/>
    <cellStyle name="Comma 2 8 2 2" xfId="1126" xr:uid="{6B3E5126-F218-4320-AB89-3015A5FD130B}"/>
    <cellStyle name="Comma 2 8 2 3" xfId="847" xr:uid="{0C84F76B-0F62-4DF1-A291-688A38701A92}"/>
    <cellStyle name="Comma 2 9" xfId="248" xr:uid="{BE56BF48-AE52-440D-972A-3A26752F9472}"/>
    <cellStyle name="Comma 2 9 2" xfId="564" xr:uid="{7567C44F-320A-4CDB-8E6C-199B57E651BE}"/>
    <cellStyle name="Comma 2 9 2 2" xfId="1132" xr:uid="{AEF1A696-206B-45B6-8B3C-F7322B3F8249}"/>
    <cellStyle name="Comma 2 9 2 3" xfId="853" xr:uid="{6D8BC5C8-2962-4A77-8F41-A9B3BBA9C040}"/>
    <cellStyle name="Comma 20" xfId="557" xr:uid="{1792AF1A-9C7F-4AD1-B460-805A7F59DBDF}"/>
    <cellStyle name="Comma 20 2" xfId="1125" xr:uid="{357EF3CC-0634-4C8D-B120-2CDF6538023B}"/>
    <cellStyle name="Comma 20 3" xfId="846" xr:uid="{A8C7A4D6-6B3A-4DDD-9DE0-E88D126D88F9}"/>
    <cellStyle name="Comma 21" xfId="570" xr:uid="{19F47B05-9314-4D7D-AF2E-F385AB7885C0}"/>
    <cellStyle name="Comma 21 2" xfId="1138" xr:uid="{D7D8AF07-0F75-49A0-8985-1BF467FA573B}"/>
    <cellStyle name="Comma 21 3" xfId="859" xr:uid="{0C4E5B9A-BA4F-4C97-9034-2DA5A51DAFD7}"/>
    <cellStyle name="Comma 22" xfId="575" xr:uid="{8274029A-D98C-4A2E-9722-4AAC25277635}"/>
    <cellStyle name="Comma 22 2" xfId="1141" xr:uid="{9ED932B2-0A58-4A65-BA0A-9A787D3F7A74}"/>
    <cellStyle name="Comma 22 3" xfId="862" xr:uid="{1CB1DA10-A1E6-4C91-AD95-DDD518BE7EFB}"/>
    <cellStyle name="Comma 23" xfId="579" xr:uid="{F8FC2F2A-59BD-406C-8300-6D2B822B09D6}"/>
    <cellStyle name="Comma 23 2" xfId="1145" xr:uid="{BEC0438A-5E9E-44D2-953E-07E02E5E0D9D}"/>
    <cellStyle name="Comma 23 3" xfId="866" xr:uid="{42E0F992-D341-4732-B83F-8CAB7A140D99}"/>
    <cellStyle name="Comma 24" xfId="581" xr:uid="{17F75147-41D0-4EBA-8F3A-E3763B7D052C}"/>
    <cellStyle name="Comma 24 2" xfId="1147" xr:uid="{3548EF20-469B-4467-BB6F-294BC2C108EF}"/>
    <cellStyle name="Comma 24 3" xfId="868" xr:uid="{AC86DBF1-05E4-4E28-AB36-6A970CE61841}"/>
    <cellStyle name="Comma 25" xfId="590" xr:uid="{E50654F1-57D8-44B2-B8BB-E906604C604A}"/>
    <cellStyle name="Comma 25 2" xfId="1155" xr:uid="{90B27A14-F729-4B90-8A7D-4D5816CABF3B}"/>
    <cellStyle name="Comma 25 3" xfId="876" xr:uid="{4A5C8CCD-F71A-4F92-8E9D-76F1830E9DFB}"/>
    <cellStyle name="Comma 26" xfId="592" xr:uid="{07FDA2E8-5CA6-4A2B-84A6-782584ED6EC6}"/>
    <cellStyle name="Comma 26 2" xfId="1157" xr:uid="{25341BD3-CD67-4D8C-BB61-7E436B05C134}"/>
    <cellStyle name="Comma 26 3" xfId="878" xr:uid="{1425CB04-BA5E-456D-8070-408B65FD953F}"/>
    <cellStyle name="Comma 27" xfId="599" xr:uid="{6A25B518-75AE-4113-A573-38D72EC7B125}"/>
    <cellStyle name="Comma 27 2" xfId="1163" xr:uid="{9DD22A00-5B2C-4281-ACCC-8EBC43CEDB02}"/>
    <cellStyle name="Comma 27 3" xfId="884" xr:uid="{8734C755-B56A-49EE-853D-6F64E74DBC8C}"/>
    <cellStyle name="Comma 28" xfId="603" xr:uid="{06DE691E-9A7C-4D90-9F57-B368920A8576}"/>
    <cellStyle name="Comma 28 2" xfId="1166" xr:uid="{45245512-30A5-4D61-B150-A885DE565C1F}"/>
    <cellStyle name="Comma 28 3" xfId="887" xr:uid="{3476B6B4-B7A5-4DA2-9C93-1E93F8433691}"/>
    <cellStyle name="Comma 29" xfId="606" xr:uid="{1865F6DA-691B-4513-9BDC-453E954FDD8D}"/>
    <cellStyle name="Comma 29 2" xfId="1169" xr:uid="{1E42934B-B469-430F-8415-B8522C19C493}"/>
    <cellStyle name="Comma 29 3" xfId="890" xr:uid="{B5618F7B-6DD5-42DA-B0DB-29C2526E859C}"/>
    <cellStyle name="Comma 3" xfId="44" xr:uid="{3FBA8C6C-258C-4190-B38A-70A99B9DB7FD}"/>
    <cellStyle name="Comma 3 2" xfId="112" xr:uid="{B7A59F9B-683A-4EB7-9FA9-DE75614D3AAC}"/>
    <cellStyle name="Comma 3 2 2" xfId="325" xr:uid="{37BDB893-FD8D-4712-909E-21FD50C43BB2}"/>
    <cellStyle name="Comma 3 2 3" xfId="252" xr:uid="{1930A209-3B61-478A-8B87-17D8EB550D8E}"/>
    <cellStyle name="Comma 3 3" xfId="305" xr:uid="{F24EDBD0-58A7-4F07-A056-8892C64179D8}"/>
    <cellStyle name="Comma 3 4" xfId="251" xr:uid="{D10300B1-5DD9-4BC0-8E54-AE6DC692DF59}"/>
    <cellStyle name="Comma 30" xfId="611" xr:uid="{75EDC2E9-3CF7-43B7-B9D8-8EB9A5750857}"/>
    <cellStyle name="Comma 30 2" xfId="1174" xr:uid="{522F3109-646D-4418-8791-1CA0DD0D566E}"/>
    <cellStyle name="Comma 30 3" xfId="895" xr:uid="{5FABFF3B-67D5-4A53-94F6-1EAB46A0A893}"/>
    <cellStyle name="Comma 31" xfId="616" xr:uid="{5F4132BD-37A6-47B9-9957-19170812B33D}"/>
    <cellStyle name="Comma 31 2" xfId="1178" xr:uid="{2BAA3B2C-C6FC-46F6-9A65-DD295DB7D20B}"/>
    <cellStyle name="Comma 31 3" xfId="899" xr:uid="{FFE7CA82-5A86-4365-AD31-351EE5B86B07}"/>
    <cellStyle name="Comma 32" xfId="405" xr:uid="{ECFEFBB5-D2C6-4283-B4F3-998D31970A61}"/>
    <cellStyle name="Comma 33" xfId="189" xr:uid="{D3482E04-8909-4D68-A5F4-5CF91E99978B}"/>
    <cellStyle name="Comma 4" xfId="46" xr:uid="{BFE4092C-8CBB-4597-BDD4-2E1238E7CB80}"/>
    <cellStyle name="Comma 4 2" xfId="113" xr:uid="{11B97784-AC51-4704-B88E-2BCB6BD3A789}"/>
    <cellStyle name="Comma 4 2 2" xfId="494" xr:uid="{0C11951F-342D-4AC3-9FF8-F5474493C411}"/>
    <cellStyle name="Comma 4 3" xfId="306" xr:uid="{E3B7B3E8-1280-42AB-9932-16E79EEC751F}"/>
    <cellStyle name="Comma 4 3 2" xfId="502" xr:uid="{A3763401-0A22-4B31-A9D1-EFC328DFD030}"/>
    <cellStyle name="Comma 4 4" xfId="253" xr:uid="{DEF1CB52-D776-41C2-883C-D2BD874C0EA9}"/>
    <cellStyle name="Comma 4 5" xfId="418" xr:uid="{8AA4C5B7-A65A-4028-AD24-CA9F1A79B71B}"/>
    <cellStyle name="Comma 5" xfId="63" xr:uid="{3763B61A-F5A1-4AA6-BA12-2CF91C0B68E4}"/>
    <cellStyle name="Comma 5 10" xfId="647" xr:uid="{3B3BD2D9-E349-47DC-BB3A-C43A147F88F6}"/>
    <cellStyle name="Comma 5 2" xfId="114" xr:uid="{2F851BBB-9536-4370-AC70-AB89F047D5B3}"/>
    <cellStyle name="Comma 5 3" xfId="218" xr:uid="{E724911D-A592-4A1D-B847-418EAED3754E}"/>
    <cellStyle name="Comma 5 3 2" xfId="353" xr:uid="{B2EB99A2-7468-496E-8042-1C75C17EB456}"/>
    <cellStyle name="Comma 5 3 2 2" xfId="1037" xr:uid="{54363E75-7BDD-4623-B10F-9C58406AE241}"/>
    <cellStyle name="Comma 5 3 2 3" xfId="758" xr:uid="{4545BD72-4E6C-4FCC-ADF0-C99EB628CBB6}"/>
    <cellStyle name="Comma 5 3 3" xfId="629" xr:uid="{D4F0CC1A-B2DB-46C7-BF02-91C5C9805818}"/>
    <cellStyle name="Comma 5 3 3 2" xfId="1191" xr:uid="{34870CE4-71F2-4A6C-828B-E85E528A682D}"/>
    <cellStyle name="Comma 5 3 3 3" xfId="912" xr:uid="{D5A0E198-77F2-4812-B82B-86A9B4C241E5}"/>
    <cellStyle name="Comma 5 3 4" xfId="976" xr:uid="{1698B9DA-AF20-4C61-809D-04A7ECD7813E}"/>
    <cellStyle name="Comma 5 3 5" xfId="697" xr:uid="{2EDA0E77-3E60-4188-84E6-93FB2658A46B}"/>
    <cellStyle name="Comma 5 4" xfId="311" xr:uid="{31A61495-6E8A-4DCB-B9E8-666CD3430EF0}"/>
    <cellStyle name="Comma 5 4 2" xfId="1012" xr:uid="{65E6F349-DDB0-491A-BFBE-799C70253AA0}"/>
    <cellStyle name="Comma 5 4 3" xfId="733" xr:uid="{C53E7DA5-0DCF-44D0-8FC3-8102356DC415}"/>
    <cellStyle name="Comma 5 5" xfId="254" xr:uid="{2500F4FC-42E0-484C-A907-79CF71147A72}"/>
    <cellStyle name="Comma 5 6" xfId="419" xr:uid="{885F5E1A-C6B5-4F63-BF8D-184A1C6C10A9}"/>
    <cellStyle name="Comma 5 7" xfId="397" xr:uid="{84773E7C-2836-41AF-B7B3-F818D5B9612C}"/>
    <cellStyle name="Comma 5 7 2" xfId="1064" xr:uid="{71F870D6-E2D9-4B1C-88DF-D9D3CEF25F6B}"/>
    <cellStyle name="Comma 5 7 3" xfId="785" xr:uid="{81456E2F-8C0F-4125-AB64-AA0CC030825B}"/>
    <cellStyle name="Comma 5 8" xfId="192" xr:uid="{DD44F151-F341-470F-9382-AE9CD58DA5D7}"/>
    <cellStyle name="Comma 5 8 2" xfId="951" xr:uid="{C0444275-AAB2-46DA-A0E6-8499D9CFC7C8}"/>
    <cellStyle name="Comma 5 8 3" xfId="672" xr:uid="{AE15ED1F-A78F-425C-993F-1FF53F2D7B0A}"/>
    <cellStyle name="Comma 5 9" xfId="926" xr:uid="{6C0AEFE1-BEAA-49C8-A7FF-F10195F93319}"/>
    <cellStyle name="Comma 6" xfId="69" xr:uid="{DC6E42B5-7250-45E4-B19F-460EADA03C4D}"/>
    <cellStyle name="Comma 6 10" xfId="650" xr:uid="{44393C71-FC79-425D-8502-CEC6D0A7F5ED}"/>
    <cellStyle name="Comma 6 2" xfId="83" xr:uid="{95D3EA7C-F5B3-4C8C-BA5F-163A9CD80E22}"/>
    <cellStyle name="Comma 6 2 2" xfId="323" xr:uid="{315C0FE5-9229-45FF-B73F-F1BA21E98A35}"/>
    <cellStyle name="Comma 6 2 3" xfId="293" xr:uid="{02EEF949-2EF7-44AF-AACB-339C2A40A779}"/>
    <cellStyle name="Comma 6 3" xfId="221" xr:uid="{1F253600-B007-4490-A7BC-ECC7D135B0BC}"/>
    <cellStyle name="Comma 6 3 2" xfId="356" xr:uid="{3E17EDE9-D20C-472B-A022-41477D0B9A07}"/>
    <cellStyle name="Comma 6 3 2 2" xfId="1040" xr:uid="{7BCC8727-FF28-4A31-9D85-A4D866236629}"/>
    <cellStyle name="Comma 6 3 2 3" xfId="761" xr:uid="{A6CCE42E-1653-49E2-90A2-2A39F1EADA45}"/>
    <cellStyle name="Comma 6 3 3" xfId="631" xr:uid="{2639328B-B216-46E7-BEB8-F88DDA6126DF}"/>
    <cellStyle name="Comma 6 3 3 2" xfId="1193" xr:uid="{7088B3D8-9014-4E70-A6D3-D09F3B12E6E9}"/>
    <cellStyle name="Comma 6 3 3 3" xfId="914" xr:uid="{14A2F930-6D12-4B56-8EE5-40B027A0695E}"/>
    <cellStyle name="Comma 6 3 4" xfId="979" xr:uid="{0EEE5540-14D2-4804-9C6D-DF61F26A4F3E}"/>
    <cellStyle name="Comma 6 3 5" xfId="700" xr:uid="{B686AA34-7B52-4145-9D1B-65A2BF8960A8}"/>
    <cellStyle name="Comma 6 4" xfId="315" xr:uid="{67AE384B-C7DD-4EEC-843E-CB2C989E5620}"/>
    <cellStyle name="Comma 6 4 2" xfId="1015" xr:uid="{3158A12B-3F4A-4426-8D17-5E75A1512AD4}"/>
    <cellStyle name="Comma 6 4 3" xfId="736" xr:uid="{614230DE-3BC7-4451-AE62-14690B0854FA}"/>
    <cellStyle name="Comma 6 5" xfId="255" xr:uid="{85C3B3A6-3685-483F-AE73-F8600DB54142}"/>
    <cellStyle name="Comma 6 6" xfId="420" xr:uid="{079578CC-9829-4105-93D9-5B6219E4A700}"/>
    <cellStyle name="Comma 6 7" xfId="390" xr:uid="{0E1111C3-774C-4C84-9A0B-874A7D9317FF}"/>
    <cellStyle name="Comma 6 7 2" xfId="1063" xr:uid="{2D5D4AF8-53B4-46F2-8978-DA5FC92CB4D8}"/>
    <cellStyle name="Comma 6 7 3" xfId="784" xr:uid="{74F3AFC3-8909-4D91-B800-196D92FF9D10}"/>
    <cellStyle name="Comma 6 8" xfId="195" xr:uid="{FCD207B1-355B-4738-ADA3-2F089DDCD9F3}"/>
    <cellStyle name="Comma 6 8 2" xfId="954" xr:uid="{D9A18B18-B5AA-428E-A0F8-5FD6917BFC5D}"/>
    <cellStyle name="Comma 6 8 3" xfId="675" xr:uid="{D3B4DFE4-97AA-44CC-BF57-819384913005}"/>
    <cellStyle name="Comma 6 9" xfId="929" xr:uid="{4E52106A-0ABE-417E-B4DD-1AAD5DB37119}"/>
    <cellStyle name="Comma 7" xfId="73" xr:uid="{A987388B-5314-4669-8B08-E76BD58DF985}"/>
    <cellStyle name="Comma 7 2" xfId="224" xr:uid="{F15860F2-1E7A-43EB-B399-6E571A429572}"/>
    <cellStyle name="Comma 7 2 2" xfId="359" xr:uid="{84F4C34A-5CAD-48C1-89FE-DD8105B9055B}"/>
    <cellStyle name="Comma 7 2 2 2" xfId="423" xr:uid="{D59C72DA-C45B-48F2-905C-2652737AFE73}"/>
    <cellStyle name="Comma 7 2 2 2 2" xfId="1079" xr:uid="{6DCDB68C-21C3-440A-B8E0-FF452362035A}"/>
    <cellStyle name="Comma 7 2 2 2 3" xfId="800" xr:uid="{72595166-D49A-41E6-8B3D-A9A58201D243}"/>
    <cellStyle name="Comma 7 2 2 3" xfId="1043" xr:uid="{EEF2A17C-984A-481F-8256-FF21164FA82A}"/>
    <cellStyle name="Comma 7 2 2 4" xfId="764" xr:uid="{CA5DA7F7-A0F2-4A22-A4D8-5572141A2E90}"/>
    <cellStyle name="Comma 7 2 3" xfId="422" xr:uid="{A0F66761-6BBC-4622-A102-19D63803540B}"/>
    <cellStyle name="Comma 7 2 3 2" xfId="1078" xr:uid="{62C1D8CE-7C07-4CEA-AA27-F37DFC7891D0}"/>
    <cellStyle name="Comma 7 2 3 3" xfId="799" xr:uid="{31ED6985-6489-44EF-9ED3-0AA66BE80F8D}"/>
    <cellStyle name="Comma 7 2 4" xfId="982" xr:uid="{497F1E33-8DFF-41ED-8A24-42E569C7A7D1}"/>
    <cellStyle name="Comma 7 2 5" xfId="703" xr:uid="{7F21EBFD-05A7-4792-BF45-0D8ADDCA1F3C}"/>
    <cellStyle name="Comma 7 3" xfId="318" xr:uid="{72A468C3-0ED2-4C15-AA97-E9C6E4CBB786}"/>
    <cellStyle name="Comma 7 3 2" xfId="424" xr:uid="{C703A047-EF3E-4E73-8499-05FAE4252C72}"/>
    <cellStyle name="Comma 7 3 2 2" xfId="1080" xr:uid="{12C47EED-DCFA-4939-AA04-122558D44B86}"/>
    <cellStyle name="Comma 7 3 2 3" xfId="801" xr:uid="{3426F365-BA04-48E4-829E-584E54D8B401}"/>
    <cellStyle name="Comma 7 3 3" xfId="1018" xr:uid="{FAFA2C6A-99F2-412C-BF89-4D9F259E552C}"/>
    <cellStyle name="Comma 7 3 4" xfId="739" xr:uid="{4ECCDB6F-8760-42BD-9BC5-51DC5A0B929B}"/>
    <cellStyle name="Comma 7 4" xfId="256" xr:uid="{C981C776-1B61-4395-B5E4-6754CA76AF3C}"/>
    <cellStyle name="Comma 7 5" xfId="421" xr:uid="{5BEFF254-FED0-43DC-B9D6-37FF2D65CD2C}"/>
    <cellStyle name="Comma 7 5 2" xfId="1077" xr:uid="{DC337058-5EF1-4EED-808B-3622A13D36C4}"/>
    <cellStyle name="Comma 7 5 3" xfId="798" xr:uid="{FD1CE864-336E-41ED-90DD-F0F53E87F2FE}"/>
    <cellStyle name="Comma 7 6" xfId="198" xr:uid="{F00985C0-CB61-42C2-A63F-DC40C6AA3213}"/>
    <cellStyle name="Comma 7 6 2" xfId="957" xr:uid="{E813C7DC-3734-486D-AAF5-32858E5B7A82}"/>
    <cellStyle name="Comma 7 6 3" xfId="678" xr:uid="{5B159F79-B88C-4621-BCA3-6111FA80F5BA}"/>
    <cellStyle name="Comma 7 7" xfId="932" xr:uid="{8EBB7145-6845-4B8C-ABBF-95E93387A810}"/>
    <cellStyle name="Comma 7 8" xfId="653" xr:uid="{AEEC8E5C-1160-43F9-99F1-02862620B942}"/>
    <cellStyle name="Comma 8" xfId="149" xr:uid="{27302BB2-5E70-41C8-A996-DE264AC21D68}"/>
    <cellStyle name="Comma 8 2" xfId="230" xr:uid="{7B1EEC2F-3E0A-4D9E-8AB5-D0550EB403B0}"/>
    <cellStyle name="Comma 8 2 2" xfId="365" xr:uid="{37D12BC9-2A57-4827-B571-7691A5882A38}"/>
    <cellStyle name="Comma 8 2 2 2" xfId="1046" xr:uid="{875AD24C-F910-425E-BF88-B9B68F98A716}"/>
    <cellStyle name="Comma 8 2 2 3" xfId="767" xr:uid="{C8E5EF5E-06BC-4D71-8A95-0A027905FE05}"/>
    <cellStyle name="Comma 8 2 3" xfId="637" xr:uid="{4E19AB2F-9CF7-4E65-B1F9-4BE75098205C}"/>
    <cellStyle name="Comma 8 2 3 2" xfId="1196" xr:uid="{968CEAFB-24E5-4781-9357-B1C0DB746FC9}"/>
    <cellStyle name="Comma 8 2 3 3" xfId="917" xr:uid="{691B8D80-1CCC-4622-8E66-8B66E94E999E}"/>
    <cellStyle name="Comma 8 2 4" xfId="985" xr:uid="{6370300D-1500-4DC4-8ED8-400E8B81D893}"/>
    <cellStyle name="Comma 8 2 5" xfId="706" xr:uid="{C323C097-F406-4397-9CC8-360A2DA598D7}"/>
    <cellStyle name="Comma 8 3" xfId="336" xr:uid="{F7CD6252-8CBC-4BB7-B000-2ECF658F49E3}"/>
    <cellStyle name="Comma 8 3 2" xfId="1021" xr:uid="{541006F3-DA62-46EC-89A5-B9D64E95CB37}"/>
    <cellStyle name="Comma 8 3 3" xfId="742" xr:uid="{D3BA5996-0EB1-43D1-8748-CA11327CC418}"/>
    <cellStyle name="Comma 8 4" xfId="257" xr:uid="{F95B2EF8-BC04-48A1-BDB0-CE394E15FBE5}"/>
    <cellStyle name="Comma 8 5" xfId="621" xr:uid="{6D270466-C0B3-49CA-B964-5266281A026D}"/>
    <cellStyle name="Comma 8 5 2" xfId="1183" xr:uid="{8B3341FC-45B5-467A-B529-89C5F96FC120}"/>
    <cellStyle name="Comma 8 5 3" xfId="904" xr:uid="{094EFB23-C4D7-4670-9F3E-A40EC0D85453}"/>
    <cellStyle name="Comma 8 6" xfId="201" xr:uid="{55A41116-F103-42CD-B3C5-F00A4C207AAF}"/>
    <cellStyle name="Comma 8 6 2" xfId="960" xr:uid="{05C5C808-B8F9-4C02-8E10-FFCCE975565D}"/>
    <cellStyle name="Comma 8 6 3" xfId="681" xr:uid="{8D91C983-2BB9-400C-8BF8-A610B79FE5F8}"/>
    <cellStyle name="Comma 8 7" xfId="935" xr:uid="{368F52FB-4214-4F18-8523-EEAFB0F29BE1}"/>
    <cellStyle name="Comma 8 8" xfId="656" xr:uid="{647BF9FC-8014-4CC5-AAD3-FE76FC3DAB3C}"/>
    <cellStyle name="Comma 9" xfId="153" xr:uid="{749D1BCD-154F-4B93-A07D-43AA5514C913}"/>
    <cellStyle name="Comma 9 2" xfId="234" xr:uid="{E2F50A56-BFA1-4282-8561-2F23592ECA5E}"/>
    <cellStyle name="Comma 9 2 2" xfId="369" xr:uid="{6F8C1B07-CB84-4328-92CC-44F2DC147E7B}"/>
    <cellStyle name="Comma 9 2 2 2" xfId="1050" xr:uid="{266107AD-94AA-49ED-90C1-866685392EED}"/>
    <cellStyle name="Comma 9 2 2 3" xfId="771" xr:uid="{6656B997-CC93-4D95-93B2-1BBAE324EC61}"/>
    <cellStyle name="Comma 9 2 3" xfId="638" xr:uid="{D205837F-8BB3-4D38-B3C6-0795E12A0FB3}"/>
    <cellStyle name="Comma 9 2 3 2" xfId="1197" xr:uid="{94423B44-F279-4F7C-BD94-4EA1FECBF936}"/>
    <cellStyle name="Comma 9 2 3 3" xfId="918" xr:uid="{BAFF70AF-1478-44BC-AABC-81A115DFA9BE}"/>
    <cellStyle name="Comma 9 2 4" xfId="989" xr:uid="{B102FFED-5A52-4CC5-8EE9-E5487A557F9B}"/>
    <cellStyle name="Comma 9 2 5" xfId="710" xr:uid="{93A9DC5B-AF4E-4ACC-B3C9-2E2A8E29B22E}"/>
    <cellStyle name="Comma 9 3" xfId="340" xr:uid="{DAB1D4A0-9D3B-4DFF-8A78-D70A605A3BD1}"/>
    <cellStyle name="Comma 9 3 2" xfId="1025" xr:uid="{3AF4429B-D9E2-4474-8574-FA255D418F09}"/>
    <cellStyle name="Comma 9 3 3" xfId="746" xr:uid="{841E0DE0-6E57-44CA-A0CB-85D53B2CBC29}"/>
    <cellStyle name="Comma 9 4" xfId="425" xr:uid="{7E2C2FAB-2BE8-44B3-922D-3D996D2DACF7}"/>
    <cellStyle name="Comma 9 5" xfId="622" xr:uid="{2EC8360D-C141-4344-9FE9-3C71E2698A6E}"/>
    <cellStyle name="Comma 9 5 2" xfId="1184" xr:uid="{BC14FA79-B395-4162-92D5-6501121717FA}"/>
    <cellStyle name="Comma 9 5 3" xfId="905" xr:uid="{92E6D0D2-E7D5-45A4-8A8A-69C5C5214EC0}"/>
    <cellStyle name="Comma 9 6" xfId="205" xr:uid="{C9E606C9-F863-47D1-BECC-7BE1321B4408}"/>
    <cellStyle name="Comma 9 6 2" xfId="964" xr:uid="{6482EB4F-ABEE-46C6-A1B5-E87B5221D6D7}"/>
    <cellStyle name="Comma 9 6 3" xfId="685" xr:uid="{E79A6C50-B310-43BC-B411-853DACBFABA4}"/>
    <cellStyle name="Comma 9 7" xfId="939" xr:uid="{A4F011B2-B972-4618-BEB6-47056282256C}"/>
    <cellStyle name="Comma 9 8" xfId="660" xr:uid="{86D662FD-B571-4435-B1D7-7CD79751EC2F}"/>
    <cellStyle name="comma zerodec" xfId="15" xr:uid="{B2CC4344-E8D7-45A0-B830-17F4374D08CF}"/>
    <cellStyle name="Currency [00]" xfId="513" xr:uid="{1E69A905-BB87-4D46-8CD9-43B0E77B622E}"/>
    <cellStyle name="Currency1" xfId="16" xr:uid="{45EDF027-84A3-4A35-9BA4-D7D26130CAE3}"/>
    <cellStyle name="Date" xfId="17" xr:uid="{9E6697B2-045A-416D-97B5-0B4B2DCF636B}"/>
    <cellStyle name="Date Short" xfId="514" xr:uid="{97C5C85E-5347-4389-9037-51EF562B943F}"/>
    <cellStyle name="Dollar (zero dec)" xfId="18" xr:uid="{E6E8A759-B690-4F52-A8C6-0BE8AF091A03}"/>
    <cellStyle name="Dollars" xfId="19" xr:uid="{85DB87FF-3C32-4C65-9831-A96C47F3F383}"/>
    <cellStyle name="E&amp;Y House" xfId="20" xr:uid="{9E5A2814-D3AA-42E7-BA9B-47667A2E7879}"/>
    <cellStyle name="E&amp;Y House 2" xfId="115" xr:uid="{E507403A-6D59-4130-9EED-425562B4530B}"/>
    <cellStyle name="E&amp;Y House 3" xfId="116" xr:uid="{20583D8C-4FE5-4413-8685-5454E8C9ABEF}"/>
    <cellStyle name="E&amp;Y House 4" xfId="117" xr:uid="{62967CE4-34B7-4CB7-A476-F082DBA8FE8A}"/>
    <cellStyle name="Enter Currency (0)" xfId="515" xr:uid="{B6BAA95A-CB42-44E9-99AE-A3A512964576}"/>
    <cellStyle name="Enter Currency (2)" xfId="516" xr:uid="{B482D5E5-0ADE-410E-BBF3-FD80F3501C65}"/>
    <cellStyle name="Enter Units (0)" xfId="517" xr:uid="{EF3063CF-294C-4BD4-B9C1-36AA42564906}"/>
    <cellStyle name="Enter Units (1)" xfId="518" xr:uid="{407C76A2-B3A4-4DE7-8F44-7C1FE702B25B}"/>
    <cellStyle name="Enter Units (2)" xfId="519" xr:uid="{33376104-0AF5-4B0E-ABFF-4467F3A2E194}"/>
    <cellStyle name="Explanatory Text 2" xfId="118" xr:uid="{65BAB3F3-D36D-4735-99CC-0C6B1E476D16}"/>
    <cellStyle name="Fixed" xfId="21" xr:uid="{149C9C8A-1D48-4A42-A2FE-DF80E0599F15}"/>
    <cellStyle name="Good 2" xfId="119" xr:uid="{7AB2BE45-1FFA-4DDF-AF22-9EF9FD3296E8}"/>
    <cellStyle name="Grey" xfId="22" xr:uid="{98E98B09-4D3F-4376-9322-468B579D9CE3}"/>
    <cellStyle name="Grey 2" xfId="426" xr:uid="{E3B55F9D-F8D5-4E2A-B9F7-E1FF85D36FF8}"/>
    <cellStyle name="HEADER" xfId="520" xr:uid="{031AEB1A-8BA0-42D6-A21D-9779EA3A51CE}"/>
    <cellStyle name="Header1" xfId="23" xr:uid="{8427734E-F702-48B8-8287-4A1E657F08CB}"/>
    <cellStyle name="Header1 2" xfId="299" xr:uid="{D3A72BA1-A3BC-484F-AF4F-6C2111FA924D}"/>
    <cellStyle name="Header1 3" xfId="258" xr:uid="{A2533F9A-8855-4466-8BE9-AB0543638022}"/>
    <cellStyle name="Header2" xfId="24" xr:uid="{D081DE06-999B-4603-B667-05912733FB14}"/>
    <cellStyle name="Header2 2" xfId="300" xr:uid="{9FB41DB5-5548-4E36-B901-0E9E6DB6F9AA}"/>
    <cellStyle name="Header2 3" xfId="259" xr:uid="{CBDF0935-D427-44BC-836D-F6109B9324BD}"/>
    <cellStyle name="Heading 1 2" xfId="120" xr:uid="{11B607DE-BBA5-4E79-A9E4-DCDB13FA5843}"/>
    <cellStyle name="Heading 2 2" xfId="121" xr:uid="{3CF5AB74-26EB-40A7-9B5F-347069BA0F3A}"/>
    <cellStyle name="Heading 3 2" xfId="122" xr:uid="{BD2AC0DC-93C3-42CB-9378-93366DABEEED}"/>
    <cellStyle name="Heading 4 2" xfId="123" xr:uid="{EBC91F23-8E1F-48AC-9A7E-8B3BD796B238}"/>
    <cellStyle name="HEADING1" xfId="25" xr:uid="{11ABF5C9-4721-4E16-AF20-85AF2F25FFDF}"/>
    <cellStyle name="HEADING2" xfId="26" xr:uid="{4D068D24-753D-47AC-8927-13A7C01AE8E5}"/>
    <cellStyle name="Hyperlink 2" xfId="124" xr:uid="{24B70C74-357C-4FA0-8176-ADAA227F375C}"/>
    <cellStyle name="Hyperlink 3" xfId="588" xr:uid="{EC3B7163-7952-46CC-8F70-4AF3CF3D25D2}"/>
    <cellStyle name="Input [yellow]" xfId="27" xr:uid="{5DF50DFB-98BC-4530-BB7D-A93338062636}"/>
    <cellStyle name="Input [yellow] 2" xfId="427" xr:uid="{683FDB92-9B1F-4041-B43A-2132AA6A106D}"/>
    <cellStyle name="Input 2" xfId="125" xr:uid="{B360C9C7-796F-4986-A665-EE7F89232A90}"/>
    <cellStyle name="Input 2 2" xfId="184" xr:uid="{5D89B2B2-A07D-4224-80D6-3C5B359B9C0C}"/>
    <cellStyle name="Input 2 2 2" xfId="326" xr:uid="{199DD897-0591-413E-A8C6-10C968A18935}"/>
    <cellStyle name="Link Currency (0)" xfId="521" xr:uid="{3EBE0BE1-4BF8-4946-9DE5-4A8EFF3B972C}"/>
    <cellStyle name="Link Currency (2)" xfId="522" xr:uid="{60AA2F58-95B3-4BCF-9499-29EE83C59477}"/>
    <cellStyle name="Link Units (0)" xfId="523" xr:uid="{F395839F-36AA-4C58-B0ED-F521A8F1A935}"/>
    <cellStyle name="Link Units (1)" xfId="524" xr:uid="{AB62BD51-A3F5-44EC-97D2-9EDE48ED384D}"/>
    <cellStyle name="Link Units (2)" xfId="525" xr:uid="{935AA23F-4FD9-4E8E-B20E-9729F1F22B9D}"/>
    <cellStyle name="Linked Cell 2" xfId="126" xr:uid="{12DF28F4-51C8-4D4D-A06D-C4A063E2F99C}"/>
    <cellStyle name="Model" xfId="526" xr:uid="{4997C28C-6B5A-416D-96C8-C45FC983B1CF}"/>
    <cellStyle name="Neutral 2" xfId="127" xr:uid="{F1D6D1C1-8911-484E-9C6D-6509CC87D1F1}"/>
    <cellStyle name="no dec" xfId="28" xr:uid="{4428E607-0526-461B-9AD3-3842715A1092}"/>
    <cellStyle name="Normal" xfId="0" builtinId="0"/>
    <cellStyle name="Normal - Style1" xfId="29" xr:uid="{04B0C771-0087-4164-A3CC-50222AE6221D}"/>
    <cellStyle name="Normal - Style1 2" xfId="428" xr:uid="{1D3B60CE-86E7-4589-B921-D8CC019C5029}"/>
    <cellStyle name="Normal 10" xfId="82" xr:uid="{2DC838A1-0A4C-42E1-A088-6F74CDCF8E29}"/>
    <cellStyle name="Normal 10 2" xfId="261" xr:uid="{15DC2522-EAC8-4A62-B89A-8C110E092394}"/>
    <cellStyle name="Normal 10 3" xfId="286" xr:uid="{F38FA869-F65B-4228-A17B-786844CB4CF8}"/>
    <cellStyle name="Normal 10 3 2" xfId="1000" xr:uid="{1DCF2797-9F59-43D1-9A8B-6A06C565BCC4}"/>
    <cellStyle name="Normal 10 3 3" xfId="721" xr:uid="{11E00D59-011F-4573-B0FE-8E07424DC731}"/>
    <cellStyle name="Normal 10 4" xfId="290" xr:uid="{B565299D-06F7-4D80-A3C0-77B8576245A6}"/>
    <cellStyle name="Normal 10 4 2" xfId="1004" xr:uid="{1639D3F4-CBBF-44BC-95E5-3B74F3B54C2E}"/>
    <cellStyle name="Normal 10 4 3" xfId="725" xr:uid="{4F3BEA9B-15F3-4E30-AABF-A76C447388FE}"/>
    <cellStyle name="Normal 10 5" xfId="322" xr:uid="{25008D3A-1CAB-4C96-B50B-1FF3FFAFE541}"/>
    <cellStyle name="Normal 10 6" xfId="260" xr:uid="{2A98E92F-D79E-49CC-B7D9-48DA24C15935}"/>
    <cellStyle name="Normal 11" xfId="72" xr:uid="{377A3948-BEA4-42F9-83EB-D894EDC0F1BB}"/>
    <cellStyle name="Normal 11 10" xfId="197" xr:uid="{11229166-3B7D-4646-9A4B-C978ACE2FFFA}"/>
    <cellStyle name="Normal 11 10 2" xfId="956" xr:uid="{069D66C8-80A8-414B-839D-0B18EBB96E49}"/>
    <cellStyle name="Normal 11 10 3" xfId="677" xr:uid="{6AF6DB60-BE87-4027-83B3-99F8BC091BDF}"/>
    <cellStyle name="Normal 11 11" xfId="931" xr:uid="{FB5CDA7B-CAED-49CF-84B7-D47E04FBA11E}"/>
    <cellStyle name="Normal 11 12" xfId="652" xr:uid="{F0E2052F-4F31-40BF-926F-D0CB88FD89AB}"/>
    <cellStyle name="Normal 11 2" xfId="223" xr:uid="{C849946D-B5E2-4A28-A1CB-39023F3F4755}"/>
    <cellStyle name="Normal 11 2 2" xfId="358" xr:uid="{A725A178-3C39-4441-80B8-A330D78D2A02}"/>
    <cellStyle name="Normal 11 2 2 2" xfId="1042" xr:uid="{0A05CDDF-2428-4B81-A6A9-30EDA0EAE8C8}"/>
    <cellStyle name="Normal 11 2 2 3" xfId="763" xr:uid="{A03F27B3-5357-4A90-A5C7-1A7E2C6C0D02}"/>
    <cellStyle name="Normal 11 2 3" xfId="263" xr:uid="{41687C3D-4A95-41B7-B119-A3DBE833A9E3}"/>
    <cellStyle name="Normal 11 2 4" xfId="632" xr:uid="{82FD6A0F-16DD-4F97-AECD-14C33FAA6D16}"/>
    <cellStyle name="Normal 11 2 4 2" xfId="1194" xr:uid="{7370678F-FEE9-4A53-98BE-CB21FE1D6EE0}"/>
    <cellStyle name="Normal 11 2 4 3" xfId="915" xr:uid="{4CC3EDA6-4960-4C3A-A1FD-B3E0088E583B}"/>
    <cellStyle name="Normal 11 2 5" xfId="981" xr:uid="{7B0B5D30-1842-4FFB-8FF2-3C16ADA0FE30}"/>
    <cellStyle name="Normal 11 2 6" xfId="702" xr:uid="{B9E06C2A-3D78-48D8-AF1A-DBC865AE69C0}"/>
    <cellStyle name="Normal 11 3" xfId="288" xr:uid="{27C48100-34C4-42B2-9A9D-2FF01D75DE98}"/>
    <cellStyle name="Normal 11 3 2" xfId="1002" xr:uid="{1756B84F-5185-4256-B4EA-7A96EB012BD7}"/>
    <cellStyle name="Normal 11 3 3" xfId="723" xr:uid="{4CE713FB-2E4D-4F04-AD4D-D5470F2FB81C}"/>
    <cellStyle name="Normal 11 4" xfId="292" xr:uid="{63E83E69-0520-405F-9AF4-B23000EF785A}"/>
    <cellStyle name="Normal 11 4 2" xfId="1006" xr:uid="{E7F5D8E1-4E1A-49CE-9DA6-78D2CD046518}"/>
    <cellStyle name="Normal 11 4 3" xfId="727" xr:uid="{8FEAAA72-2D1F-4C0C-A0D7-17B9D0A107E1}"/>
    <cellStyle name="Normal 11 5" xfId="317" xr:uid="{5C94FEE1-79AF-4A4C-89D0-180188946E65}"/>
    <cellStyle name="Normal 11 5 2" xfId="1017" xr:uid="{D6ED841C-AEBC-49D1-AD6C-240718D50223}"/>
    <cellStyle name="Normal 11 5 3" xfId="738" xr:uid="{5D3615EC-A0C0-4A4F-82F8-03A693715DBF}"/>
    <cellStyle name="Normal 11 6" xfId="381" xr:uid="{CC7F883A-B5F9-47B2-AFE4-51C5BC7CC027}"/>
    <cellStyle name="Normal 11 7" xfId="262" xr:uid="{A6457893-00CA-49AE-9972-22DA61F0A2AD}"/>
    <cellStyle name="Normal 11 8" xfId="429" xr:uid="{1F21979E-B710-4EE1-B4DA-AEEDF2192ED4}"/>
    <cellStyle name="Normal 11 9" xfId="383" xr:uid="{E6BAE3C3-C665-48F9-B30E-A18AF13E1AFA}"/>
    <cellStyle name="Normal 11 9 2" xfId="1062" xr:uid="{370AAC18-F619-4B29-93A6-2B4D85049B91}"/>
    <cellStyle name="Normal 11 9 3" xfId="783" xr:uid="{E4A05758-9BB0-4FB7-BC8C-9457EDFA5F23}"/>
    <cellStyle name="Normal 12" xfId="75" xr:uid="{BDC146DD-70DC-4D7D-9929-83D17E3F85E9}"/>
    <cellStyle name="Normal 12 10" xfId="654" xr:uid="{6E3A1E49-FC0D-4240-A0F0-7BA35139DF37}"/>
    <cellStyle name="Normal 12 2" xfId="225" xr:uid="{4B1CADC6-F964-43D2-A781-41BBD2A544B8}"/>
    <cellStyle name="Normal 12 2 2" xfId="360" xr:uid="{8229CF2E-7071-45D6-9D70-D8CEC12087F6}"/>
    <cellStyle name="Normal 12 2 2 2" xfId="1044" xr:uid="{52879946-832F-46E9-99BA-68172A8DDF48}"/>
    <cellStyle name="Normal 12 2 2 3" xfId="765" xr:uid="{F424372D-0D75-4501-9E46-D25D6FD68240}"/>
    <cellStyle name="Normal 12 2 3" xfId="265" xr:uid="{AD189D00-1AF8-4E1B-AE68-0422171CC236}"/>
    <cellStyle name="Normal 12 2 4" xfId="431" xr:uid="{68257418-5586-4071-8A63-B3BDC0042201}"/>
    <cellStyle name="Normal 12 2 5" xfId="633" xr:uid="{6F179930-3B0B-429A-AA56-946F772F0D89}"/>
    <cellStyle name="Normal 12 2 5 2" xfId="1195" xr:uid="{EDC7B588-F645-47A5-AE5C-5344383701DD}"/>
    <cellStyle name="Normal 12 2 5 3" xfId="916" xr:uid="{2863E5BA-1464-4CF3-BF45-BE4E94AB5E71}"/>
    <cellStyle name="Normal 12 2 6" xfId="983" xr:uid="{2B1D3960-B62E-4663-9A88-100478A93707}"/>
    <cellStyle name="Normal 12 2 7" xfId="704" xr:uid="{6755DC8D-0934-438F-B5A4-50A987D359B1}"/>
    <cellStyle name="Normal 12 3" xfId="287" xr:uid="{F2815201-4B04-4FE2-B41C-67AD04BCE9CA}"/>
    <cellStyle name="Normal 12 3 2" xfId="432" xr:uid="{068E7C53-D238-496D-9D0F-314FA8B6C93E}"/>
    <cellStyle name="Normal 12 3 2 2" xfId="1082" xr:uid="{A8E21AD4-F96D-4234-BA32-D94213AB4F84}"/>
    <cellStyle name="Normal 12 3 2 3" xfId="803" xr:uid="{9C5F4B7B-2EF8-44A0-B030-D530FDAD9FA6}"/>
    <cellStyle name="Normal 12 3 3" xfId="1001" xr:uid="{CEAFB329-F92B-4448-B480-A009B4C162B8}"/>
    <cellStyle name="Normal 12 3 4" xfId="722" xr:uid="{7BDCE677-7294-4D60-80EA-EF96ADCBDCAE}"/>
    <cellStyle name="Normal 12 4" xfId="291" xr:uid="{79AF8522-8B6B-4FE0-BA8D-16D6976D4244}"/>
    <cellStyle name="Normal 12 4 2" xfId="1005" xr:uid="{F7F4602B-12E6-440C-8F9D-4A846DEAE7E6}"/>
    <cellStyle name="Normal 12 4 3" xfId="726" xr:uid="{671016A3-CF27-4009-B65C-03D5A859DF25}"/>
    <cellStyle name="Normal 12 5" xfId="319" xr:uid="{1645EEA1-174D-46F7-9F0D-A7C89875D769}"/>
    <cellStyle name="Normal 12 5 2" xfId="1019" xr:uid="{6A60E6BF-C4B0-4EBD-8F08-947140722BE0}"/>
    <cellStyle name="Normal 12 5 3" xfId="740" xr:uid="{53E00051-77BD-413F-97A4-9EAD80EAFFF8}"/>
    <cellStyle name="Normal 12 6" xfId="264" xr:uid="{2C7A5339-D5EB-4130-A132-899B58D21639}"/>
    <cellStyle name="Normal 12 7" xfId="430" xr:uid="{42C3193E-6F4B-47AC-ACCD-4F0966A9386F}"/>
    <cellStyle name="Normal 12 7 2" xfId="1081" xr:uid="{77B63356-C2E7-470D-9505-5C8ADA196BE3}"/>
    <cellStyle name="Normal 12 7 3" xfId="802" xr:uid="{62728932-99A0-4580-90C2-E3DEA1C069B7}"/>
    <cellStyle name="Normal 12 8" xfId="199" xr:uid="{1AF61B72-F579-4182-ABA3-74F0B8CECCCF}"/>
    <cellStyle name="Normal 12 8 2" xfId="958" xr:uid="{39768C7F-7132-43B0-A3DF-A248CA3B0C52}"/>
    <cellStyle name="Normal 12 8 3" xfId="679" xr:uid="{F9397E9A-E137-410A-BAD7-51C0A4B9C62C}"/>
    <cellStyle name="Normal 12 9" xfId="933" xr:uid="{106CAFC3-F5C4-4E58-9510-D7AE5109BB4B}"/>
    <cellStyle name="Normal 13" xfId="152" xr:uid="{1D0634E6-6576-433C-BB1A-BADB99E8481C}"/>
    <cellStyle name="Normal 13 2" xfId="233" xr:uid="{C4BA2EC0-F732-4D59-842C-D06BB673174F}"/>
    <cellStyle name="Normal 13 2 2" xfId="368" xr:uid="{0570A55C-366D-4D21-852D-7E18B4BE0B48}"/>
    <cellStyle name="Normal 13 2 2 2" xfId="1049" xr:uid="{1E6C1F82-D56E-4E08-9F01-DF7DF40AB916}"/>
    <cellStyle name="Normal 13 2 2 3" xfId="770" xr:uid="{C744DF8D-73D7-4738-836D-FD7086EA17ED}"/>
    <cellStyle name="Normal 13 2 3" xfId="434" xr:uid="{DAB71347-A1DE-460D-9177-5CAE59DC0884}"/>
    <cellStyle name="Normal 13 2 3 2" xfId="1084" xr:uid="{2896F8CA-3A53-4145-8B33-FD27CB75452A}"/>
    <cellStyle name="Normal 13 2 3 3" xfId="805" xr:uid="{E58328E2-5032-4DC6-947A-B1E87171C537}"/>
    <cellStyle name="Normal 13 2 4" xfId="988" xr:uid="{2BAF8CB9-67A0-41C9-9353-D6E185C55300}"/>
    <cellStyle name="Normal 13 2 5" xfId="709" xr:uid="{C51AC387-9346-48DD-87AA-28655C945309}"/>
    <cellStyle name="Normal 13 3" xfId="339" xr:uid="{4BA8A94D-DA56-44A4-A94B-D0B28532F9A2}"/>
    <cellStyle name="Normal 13 3 2" xfId="1024" xr:uid="{50117CAF-8556-4467-89DD-6D244D67D0AB}"/>
    <cellStyle name="Normal 13 3 3" xfId="745" xr:uid="{8CD4C154-A9D6-49AB-94C5-6A650BF6AC3B}"/>
    <cellStyle name="Normal 13 4" xfId="266" xr:uid="{783124BF-7586-4176-859C-1CECA14A958E}"/>
    <cellStyle name="Normal 13 5" xfId="433" xr:uid="{51C139FE-ED08-45F0-BF91-E260EAB70008}"/>
    <cellStyle name="Normal 13 5 2" xfId="1083" xr:uid="{F0363E33-226E-4C59-8E61-0A43D259F4AB}"/>
    <cellStyle name="Normal 13 5 3" xfId="804" xr:uid="{F6260D74-D8E8-43A0-9228-644D095538B5}"/>
    <cellStyle name="Normal 13 6" xfId="204" xr:uid="{1447D9EF-3443-4E82-A1D1-9FD352848EF8}"/>
    <cellStyle name="Normal 13 6 2" xfId="963" xr:uid="{1335518C-D31F-4271-B396-550E7B700F74}"/>
    <cellStyle name="Normal 13 6 3" xfId="684" xr:uid="{2C1F83C8-2ACF-4503-9C79-232C2E8DDEC7}"/>
    <cellStyle name="Normal 13 7" xfId="938" xr:uid="{E951A77D-BEB6-40DC-B0FA-B6C24D57694E}"/>
    <cellStyle name="Normal 13 8" xfId="659" xr:uid="{EF3AAA8C-E145-4F12-988B-53D00988C13E}"/>
    <cellStyle name="Normal 14" xfId="154" xr:uid="{ED1ED507-B953-4026-964F-B56FA88ED33A}"/>
    <cellStyle name="Normal 14 2" xfId="235" xr:uid="{30E51BD6-273B-40E1-A1EB-A3499221D411}"/>
    <cellStyle name="Normal 14 2 2" xfId="370" xr:uid="{5A02BE4F-3525-44A0-A3D7-B33B61415115}"/>
    <cellStyle name="Normal 14 2 2 2" xfId="1051" xr:uid="{04925A75-AECD-4059-A987-F6970087F26A}"/>
    <cellStyle name="Normal 14 2 2 3" xfId="772" xr:uid="{2D3678FE-76E9-4FA7-9308-9D327ADCDFD3}"/>
    <cellStyle name="Normal 14 2 3" xfId="436" xr:uid="{8108DF03-6A1C-4E64-9057-D72CFD99AB25}"/>
    <cellStyle name="Normal 14 2 3 2" xfId="1086" xr:uid="{38FF4174-61AB-41F0-93CE-701C57272F2A}"/>
    <cellStyle name="Normal 14 2 3 3" xfId="807" xr:uid="{52A991FF-E463-4181-B3FA-AE4D0A077595}"/>
    <cellStyle name="Normal 14 2 4" xfId="990" xr:uid="{E5C4BB97-6CDC-4211-9204-EA224092FAD4}"/>
    <cellStyle name="Normal 14 2 5" xfId="711" xr:uid="{C3DD8CC5-BFD4-4A2A-9064-9A73430FDA3E}"/>
    <cellStyle name="Normal 14 3" xfId="341" xr:uid="{1052469C-4B74-4AAF-8B1C-CF0609E2FBF8}"/>
    <cellStyle name="Normal 14 3 2" xfId="1026" xr:uid="{0582A9CA-9DC4-4EEB-A619-EEC3C972A24D}"/>
    <cellStyle name="Normal 14 3 3" xfId="747" xr:uid="{C706D53C-0C05-4CFA-8072-5C80956AE587}"/>
    <cellStyle name="Normal 14 4" xfId="285" xr:uid="{F1653D6D-D07D-48AF-AC82-14329526FD03}"/>
    <cellStyle name="Normal 14 5" xfId="435" xr:uid="{FA4E2B1B-4557-4A80-A356-EA92B3AE3A8F}"/>
    <cellStyle name="Normal 14 5 2" xfId="1085" xr:uid="{EE116AB8-D597-44AD-863F-7173FE88DCD9}"/>
    <cellStyle name="Normal 14 5 3" xfId="806" xr:uid="{027CB29A-FF1A-4350-848F-9F2C8CD1D971}"/>
    <cellStyle name="Normal 14 6" xfId="206" xr:uid="{A2F2EEE6-72F7-42B1-8A78-CC5C6F05B226}"/>
    <cellStyle name="Normal 14 6 2" xfId="965" xr:uid="{0359CCE6-7D0A-4DEF-9B73-7540B030D0C5}"/>
    <cellStyle name="Normal 14 6 3" xfId="686" xr:uid="{4659BFC1-C4C4-44CE-82F9-44E5304C4D02}"/>
    <cellStyle name="Normal 14 7" xfId="940" xr:uid="{151D5862-3317-4B72-A0F1-AEEA72E1EB25}"/>
    <cellStyle name="Normal 14 8" xfId="661" xr:uid="{B6F729E8-ADCC-4C4E-B157-C306D7352B5F}"/>
    <cellStyle name="Normal 15" xfId="178" xr:uid="{7EA77153-6070-405B-8FDD-EFD19D835371}"/>
    <cellStyle name="Normal 15 2" xfId="244" xr:uid="{843AB174-6B4C-441F-B8D0-B2A8300EA301}"/>
    <cellStyle name="Normal 15 2 2" xfId="379" xr:uid="{1A67CD75-B236-4BC1-B650-892F74B9C470}"/>
    <cellStyle name="Normal 15 2 2 2" xfId="1060" xr:uid="{C490A2F8-4229-4A9C-8E31-03E11D9557B3}"/>
    <cellStyle name="Normal 15 2 2 3" xfId="781" xr:uid="{131CA9D2-6A38-40C8-80EB-E55BAC32DEB2}"/>
    <cellStyle name="Normal 15 2 3" xfId="438" xr:uid="{27080414-F311-4B45-9CF9-F10FECC194B5}"/>
    <cellStyle name="Normal 15 2 3 2" xfId="1088" xr:uid="{E4D5FF9E-09E1-46BB-9924-901A7550C138}"/>
    <cellStyle name="Normal 15 2 3 3" xfId="809" xr:uid="{0A05D2A2-0EB2-4769-A82A-2CBD464D007D}"/>
    <cellStyle name="Normal 15 2 4" xfId="999" xr:uid="{EE4C308E-D65A-4364-A2EF-03AEB57AE00E}"/>
    <cellStyle name="Normal 15 2 5" xfId="720" xr:uid="{9C26A608-24FD-4100-A5EC-84585E915326}"/>
    <cellStyle name="Normal 15 3" xfId="351" xr:uid="{E4862CF0-5F48-4707-94F7-9F1A8DF885C3}"/>
    <cellStyle name="Normal 15 3 2" xfId="1035" xr:uid="{D041AD54-FFA4-4DDD-8788-9CB72ED61794}"/>
    <cellStyle name="Normal 15 3 3" xfId="756" xr:uid="{7EC1CEA9-8827-4B6A-9334-397B19E14FF2}"/>
    <cellStyle name="Normal 15 4" xfId="437" xr:uid="{5B50F0F4-400A-48CB-8266-C81376098EA5}"/>
    <cellStyle name="Normal 15 4 2" xfId="1087" xr:uid="{FFDFB12C-B170-40D4-A4CA-5B17A09009D9}"/>
    <cellStyle name="Normal 15 4 3" xfId="808" xr:uid="{38DD6DE1-4B8B-49A1-BB3C-A2DBC2A7A24A}"/>
    <cellStyle name="Normal 15 5" xfId="215" xr:uid="{239B1802-6F73-4CCA-B2CE-79519FEB5533}"/>
    <cellStyle name="Normal 15 5 2" xfId="974" xr:uid="{285C9505-397A-41AD-ACEF-CB98A33C8551}"/>
    <cellStyle name="Normal 15 5 3" xfId="695" xr:uid="{5B728A60-21E6-430F-8F3F-85F0329F4193}"/>
    <cellStyle name="Normal 15 6" xfId="949" xr:uid="{A20D5D12-E469-4BBC-976B-3DD4CDE67A15}"/>
    <cellStyle name="Normal 15 7" xfId="670" xr:uid="{A530CA81-EB47-487A-8596-21E61384BCD3}"/>
    <cellStyle name="Normal 16" xfId="174" xr:uid="{03A7E4E8-C117-4599-AFC4-B951C0C5390A}"/>
    <cellStyle name="Normal 16 2" xfId="440" xr:uid="{792B17DE-DBCB-488A-9BD2-AAB3EC4A3F7A}"/>
    <cellStyle name="Normal 16 2 2" xfId="1090" xr:uid="{123AA057-1060-45F7-BB7B-66B2F5A10AB8}"/>
    <cellStyle name="Normal 16 2 3" xfId="811" xr:uid="{404F65E3-9D28-4641-8DE1-5E9AE674FE4A}"/>
    <cellStyle name="Normal 16 3" xfId="439" xr:uid="{17D7899D-E6EC-4A1C-BEEF-A8E9C3A24147}"/>
    <cellStyle name="Normal 16 3 2" xfId="1089" xr:uid="{D3791056-1EB3-4E70-B973-2475F5B20908}"/>
    <cellStyle name="Normal 16 3 3" xfId="810" xr:uid="{F04118DD-78E6-4629-B1A3-0D4F406557FB}"/>
    <cellStyle name="Normal 17" xfId="159" xr:uid="{EDE19104-9DB2-4156-A24D-D87BF40593F7}"/>
    <cellStyle name="Normal 17 2" xfId="552" xr:uid="{D4D5FBFA-0668-41E6-A3A7-80300C003CEF}"/>
    <cellStyle name="Normal 17 2 2" xfId="1120" xr:uid="{B81B4FDF-8884-4F41-A3D2-632C12B21A71}"/>
    <cellStyle name="Normal 17 2 3" xfId="841" xr:uid="{0284ED4C-B1A8-4723-9E5A-2541956B5E57}"/>
    <cellStyle name="Normal 17 3" xfId="559" xr:uid="{3C71C6B3-F022-4B4E-A37B-4648B0B64725}"/>
    <cellStyle name="Normal 17 3 2" xfId="1127" xr:uid="{3C6E87D1-B39A-4373-BE53-A890A70D80DE}"/>
    <cellStyle name="Normal 17 3 3" xfId="848" xr:uid="{E1BB8684-EB38-4C69-B79B-8624355DD421}"/>
    <cellStyle name="Normal 17 4" xfId="566" xr:uid="{C86DA0A7-C783-4BCC-BEC9-8144009E73D7}"/>
    <cellStyle name="Normal 17 4 2" xfId="1134" xr:uid="{7E0D9FFA-B060-4D19-AF4B-C5D5C18CF2E3}"/>
    <cellStyle name="Normal 17 4 3" xfId="855" xr:uid="{3EEB7A1F-7C49-4F00-91D7-3257CDFF20DC}"/>
    <cellStyle name="Normal 17 5" xfId="593" xr:uid="{C01386AD-395F-437C-8E22-273D5AA95D6A}"/>
    <cellStyle name="Normal 17 5 2" xfId="1158" xr:uid="{BDF9D21B-8F6A-46D9-A464-7F40B20CA25A}"/>
    <cellStyle name="Normal 17 5 3" xfId="879" xr:uid="{BE37B60F-F674-43D3-B9C7-CBB56DE962DA}"/>
    <cellStyle name="Normal 17 6" xfId="441" xr:uid="{DA64D1B7-7511-4730-B685-FC943338514F}"/>
    <cellStyle name="Normal 17 6 2" xfId="1091" xr:uid="{7731C9A5-DD24-46FD-B30D-A3BD3876BC8A}"/>
    <cellStyle name="Normal 17 6 3" xfId="812" xr:uid="{D11C14F6-C310-444B-B6BB-BA6476A0F110}"/>
    <cellStyle name="Normal 18" xfId="160" xr:uid="{F078AF56-1B2F-4982-8EBB-8F4BC53DBD0B}"/>
    <cellStyle name="Normal 18 2" xfId="442" xr:uid="{5731DDEF-C3B3-4FAE-92AA-DE9598F11A9C}"/>
    <cellStyle name="Normal 18 2 2" xfId="1092" xr:uid="{907E2883-782D-4F60-9FC0-B29FBAA5BBD9}"/>
    <cellStyle name="Normal 18 2 3" xfId="813" xr:uid="{CA859894-3646-48BD-A49C-9416BCE99570}"/>
    <cellStyle name="Normal 19" xfId="173" xr:uid="{0F3D4794-4594-4017-93DA-A96AB45FFCA9}"/>
    <cellStyle name="Normal 19 2" xfId="443" xr:uid="{C2556F46-26AB-409D-93D0-3C0A88091302}"/>
    <cellStyle name="Normal 19 2 2" xfId="1093" xr:uid="{53960DA8-9ECC-4B2F-89A8-90FA0D8470B4}"/>
    <cellStyle name="Normal 19 2 3" xfId="814" xr:uid="{7AFD2899-AD97-418F-AABB-859D1D8EFB0E}"/>
    <cellStyle name="Normal 2" xfId="1" xr:uid="{00000000-0005-0000-0000-000002000000}"/>
    <cellStyle name="Normal 2 2" xfId="51" xr:uid="{1BFEDF89-1F28-4344-B943-FDB2A21E9BC9}"/>
    <cellStyle name="Normal 2 2 2" xfId="129" xr:uid="{02EF80AC-9AFF-434D-8FA3-B5680DA55054}"/>
    <cellStyle name="Normal 2 2 3" xfId="158" xr:uid="{3D9CD4B1-D8DD-4855-A572-34415321E418}"/>
    <cellStyle name="Normal 2 2 4" xfId="165" xr:uid="{0A8D339B-8D08-42A2-828E-34D19C069ABF}"/>
    <cellStyle name="Normal 2 2 4 2" xfId="241" xr:uid="{59EE3F97-F9DB-4D68-90EA-B34E8A8B644A}"/>
    <cellStyle name="Normal 2 2 4 2 2" xfId="376" xr:uid="{CC2E5B44-FD7C-4B6B-8706-FF906007807E}"/>
    <cellStyle name="Normal 2 2 4 2 2 2" xfId="1057" xr:uid="{2E90289E-8CAE-42F8-9B42-66D425C3BA88}"/>
    <cellStyle name="Normal 2 2 4 2 2 3" xfId="778" xr:uid="{9E747943-A6EE-4819-BA17-D69AC2DB4EFD}"/>
    <cellStyle name="Normal 2 2 4 2 3" xfId="643" xr:uid="{12F7CD4A-339A-4D95-9AA7-AF12A2D43E76}"/>
    <cellStyle name="Normal 2 2 4 2 3 2" xfId="1202" xr:uid="{FBADD103-3935-4D5E-8736-072E3AE3525A}"/>
    <cellStyle name="Normal 2 2 4 2 3 3" xfId="923" xr:uid="{4B4A7CE5-7C32-4FF9-89EA-20369D9A307A}"/>
    <cellStyle name="Normal 2 2 4 2 4" xfId="996" xr:uid="{3FA501B6-CE01-4F8C-9384-6EE64C1BA6A3}"/>
    <cellStyle name="Normal 2 2 4 2 5" xfId="717" xr:uid="{3917FEC5-404B-4A6A-8B51-E43BEE82DB36}"/>
    <cellStyle name="Normal 2 2 4 3" xfId="348" xr:uid="{56EB1E84-8A01-40E6-B11C-50AE8DD1ACC0}"/>
    <cellStyle name="Normal 2 2 4 3 2" xfId="1032" xr:uid="{49126C75-78A8-44AA-B34F-A09BBBC295E5}"/>
    <cellStyle name="Normal 2 2 4 3 3" xfId="753" xr:uid="{7DFEF2D0-97E3-44F2-830C-F649F0E56CCA}"/>
    <cellStyle name="Normal 2 2 4 4" xfId="626" xr:uid="{F28306D4-FF6C-446D-B5BD-CBCAE29D1F33}"/>
    <cellStyle name="Normal 2 2 4 4 2" xfId="1188" xr:uid="{FFAFFA22-85CE-438E-B24C-9CAF63F0B5A4}"/>
    <cellStyle name="Normal 2 2 4 4 3" xfId="909" xr:uid="{F414F6E5-A5AA-44A3-B26F-2B9CBE31D0CA}"/>
    <cellStyle name="Normal 2 2 4 5" xfId="212" xr:uid="{1551FDC1-B118-4B01-8471-321A0292E6A8}"/>
    <cellStyle name="Normal 2 2 4 5 2" xfId="971" xr:uid="{16EE4482-6603-4540-BC28-A8266A6756DE}"/>
    <cellStyle name="Normal 2 2 4 5 3" xfId="692" xr:uid="{0B0351B7-1609-4A26-AB27-DC10E7DAC599}"/>
    <cellStyle name="Normal 2 2 4 6" xfId="946" xr:uid="{1D47A70E-C30D-4283-A2D9-AD445465A91E}"/>
    <cellStyle name="Normal 2 2 4 7" xfId="667" xr:uid="{47D2B1E0-7323-41FD-A421-AA4669B6B93D}"/>
    <cellStyle name="Normal 2 2 5" xfId="309" xr:uid="{C9495F4A-1611-4EF7-8EDB-FF86E54F27BD}"/>
    <cellStyle name="Normal 2 2 6" xfId="267" xr:uid="{A3FC0BAE-D2B7-4E7E-9890-FCD0F1B65528}"/>
    <cellStyle name="Normal 2 2 7" xfId="444" xr:uid="{CAED712F-DAB5-4BA6-86E0-60CD8A516736}"/>
    <cellStyle name="Normal 2 3" xfId="68" xr:uid="{463D72EB-A16C-4B89-BC77-32923D0B1919}"/>
    <cellStyle name="Normal 2 3 2" xfId="130" xr:uid="{2AF0F703-85CE-42CA-AF25-ECFB14D82E14}"/>
    <cellStyle name="Normal 2 3 2 2" xfId="572" xr:uid="{70C3FDCA-4753-46D0-A711-49A6A1E09C5B}"/>
    <cellStyle name="Normal 2 3 3" xfId="445" xr:uid="{FAFF33CB-924C-496E-9983-5036435A6958}"/>
    <cellStyle name="Normal 2 4" xfId="128" xr:uid="{2015E268-5CB4-43FE-B09C-8ADF2980B47A}"/>
    <cellStyle name="Normal 2 4 2" xfId="446" xr:uid="{5AECA51C-6805-4E61-B760-B735C2B281FB}"/>
    <cellStyle name="Normal 2 5" xfId="70" xr:uid="{C3A5F566-6D9F-42D0-A200-FA55E79C1923}"/>
    <cellStyle name="Normal 2 5 2" xfId="549" xr:uid="{698EBDCE-7859-45EB-A830-4B45CB41F68F}"/>
    <cellStyle name="Normal 2 5 2 2" xfId="1117" xr:uid="{4060A5D4-E023-4B8C-88F9-B2A2F76B2474}"/>
    <cellStyle name="Normal 2 5 2 3" xfId="838" xr:uid="{E2557BAF-DAD8-4EA9-96D7-9B85E16E267A}"/>
    <cellStyle name="Normal 2 6" xfId="57" xr:uid="{B6A6BBA6-98E9-468F-B751-2483FA31ABF2}"/>
    <cellStyle name="Normal 20" xfId="52" xr:uid="{A0E39D76-33B3-4574-AAFD-D417B4084159}"/>
    <cellStyle name="Normal 20 2" xfId="496" xr:uid="{DB4AF7AF-3C0D-4B58-9272-E53253986CDF}"/>
    <cellStyle name="Normal 21" xfId="59" xr:uid="{8A347B4C-EB1B-4071-A130-3832FEB65BF2}"/>
    <cellStyle name="Normal 21 2" xfId="544" xr:uid="{28F46833-35FD-49C0-9361-0CBD9D5B98EB}"/>
    <cellStyle name="Normal 21 2 2" xfId="1113" xr:uid="{B75398BF-C811-46BE-8B78-2905C42B3E7A}"/>
    <cellStyle name="Normal 21 2 3" xfId="834" xr:uid="{32D8D628-35F3-4773-97F4-F0EBA4907665}"/>
    <cellStyle name="Normal 21 3" xfId="294" xr:uid="{42F04EC0-C7AD-4B2E-8291-F86C59F6E8FE}"/>
    <cellStyle name="Normal 21 3 2" xfId="1007" xr:uid="{C9B456F8-CFC7-4E4A-B626-ED24B4346A45}"/>
    <cellStyle name="Normal 21 3 3" xfId="728" xr:uid="{95ECA413-8CE8-46F0-A755-7525A33551DB}"/>
    <cellStyle name="Normal 22" xfId="53" xr:uid="{80F4072F-5170-463A-A310-60075FD4EBE4}"/>
    <cellStyle name="Normal 22 2" xfId="562" xr:uid="{B5E45A2A-1AA6-44CB-8B6E-E578963307A4}"/>
    <cellStyle name="Normal 22 2 2" xfId="1130" xr:uid="{11DFB416-2903-44B8-B4B4-17E90DC7F2E0}"/>
    <cellStyle name="Normal 22 2 3" xfId="851" xr:uid="{2AFFC3E1-51D9-4A3A-A0EA-AD08F297074B}"/>
    <cellStyle name="Normal 22 3" xfId="547" xr:uid="{1DDB8702-3A6B-4738-8551-A1EA33923073}"/>
    <cellStyle name="Normal 22 3 2" xfId="1115" xr:uid="{FB80E700-21CA-4DCF-B4E8-695060B1A161}"/>
    <cellStyle name="Normal 22 3 3" xfId="836" xr:uid="{F31F85FE-17C4-464A-A7AA-CC2AEA0EC9B8}"/>
    <cellStyle name="Normal 22 4" xfId="296" xr:uid="{48AEF794-9BA3-4871-A28D-516A8C6454E5}"/>
    <cellStyle name="Normal 22 4 2" xfId="1009" xr:uid="{923A7D2A-3369-4AD4-90BA-00775C0B1D4E}"/>
    <cellStyle name="Normal 22 4 3" xfId="730" xr:uid="{45A2AB5C-8264-4DDD-BF6C-946686B90BEB}"/>
    <cellStyle name="Normal 23" xfId="245" xr:uid="{426A6EEE-54FE-42E8-A752-6FF283E93A2A}"/>
    <cellStyle name="Normal 23 2" xfId="610" xr:uid="{4813BDED-283E-4784-8247-16AA754B913A}"/>
    <cellStyle name="Normal 23 2 2" xfId="1173" xr:uid="{95711B28-DC0B-4B01-95F6-110F8DC19B13}"/>
    <cellStyle name="Normal 23 2 3" xfId="894" xr:uid="{24DC8930-8891-47FF-B222-E05002C21BE5}"/>
    <cellStyle name="Normal 23 3" xfId="617" xr:uid="{940D1652-E8B8-4A48-8DDE-12E8A02E4D8D}"/>
    <cellStyle name="Normal 23 3 2" xfId="1179" xr:uid="{4EA5C92C-7501-4497-B881-5206AB31AE8B}"/>
    <cellStyle name="Normal 23 3 3" xfId="900" xr:uid="{A1846D89-E546-4F74-AC10-CA7BF31BFF9E}"/>
    <cellStyle name="Normal 23 4" xfId="551" xr:uid="{35D58D60-9D84-4D54-BC36-B920E7F163AE}"/>
    <cellStyle name="Normal 23 4 2" xfId="1119" xr:uid="{268FEFAE-AFFD-498D-8D58-E391B39A1B1B}"/>
    <cellStyle name="Normal 23 4 3" xfId="840" xr:uid="{FE5BEC07-9404-4A33-A28A-6D447F1EC69C}"/>
    <cellStyle name="Normal 24" xfId="307" xr:uid="{C9AAFB3C-9660-453C-B8AD-FB40C149A3BD}"/>
    <cellStyle name="Normal 24 2" xfId="556" xr:uid="{3568D849-5F2A-486C-B02F-8FFF8AAF4539}"/>
    <cellStyle name="Normal 24 2 2" xfId="1124" xr:uid="{D9B87304-BB1D-4B65-9372-895BD8F80A6A}"/>
    <cellStyle name="Normal 24 2 3" xfId="845" xr:uid="{1E153AF5-34B6-432B-A432-75134DB4D30B}"/>
    <cellStyle name="Normal 25" xfId="295" xr:uid="{86EAC973-C4ED-4260-A8B6-0FB37E3F226F}"/>
    <cellStyle name="Normal 25 2" xfId="565" xr:uid="{22B8C701-C856-4F32-ABD9-3BCF9C402E1B}"/>
    <cellStyle name="Normal 25 2 2" xfId="1133" xr:uid="{C907C0A5-691F-4B17-839A-F23DC0443487}"/>
    <cellStyle name="Normal 25 2 3" xfId="854" xr:uid="{BF1534A4-84D8-4A46-B286-068B0E1F162D}"/>
    <cellStyle name="Normal 25 3" xfId="1008" xr:uid="{63F787AC-4C5D-4C4A-B5FB-6C7674D2EED3}"/>
    <cellStyle name="Normal 25 4" xfId="729" xr:uid="{2F4FB199-EB1A-487B-82E9-6BA0AB21272B}"/>
    <cellStyle name="Normal 26" xfId="569" xr:uid="{4C083D23-4EEE-4FAF-B0BB-29BB05AEEF2D}"/>
    <cellStyle name="Normal 26 2" xfId="1137" xr:uid="{8A7C2192-85F8-434C-963E-52B60928692D}"/>
    <cellStyle name="Normal 26 3" xfId="858" xr:uid="{814DF98A-58ED-4EA0-B25A-98FE62F3FD87}"/>
    <cellStyle name="Normal 27" xfId="574" xr:uid="{471EDFD8-E4ED-47B6-A942-64D62795717C}"/>
    <cellStyle name="Normal 27 2" xfId="1140" xr:uid="{D7B61CC7-EB03-4DD9-BDD7-A918B293B61B}"/>
    <cellStyle name="Normal 27 3" xfId="861" xr:uid="{B8C30C8E-2724-4013-B6F5-3CC1F9BAAD2D}"/>
    <cellStyle name="Normal 28" xfId="578" xr:uid="{3DAD7D6B-3ECD-41B1-BE40-E45E323067A3}"/>
    <cellStyle name="Normal 28 2" xfId="1144" xr:uid="{7EE03377-0B01-43FB-9CA7-88B010DFF4A0}"/>
    <cellStyle name="Normal 28 3" xfId="865" xr:uid="{FFA2D5B8-349D-4E15-AFEB-D7C450BA4CAE}"/>
    <cellStyle name="Normal 29" xfId="580" xr:uid="{81CE91D8-A2E6-4D94-BD04-095CA9ABE7E7}"/>
    <cellStyle name="Normal 29 2" xfId="1146" xr:uid="{7E3CCF1E-2F56-4C6A-A093-6B09E5B9E17B}"/>
    <cellStyle name="Normal 29 3" xfId="867" xr:uid="{AD1C7AC9-EEEC-47B1-B83B-A501C05DCFAB}"/>
    <cellStyle name="Normal 3" xfId="43" xr:uid="{60AB10E3-17C7-4BB8-9DC3-EB328D3AECD3}"/>
    <cellStyle name="Normal 3 2" xfId="66" xr:uid="{9ABE287E-E668-4150-8C82-7C81A0D261A3}"/>
    <cellStyle name="Normal 3 2 2" xfId="78" xr:uid="{BAB62F3C-0888-42A6-951F-6F784FE9D64D}"/>
    <cellStyle name="Normal 3 3" xfId="80" xr:uid="{B1D2824F-F1C1-4361-A240-2F7143CF3482}"/>
    <cellStyle name="Normal 3 3 2" xfId="447" xr:uid="{2839BD63-4F2D-4575-A4DC-B4A319B329A3}"/>
    <cellStyle name="Normal 3 4" xfId="131" xr:uid="{2ADECC67-8035-4A18-9C0D-7EA2680222D0}"/>
    <cellStyle name="Normal 3 5" xfId="74" xr:uid="{1A88C81D-2145-4432-A5EC-239B35EDE686}"/>
    <cellStyle name="Normal 3 6" xfId="172" xr:uid="{5D6FB2B9-D257-4038-AD89-072E0C68F7C8}"/>
    <cellStyle name="Normal 3 7" xfId="162" xr:uid="{4E1D2CE7-E023-4CA1-B6C8-5F7AB2ACCEA6}"/>
    <cellStyle name="Normal 3 7 2" xfId="238" xr:uid="{051D9457-AEF3-42A8-B066-DD5FC7EBA962}"/>
    <cellStyle name="Normal 3 7 2 2" xfId="373" xr:uid="{F2FA776B-B81B-46F3-9935-4F3E3C11318D}"/>
    <cellStyle name="Normal 3 7 2 2 2" xfId="1054" xr:uid="{F4D8AB3E-07A3-4DAC-AA76-5955C5A61D75}"/>
    <cellStyle name="Normal 3 7 2 2 3" xfId="775" xr:uid="{3E9E5CA8-1791-412B-B2D1-BBC92E7C16DD}"/>
    <cellStyle name="Normal 3 7 2 3" xfId="640" xr:uid="{27727081-663B-403F-90C0-AFDFD5DA2F8E}"/>
    <cellStyle name="Normal 3 7 2 3 2" xfId="1199" xr:uid="{86AD8789-455E-44E5-8054-946D36BA61F1}"/>
    <cellStyle name="Normal 3 7 2 3 3" xfId="920" xr:uid="{B9DEACA6-13B6-4F5D-B6B3-434F0A7278C3}"/>
    <cellStyle name="Normal 3 7 2 4" xfId="993" xr:uid="{82CA49FB-E3D4-45EA-A301-D24593374139}"/>
    <cellStyle name="Normal 3 7 2 5" xfId="714" xr:uid="{05308A04-491C-4682-9B19-6605B487EE0D}"/>
    <cellStyle name="Normal 3 7 3" xfId="345" xr:uid="{5339936B-0980-4844-B454-62BAEEEA6AC5}"/>
    <cellStyle name="Normal 3 7 3 2" xfId="1029" xr:uid="{882A05DE-7540-4F5B-846F-8639F09DB07C}"/>
    <cellStyle name="Normal 3 7 3 3" xfId="750" xr:uid="{BFDD6815-C4DB-46E3-B4C7-8DE2F979B66C}"/>
    <cellStyle name="Normal 3 7 4" xfId="624" xr:uid="{70C16E90-7C88-4C90-A663-5A5A5056B902}"/>
    <cellStyle name="Normal 3 7 4 2" xfId="1186" xr:uid="{CC79CB7F-880D-4BEB-8E47-DAD12709F290}"/>
    <cellStyle name="Normal 3 7 4 3" xfId="907" xr:uid="{271BA44D-B41D-421F-B1D8-E606068204F2}"/>
    <cellStyle name="Normal 3 7 5" xfId="209" xr:uid="{E0A43D41-C6DD-427B-8BAC-EA093EAEE710}"/>
    <cellStyle name="Normal 3 7 5 2" xfId="968" xr:uid="{554D4AFD-6FD7-4B4B-8C72-208B99823753}"/>
    <cellStyle name="Normal 3 7 5 3" xfId="689" xr:uid="{49369564-D5E2-49DD-A25E-3DC93E1DF11E}"/>
    <cellStyle name="Normal 3 7 6" xfId="943" xr:uid="{55AE6969-B845-480C-843B-B0EDD76585DC}"/>
    <cellStyle name="Normal 3 7 7" xfId="664" xr:uid="{6B2091F2-1660-43D8-9FCB-4C6400B6EB90}"/>
    <cellStyle name="Normal 3 8" xfId="304" xr:uid="{0A21ED2E-C37C-4A61-AD07-A684754A838F}"/>
    <cellStyle name="Normal 30" xfId="582" xr:uid="{A0B8F4B3-3E6F-4042-A764-4B3BCC39D97B}"/>
    <cellStyle name="Normal 30 2" xfId="1148" xr:uid="{B8BF7980-9690-4F0B-8F36-042D876FB268}"/>
    <cellStyle name="Normal 30 3" xfId="869" xr:uid="{083D5E15-C87A-425D-A733-7E8991A08F7E}"/>
    <cellStyle name="Normal 31" xfId="584" xr:uid="{14F2EB98-74BB-4055-843B-376F89B47BA3}"/>
    <cellStyle name="Normal 31 2" xfId="1150" xr:uid="{7BF09989-4BB8-4E09-94F2-AF5D2515227A}"/>
    <cellStyle name="Normal 31 3" xfId="871" xr:uid="{FFF2B32F-ABDF-49FD-AD0D-9B8ABCE3E565}"/>
    <cellStyle name="Normal 32" xfId="585" xr:uid="{68FC7655-74CF-43EF-ADFC-564D77717160}"/>
    <cellStyle name="Normal 32 2" xfId="1151" xr:uid="{61E836EC-F324-47E6-942F-7B7F66AB2178}"/>
    <cellStyle name="Normal 32 3" xfId="872" xr:uid="{DD8C474A-15F8-4078-AC67-F8CAB76111B6}"/>
    <cellStyle name="Normal 33" xfId="589" xr:uid="{9546FBA4-D080-4672-87C6-9AF584185AEF}"/>
    <cellStyle name="Normal 33 2" xfId="1154" xr:uid="{C1E40DFE-AF02-48A9-BFA4-11F4EAEE66BF}"/>
    <cellStyle name="Normal 33 3" xfId="875" xr:uid="{0C3B0F85-A388-43F9-850F-CDA93F1377E4}"/>
    <cellStyle name="Normal 34" xfId="591" xr:uid="{EE55B03A-2A0D-46F5-ABB7-D29D111A3B92}"/>
    <cellStyle name="Normal 34 2" xfId="1156" xr:uid="{088E92A4-0EE6-4D3D-9828-6BFE0DBD0CAF}"/>
    <cellStyle name="Normal 34 3" xfId="877" xr:uid="{700B2871-3C8A-46FA-9F12-D6FA78DC6312}"/>
    <cellStyle name="Normal 35" xfId="597" xr:uid="{70139C32-E541-4BD6-B0A4-050D2A0B4EFA}"/>
    <cellStyle name="Normal 36" xfId="598" xr:uid="{96401CD6-8087-4603-B19A-6E652CC4D536}"/>
    <cellStyle name="Normal 36 2" xfId="1162" xr:uid="{D90A027F-01C2-49B1-97B0-BB3A80822577}"/>
    <cellStyle name="Normal 36 3" xfId="883" xr:uid="{4190EB08-13DB-4E4F-B449-8791C67D8B18}"/>
    <cellStyle name="Normal 37" xfId="602" xr:uid="{2F6E8C54-7C59-4527-BA65-C585DEF06881}"/>
    <cellStyle name="Normal 37 2" xfId="1165" xr:uid="{F749C41D-1C7F-405F-A933-0A4C171BF50D}"/>
    <cellStyle name="Normal 37 3" xfId="886" xr:uid="{3D455AD0-7B69-4BA0-A1CA-9CBADF52D857}"/>
    <cellStyle name="Normal 38" xfId="604" xr:uid="{9E95BD5B-F9A0-4E5D-9C12-5F018984A52B}"/>
    <cellStyle name="Normal 38 2" xfId="1167" xr:uid="{AF5D11CC-49DD-4240-B940-2FD39EEB2E4E}"/>
    <cellStyle name="Normal 38 3" xfId="888" xr:uid="{88EB3583-E62C-489C-B111-98F47C5EB6FA}"/>
    <cellStyle name="Normal 39" xfId="605" xr:uid="{F6087795-7F35-4E64-A17E-5D1ED5804DAF}"/>
    <cellStyle name="Normal 39 2" xfId="1168" xr:uid="{A169ECEC-DA44-4A5E-8C5D-6A7070688B36}"/>
    <cellStyle name="Normal 39 3" xfId="889" xr:uid="{C51586A1-7337-41F1-B1FE-937A3D904483}"/>
    <cellStyle name="Normal 4" xfId="45" xr:uid="{352E1CFB-68BF-49F4-B444-DD3941F69EA6}"/>
    <cellStyle name="Normal 4 2" xfId="133" xr:uid="{095AA6C9-1C42-46CF-9CAF-95EBB17D5933}"/>
    <cellStyle name="Normal 4 2 2" xfId="327" xr:uid="{A50CE735-8CD8-453C-B034-15B87B84D032}"/>
    <cellStyle name="Normal 4 2 3" xfId="268" xr:uid="{4AB73C4C-1489-4EA8-A0C9-085854186899}"/>
    <cellStyle name="Normal 4 3" xfId="132" xr:uid="{EC6A9C12-341A-40E8-B123-AB1E29DECE92}"/>
    <cellStyle name="Normal 4 3 2" xfId="498" xr:uid="{96DCC852-C88D-4B87-9993-4589EDED16BC}"/>
    <cellStyle name="Normal 4 4" xfId="448" xr:uid="{7C221CBE-C32E-48D1-8326-768247518F06}"/>
    <cellStyle name="Normal 40" xfId="609" xr:uid="{D585264C-2AAB-4CE1-A27B-C7B06055587A}"/>
    <cellStyle name="Normal 40 2" xfId="1172" xr:uid="{225D75C2-07F2-4C9C-9D77-F8CC9E0C37FB}"/>
    <cellStyle name="Normal 40 3" xfId="893" xr:uid="{90C518E8-E105-453F-9E6A-C0B3E0DAB28C}"/>
    <cellStyle name="Normal 41" xfId="615" xr:uid="{050A6E4A-F769-4C38-92D6-C248B5908D48}"/>
    <cellStyle name="Normal 41 2" xfId="1177" xr:uid="{7E929214-4515-4120-8327-FF9FF1F77FB0}"/>
    <cellStyle name="Normal 41 3" xfId="898" xr:uid="{9F284CC5-40F1-4199-A4FD-5C9A43898D89}"/>
    <cellStyle name="Normal 42" xfId="618" xr:uid="{57D5BE76-1DA0-43F3-BF7A-AD302BB52764}"/>
    <cellStyle name="Normal 42 2" xfId="1180" xr:uid="{13840605-5ACF-4F98-BC65-E1F8C2983DB8}"/>
    <cellStyle name="Normal 42 3" xfId="901" xr:uid="{59CB6843-179A-443F-9E11-94CE8EF173A6}"/>
    <cellStyle name="Normal 43" xfId="382" xr:uid="{66AAA5A2-8AA5-444F-9755-40FF9DD9928A}"/>
    <cellStyle name="Normal 44" xfId="188" xr:uid="{898A8D50-6066-47F4-9254-BE14785F0648}"/>
    <cellStyle name="Normal 5" xfId="50" xr:uid="{48A1DE8A-95AF-4293-A6FB-54B22054DB21}"/>
    <cellStyle name="Normal 5 2" xfId="134" xr:uid="{B692A7B5-56A7-4511-A49E-2252656D1E20}"/>
    <cellStyle name="Normal 5 2 2" xfId="328" xr:uid="{486F6956-3694-442E-BA00-E7236B6AB350}"/>
    <cellStyle name="Normal 5 2 3" xfId="270" xr:uid="{BE2849FE-4245-4084-88FC-393393A8BA93}"/>
    <cellStyle name="Normal 5 2 4" xfId="499" xr:uid="{E235B149-0C79-41B2-8289-7F7B4D0C7AC2}"/>
    <cellStyle name="Normal 5 2 4 2" xfId="1112" xr:uid="{0E4C7D61-FA59-4626-9C2C-CD214F265173}"/>
    <cellStyle name="Normal 5 2 4 3" xfId="833" xr:uid="{A2ABCF0E-D0D1-41EA-B4BB-7D995952451C}"/>
    <cellStyle name="Normal 5 3" xfId="156" xr:uid="{7F065986-65E1-4B45-BED0-A53259F80122}"/>
    <cellStyle name="Normal 5 4" xfId="308" xr:uid="{4F3356F7-7643-4F97-A774-53EE3716EA8A}"/>
    <cellStyle name="Normal 5 5" xfId="269" xr:uid="{E625F50B-638D-4618-BC76-086BA44B976E}"/>
    <cellStyle name="Normal 50" xfId="612" xr:uid="{538C145D-97B7-4590-A76D-125920E36AF9}"/>
    <cellStyle name="Normal 6" xfId="62" xr:uid="{C472365E-388F-45B5-A868-FA49D26F1B1D}"/>
    <cellStyle name="Normal 6 2" xfId="135" xr:uid="{981E3429-2ED0-4D61-9191-A35EEF4837B0}"/>
    <cellStyle name="Normal 6 3" xfId="217" xr:uid="{37CBB5B8-86A2-4FCD-A2D5-21593981E1C2}"/>
    <cellStyle name="Normal 6 3 2" xfId="352" xr:uid="{F5034FD2-A4FA-4544-8F51-7C7286801012}"/>
    <cellStyle name="Normal 6 3 2 2" xfId="1036" xr:uid="{4E66A361-5A0C-44A8-83B1-02495DC53596}"/>
    <cellStyle name="Normal 6 3 2 3" xfId="757" xr:uid="{50F66783-5CB7-4E81-93CD-2CB62257469A}"/>
    <cellStyle name="Normal 6 3 3" xfId="628" xr:uid="{D51DC4F8-19DD-4407-9496-FFA75A0B3FA5}"/>
    <cellStyle name="Normal 6 3 3 2" xfId="1190" xr:uid="{3F2E43DD-2291-4A40-86F2-1333160848EE}"/>
    <cellStyle name="Normal 6 3 3 3" xfId="911" xr:uid="{0CF18CD5-B24B-4421-9A0B-9692AC03FC15}"/>
    <cellStyle name="Normal 6 3 4" xfId="975" xr:uid="{82B8AAAF-736D-4EA6-82DA-AE2D818C66DF}"/>
    <cellStyle name="Normal 6 3 5" xfId="696" xr:uid="{210F4B6D-2FEA-4DD9-A386-43BCA4A488CD}"/>
    <cellStyle name="Normal 6 4" xfId="310" xr:uid="{97BFD7F8-BED2-48E6-B361-5D86E72BB80A}"/>
    <cellStyle name="Normal 6 4 2" xfId="1011" xr:uid="{4B5AA9A2-CABC-4E21-A26F-DA3AA28AB2C9}"/>
    <cellStyle name="Normal 6 4 3" xfId="732" xr:uid="{24324124-CA2F-47C3-8270-7C3690890010}"/>
    <cellStyle name="Normal 6 5" xfId="449" xr:uid="{A73B3521-B2B3-438C-9C79-BD6239AC6EE6}"/>
    <cellStyle name="Normal 6 6" xfId="398" xr:uid="{714FD9B5-6AD4-4B69-998E-1B0157D639AA}"/>
    <cellStyle name="Normal 6 6 2" xfId="1065" xr:uid="{B0F0E1DA-4C4A-46A9-B691-7761E8F8BD4E}"/>
    <cellStyle name="Normal 6 6 3" xfId="786" xr:uid="{D6CBCE20-6F8C-4C0A-A835-EEA7C3CDE63B}"/>
    <cellStyle name="Normal 6 7" xfId="191" xr:uid="{5566458B-152B-41BB-9B42-4D1FA6A5B7EE}"/>
    <cellStyle name="Normal 6 7 2" xfId="950" xr:uid="{8D19478C-1E85-4FDD-9079-3AE0F2E53FF7}"/>
    <cellStyle name="Normal 6 7 3" xfId="671" xr:uid="{ACEB4A38-0C51-40F0-80ED-771EF4C179D4}"/>
    <cellStyle name="Normal 6 8" xfId="925" xr:uid="{CA8CAE50-2019-4105-A6EE-AE39DF77AD16}"/>
    <cellStyle name="Normal 6 9" xfId="646" xr:uid="{A6978084-ED63-4829-BA0B-02233CB85198}"/>
    <cellStyle name="Normal 7" xfId="64" xr:uid="{956B22F7-DC05-4ACD-845A-9C2D871CEE40}"/>
    <cellStyle name="Normal 7 2" xfId="136" xr:uid="{827D15EC-42FA-486B-B44F-BC63875C0E38}"/>
    <cellStyle name="Normal 7 2 2" xfId="452" xr:uid="{B53E2B3E-E597-47E9-A166-047541B65203}"/>
    <cellStyle name="Normal 7 2 2 2" xfId="1096" xr:uid="{F979AFF3-09E1-4699-ADA8-1E66A9D3775E}"/>
    <cellStyle name="Normal 7 2 2 3" xfId="817" xr:uid="{53BAEA4E-7A8D-4E5B-B3BF-063465FDF626}"/>
    <cellStyle name="Normal 7 2 3" xfId="451" xr:uid="{AFAEE643-2C91-4813-A6BE-10CFB26FC58F}"/>
    <cellStyle name="Normal 7 2 3 2" xfId="1095" xr:uid="{3453F823-AB6A-452E-8498-6D56046B78F3}"/>
    <cellStyle name="Normal 7 2 3 3" xfId="816" xr:uid="{B226A733-7964-4E87-AAED-BF4A7AA51866}"/>
    <cellStyle name="Normal 7 3" xfId="219" xr:uid="{EFF21414-6EEE-4E4F-BEC7-66B41795D2A0}"/>
    <cellStyle name="Normal 7 3 2" xfId="354" xr:uid="{5F070E2F-D8A9-47E7-A5CF-D801D55DE12D}"/>
    <cellStyle name="Normal 7 3 2 2" xfId="1038" xr:uid="{FC6BBA49-DD9A-4DFF-B829-00EFE895328B}"/>
    <cellStyle name="Normal 7 3 2 3" xfId="759" xr:uid="{392AF77E-9914-4E8B-A415-0B318725AE6F}"/>
    <cellStyle name="Normal 7 3 3" xfId="453" xr:uid="{BDE8DD5B-506C-4A98-A9E4-CDCF93D8AFBC}"/>
    <cellStyle name="Normal 7 3 3 2" xfId="1097" xr:uid="{9FD10D2B-3DCE-46C7-A39E-7368044BC1C7}"/>
    <cellStyle name="Normal 7 3 3 3" xfId="818" xr:uid="{BE2BBE2D-0072-41C7-AA56-A2776887242E}"/>
    <cellStyle name="Normal 7 3 4" xfId="977" xr:uid="{85B70E3F-6E56-4C35-B861-0CA53582C6B3}"/>
    <cellStyle name="Normal 7 3 5" xfId="698" xr:uid="{6CF1CC62-79AA-456A-8EA4-80DB6520CC77}"/>
    <cellStyle name="Normal 7 4" xfId="312" xr:uid="{089F493F-9B15-4845-AE35-1CFF31911211}"/>
    <cellStyle name="Normal 7 4 2" xfId="501" xr:uid="{FB9079EC-B1EB-4601-9840-EE92E5817D3A}"/>
    <cellStyle name="Normal 7 4 3" xfId="1013" xr:uid="{5B56963E-ECA0-457B-A7B1-B3230637DB1D}"/>
    <cellStyle name="Normal 7 4 4" xfId="734" xr:uid="{E0F9854A-CCD9-45A5-A884-FA16DC6A0CE6}"/>
    <cellStyle name="Normal 7 5" xfId="450" xr:uid="{2BAFA91D-2FA9-4B79-B454-C655B077B90B}"/>
    <cellStyle name="Normal 7 5 2" xfId="1094" xr:uid="{10405E08-BACE-41A6-AEC7-124AA055FEC4}"/>
    <cellStyle name="Normal 7 5 3" xfId="815" xr:uid="{07818872-7D8E-4B08-AB23-A3A0F6C92481}"/>
    <cellStyle name="Normal 7 6" xfId="193" xr:uid="{9FAFDB48-1243-4EA6-975E-7076A50170A6}"/>
    <cellStyle name="Normal 7 6 2" xfId="952" xr:uid="{793B4FC3-6C78-4997-91A9-540DF76026DE}"/>
    <cellStyle name="Normal 7 6 3" xfId="673" xr:uid="{0F621138-F31D-4BB5-8531-371A9EAC5965}"/>
    <cellStyle name="Normal 7 7" xfId="927" xr:uid="{A067D892-2720-4F9A-B061-462E2EEE6FB8}"/>
    <cellStyle name="Normal 7 8" xfId="648" xr:uid="{1205812E-CFAB-4F6D-B5FA-586183BA87E7}"/>
    <cellStyle name="Normal 8" xfId="137" xr:uid="{0E316A03-9F35-4252-A63D-6BEA06E1A666}"/>
    <cellStyle name="Normal 8 2" xfId="329" xr:uid="{F28E28AE-7C24-4C98-81C3-68E80B0977EB}"/>
    <cellStyle name="Normal 8 3" xfId="271" xr:uid="{EEE59073-8A07-44CD-A6EC-5BAF6E9FBF42}"/>
    <cellStyle name="Normal 8 4" xfId="454" xr:uid="{16AD7ED6-876D-40A5-B0CC-CE61EDCC00EE}"/>
    <cellStyle name="Normal 9" xfId="138" xr:uid="{DC36D958-77C8-4982-A83E-37E49BC16ABD}"/>
    <cellStyle name="Normal 9 2" xfId="330" xr:uid="{0C9F3114-DA11-4825-860A-DCA776925F5C}"/>
    <cellStyle name="Normal 9 3" xfId="272" xr:uid="{335E3E69-2E6F-4FA4-94F4-BC4A39C0E255}"/>
    <cellStyle name="Note 2" xfId="139" xr:uid="{BF47357B-6B3A-4146-A843-4A7C6C7A21A0}"/>
    <cellStyle name="Note 2 2" xfId="187" xr:uid="{CF06BD60-C68E-4909-A23B-118C1A2893D7}"/>
    <cellStyle name="Note 2 2 2" xfId="362" xr:uid="{18F7A115-1D92-420F-B3F1-1EDEE7C28169}"/>
    <cellStyle name="Note 2 2 3" xfId="634" xr:uid="{0E4A4646-A71F-47FF-A829-166487B4EAC6}"/>
    <cellStyle name="Note 2 2 4" xfId="227" xr:uid="{18C5584E-007B-4614-BFB1-CA2626689AF4}"/>
    <cellStyle name="Note 2 3" xfId="331" xr:uid="{96162AE0-159F-4840-8FFA-826400C34623}"/>
    <cellStyle name="Output 2" xfId="140" xr:uid="{051266A8-C8E6-41A6-A7FE-CF17BB410E1D}"/>
    <cellStyle name="Output 2 2" xfId="186" xr:uid="{57C5B85A-8147-4E30-9EED-FB0475D2FC72}"/>
    <cellStyle name="Output 2 2 2" xfId="363" xr:uid="{58D47864-68F1-462F-8769-C1916E7AFE20}"/>
    <cellStyle name="Output 2 2 3" xfId="635" xr:uid="{46B03EC0-0813-42B0-8D66-2137689CCD53}"/>
    <cellStyle name="Output 2 2 4" xfId="228" xr:uid="{F2112B9E-C3F9-41D7-88B5-D1B25215D787}"/>
    <cellStyle name="Output 2 3" xfId="332" xr:uid="{E8AC580D-7C4C-4723-8984-21D964AFD0F6}"/>
    <cellStyle name="Percent [0]" xfId="527" xr:uid="{6923390F-6497-43CD-AD17-18FD647340BD}"/>
    <cellStyle name="Percent [00]" xfId="528" xr:uid="{10FA954D-696C-455A-A552-EA7B1906B40A}"/>
    <cellStyle name="Percent [2]" xfId="30" xr:uid="{A0C560B2-D8D8-4961-8A12-3BE6DD51A71E}"/>
    <cellStyle name="Percent 10" xfId="176" xr:uid="{E64F8A82-3B26-48D8-9959-9119C476F02A}"/>
    <cellStyle name="Percent 10 2" xfId="242" xr:uid="{65D837DF-EBD7-4AE2-9809-BED2BE4C627D}"/>
    <cellStyle name="Percent 10 2 2" xfId="377" xr:uid="{0C406525-4D38-41A0-87D3-28287C1FC808}"/>
    <cellStyle name="Percent 10 2 2 2" xfId="1058" xr:uid="{CB02B6C6-F7D9-4924-AEA6-45CC9BCED2B5}"/>
    <cellStyle name="Percent 10 2 2 3" xfId="779" xr:uid="{B1A4E01B-2975-4CFB-8102-306739940120}"/>
    <cellStyle name="Percent 10 2 3" xfId="644" xr:uid="{65704858-6B7E-47F2-8578-79C498C41247}"/>
    <cellStyle name="Percent 10 2 3 2" xfId="1203" xr:uid="{00ACC6A1-C5EB-4866-A86D-C081261E8123}"/>
    <cellStyle name="Percent 10 2 3 3" xfId="924" xr:uid="{F0E3E2CD-BA4D-4198-AA41-65D450A2A6E2}"/>
    <cellStyle name="Percent 10 2 4" xfId="997" xr:uid="{9BD8AB00-951E-4CB3-8041-8CD45890C002}"/>
    <cellStyle name="Percent 10 2 5" xfId="718" xr:uid="{82765ACB-F4F6-4FD9-AE18-97BF4F6B7B8C}"/>
    <cellStyle name="Percent 10 3" xfId="349" xr:uid="{6C9090CE-52C6-4BD8-A6AC-CF2ECB835732}"/>
    <cellStyle name="Percent 10 3 2" xfId="1033" xr:uid="{00F2211F-F1B0-488D-B3A2-2AECF88C07B1}"/>
    <cellStyle name="Percent 10 3 3" xfId="754" xr:uid="{5F4DF26F-18A7-49AD-9C96-129616F4A1C6}"/>
    <cellStyle name="Percent 10 4" xfId="627" xr:uid="{DF79E247-3ABB-492C-BE73-3AD0BB80C893}"/>
    <cellStyle name="Percent 10 4 2" xfId="1189" xr:uid="{576E0520-003E-4AAF-9439-39C1544D8B1A}"/>
    <cellStyle name="Percent 10 4 3" xfId="910" xr:uid="{78E8D308-D7C9-440B-94EF-84E2040839F0}"/>
    <cellStyle name="Percent 10 5" xfId="213" xr:uid="{B3F25D00-24A8-4583-918D-1FD0D98BA5DC}"/>
    <cellStyle name="Percent 10 5 2" xfId="972" xr:uid="{C676630A-3D12-4BBC-9A13-50A933C5BE91}"/>
    <cellStyle name="Percent 10 5 3" xfId="693" xr:uid="{F530EA3C-6DF4-4D28-855C-178AEB69A8C6}"/>
    <cellStyle name="Percent 10 6" xfId="947" xr:uid="{AB7A7FEA-DF20-4AB4-A852-93405ACCD1FE}"/>
    <cellStyle name="Percent 10 7" xfId="668" xr:uid="{F9BBAF1E-482E-4D24-8216-475323ABE9D4}"/>
    <cellStyle name="Percent 11" xfId="171" xr:uid="{93DB46FF-158D-464F-88FD-42028E90467C}"/>
    <cellStyle name="Percent 12" xfId="181" xr:uid="{861693B0-04A1-46E7-A74A-509EB1378274}"/>
    <cellStyle name="Percent 13" xfId="60" xr:uid="{92226D1C-7E7A-4669-818A-03BAE49CA892}"/>
    <cellStyle name="Percent 14" xfId="182" xr:uid="{A4668571-BFF0-40EE-82E4-50ABB0B6CEF8}"/>
    <cellStyle name="Percent 14 2" xfId="600" xr:uid="{5DD82287-E239-4A9F-9F59-E375D81E52FF}"/>
    <cellStyle name="Percent 15" xfId="183" xr:uid="{13B9A074-07B8-4C61-8964-CA9B85BC5572}"/>
    <cellStyle name="Percent 16" xfId="42" xr:uid="{B4491C02-4B45-494C-8BE0-CC7A11F355A8}"/>
    <cellStyle name="Percent 17" xfId="190" xr:uid="{B3B2DF3F-D70E-450A-A7E6-A07262269208}"/>
    <cellStyle name="Percent 2" xfId="40" xr:uid="{EDA5C37B-0662-4C69-9C9B-204CAC0A839F}"/>
    <cellStyle name="Percent 2 2" xfId="141" xr:uid="{C3282825-4787-46CA-AA33-1C5184368089}"/>
    <cellStyle name="Percent 2 2 2" xfId="500" xr:uid="{DB705A53-5B4C-425E-9CC4-CC5BFB187916}"/>
    <cellStyle name="Percent 2 2 3" xfId="455" xr:uid="{3682EFAE-F922-4266-A636-EF35C3E70114}"/>
    <cellStyle name="Percent 2 3" xfId="142" xr:uid="{840B0FDB-8C90-440C-A6BB-E1B18BA4C9AA}"/>
    <cellStyle name="Percent 2 4" xfId="170" xr:uid="{F51D406F-E305-4BAB-A4CE-ED30CBC077AB}"/>
    <cellStyle name="Percent 2 5" xfId="164" xr:uid="{107FF4DC-5C92-4C4D-816D-D878452375BB}"/>
    <cellStyle name="Percent 2 5 2" xfId="240" xr:uid="{E1B60467-935E-4C04-9382-E350D51B052E}"/>
    <cellStyle name="Percent 2 5 2 2" xfId="375" xr:uid="{096F5AC6-01F8-4EF7-80A0-6B36C2AD8170}"/>
    <cellStyle name="Percent 2 5 2 2 2" xfId="1056" xr:uid="{B3B277A6-F2A1-4677-B23B-F3CEC60595AE}"/>
    <cellStyle name="Percent 2 5 2 2 3" xfId="777" xr:uid="{0680D718-41CC-4326-BB32-5893D1E0B56E}"/>
    <cellStyle name="Percent 2 5 2 3" xfId="642" xr:uid="{46DF9F7C-45F0-47BE-B293-C57AB53DE614}"/>
    <cellStyle name="Percent 2 5 2 3 2" xfId="1201" xr:uid="{AE73BF7E-31FD-4F67-B56F-093CB2283524}"/>
    <cellStyle name="Percent 2 5 2 3 3" xfId="922" xr:uid="{70B3F058-8DE2-462F-B3D1-A0117F5C953F}"/>
    <cellStyle name="Percent 2 5 2 4" xfId="995" xr:uid="{7008D98D-6A9E-4E26-9C3D-D339E5534378}"/>
    <cellStyle name="Percent 2 5 2 5" xfId="716" xr:uid="{80163612-957F-4567-83BA-60CCA1751D52}"/>
    <cellStyle name="Percent 2 5 3" xfId="347" xr:uid="{E9C35324-A215-414E-BCD9-84F26ABB7AB8}"/>
    <cellStyle name="Percent 2 5 3 2" xfId="1031" xr:uid="{908874D3-3A2F-48A0-AF6A-2680A9ADCBE4}"/>
    <cellStyle name="Percent 2 5 3 3" xfId="752" xr:uid="{8380C1B7-419E-4AE4-9CBD-627B569C10E2}"/>
    <cellStyle name="Percent 2 5 4" xfId="625" xr:uid="{0DB69B58-E821-43F9-B2CD-A3C845DB047B}"/>
    <cellStyle name="Percent 2 5 4 2" xfId="1187" xr:uid="{99D4B03E-3F68-4C27-9CDD-E9CCEACC21DF}"/>
    <cellStyle name="Percent 2 5 4 3" xfId="908" xr:uid="{7E869753-4CA1-44DC-A0F3-ADDAF107D03B}"/>
    <cellStyle name="Percent 2 5 5" xfId="211" xr:uid="{B8580758-62DD-4DB1-935C-C7AA5CBA1061}"/>
    <cellStyle name="Percent 2 5 5 2" xfId="970" xr:uid="{1700E5FE-377B-478F-8E25-C21D5BFC8EBA}"/>
    <cellStyle name="Percent 2 5 5 3" xfId="691" xr:uid="{A6F69FA1-DA45-4CBD-A43F-55489A8BC5EB}"/>
    <cellStyle name="Percent 2 5 6" xfId="945" xr:uid="{21A23A73-15CA-45D0-8E5B-909366559E71}"/>
    <cellStyle name="Percent 2 5 7" xfId="666" xr:uid="{5ACCDE5A-DF31-47CB-9ADC-208B3A629CA6}"/>
    <cellStyle name="Percent 2 6" xfId="302" xr:uid="{147B60DF-1E6D-4621-AF73-51ADA4297413}"/>
    <cellStyle name="Percent 2 7" xfId="273" xr:uid="{057C49C7-2224-47AC-A1C7-EB06BC848A48}"/>
    <cellStyle name="Percent 3" xfId="41" xr:uid="{5AD0F327-3C4C-4230-91E1-0C7FD8E6A1EB}"/>
    <cellStyle name="Percent 3 2" xfId="143" xr:uid="{EB5D611A-FE9A-4C67-A865-EF65F8D34BFE}"/>
    <cellStyle name="Percent 3 2 2" xfId="458" xr:uid="{CF9D583B-A14B-4E43-AFD2-B20C3298FF72}"/>
    <cellStyle name="Percent 3 2 2 2" xfId="1100" xr:uid="{BAFB4F2E-AAF5-439A-9C12-BE0AF10B979E}"/>
    <cellStyle name="Percent 3 2 2 3" xfId="821" xr:uid="{B71AB66B-9BC2-4D17-A15D-E33E4451F5A7}"/>
    <cellStyle name="Percent 3 2 3" xfId="457" xr:uid="{5B5193A9-0231-459C-8522-52A5F7143D87}"/>
    <cellStyle name="Percent 3 2 3 2" xfId="1099" xr:uid="{D09A8A5D-9446-40F9-8F06-DE1798F557DC}"/>
    <cellStyle name="Percent 3 2 3 3" xfId="820" xr:uid="{7A9B22F5-F1AF-4514-8E80-745263A0D709}"/>
    <cellStyle name="Percent 3 3" xfId="303" xr:uid="{CC4C8072-DC52-48CA-8B24-334CED4663E5}"/>
    <cellStyle name="Percent 3 3 2" xfId="459" xr:uid="{394106BB-34EB-4926-8818-FE5226680BA2}"/>
    <cellStyle name="Percent 3 3 2 2" xfId="1101" xr:uid="{6433F4E2-7F70-49A7-8D9D-C235A948ED24}"/>
    <cellStyle name="Percent 3 3 2 3" xfId="822" xr:uid="{4C682812-CDB6-4432-BF6C-3C7DC198A545}"/>
    <cellStyle name="Percent 3 4" xfId="274" xr:uid="{FC917BEA-3465-4D31-BD46-DBCE8F4CE9D4}"/>
    <cellStyle name="Percent 3 5" xfId="456" xr:uid="{3867F105-9964-48AE-A5BB-529C39DB95B9}"/>
    <cellStyle name="Percent 3 5 2" xfId="1098" xr:uid="{C1DC7C63-1C84-4159-9782-11121D73B44F}"/>
    <cellStyle name="Percent 3 5 3" xfId="819" xr:uid="{4F079A33-BF37-4957-94B4-EA8ED68C7F16}"/>
    <cellStyle name="Percent 4" xfId="65" xr:uid="{14219122-E70D-43DF-A30B-B4170F54CB39}"/>
    <cellStyle name="Percent 4 10" xfId="928" xr:uid="{A89C2527-0578-4EAC-A843-0E2686FE77FA}"/>
    <cellStyle name="Percent 4 11" xfId="649" xr:uid="{ACCB77F2-C7A9-49C5-AD6C-43DAF239603D}"/>
    <cellStyle name="Percent 4 2" xfId="145" xr:uid="{06A778A5-5059-4879-AA79-E2E1D44D22B2}"/>
    <cellStyle name="Percent 4 2 2" xfId="334" xr:uid="{14EE6BEB-9A4B-45CD-A54B-12B26086C7BD}"/>
    <cellStyle name="Percent 4 2 3" xfId="276" xr:uid="{C3366FB2-1E20-4D49-86F4-EDF0A4055695}"/>
    <cellStyle name="Percent 4 3" xfId="144" xr:uid="{66FAB614-7656-4853-9002-C224C6A243BB}"/>
    <cellStyle name="Percent 4 3 2" xfId="333" xr:uid="{876BF211-5486-46D8-B331-ADB68892D061}"/>
    <cellStyle name="Percent 4 3 3" xfId="289" xr:uid="{42B733F5-F1CD-49EE-ACD8-4AF51D97E045}"/>
    <cellStyle name="Percent 4 3 3 2" xfId="1003" xr:uid="{73A474F4-D5B6-4638-A5E5-7172EE201F3D}"/>
    <cellStyle name="Percent 4 3 3 3" xfId="724" xr:uid="{424C4D6E-D2F8-4575-8457-8C6352DE3D08}"/>
    <cellStyle name="Percent 4 3 4" xfId="461" xr:uid="{FB500DB7-2C90-481E-B00E-2DA179A00AC8}"/>
    <cellStyle name="Percent 4 3 4 2" xfId="1103" xr:uid="{4E0256E1-6F19-4171-9B03-F22A5CD379E7}"/>
    <cellStyle name="Percent 4 3 4 3" xfId="824" xr:uid="{EC99ED52-DE07-426F-83D8-63545C12F2C7}"/>
    <cellStyle name="Percent 4 4" xfId="220" xr:uid="{AA09AC97-89B6-4773-99CC-D62E3EFFB955}"/>
    <cellStyle name="Percent 4 4 2" xfId="355" xr:uid="{11D399E4-4CDE-423F-A0EC-3CF78E2BA503}"/>
    <cellStyle name="Percent 4 4 2 2" xfId="1039" xr:uid="{4E36BA09-E864-45AF-9432-6056C89D7634}"/>
    <cellStyle name="Percent 4 4 2 3" xfId="760" xr:uid="{47C12E65-3311-42CC-B4CC-6DDE728EE33A}"/>
    <cellStyle name="Percent 4 4 3" xfId="630" xr:uid="{FE4D5D5B-2EAF-4256-9881-B321DE7B6D49}"/>
    <cellStyle name="Percent 4 4 3 2" xfId="1192" xr:uid="{2CB91E9A-4406-45A3-A87C-820CDABD6B41}"/>
    <cellStyle name="Percent 4 4 3 3" xfId="913" xr:uid="{03FC8630-A0F4-4708-B1F7-29600E35CDFA}"/>
    <cellStyle name="Percent 4 4 4" xfId="978" xr:uid="{F4BE7BF1-35B8-468C-A3F2-A9B5BDFFA57B}"/>
    <cellStyle name="Percent 4 4 5" xfId="699" xr:uid="{D92EAB0C-5BD9-4200-BB02-876B8EE340B4}"/>
    <cellStyle name="Percent 4 5" xfId="313" xr:uid="{52BC36E2-968A-46E5-A612-834F661055D0}"/>
    <cellStyle name="Percent 4 5 2" xfId="1014" xr:uid="{193986F4-2D32-4979-9DA0-864725400170}"/>
    <cellStyle name="Percent 4 5 3" xfId="735" xr:uid="{A80EACCF-09FC-400E-9D66-9900D46F2F53}"/>
    <cellStyle name="Percent 4 6" xfId="380" xr:uid="{C2596561-D02A-4189-8A49-D94E92655132}"/>
    <cellStyle name="Percent 4 6 2" xfId="1061" xr:uid="{DF393BBB-0A41-4176-9F13-B00C1A512595}"/>
    <cellStyle name="Percent 4 6 3" xfId="782" xr:uid="{6041D498-B4A9-4F1E-9FD3-29536A5D8B92}"/>
    <cellStyle name="Percent 4 7" xfId="275" xr:uid="{9801B039-2676-41D9-8D12-6ED52A908F7C}"/>
    <cellStyle name="Percent 4 8" xfId="460" xr:uid="{CCC111DD-34EB-488C-85DD-AA2CDB2B8958}"/>
    <cellStyle name="Percent 4 8 2" xfId="1102" xr:uid="{AAF308E8-A8CC-48D3-AFC2-48C9D42339B0}"/>
    <cellStyle name="Percent 4 8 3" xfId="823" xr:uid="{2B464E98-5BA7-48B6-9B28-B25203667633}"/>
    <cellStyle name="Percent 4 9" xfId="194" xr:uid="{15A704B5-6177-46EE-83EE-58B69CCC8F87}"/>
    <cellStyle name="Percent 4 9 2" xfId="953" xr:uid="{7DF5968C-1A48-431E-BCB4-A761C65C8D26}"/>
    <cellStyle name="Percent 4 9 3" xfId="674" xr:uid="{7A1A2AAA-6559-45B7-B851-AAA73F512399}"/>
    <cellStyle name="Percent 5" xfId="71" xr:uid="{DA05BD49-67FD-4964-9469-46C7FA325882}"/>
    <cellStyle name="Percent 5 2" xfId="222" xr:uid="{38637992-502B-4F2B-90C5-B0DE7E9BE1E1}"/>
    <cellStyle name="Percent 5 2 2" xfId="357" xr:uid="{5ACC9D29-F8CB-4165-A520-DE0FBD4001DA}"/>
    <cellStyle name="Percent 5 2 2 2" xfId="1041" xr:uid="{A00CF0AD-874D-450C-90C2-17006AA1E1DB}"/>
    <cellStyle name="Percent 5 2 2 3" xfId="762" xr:uid="{254FEA44-38D3-4666-AA45-3EC4E1162A7F}"/>
    <cellStyle name="Percent 5 2 3" xfId="463" xr:uid="{D45B9DF2-D04B-448A-8B9E-106CB1572E3D}"/>
    <cellStyle name="Percent 5 2 3 2" xfId="1105" xr:uid="{1CCB7558-A2C4-4CDB-880F-A62522AF6C1E}"/>
    <cellStyle name="Percent 5 2 3 3" xfId="826" xr:uid="{C9A9070A-5222-4793-9C67-80F748731A96}"/>
    <cellStyle name="Percent 5 2 4" xfId="980" xr:uid="{8A5D71AC-B26C-4A8B-ABC0-57DCC3C9BEE7}"/>
    <cellStyle name="Percent 5 2 5" xfId="701" xr:uid="{949670E5-CCF5-48B8-9656-F62C88268798}"/>
    <cellStyle name="Percent 5 3" xfId="316" xr:uid="{6EC4D8E4-0646-4270-92FF-36F21B5D07BD}"/>
    <cellStyle name="Percent 5 3 2" xfId="1016" xr:uid="{AEFA0238-3CD0-4EB8-AEF1-B256BC70269B}"/>
    <cellStyle name="Percent 5 3 3" xfId="737" xr:uid="{E04CFBD7-99EC-46B7-8E2C-7F2113E8FD3E}"/>
    <cellStyle name="Percent 5 4" xfId="277" xr:uid="{5D757106-CBF9-4519-8528-F858ABD170CF}"/>
    <cellStyle name="Percent 5 5" xfId="462" xr:uid="{844AD840-EE67-4E2E-88B3-516B2A6C0CE3}"/>
    <cellStyle name="Percent 5 5 2" xfId="1104" xr:uid="{6EF873A3-85E3-43FB-8862-F3BB7510068C}"/>
    <cellStyle name="Percent 5 5 3" xfId="825" xr:uid="{BA7BAF49-9961-4C78-8411-E934F4F7892D}"/>
    <cellStyle name="Percent 5 6" xfId="196" xr:uid="{9D8AA475-2EFA-49B5-95C5-6E352F3125B8}"/>
    <cellStyle name="Percent 5 6 2" xfId="955" xr:uid="{306B9F92-A838-4A1F-82C9-3BDBE85C20C1}"/>
    <cellStyle name="Percent 5 6 3" xfId="676" xr:uid="{AD47F6F6-B525-4E91-BD2E-6D5A4D38E702}"/>
    <cellStyle name="Percent 5 7" xfId="930" xr:uid="{89EBCE6F-CA7D-4DCC-919A-ECCD834A56F4}"/>
    <cellStyle name="Percent 5 8" xfId="651" xr:uid="{0F203F3A-0909-40AC-9EF4-339FDFACDCFD}"/>
    <cellStyle name="Percent 6" xfId="77" xr:uid="{5F0E6239-CB05-4964-8C02-C2D1F3BF9B8F}"/>
    <cellStyle name="Percent 6 2" xfId="226" xr:uid="{457BCD58-A4C9-4C79-BB1E-4EF4F885A6C4}"/>
    <cellStyle name="Percent 6 2 2" xfId="361" xr:uid="{B3549236-826F-4F94-B0E8-57EFA5AB644C}"/>
    <cellStyle name="Percent 6 2 2 2" xfId="1045" xr:uid="{BC070140-F9D1-4C3F-B713-36D4FD3E087E}"/>
    <cellStyle name="Percent 6 2 2 3" xfId="766" xr:uid="{02A61EC0-E6DD-46DB-9920-6CD6DE92B480}"/>
    <cellStyle name="Percent 6 2 3" xfId="465" xr:uid="{FAC1B981-D075-401D-9FE5-7A0F45337A61}"/>
    <cellStyle name="Percent 6 2 3 2" xfId="1107" xr:uid="{60D20670-C937-4E5D-8F88-F5BDCE599401}"/>
    <cellStyle name="Percent 6 2 3 3" xfId="828" xr:uid="{417A6E59-2D46-4401-9191-FA53B245E946}"/>
    <cellStyle name="Percent 6 2 4" xfId="984" xr:uid="{FA6BFEC2-BE2D-4662-9515-8A43913695F4}"/>
    <cellStyle name="Percent 6 2 5" xfId="705" xr:uid="{5A10199E-19FF-494D-B7D1-C2366BCE5CF1}"/>
    <cellStyle name="Percent 6 3" xfId="320" xr:uid="{4783A97C-D948-4B0F-85E0-4EBE68D34AA1}"/>
    <cellStyle name="Percent 6 3 2" xfId="1020" xr:uid="{5F351EFA-EF37-4ACE-9DC6-A6301138A397}"/>
    <cellStyle name="Percent 6 3 3" xfId="741" xr:uid="{4457AB39-E5BA-4692-8DBD-99742F86B491}"/>
    <cellStyle name="Percent 6 4" xfId="464" xr:uid="{B8E275BC-11C2-45AB-813D-DF89A629FCE5}"/>
    <cellStyle name="Percent 6 4 2" xfId="1106" xr:uid="{4E0EA4BB-5AE1-4EA7-86AF-EECC9CB0D58E}"/>
    <cellStyle name="Percent 6 4 3" xfId="827" xr:uid="{8C2D10D2-ED67-47CE-BE49-952365C10EFB}"/>
    <cellStyle name="Percent 6 5" xfId="200" xr:uid="{FAAB7762-609D-477F-9E40-6BC050F273D9}"/>
    <cellStyle name="Percent 6 5 2" xfId="959" xr:uid="{3484B7B1-2254-41F9-98BA-F44A3196AFAD}"/>
    <cellStyle name="Percent 6 5 3" xfId="680" xr:uid="{2296859F-5F25-415B-BF8E-B51AC8587342}"/>
    <cellStyle name="Percent 6 6" xfId="934" xr:uid="{81FEBA86-EF1D-4BFC-9860-01289634FD8D}"/>
    <cellStyle name="Percent 6 7" xfId="655" xr:uid="{086B1971-7FB5-43A8-82B6-BC9646ED4958}"/>
    <cellStyle name="Percent 7" xfId="151" xr:uid="{1F0D4B88-A871-4B30-9149-6138A7C5BA35}"/>
    <cellStyle name="Percent 7 2" xfId="232" xr:uid="{CD82194A-C2A1-474E-95C0-B878248642BA}"/>
    <cellStyle name="Percent 7 2 2" xfId="367" xr:uid="{B73801F9-2AF1-48CF-ACCF-8D4CC2ED6059}"/>
    <cellStyle name="Percent 7 2 2 2" xfId="1048" xr:uid="{3A2364D5-D3B3-4189-8B69-716F87986287}"/>
    <cellStyle name="Percent 7 2 2 3" xfId="769" xr:uid="{B3AF0212-E4D4-4B5B-8F2C-25C8FB8BD4A6}"/>
    <cellStyle name="Percent 7 2 3" xfId="467" xr:uid="{F58B4E15-D6C0-4BDD-88EC-B6CD28BCD839}"/>
    <cellStyle name="Percent 7 2 3 2" xfId="1109" xr:uid="{0E3D54C4-64A0-4B61-B3A3-2613A469AA46}"/>
    <cellStyle name="Percent 7 2 3 3" xfId="830" xr:uid="{7D394753-570E-47D7-A152-F3ED6731EFC4}"/>
    <cellStyle name="Percent 7 2 4" xfId="987" xr:uid="{E43FD032-9706-4AC1-A860-6A4EB96D97CE}"/>
    <cellStyle name="Percent 7 2 5" xfId="708" xr:uid="{0E09FA03-4DB2-48F3-9E22-2C790E36C55C}"/>
    <cellStyle name="Percent 7 3" xfId="338" xr:uid="{84FCA852-311E-4E27-974E-551C5DAE1C10}"/>
    <cellStyle name="Percent 7 3 2" xfId="1023" xr:uid="{FD46491B-6954-4400-96E3-D4C926C98373}"/>
    <cellStyle name="Percent 7 3 3" xfId="744" xr:uid="{BC6DAEDA-A932-45AF-952C-0A0EAA0F956D}"/>
    <cellStyle name="Percent 7 4" xfId="466" xr:uid="{CB865E22-1542-4B2F-9D13-6E5616B901C7}"/>
    <cellStyle name="Percent 7 4 2" xfId="1108" xr:uid="{7791709F-7A27-4494-BC0E-A9919360F442}"/>
    <cellStyle name="Percent 7 4 3" xfId="829" xr:uid="{E95798EB-84DF-4A46-95CF-AABAEA31028C}"/>
    <cellStyle name="Percent 7 5" xfId="203" xr:uid="{96550844-D457-4E7B-B5AA-2DF80E72F783}"/>
    <cellStyle name="Percent 7 5 2" xfId="962" xr:uid="{5C20E5A4-060F-488E-841C-E02AC530341C}"/>
    <cellStyle name="Percent 7 5 3" xfId="683" xr:uid="{385C4FB8-5B3F-46D1-850E-8B92BFE2606F}"/>
    <cellStyle name="Percent 7 6" xfId="937" xr:uid="{0E8D23BD-9753-48DA-8EAE-376A48E80650}"/>
    <cellStyle name="Percent 7 7" xfId="658" xr:uid="{32C66482-CD6F-4588-A4D3-9D825621E6DE}"/>
    <cellStyle name="Percent 8" xfId="150" xr:uid="{558DC314-40C3-46D8-A432-23E75CB35602}"/>
    <cellStyle name="Percent 8 2" xfId="231" xr:uid="{54C096AC-7DF2-46C4-9A5B-15E86A6A1130}"/>
    <cellStyle name="Percent 8 2 2" xfId="366" xr:uid="{D1A4B2D9-4548-4810-B8BC-71160EBA3FA2}"/>
    <cellStyle name="Percent 8 2 2 2" xfId="1047" xr:uid="{5D978DD7-F411-474D-809C-6FF293965421}"/>
    <cellStyle name="Percent 8 2 2 3" xfId="768" xr:uid="{1B7B9998-F774-4134-ACC3-93786DE74AC9}"/>
    <cellStyle name="Percent 8 2 3" xfId="553" xr:uid="{0C887304-9510-4E3F-A4F0-D45B487AF650}"/>
    <cellStyle name="Percent 8 2 3 2" xfId="1121" xr:uid="{D820F399-2E28-4F76-8FAD-AB6B427C3D0C}"/>
    <cellStyle name="Percent 8 2 3 3" xfId="842" xr:uid="{E7266E63-8121-4DA4-A04F-D5AFB61D5FEE}"/>
    <cellStyle name="Percent 8 2 4" xfId="986" xr:uid="{77708461-F6EC-4C0F-94CE-0BC58FDC9763}"/>
    <cellStyle name="Percent 8 2 5" xfId="707" xr:uid="{ACFE9B65-E702-4BB0-A572-CAE6D813890F}"/>
    <cellStyle name="Percent 8 3" xfId="337" xr:uid="{08B4E4BD-ED55-4E7D-8C3F-011A25A53450}"/>
    <cellStyle name="Percent 8 3 2" xfId="560" xr:uid="{FF401054-9BF8-4E23-B8BF-1E86EDACC1AC}"/>
    <cellStyle name="Percent 8 3 2 2" xfId="1128" xr:uid="{028186C8-F130-4B9A-8A05-9FF360EF7E85}"/>
    <cellStyle name="Percent 8 3 2 3" xfId="849" xr:uid="{9CC961B2-2B08-44C4-B807-A63E19BDCD42}"/>
    <cellStyle name="Percent 8 3 3" xfId="1022" xr:uid="{AC810344-ED9B-4E95-B658-31C02EC106C2}"/>
    <cellStyle name="Percent 8 3 4" xfId="743" xr:uid="{046D13B5-DC87-4BDF-AA4E-DF40D935C75C}"/>
    <cellStyle name="Percent 8 4" xfId="567" xr:uid="{1C2A6891-DF3F-4DCA-9E48-508162FA0733}"/>
    <cellStyle name="Percent 8 4 2" xfId="1135" xr:uid="{C13AB0B7-7A11-492C-A0C2-6E62A790658B}"/>
    <cellStyle name="Percent 8 4 3" xfId="856" xr:uid="{4BA950B5-3C2D-4369-9C22-819FCBA8BB0B}"/>
    <cellStyle name="Percent 8 5" xfId="594" xr:uid="{50AC0C13-6978-4EB1-B573-422D5F0E32EE}"/>
    <cellStyle name="Percent 8 5 2" xfId="1159" xr:uid="{798D5947-8771-4EEE-AE94-60A0E27E2474}"/>
    <cellStyle name="Percent 8 5 3" xfId="880" xr:uid="{CC22CCB3-CC2C-48AB-A3CD-F5D8161C187E}"/>
    <cellStyle name="Percent 8 6" xfId="468" xr:uid="{5A729B42-ED5C-4E02-BA60-9ED36D3A8220}"/>
    <cellStyle name="Percent 8 6 2" xfId="1110" xr:uid="{EDFF2D36-B55E-4EB9-BA54-4F7C6AB576C2}"/>
    <cellStyle name="Percent 8 6 3" xfId="831" xr:uid="{ADBE7F36-53C5-4E49-A484-EC86D0149EC2}"/>
    <cellStyle name="Percent 8 7" xfId="202" xr:uid="{86D4CA0D-A9A0-425D-9D8E-9CF1DDE16CF0}"/>
    <cellStyle name="Percent 8 7 2" xfId="961" xr:uid="{D2059518-F454-4E99-8EC8-EAA1DC4598B7}"/>
    <cellStyle name="Percent 8 7 3" xfId="682" xr:uid="{A03FB4C9-1F99-47A7-B9F3-B044FDE252FD}"/>
    <cellStyle name="Percent 8 8" xfId="936" xr:uid="{6E378B00-83A4-4692-BC3A-7BDF669BBC03}"/>
    <cellStyle name="Percent 8 9" xfId="657" xr:uid="{F077B820-59CC-46AE-98F3-D66E92598F6F}"/>
    <cellStyle name="Percent 9" xfId="157" xr:uid="{B789407F-97F0-43C4-ADC5-19811B4C8B32}"/>
    <cellStyle name="Percent 9 2" xfId="237" xr:uid="{FF1551ED-B653-49D6-8ECA-D65A965BEFC0}"/>
    <cellStyle name="Percent 9 2 2" xfId="372" xr:uid="{28ED4CB9-F8EE-4857-92CE-6F3486A0A772}"/>
    <cellStyle name="Percent 9 2 2 2" xfId="1053" xr:uid="{B800A36C-69FE-453E-B09B-A04E37F31C59}"/>
    <cellStyle name="Percent 9 2 2 3" xfId="774" xr:uid="{6D33B5C0-BD53-4426-B22E-7045E3D0C8A8}"/>
    <cellStyle name="Percent 9 2 3" xfId="639" xr:uid="{27415761-22A9-4748-AE66-438C2C7C1237}"/>
    <cellStyle name="Percent 9 2 3 2" xfId="1198" xr:uid="{FA5B5D34-65F8-4BEB-9E82-58B8B577DC40}"/>
    <cellStyle name="Percent 9 2 3 3" xfId="919" xr:uid="{F1268861-909C-4A25-AF4A-E0F5978CCE82}"/>
    <cellStyle name="Percent 9 2 4" xfId="992" xr:uid="{85FE4446-C654-4C74-AC3B-776033EC5AB7}"/>
    <cellStyle name="Percent 9 2 5" xfId="713" xr:uid="{C5159DB8-2D99-48F1-B213-73A96FFABF59}"/>
    <cellStyle name="Percent 9 3" xfId="343" xr:uid="{93FB93AA-BCF0-43EE-8DC2-16D5190FB079}"/>
    <cellStyle name="Percent 9 3 2" xfId="1028" xr:uid="{7BD1ADDD-8AED-484D-A024-059A3D7A5C7B}"/>
    <cellStyle name="Percent 9 3 3" xfId="749" xr:uid="{293B39A5-00FA-47B2-A01A-CBF77F30C5D0}"/>
    <cellStyle name="Percent 9 4" xfId="469" xr:uid="{965EE173-E958-4803-BE8B-6830DB568255}"/>
    <cellStyle name="Percent 9 5" xfId="623" xr:uid="{3E5F7DD1-855F-4168-A04A-2355831B49FC}"/>
    <cellStyle name="Percent 9 5 2" xfId="1185" xr:uid="{BA94712A-CDEA-45CC-BEDD-2B6027E95EBC}"/>
    <cellStyle name="Percent 9 5 3" xfId="906" xr:uid="{726A74A9-9294-445B-9C87-0082B98BDEF4}"/>
    <cellStyle name="Percent 9 6" xfId="208" xr:uid="{C2291B95-BCC2-42C5-A62B-48126809F194}"/>
    <cellStyle name="Percent 9 6 2" xfId="967" xr:uid="{2C3DF8C7-B109-4654-8276-7FDFB11105D2}"/>
    <cellStyle name="Percent 9 6 3" xfId="688" xr:uid="{7B3165D8-1B38-4176-8A39-05B45EFD6090}"/>
    <cellStyle name="Percent 9 7" xfId="942" xr:uid="{6FA61102-C464-4412-91B6-3E6AAFF5CE30}"/>
    <cellStyle name="Percent 9 8" xfId="663" xr:uid="{88F45620-B9D6-4853-9612-C1D705697592}"/>
    <cellStyle name="Pilkku_BINV" xfId="529" xr:uid="{609F2D8A-03CF-4633-B05B-7DCCE98A8181}"/>
    <cellStyle name="PrePop Currency (0)" xfId="530" xr:uid="{CC50005F-71E9-4801-88C4-242B0065B244}"/>
    <cellStyle name="PrePop Currency (2)" xfId="531" xr:uid="{829C97E1-0AD8-45AD-88D7-AFD29372F9CA}"/>
    <cellStyle name="PrePop Units (0)" xfId="532" xr:uid="{AA278A6D-1484-4859-BDCA-DB2C1DB9E71E}"/>
    <cellStyle name="PrePop Units (1)" xfId="533" xr:uid="{13422606-6537-450E-8702-DF121C699EE0}"/>
    <cellStyle name="PrePop Units (2)" xfId="534" xr:uid="{3895949C-0844-44BA-9020-42E69E6BCB55}"/>
    <cellStyle name="Py?r. luku_BINV" xfId="535" xr:uid="{1758FE9C-F282-4CD5-92DC-487407776C97}"/>
    <cellStyle name="Py?r. valuutta_BINV" xfId="536" xr:uid="{1C1539AD-9637-4F48-AD6B-5693482B466B}"/>
    <cellStyle name="Quantity" xfId="31" xr:uid="{BC870911-3C71-4974-B470-E7261548B1A5}"/>
    <cellStyle name="subhead" xfId="537" xr:uid="{1B75491C-06FE-431D-8565-338FF2BDB123}"/>
    <cellStyle name="Text Indent A" xfId="538" xr:uid="{FF4B65D3-1901-4820-B4C4-52B898FA4259}"/>
    <cellStyle name="Text Indent B" xfId="539" xr:uid="{E18F515A-D428-4A3E-A183-0A87316755A0}"/>
    <cellStyle name="Text Indent C" xfId="540" xr:uid="{C7126127-853C-4050-8BE5-D9650C44D35C}"/>
    <cellStyle name="Times New Roman" xfId="32" xr:uid="{23A947C5-C0DA-4C19-A769-A3801331FDFD}"/>
    <cellStyle name="Title 2" xfId="146" xr:uid="{61C95B42-91BF-4E7B-B9B1-E60C39F8E8A4}"/>
    <cellStyle name="Total 2" xfId="147" xr:uid="{E9AA9694-203C-42E2-9E95-4ED2D8AB6170}"/>
    <cellStyle name="Total 2 2" xfId="185" xr:uid="{68447BDC-7451-4DEE-B5F1-1F4CF996738B}"/>
    <cellStyle name="Total 2 2 2" xfId="364" xr:uid="{0E2EF10E-17C5-4C36-9617-15FC8AB8D4D0}"/>
    <cellStyle name="Total 2 2 3" xfId="636" xr:uid="{01A72AB5-A140-4EB8-92CF-E222B196D92B}"/>
    <cellStyle name="Total 2 2 4" xfId="229" xr:uid="{B768A498-93DF-4B51-BC80-82348D5D24E5}"/>
    <cellStyle name="Total 2 3" xfId="335" xr:uid="{B417CCED-87B6-4D64-ABFA-89AD925EFBC9}"/>
    <cellStyle name="Total 3" xfId="167" xr:uid="{8A52C892-5214-43B1-BF9A-DE4F834C6FB8}"/>
    <cellStyle name="Total 4" xfId="58" xr:uid="{CCF205F6-F50E-4A08-9B23-9DAA4EC5524E}"/>
    <cellStyle name="Total 5" xfId="33" xr:uid="{AE82B41C-52F7-4EFB-80CF-837E2D958DBF}"/>
    <cellStyle name="Valuutta_BINV" xfId="541" xr:uid="{C6B82EE6-E594-4D42-B10D-C236B9976875}"/>
    <cellStyle name="Warning Text 2" xfId="148" xr:uid="{D3921D03-0C98-4B91-ABDC-A283F19FF454}"/>
    <cellStyle name="เครื่องหมายจุลภาค [0]_PERSONAL" xfId="34" xr:uid="{AA09119C-CFD0-4971-827C-9C6F6A21DB3E}"/>
    <cellStyle name="เครื่องหมายจุลภาค_AAL Lead'00" xfId="48" xr:uid="{1492033A-C460-4470-930E-E71A8271541E}"/>
    <cellStyle name="เครื่องหมายสกุลเงิน [0]_PERSONAL" xfId="35" xr:uid="{85905D3B-81EF-463A-965C-17A1AFA78614}"/>
    <cellStyle name="เครื่องหมายสกุลเงิน_PERSONAL" xfId="36" xr:uid="{FBA6394E-717B-4D14-8BFE-6F8DCFA2C1B8}"/>
    <cellStyle name="เชื่อมโยงหลายมิติ" xfId="37" xr:uid="{38A401E4-CB11-422A-BCEC-8DACC6A57A3A}"/>
    <cellStyle name="เซลล์ตรวจสอบ" xfId="471" xr:uid="{0DDBB139-10FF-40CB-9C05-32286237C798}"/>
    <cellStyle name="เซลล์ที่มีการเชื่อมโยง" xfId="472" xr:uid="{A9B97EFB-0ED3-4E9A-8171-8D2F0EC0B219}"/>
    <cellStyle name="แย่" xfId="473" xr:uid="{0E7DAF6C-774A-4926-A97E-E3F6DF082427}"/>
    <cellStyle name="แสดงผล" xfId="474" xr:uid="{6A3BCB5D-03B4-4372-AD1E-417981FB2ACB}"/>
    <cellStyle name="การคำนวณ" xfId="475" xr:uid="{6E4BA98B-CCE8-438B-85EE-368FA164DCC8}"/>
    <cellStyle name="ข้อความเตือน" xfId="476" xr:uid="{FCE830EC-ED4B-482C-9E28-42C19C299C35}"/>
    <cellStyle name="ข้อความอธิบาย" xfId="477" xr:uid="{609B552C-D2F3-4898-AFA5-24F9B7E4EA79}"/>
    <cellStyle name="ชื่อเรื่อง" xfId="478" xr:uid="{CB9F0860-D7BB-4D7D-85CE-BF14586B4A1F}"/>
    <cellStyle name="ณfน๔_NTCณ๘ป๙ (2)" xfId="542" xr:uid="{4FD463A7-A27C-4A8B-80C1-2452050F6166}"/>
    <cellStyle name="ดี" xfId="479" xr:uid="{EC35CB1F-68B2-4FCA-B353-0CC1FF6590BE}"/>
    <cellStyle name="ตามการเชื่อมโยงหลายมิติ" xfId="38" xr:uid="{877884A1-496C-4EBF-918D-3650298C3D74}"/>
    <cellStyle name="ตามการเชื่อมโยงหลายมิติ 2" xfId="543" xr:uid="{9FCE268F-9007-4E48-A691-7956F4C2FBFD}"/>
    <cellStyle name="น้บะภฒ_95" xfId="279" xr:uid="{865027B6-FD3A-4ADD-9354-F0B4810A9060}"/>
    <cellStyle name="ปกติ_AAL Lead'00" xfId="49" xr:uid="{7847789A-6634-4849-9EF7-0A311AB5E237}"/>
    <cellStyle name="ป้อนค่า" xfId="480" xr:uid="{243A3BBC-38DD-4645-90AE-5134BF284778}"/>
    <cellStyle name="ปานกลาง" xfId="481" xr:uid="{02CF420C-2D68-4556-9E55-D24B095DE13B}"/>
    <cellStyle name="ผลรวม" xfId="482" xr:uid="{FB581532-04E6-434A-9BDE-3C8A1014DE80}"/>
    <cellStyle name="ฤธถ [0]_95" xfId="280" xr:uid="{27F5C753-02A5-4D46-B6A6-94B14CD9EF68}"/>
    <cellStyle name="ฤธถ_95" xfId="281" xr:uid="{9FEB4C8D-A050-4FE7-83BD-FC94A00E0776}"/>
    <cellStyle name="ล๋ศญ [0]_95" xfId="282" xr:uid="{D962E1B7-16BA-4B50-B05E-55D7051200BE}"/>
    <cellStyle name="ล๋ศญ_95" xfId="283" xr:uid="{F9B8F350-1319-49B9-BE47-385A868B0DD4}"/>
    <cellStyle name="วฅมุ_4ฟ๙ฝวภ๛" xfId="284" xr:uid="{BE93AB9D-72A4-4D50-BFFD-EFACF9405F18}"/>
    <cellStyle name="ส่วนที่ถูกเน้น1" xfId="483" xr:uid="{716C7683-1EB8-4562-8CA3-0563D7975C57}"/>
    <cellStyle name="ส่วนที่ถูกเน้น2" xfId="484" xr:uid="{63F8AA4B-0221-407E-8B0E-7023F5CB7DCB}"/>
    <cellStyle name="ส่วนที่ถูกเน้น3" xfId="485" xr:uid="{A191A9D8-DB0D-4EB4-9192-4C7730E1AFE1}"/>
    <cellStyle name="ส่วนที่ถูกเน้น4" xfId="486" xr:uid="{01321743-D5F4-4463-B3F8-68D09C7D98DA}"/>
    <cellStyle name="ส่วนที่ถูกเน้น5" xfId="487" xr:uid="{E94C2A83-3AE2-4097-A2BC-16D033ADFC08}"/>
    <cellStyle name="ส่วนที่ถูกเน้น6" xfId="488" xr:uid="{96088615-7AD0-4AF5-A2E4-286CC649B9C1}"/>
    <cellStyle name="หมายเหตุ" xfId="489" xr:uid="{FBD2AAF2-1BFC-4D91-A1CB-659FA8C846F3}"/>
    <cellStyle name="หัวเรื่อง 1" xfId="490" xr:uid="{2F946173-BD51-47A9-A36F-21B4331D6C19}"/>
    <cellStyle name="หัวเรื่อง 2" xfId="491" xr:uid="{E8E1867A-B0B8-4DA0-96F8-3CE904F2B545}"/>
    <cellStyle name="หัวเรื่อง 3" xfId="492" xr:uid="{1384D3FC-BC72-48E0-B1F3-429DD7DDFB60}"/>
    <cellStyle name="หัวเรื่อง 4" xfId="493" xr:uid="{35E2F883-ABAD-4AC0-A736-4CC426512EBA}"/>
  </cellStyles>
  <dxfs count="0"/>
  <tableStyles count="0" defaultTableStyle="TableStyleMedium9" defaultPivotStyle="PivotStyleLight16"/>
  <colors>
    <mruColors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showGridLines="0" view="pageBreakPreview" topLeftCell="A73" zoomScale="64" zoomScaleNormal="100" zoomScaleSheetLayoutView="85" workbookViewId="0">
      <selection activeCell="B83" sqref="B83"/>
    </sheetView>
  </sheetViews>
  <sheetFormatPr defaultColWidth="9.140625" defaultRowHeight="24" customHeight="1"/>
  <cols>
    <col min="1" max="1" width="47.140625" style="4" customWidth="1"/>
    <col min="2" max="2" width="8" style="4" customWidth="1"/>
    <col min="3" max="3" width="1.42578125" style="4" customWidth="1"/>
    <col min="4" max="4" width="14.5703125" style="4" customWidth="1"/>
    <col min="5" max="5" width="0.85546875" style="4" customWidth="1"/>
    <col min="6" max="6" width="15.140625" style="4" customWidth="1"/>
    <col min="7" max="7" width="1" style="4" customWidth="1"/>
    <col min="8" max="8" width="14.5703125" style="4" customWidth="1"/>
    <col min="9" max="9" width="0.5703125" style="4" customWidth="1"/>
    <col min="10" max="10" width="15.140625" style="4" customWidth="1"/>
    <col min="11" max="11" width="1.5703125" style="4" customWidth="1"/>
    <col min="12" max="12" width="2.42578125" style="4" customWidth="1"/>
    <col min="13" max="13" width="15" style="4" customWidth="1"/>
    <col min="14" max="14" width="1.5703125" style="4" customWidth="1"/>
    <col min="15" max="16384" width="9.140625" style="4"/>
  </cols>
  <sheetData>
    <row r="1" spans="1:10" ht="24" customHeight="1">
      <c r="A1" s="89" t="s">
        <v>112</v>
      </c>
      <c r="B1" s="89"/>
      <c r="C1" s="89"/>
      <c r="D1" s="89"/>
      <c r="E1" s="89"/>
      <c r="F1" s="89"/>
      <c r="G1" s="89"/>
      <c r="H1" s="89"/>
    </row>
    <row r="2" spans="1:10" ht="24" customHeight="1">
      <c r="A2" s="15" t="s">
        <v>157</v>
      </c>
      <c r="B2" s="6"/>
      <c r="C2" s="6"/>
      <c r="D2" s="6"/>
      <c r="E2" s="6"/>
      <c r="F2" s="6"/>
      <c r="G2" s="6"/>
      <c r="H2" s="6"/>
    </row>
    <row r="3" spans="1:10" ht="24" customHeight="1">
      <c r="A3" s="15" t="s">
        <v>197</v>
      </c>
      <c r="B3" s="6"/>
      <c r="C3" s="6"/>
      <c r="D3" s="6"/>
      <c r="E3" s="6"/>
      <c r="F3" s="6"/>
      <c r="G3" s="6"/>
      <c r="H3" s="6"/>
    </row>
    <row r="4" spans="1:10" ht="24" customHeight="1">
      <c r="J4" s="5" t="s">
        <v>89</v>
      </c>
    </row>
    <row r="5" spans="1:10" ht="24" customHeight="1">
      <c r="A5" s="6"/>
      <c r="B5" s="6"/>
      <c r="C5" s="6"/>
      <c r="D5" s="91" t="s">
        <v>0</v>
      </c>
      <c r="E5" s="91"/>
      <c r="F5" s="91"/>
      <c r="G5" s="9"/>
      <c r="H5" s="91" t="s">
        <v>1</v>
      </c>
      <c r="I5" s="91"/>
      <c r="J5" s="91"/>
    </row>
    <row r="6" spans="1:10" ht="24" customHeight="1">
      <c r="A6" s="6"/>
      <c r="B6" s="7" t="s">
        <v>2</v>
      </c>
      <c r="C6" s="8"/>
      <c r="D6" s="18" t="s">
        <v>198</v>
      </c>
      <c r="E6" s="19"/>
      <c r="F6" s="18" t="s">
        <v>189</v>
      </c>
      <c r="G6" s="20"/>
      <c r="H6" s="18" t="s">
        <v>198</v>
      </c>
      <c r="I6" s="19"/>
      <c r="J6" s="18" t="s">
        <v>189</v>
      </c>
    </row>
    <row r="7" spans="1:10" ht="24" customHeight="1">
      <c r="A7" s="6"/>
      <c r="B7" s="8"/>
      <c r="C7" s="8"/>
      <c r="D7" s="21" t="s">
        <v>90</v>
      </c>
      <c r="E7" s="19"/>
      <c r="F7" s="21" t="s">
        <v>91</v>
      </c>
      <c r="G7" s="21"/>
      <c r="H7" s="21" t="s">
        <v>90</v>
      </c>
      <c r="I7" s="19"/>
      <c r="J7" s="21" t="s">
        <v>91</v>
      </c>
    </row>
    <row r="8" spans="1:10" ht="24" customHeight="1">
      <c r="A8" s="6"/>
      <c r="D8" s="21" t="s">
        <v>92</v>
      </c>
      <c r="F8" s="19"/>
      <c r="G8" s="19"/>
      <c r="H8" s="21" t="s">
        <v>92</v>
      </c>
      <c r="J8" s="19"/>
    </row>
    <row r="9" spans="1:10" ht="24" customHeight="1">
      <c r="A9" s="15" t="s">
        <v>3</v>
      </c>
    </row>
    <row r="10" spans="1:10" ht="24" customHeight="1">
      <c r="A10" s="9" t="s">
        <v>4</v>
      </c>
      <c r="D10" s="4" t="s">
        <v>5</v>
      </c>
      <c r="F10" s="4" t="s">
        <v>5</v>
      </c>
    </row>
    <row r="11" spans="1:10" ht="24" customHeight="1">
      <c r="A11" s="4" t="s">
        <v>6</v>
      </c>
      <c r="B11" s="11"/>
      <c r="D11" s="12">
        <v>31141</v>
      </c>
      <c r="E11" s="12"/>
      <c r="F11" s="12">
        <v>38458</v>
      </c>
      <c r="G11" s="12"/>
      <c r="H11" s="12">
        <v>24256</v>
      </c>
      <c r="I11" s="12"/>
      <c r="J11" s="12">
        <v>30147</v>
      </c>
    </row>
    <row r="12" spans="1:10" ht="24" customHeight="1">
      <c r="A12" s="4" t="s">
        <v>171</v>
      </c>
      <c r="B12" s="11">
        <v>3</v>
      </c>
      <c r="D12" s="12">
        <v>490265</v>
      </c>
      <c r="E12" s="12"/>
      <c r="F12" s="12">
        <v>504565</v>
      </c>
      <c r="G12" s="12"/>
      <c r="H12" s="12">
        <v>385756</v>
      </c>
      <c r="I12" s="12"/>
      <c r="J12" s="12">
        <v>397354</v>
      </c>
    </row>
    <row r="13" spans="1:10" ht="24" customHeight="1">
      <c r="A13" s="4" t="s">
        <v>7</v>
      </c>
      <c r="B13" s="11"/>
      <c r="D13" s="12">
        <v>29757</v>
      </c>
      <c r="E13" s="12"/>
      <c r="F13" s="12">
        <v>31659</v>
      </c>
      <c r="G13" s="12"/>
      <c r="H13" s="12">
        <v>17008</v>
      </c>
      <c r="I13" s="12"/>
      <c r="J13" s="12">
        <v>18057</v>
      </c>
    </row>
    <row r="14" spans="1:10" ht="24" customHeight="1">
      <c r="A14" s="4" t="s">
        <v>136</v>
      </c>
      <c r="B14" s="11">
        <v>4</v>
      </c>
      <c r="D14" s="12">
        <v>2629248</v>
      </c>
      <c r="E14" s="12"/>
      <c r="F14" s="12">
        <v>2789045</v>
      </c>
      <c r="G14" s="12"/>
      <c r="H14" s="12">
        <v>851641</v>
      </c>
      <c r="I14" s="12"/>
      <c r="J14" s="12">
        <v>1038342</v>
      </c>
    </row>
    <row r="15" spans="1:10" ht="24" customHeight="1">
      <c r="A15" s="4" t="s">
        <v>8</v>
      </c>
      <c r="B15" s="11"/>
      <c r="D15" s="12">
        <v>32298</v>
      </c>
      <c r="E15" s="12"/>
      <c r="F15" s="12">
        <v>22361</v>
      </c>
      <c r="G15" s="12">
        <v>23706961</v>
      </c>
      <c r="H15" s="12">
        <v>22439</v>
      </c>
      <c r="I15" s="12"/>
      <c r="J15" s="12">
        <v>12710</v>
      </c>
    </row>
    <row r="16" spans="1:10" ht="24" customHeight="1">
      <c r="A16" s="15" t="s">
        <v>9</v>
      </c>
      <c r="B16" s="11"/>
      <c r="D16" s="13">
        <f>SUM(D11:D15)</f>
        <v>3212709</v>
      </c>
      <c r="E16" s="12"/>
      <c r="F16" s="13">
        <f>SUM(F11:F15)</f>
        <v>3386088</v>
      </c>
      <c r="G16" s="12"/>
      <c r="H16" s="13">
        <f>SUM(H11:H15)</f>
        <v>1301100</v>
      </c>
      <c r="I16" s="12"/>
      <c r="J16" s="13">
        <f>SUM(J11:J15)</f>
        <v>1496610</v>
      </c>
    </row>
    <row r="17" spans="1:10" ht="24" customHeight="1">
      <c r="A17" s="15" t="s">
        <v>10</v>
      </c>
      <c r="B17" s="11"/>
      <c r="D17" s="12"/>
      <c r="E17" s="12"/>
      <c r="F17" s="12"/>
      <c r="G17" s="12"/>
      <c r="H17" s="12"/>
      <c r="I17" s="12"/>
      <c r="J17" s="12"/>
    </row>
    <row r="18" spans="1:10" ht="24" customHeight="1">
      <c r="A18" s="4" t="s">
        <v>137</v>
      </c>
      <c r="B18" s="11">
        <v>4</v>
      </c>
      <c r="D18" s="12">
        <v>3298480</v>
      </c>
      <c r="E18" s="12"/>
      <c r="F18" s="12">
        <v>2906461</v>
      </c>
      <c r="G18" s="12"/>
      <c r="H18" s="12">
        <v>3298480</v>
      </c>
      <c r="I18" s="12"/>
      <c r="J18" s="12">
        <v>2906461</v>
      </c>
    </row>
    <row r="19" spans="1:10" ht="24" customHeight="1">
      <c r="A19" s="3" t="s">
        <v>11</v>
      </c>
      <c r="B19" s="11">
        <v>5</v>
      </c>
      <c r="D19" s="12">
        <v>0</v>
      </c>
      <c r="E19" s="12"/>
      <c r="F19" s="12">
        <v>0</v>
      </c>
      <c r="G19" s="12"/>
      <c r="H19" s="12">
        <v>1016297</v>
      </c>
      <c r="I19" s="12"/>
      <c r="J19" s="12">
        <v>1027292</v>
      </c>
    </row>
    <row r="20" spans="1:10" ht="24" customHeight="1">
      <c r="A20" s="3" t="s">
        <v>83</v>
      </c>
      <c r="B20" s="11">
        <v>6</v>
      </c>
      <c r="D20" s="12">
        <v>7504276</v>
      </c>
      <c r="E20" s="12"/>
      <c r="F20" s="12">
        <v>7661608</v>
      </c>
      <c r="G20" s="12"/>
      <c r="H20" s="12">
        <v>5218706</v>
      </c>
      <c r="I20" s="12"/>
      <c r="J20" s="12">
        <v>5218706</v>
      </c>
    </row>
    <row r="21" spans="1:10" ht="24" customHeight="1">
      <c r="A21" s="3" t="s">
        <v>156</v>
      </c>
      <c r="B21" s="11"/>
      <c r="D21" s="12">
        <v>106093</v>
      </c>
      <c r="E21" s="12"/>
      <c r="F21" s="12">
        <v>106093</v>
      </c>
      <c r="G21" s="12"/>
      <c r="H21" s="12">
        <v>0</v>
      </c>
      <c r="I21" s="12"/>
      <c r="J21" s="12">
        <v>0</v>
      </c>
    </row>
    <row r="22" spans="1:10" ht="24" customHeight="1">
      <c r="A22" s="3" t="s">
        <v>75</v>
      </c>
      <c r="B22" s="11">
        <v>7</v>
      </c>
      <c r="C22" s="10"/>
      <c r="D22" s="12">
        <v>946236</v>
      </c>
      <c r="E22" s="12"/>
      <c r="F22" s="12">
        <v>964513</v>
      </c>
      <c r="G22" s="12"/>
      <c r="H22" s="12">
        <v>756005</v>
      </c>
      <c r="I22" s="12"/>
      <c r="J22" s="12">
        <v>766036</v>
      </c>
    </row>
    <row r="23" spans="1:10" ht="24" customHeight="1">
      <c r="A23" s="3" t="s">
        <v>132</v>
      </c>
      <c r="B23" s="11"/>
      <c r="C23" s="10"/>
      <c r="D23" s="12"/>
      <c r="E23" s="12"/>
      <c r="F23" s="12"/>
      <c r="G23" s="12"/>
      <c r="H23" s="12"/>
      <c r="I23" s="12"/>
      <c r="J23" s="12"/>
    </row>
    <row r="24" spans="1:10" ht="24" customHeight="1">
      <c r="A24" s="3" t="s">
        <v>133</v>
      </c>
      <c r="B24" s="11">
        <v>8</v>
      </c>
      <c r="C24" s="10"/>
      <c r="D24" s="12">
        <v>7213052</v>
      </c>
      <c r="E24" s="12"/>
      <c r="F24" s="12">
        <v>7549592</v>
      </c>
      <c r="G24" s="12"/>
      <c r="H24" s="12">
        <v>7213052</v>
      </c>
      <c r="I24" s="12"/>
      <c r="J24" s="12">
        <v>7549592</v>
      </c>
    </row>
    <row r="25" spans="1:10" ht="24" customHeight="1">
      <c r="A25" s="3" t="s">
        <v>12</v>
      </c>
      <c r="B25" s="11"/>
      <c r="C25" s="10"/>
      <c r="D25" s="12"/>
      <c r="E25" s="12"/>
      <c r="F25" s="12"/>
      <c r="G25" s="12"/>
      <c r="H25" s="12"/>
      <c r="I25" s="12"/>
      <c r="J25" s="12"/>
    </row>
    <row r="26" spans="1:10" ht="24" customHeight="1">
      <c r="A26" s="3" t="s">
        <v>110</v>
      </c>
      <c r="B26" s="11">
        <v>9</v>
      </c>
      <c r="C26" s="10"/>
      <c r="D26" s="12">
        <v>807185</v>
      </c>
      <c r="E26" s="12"/>
      <c r="F26" s="12">
        <v>835914</v>
      </c>
      <c r="G26" s="12"/>
      <c r="H26" s="12">
        <v>807185</v>
      </c>
      <c r="I26" s="12"/>
      <c r="J26" s="12">
        <v>835914</v>
      </c>
    </row>
    <row r="27" spans="1:10" ht="24" customHeight="1">
      <c r="A27" s="3" t="s">
        <v>180</v>
      </c>
      <c r="B27" s="11"/>
      <c r="C27" s="10"/>
      <c r="D27" s="12"/>
      <c r="E27" s="12"/>
      <c r="F27" s="12"/>
      <c r="G27" s="12"/>
      <c r="H27" s="12"/>
      <c r="I27" s="12"/>
      <c r="J27" s="12"/>
    </row>
    <row r="28" spans="1:10" ht="24" customHeight="1">
      <c r="A28" s="3" t="s">
        <v>181</v>
      </c>
      <c r="B28" s="11"/>
      <c r="C28" s="10"/>
      <c r="D28" s="12">
        <v>63015</v>
      </c>
      <c r="E28" s="12"/>
      <c r="F28" s="12">
        <v>64778</v>
      </c>
      <c r="G28" s="12"/>
      <c r="H28" s="12">
        <v>0</v>
      </c>
      <c r="I28" s="12"/>
      <c r="J28" s="12">
        <v>0</v>
      </c>
    </row>
    <row r="29" spans="1:10" ht="24" customHeight="1">
      <c r="A29" s="3" t="s">
        <v>95</v>
      </c>
      <c r="B29" s="11"/>
      <c r="C29" s="10"/>
      <c r="D29" s="12">
        <v>8159</v>
      </c>
      <c r="E29" s="12"/>
      <c r="F29" s="12">
        <v>8375</v>
      </c>
      <c r="G29" s="12"/>
      <c r="H29" s="12">
        <v>0</v>
      </c>
      <c r="I29" s="12"/>
      <c r="J29" s="12">
        <v>0</v>
      </c>
    </row>
    <row r="30" spans="1:10" ht="24" customHeight="1">
      <c r="A30" s="3" t="s">
        <v>13</v>
      </c>
      <c r="B30" s="11"/>
      <c r="C30" s="10"/>
      <c r="D30" s="12">
        <v>10120</v>
      </c>
      <c r="E30" s="12"/>
      <c r="F30" s="12">
        <v>9691</v>
      </c>
      <c r="G30" s="12"/>
      <c r="H30" s="12">
        <v>2174</v>
      </c>
      <c r="I30" s="12"/>
      <c r="J30" s="12">
        <v>2258</v>
      </c>
    </row>
    <row r="31" spans="1:10" ht="24" customHeight="1">
      <c r="A31" s="9" t="s">
        <v>14</v>
      </c>
      <c r="D31" s="13">
        <f>SUM(D18:D30)</f>
        <v>19956616</v>
      </c>
      <c r="E31" s="12"/>
      <c r="F31" s="13">
        <f>SUM(F18:F30)</f>
        <v>20107025</v>
      </c>
      <c r="G31" s="12"/>
      <c r="H31" s="13">
        <f>SUM(H18:H30)</f>
        <v>18311899</v>
      </c>
      <c r="I31" s="12"/>
      <c r="J31" s="13">
        <f>SUM(J18:J30)</f>
        <v>18306259</v>
      </c>
    </row>
    <row r="32" spans="1:10" ht="24" customHeight="1" thickBot="1">
      <c r="A32" s="9" t="s">
        <v>15</v>
      </c>
      <c r="D32" s="22">
        <f>SUM(D16+D31)</f>
        <v>23169325</v>
      </c>
      <c r="E32" s="12"/>
      <c r="F32" s="22">
        <f>SUM(F16+F31)</f>
        <v>23493113</v>
      </c>
      <c r="G32" s="12"/>
      <c r="H32" s="22">
        <f>SUM(H16+H31)</f>
        <v>19612999</v>
      </c>
      <c r="I32" s="12"/>
      <c r="J32" s="22">
        <f>SUM(J16+J31)</f>
        <v>19802869</v>
      </c>
    </row>
    <row r="33" spans="1:10" ht="24" customHeight="1" thickTop="1"/>
    <row r="34" spans="1:10" ht="24" customHeight="1">
      <c r="A34" s="4" t="s">
        <v>16</v>
      </c>
    </row>
    <row r="35" spans="1:10" ht="24" customHeight="1">
      <c r="A35" s="89" t="s">
        <v>112</v>
      </c>
      <c r="B35" s="89"/>
      <c r="C35" s="89"/>
      <c r="D35" s="89"/>
      <c r="E35" s="89"/>
      <c r="F35" s="89"/>
      <c r="G35" s="89"/>
      <c r="H35" s="89"/>
    </row>
    <row r="36" spans="1:10" ht="24" customHeight="1">
      <c r="A36" s="15" t="s">
        <v>158</v>
      </c>
      <c r="B36" s="3"/>
      <c r="C36" s="3"/>
      <c r="D36" s="3"/>
      <c r="E36" s="3"/>
      <c r="F36" s="3"/>
      <c r="G36" s="3"/>
      <c r="H36" s="3"/>
    </row>
    <row r="37" spans="1:10" ht="24" customHeight="1">
      <c r="A37" s="15" t="s">
        <v>197</v>
      </c>
      <c r="B37" s="6"/>
      <c r="C37" s="6"/>
      <c r="D37" s="6"/>
      <c r="E37" s="6"/>
      <c r="F37" s="6"/>
      <c r="G37" s="6"/>
      <c r="H37" s="6"/>
    </row>
    <row r="38" spans="1:10" ht="24" customHeight="1">
      <c r="J38" s="5" t="s">
        <v>89</v>
      </c>
    </row>
    <row r="39" spans="1:10" ht="24" customHeight="1">
      <c r="A39" s="6"/>
      <c r="B39" s="6"/>
      <c r="C39" s="6"/>
      <c r="D39" s="91" t="s">
        <v>0</v>
      </c>
      <c r="E39" s="91"/>
      <c r="F39" s="91"/>
      <c r="G39" s="9"/>
      <c r="H39" s="91" t="s">
        <v>1</v>
      </c>
      <c r="I39" s="91"/>
      <c r="J39" s="91"/>
    </row>
    <row r="40" spans="1:10" ht="24" customHeight="1">
      <c r="A40" s="6"/>
      <c r="B40" s="7" t="s">
        <v>2</v>
      </c>
      <c r="C40" s="8"/>
      <c r="D40" s="18" t="s">
        <v>198</v>
      </c>
      <c r="E40" s="19"/>
      <c r="F40" s="18" t="s">
        <v>189</v>
      </c>
      <c r="G40" s="20"/>
      <c r="H40" s="18" t="s">
        <v>198</v>
      </c>
      <c r="I40" s="19"/>
      <c r="J40" s="18" t="s">
        <v>189</v>
      </c>
    </row>
    <row r="41" spans="1:10" ht="24" customHeight="1">
      <c r="A41" s="6"/>
      <c r="B41" s="8"/>
      <c r="C41" s="8"/>
      <c r="D41" s="21" t="s">
        <v>90</v>
      </c>
      <c r="E41" s="19"/>
      <c r="F41" s="21" t="s">
        <v>91</v>
      </c>
      <c r="G41" s="21"/>
      <c r="H41" s="21" t="s">
        <v>90</v>
      </c>
      <c r="I41" s="19"/>
      <c r="J41" s="21" t="s">
        <v>91</v>
      </c>
    </row>
    <row r="42" spans="1:10" ht="24" customHeight="1">
      <c r="A42" s="6"/>
      <c r="D42" s="21" t="s">
        <v>92</v>
      </c>
      <c r="F42" s="19"/>
      <c r="G42" s="19"/>
      <c r="H42" s="21" t="s">
        <v>92</v>
      </c>
      <c r="J42" s="19"/>
    </row>
    <row r="43" spans="1:10" ht="24" customHeight="1">
      <c r="A43" s="9" t="s">
        <v>17</v>
      </c>
    </row>
    <row r="44" spans="1:10" ht="24" customHeight="1">
      <c r="A44" s="9" t="s">
        <v>18</v>
      </c>
    </row>
    <row r="45" spans="1:10" ht="24" customHeight="1">
      <c r="A45" s="4" t="s">
        <v>172</v>
      </c>
      <c r="B45" s="11"/>
      <c r="D45" s="12">
        <v>172923</v>
      </c>
      <c r="E45" s="12"/>
      <c r="F45" s="12">
        <v>197201</v>
      </c>
      <c r="G45" s="12"/>
      <c r="H45" s="12">
        <v>123559</v>
      </c>
      <c r="I45" s="12"/>
      <c r="J45" s="12">
        <v>143547</v>
      </c>
    </row>
    <row r="46" spans="1:10" ht="24" customHeight="1">
      <c r="A46" s="4" t="s">
        <v>117</v>
      </c>
      <c r="B46" s="11">
        <v>10</v>
      </c>
      <c r="D46" s="12">
        <v>565000</v>
      </c>
      <c r="E46" s="12"/>
      <c r="F46" s="12">
        <v>640000</v>
      </c>
      <c r="G46" s="12"/>
      <c r="H46" s="12">
        <v>565000</v>
      </c>
      <c r="I46" s="12"/>
      <c r="J46" s="12">
        <v>640000</v>
      </c>
    </row>
    <row r="47" spans="1:10" ht="24" customHeight="1">
      <c r="A47" s="4" t="s">
        <v>165</v>
      </c>
      <c r="B47" s="11">
        <v>11</v>
      </c>
      <c r="D47" s="12">
        <v>1000000</v>
      </c>
      <c r="E47" s="12"/>
      <c r="F47" s="12">
        <v>0</v>
      </c>
      <c r="G47" s="12"/>
      <c r="H47" s="12">
        <v>1000000</v>
      </c>
      <c r="I47" s="12"/>
      <c r="J47" s="12">
        <v>0</v>
      </c>
    </row>
    <row r="48" spans="1:10" ht="24" customHeight="1">
      <c r="A48" s="4" t="s">
        <v>138</v>
      </c>
      <c r="B48" s="11"/>
      <c r="D48" s="12">
        <v>12668</v>
      </c>
      <c r="E48" s="12"/>
      <c r="F48" s="12">
        <v>12886</v>
      </c>
      <c r="G48" s="12"/>
      <c r="H48" s="12">
        <v>10006</v>
      </c>
      <c r="I48" s="12"/>
      <c r="J48" s="12">
        <v>10640</v>
      </c>
    </row>
    <row r="49" spans="1:10" ht="24" customHeight="1">
      <c r="A49" s="4" t="s">
        <v>173</v>
      </c>
      <c r="B49" s="11"/>
      <c r="D49" s="12">
        <v>296780</v>
      </c>
      <c r="E49" s="12"/>
      <c r="F49" s="12">
        <v>295568</v>
      </c>
      <c r="G49" s="12"/>
      <c r="H49" s="12">
        <v>244807</v>
      </c>
      <c r="I49" s="12"/>
      <c r="J49" s="12">
        <v>243448</v>
      </c>
    </row>
    <row r="50" spans="1:10" ht="24" customHeight="1">
      <c r="A50" s="4" t="s">
        <v>19</v>
      </c>
      <c r="B50" s="11"/>
      <c r="D50" s="12">
        <v>60999</v>
      </c>
      <c r="E50" s="12"/>
      <c r="F50" s="12">
        <v>63722</v>
      </c>
      <c r="G50" s="12"/>
      <c r="H50" s="12">
        <v>48547</v>
      </c>
      <c r="I50" s="12"/>
      <c r="J50" s="12">
        <v>50445</v>
      </c>
    </row>
    <row r="51" spans="1:10" ht="24" customHeight="1">
      <c r="A51" s="9" t="s">
        <v>20</v>
      </c>
      <c r="D51" s="13">
        <f>SUM(D45:D50)</f>
        <v>2108370</v>
      </c>
      <c r="E51" s="12"/>
      <c r="F51" s="13">
        <f>SUM(F45:F50)</f>
        <v>1209377</v>
      </c>
      <c r="G51" s="12"/>
      <c r="H51" s="13">
        <f>SUM(H45:H50)</f>
        <v>1991919</v>
      </c>
      <c r="I51" s="12"/>
      <c r="J51" s="13">
        <f>SUM(J45:J50)</f>
        <v>1088080</v>
      </c>
    </row>
    <row r="52" spans="1:10" ht="24" customHeight="1">
      <c r="A52" s="9" t="s">
        <v>21</v>
      </c>
      <c r="D52" s="12"/>
      <c r="E52" s="12"/>
      <c r="F52" s="12"/>
      <c r="G52" s="12"/>
      <c r="H52" s="12"/>
      <c r="I52" s="12"/>
      <c r="J52" s="12"/>
    </row>
    <row r="53" spans="1:10" ht="24" customHeight="1">
      <c r="A53" s="4" t="s">
        <v>22</v>
      </c>
      <c r="B53" s="11">
        <v>2</v>
      </c>
      <c r="D53" s="12">
        <v>0</v>
      </c>
      <c r="E53" s="12"/>
      <c r="F53" s="12">
        <v>0</v>
      </c>
      <c r="G53" s="12"/>
      <c r="H53" s="12">
        <v>5000</v>
      </c>
      <c r="I53" s="12"/>
      <c r="J53" s="12">
        <v>5000</v>
      </c>
    </row>
    <row r="54" spans="1:10" ht="24" customHeight="1">
      <c r="A54" s="4" t="s">
        <v>152</v>
      </c>
      <c r="D54" s="12"/>
      <c r="E54" s="12"/>
      <c r="F54" s="12"/>
      <c r="G54" s="12"/>
      <c r="H54" s="12"/>
      <c r="I54" s="12"/>
      <c r="J54" s="12"/>
    </row>
    <row r="55" spans="1:10" ht="24" customHeight="1">
      <c r="A55" s="4" t="s">
        <v>151</v>
      </c>
      <c r="B55" s="11">
        <v>10</v>
      </c>
      <c r="D55" s="12">
        <v>1015000</v>
      </c>
      <c r="E55" s="12"/>
      <c r="F55" s="12">
        <v>1320000</v>
      </c>
      <c r="G55" s="12"/>
      <c r="H55" s="12">
        <v>1015000</v>
      </c>
      <c r="I55" s="12"/>
      <c r="J55" s="12">
        <v>1320000</v>
      </c>
    </row>
    <row r="56" spans="1:10" ht="24" customHeight="1">
      <c r="A56" s="4" t="s">
        <v>166</v>
      </c>
      <c r="B56" s="11">
        <v>11</v>
      </c>
      <c r="D56" s="12">
        <v>2977419</v>
      </c>
      <c r="E56" s="12"/>
      <c r="F56" s="12">
        <v>3972249</v>
      </c>
      <c r="G56" s="12"/>
      <c r="H56" s="12">
        <v>2977419</v>
      </c>
      <c r="I56" s="12"/>
      <c r="J56" s="12">
        <v>3972249</v>
      </c>
    </row>
    <row r="57" spans="1:10" ht="24" customHeight="1">
      <c r="A57" s="4" t="s">
        <v>153</v>
      </c>
      <c r="B57" s="11"/>
      <c r="D57" s="12"/>
      <c r="E57" s="12"/>
      <c r="F57" s="12"/>
      <c r="G57" s="12"/>
      <c r="H57" s="12"/>
      <c r="I57" s="12"/>
      <c r="J57" s="12"/>
    </row>
    <row r="58" spans="1:10" ht="24" customHeight="1">
      <c r="A58" s="4" t="s">
        <v>151</v>
      </c>
      <c r="B58" s="11"/>
      <c r="D58" s="12">
        <v>31638</v>
      </c>
      <c r="E58" s="12"/>
      <c r="F58" s="12">
        <v>36565</v>
      </c>
      <c r="G58" s="12"/>
      <c r="H58" s="12">
        <v>26787</v>
      </c>
      <c r="I58" s="12"/>
      <c r="J58" s="12">
        <v>32097</v>
      </c>
    </row>
    <row r="59" spans="1:10" ht="24" customHeight="1">
      <c r="A59" s="4" t="s">
        <v>174</v>
      </c>
      <c r="B59" s="11"/>
      <c r="D59" s="12">
        <v>96327</v>
      </c>
      <c r="E59" s="12"/>
      <c r="F59" s="12">
        <v>91904</v>
      </c>
      <c r="G59" s="12"/>
      <c r="H59" s="12">
        <v>57534</v>
      </c>
      <c r="I59" s="12"/>
      <c r="J59" s="12">
        <v>55180</v>
      </c>
    </row>
    <row r="60" spans="1:10" ht="24" customHeight="1">
      <c r="A60" s="4" t="s">
        <v>96</v>
      </c>
      <c r="B60" s="11"/>
      <c r="D60" s="12">
        <v>157949</v>
      </c>
      <c r="E60" s="12"/>
      <c r="F60" s="12">
        <v>166272</v>
      </c>
      <c r="G60" s="12"/>
      <c r="H60" s="12">
        <v>157949</v>
      </c>
      <c r="I60" s="12"/>
      <c r="J60" s="12">
        <v>166272</v>
      </c>
    </row>
    <row r="61" spans="1:10" ht="24" customHeight="1">
      <c r="A61" s="9" t="s">
        <v>23</v>
      </c>
      <c r="D61" s="13">
        <f>SUM(D53:D60)</f>
        <v>4278333</v>
      </c>
      <c r="E61" s="12"/>
      <c r="F61" s="13">
        <f>SUM(F53:F60)</f>
        <v>5586990</v>
      </c>
      <c r="G61" s="12"/>
      <c r="H61" s="13">
        <f>SUM(H53:H60)</f>
        <v>4239689</v>
      </c>
      <c r="I61" s="12"/>
      <c r="J61" s="13">
        <f>SUM(J53:J60)</f>
        <v>5550798</v>
      </c>
    </row>
    <row r="62" spans="1:10" ht="24" customHeight="1">
      <c r="A62" s="9" t="s">
        <v>24</v>
      </c>
      <c r="D62" s="14">
        <f>SUM(D51,D61)</f>
        <v>6386703</v>
      </c>
      <c r="E62" s="12"/>
      <c r="F62" s="14">
        <f>SUM(F51,F61)</f>
        <v>6796367</v>
      </c>
      <c r="G62" s="12"/>
      <c r="H62" s="14">
        <f>SUM(H51,H61)</f>
        <v>6231608</v>
      </c>
      <c r="I62" s="12"/>
      <c r="J62" s="14">
        <f>SUM(J51,J61)</f>
        <v>6638878</v>
      </c>
    </row>
    <row r="64" spans="1:10" ht="24" customHeight="1">
      <c r="A64" s="4" t="s">
        <v>16</v>
      </c>
    </row>
    <row r="65" spans="1:10" ht="24" customHeight="1">
      <c r="A65" s="89" t="s">
        <v>112</v>
      </c>
      <c r="B65" s="89"/>
      <c r="C65" s="89"/>
      <c r="D65" s="89"/>
      <c r="E65" s="89"/>
      <c r="F65" s="89"/>
      <c r="G65" s="89"/>
      <c r="H65" s="89"/>
    </row>
    <row r="66" spans="1:10" ht="24" customHeight="1">
      <c r="A66" s="15" t="s">
        <v>158</v>
      </c>
      <c r="B66" s="6"/>
      <c r="C66" s="6"/>
      <c r="D66" s="6"/>
      <c r="E66" s="6"/>
      <c r="F66" s="6"/>
      <c r="G66" s="6"/>
      <c r="H66" s="6"/>
    </row>
    <row r="67" spans="1:10" ht="24" customHeight="1">
      <c r="A67" s="15" t="s">
        <v>197</v>
      </c>
      <c r="B67" s="6"/>
      <c r="C67" s="6"/>
      <c r="D67" s="6"/>
      <c r="E67" s="6"/>
      <c r="F67" s="6"/>
      <c r="G67" s="6"/>
      <c r="H67" s="6"/>
    </row>
    <row r="68" spans="1:10" ht="24" customHeight="1">
      <c r="J68" s="5" t="s">
        <v>89</v>
      </c>
    </row>
    <row r="69" spans="1:10" ht="24" customHeight="1">
      <c r="A69" s="6"/>
      <c r="C69" s="6"/>
      <c r="D69" s="91" t="s">
        <v>0</v>
      </c>
      <c r="E69" s="91"/>
      <c r="F69" s="91"/>
      <c r="G69" s="9"/>
      <c r="H69" s="91" t="s">
        <v>1</v>
      </c>
      <c r="I69" s="91"/>
      <c r="J69" s="91"/>
    </row>
    <row r="70" spans="1:10" ht="24" customHeight="1">
      <c r="A70" s="6"/>
      <c r="C70" s="8"/>
      <c r="D70" s="18" t="s">
        <v>198</v>
      </c>
      <c r="E70" s="19"/>
      <c r="F70" s="18" t="s">
        <v>189</v>
      </c>
      <c r="G70" s="20"/>
      <c r="H70" s="18" t="s">
        <v>198</v>
      </c>
      <c r="I70" s="19"/>
      <c r="J70" s="18" t="s">
        <v>189</v>
      </c>
    </row>
    <row r="71" spans="1:10" ht="24" customHeight="1">
      <c r="C71" s="8"/>
      <c r="D71" s="21" t="s">
        <v>90</v>
      </c>
      <c r="E71" s="19"/>
      <c r="F71" s="21" t="s">
        <v>91</v>
      </c>
      <c r="G71" s="21"/>
      <c r="H71" s="21" t="s">
        <v>90</v>
      </c>
      <c r="I71" s="19"/>
      <c r="J71" s="21" t="s">
        <v>91</v>
      </c>
    </row>
    <row r="72" spans="1:10" ht="24" customHeight="1">
      <c r="D72" s="21" t="s">
        <v>92</v>
      </c>
      <c r="F72" s="19"/>
      <c r="G72" s="19"/>
      <c r="H72" s="21" t="s">
        <v>92</v>
      </c>
      <c r="J72" s="19"/>
    </row>
    <row r="73" spans="1:10" ht="24" customHeight="1">
      <c r="A73" s="9" t="s">
        <v>25</v>
      </c>
    </row>
    <row r="74" spans="1:10" ht="24" customHeight="1">
      <c r="A74" s="9" t="s">
        <v>26</v>
      </c>
      <c r="B74" s="11"/>
    </row>
    <row r="75" spans="1:10" ht="24" customHeight="1">
      <c r="A75" s="4" t="s">
        <v>27</v>
      </c>
    </row>
    <row r="76" spans="1:10" ht="24" customHeight="1" thickBot="1">
      <c r="A76" s="4" t="s">
        <v>28</v>
      </c>
      <c r="D76" s="16">
        <v>3990000</v>
      </c>
      <c r="E76" s="12"/>
      <c r="F76" s="16">
        <v>3990000</v>
      </c>
      <c r="G76" s="12"/>
      <c r="H76" s="16">
        <v>3990000</v>
      </c>
      <c r="I76" s="12"/>
      <c r="J76" s="16">
        <v>3990000</v>
      </c>
    </row>
    <row r="77" spans="1:10" ht="24" customHeight="1" thickTop="1">
      <c r="A77" s="4" t="s">
        <v>29</v>
      </c>
      <c r="D77" s="12"/>
      <c r="E77" s="12"/>
      <c r="F77" s="12"/>
      <c r="G77" s="12"/>
      <c r="H77" s="12"/>
      <c r="I77" s="12"/>
      <c r="J77" s="12"/>
    </row>
    <row r="78" spans="1:10" ht="24" customHeight="1">
      <c r="A78" s="4" t="s">
        <v>28</v>
      </c>
      <c r="D78" s="12">
        <f>CE_Conso!D32</f>
        <v>3990000</v>
      </c>
      <c r="E78" s="12"/>
      <c r="F78" s="12">
        <f>CE_Conso!D25</f>
        <v>3990000</v>
      </c>
      <c r="G78" s="12"/>
      <c r="H78" s="12">
        <f>CE_Separate!B15</f>
        <v>3990000</v>
      </c>
      <c r="I78" s="12"/>
      <c r="J78" s="12">
        <f>CE_Separate!B17</f>
        <v>3990000</v>
      </c>
    </row>
    <row r="79" spans="1:10" ht="24" customHeight="1">
      <c r="A79" s="4" t="s">
        <v>30</v>
      </c>
      <c r="B79" s="11"/>
      <c r="D79" s="12">
        <f>CE_Conso!F32</f>
        <v>2637770</v>
      </c>
      <c r="E79" s="12"/>
      <c r="F79" s="12">
        <f>CE_Conso!F25</f>
        <v>2637770</v>
      </c>
      <c r="G79" s="12"/>
      <c r="H79" s="12">
        <f>CE_Separate!D15</f>
        <v>2637770</v>
      </c>
      <c r="I79" s="12"/>
      <c r="J79" s="12">
        <f>CE_Separate!D17</f>
        <v>2637770</v>
      </c>
    </row>
    <row r="80" spans="1:10" ht="24" customHeight="1">
      <c r="A80" s="4" t="s">
        <v>31</v>
      </c>
      <c r="D80" s="12"/>
      <c r="E80" s="12"/>
      <c r="F80" s="12"/>
      <c r="G80" s="12"/>
      <c r="H80" s="12"/>
      <c r="I80" s="12"/>
      <c r="J80" s="12"/>
    </row>
    <row r="81" spans="1:10" ht="24" customHeight="1">
      <c r="A81" s="4" t="s">
        <v>32</v>
      </c>
      <c r="B81" s="11"/>
      <c r="D81" s="12">
        <f>CE_Conso!H32</f>
        <v>399000</v>
      </c>
      <c r="E81" s="12"/>
      <c r="F81" s="12">
        <f>CE_Conso!H25</f>
        <v>399000</v>
      </c>
      <c r="G81" s="12"/>
      <c r="H81" s="12">
        <f>CE_Separate!F22</f>
        <v>399000</v>
      </c>
      <c r="I81" s="12"/>
      <c r="J81" s="12">
        <f>CE_Separate!F17</f>
        <v>399000</v>
      </c>
    </row>
    <row r="82" spans="1:10" ht="24" customHeight="1">
      <c r="A82" s="4" t="s">
        <v>33</v>
      </c>
      <c r="B82" s="11"/>
      <c r="D82" s="12">
        <f>CE_Conso!J32</f>
        <v>1691231</v>
      </c>
      <c r="E82" s="12"/>
      <c r="F82" s="23">
        <f>CE_Conso!J25</f>
        <v>1691231</v>
      </c>
      <c r="G82" s="12"/>
      <c r="H82" s="12">
        <f>CE_Separate!H22</f>
        <v>1691231</v>
      </c>
      <c r="I82" s="12"/>
      <c r="J82" s="12">
        <f>CE_Separate!H17</f>
        <v>1691231</v>
      </c>
    </row>
    <row r="83" spans="1:10" ht="24" customHeight="1">
      <c r="A83" s="4" t="s">
        <v>34</v>
      </c>
      <c r="D83" s="12">
        <f>CE_Conso!L32</f>
        <v>8667669</v>
      </c>
      <c r="E83" s="12"/>
      <c r="F83" s="12">
        <f>CE_Conso!L25</f>
        <v>8533810</v>
      </c>
      <c r="G83" s="12"/>
      <c r="H83" s="12">
        <f>CE_Separate!J22</f>
        <v>4663390</v>
      </c>
      <c r="I83" s="12"/>
      <c r="J83" s="12">
        <f>CE_Separate!J17</f>
        <v>4445990</v>
      </c>
    </row>
    <row r="84" spans="1:10" ht="24" customHeight="1">
      <c r="A84" s="4" t="s">
        <v>103</v>
      </c>
      <c r="B84" s="11"/>
      <c r="D84" s="14">
        <f>CE_Conso!R32</f>
        <v>-643251</v>
      </c>
      <c r="E84" s="12"/>
      <c r="F84" s="14">
        <f>CE_Conso!R25</f>
        <v>-595063</v>
      </c>
      <c r="G84" s="12"/>
      <c r="H84" s="14">
        <v>0</v>
      </c>
      <c r="I84" s="12"/>
      <c r="J84" s="14">
        <v>0</v>
      </c>
    </row>
    <row r="85" spans="1:10" ht="24" customHeight="1">
      <c r="A85" s="4" t="s">
        <v>35</v>
      </c>
      <c r="B85" s="11"/>
      <c r="D85" s="60">
        <f>SUM(D78:D84)</f>
        <v>16742419</v>
      </c>
      <c r="E85" s="12"/>
      <c r="F85" s="12">
        <f>SUM(F78:F84)</f>
        <v>16656748</v>
      </c>
      <c r="G85" s="12"/>
      <c r="H85" s="12">
        <f>SUM(H78:H84)</f>
        <v>13381391</v>
      </c>
      <c r="I85" s="12"/>
      <c r="J85" s="12">
        <f>SUM(J78:J84)</f>
        <v>13163991</v>
      </c>
    </row>
    <row r="86" spans="1:10" ht="24" customHeight="1">
      <c r="A86" s="4" t="s">
        <v>76</v>
      </c>
      <c r="B86" s="11"/>
      <c r="D86" s="24">
        <f>CE_Conso!V32</f>
        <v>40203</v>
      </c>
      <c r="F86" s="14">
        <f>CE_Conso!V25</f>
        <v>39998</v>
      </c>
      <c r="G86" s="12"/>
      <c r="H86" s="14">
        <v>0</v>
      </c>
      <c r="I86" s="12"/>
      <c r="J86" s="14">
        <v>0</v>
      </c>
    </row>
    <row r="87" spans="1:10" ht="24" customHeight="1">
      <c r="A87" s="9" t="s">
        <v>36</v>
      </c>
      <c r="D87" s="12">
        <f>SUM(D85:D86)</f>
        <v>16782622</v>
      </c>
      <c r="E87" s="12"/>
      <c r="F87" s="12">
        <f>SUM(F85:F86)</f>
        <v>16696746</v>
      </c>
      <c r="G87" s="12"/>
      <c r="H87" s="12">
        <f>SUM(H85:H86)</f>
        <v>13381391</v>
      </c>
      <c r="I87" s="12"/>
      <c r="J87" s="12">
        <f>SUM(J85:J86)</f>
        <v>13163991</v>
      </c>
    </row>
    <row r="88" spans="1:10" ht="24" customHeight="1" thickBot="1">
      <c r="A88" s="9" t="s">
        <v>37</v>
      </c>
      <c r="D88" s="22">
        <f>D87+D62</f>
        <v>23169325</v>
      </c>
      <c r="E88" s="12"/>
      <c r="F88" s="22">
        <f>F87+F62</f>
        <v>23493113</v>
      </c>
      <c r="G88" s="12"/>
      <c r="H88" s="22">
        <f>H87+H62</f>
        <v>19612999</v>
      </c>
      <c r="I88" s="12"/>
      <c r="J88" s="22">
        <f>J87+J62</f>
        <v>19802869</v>
      </c>
    </row>
    <row r="89" spans="1:10" ht="24" customHeight="1" thickTop="1">
      <c r="D89" s="17">
        <f>SUM(D88-D32)</f>
        <v>0</v>
      </c>
      <c r="E89" s="17"/>
      <c r="F89" s="17">
        <f>SUM(F88-F32)</f>
        <v>0</v>
      </c>
      <c r="G89" s="17"/>
      <c r="H89" s="17">
        <f>SUM(H88-H32)</f>
        <v>0</v>
      </c>
      <c r="I89" s="17"/>
      <c r="J89" s="17">
        <f>SUM(J88-J32)</f>
        <v>0</v>
      </c>
    </row>
    <row r="90" spans="1:10" ht="24" customHeight="1">
      <c r="A90" s="4" t="s">
        <v>16</v>
      </c>
    </row>
    <row r="92" spans="1:10" ht="24" customHeight="1">
      <c r="A92" s="25"/>
    </row>
    <row r="94" spans="1:10" ht="24" customHeight="1">
      <c r="B94" s="4" t="s">
        <v>38</v>
      </c>
    </row>
    <row r="95" spans="1:10" ht="24" customHeight="1">
      <c r="A95" s="25"/>
    </row>
  </sheetData>
  <mergeCells count="9">
    <mergeCell ref="H69:J69"/>
    <mergeCell ref="A1:H1"/>
    <mergeCell ref="A35:H35"/>
    <mergeCell ref="A65:H65"/>
    <mergeCell ref="H5:J5"/>
    <mergeCell ref="H39:J39"/>
    <mergeCell ref="D5:F5"/>
    <mergeCell ref="D39:F39"/>
    <mergeCell ref="D69:F69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78" fitToHeight="0" orientation="portrait" r:id="rId1"/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2"/>
  <sheetViews>
    <sheetView showGridLines="0" view="pageBreakPreview" topLeftCell="A126" zoomScale="90" zoomScaleNormal="100" zoomScaleSheetLayoutView="90" workbookViewId="0"/>
  </sheetViews>
  <sheetFormatPr defaultColWidth="9.140625" defaultRowHeight="23.85" customHeight="1"/>
  <cols>
    <col min="1" max="1" width="49.28515625" style="4" customWidth="1"/>
    <col min="2" max="2" width="8.140625" style="4" customWidth="1"/>
    <col min="3" max="3" width="1.140625" style="4" customWidth="1"/>
    <col min="4" max="4" width="13.140625" style="4" customWidth="1"/>
    <col min="5" max="5" width="1.5703125" style="4" customWidth="1"/>
    <col min="6" max="6" width="13.140625" style="4" customWidth="1"/>
    <col min="7" max="7" width="1.5703125" style="4" customWidth="1"/>
    <col min="8" max="8" width="13.140625" style="4" customWidth="1"/>
    <col min="9" max="9" width="1.5703125" style="4" customWidth="1"/>
    <col min="10" max="10" width="13.140625" style="4" customWidth="1"/>
    <col min="11" max="11" width="0.5703125" style="4" customWidth="1"/>
    <col min="12" max="12" width="10" style="4" bestFit="1" customWidth="1"/>
    <col min="13" max="13" width="9.5703125" style="4" bestFit="1" customWidth="1"/>
    <col min="14" max="14" width="9.42578125" style="4" bestFit="1" customWidth="1"/>
    <col min="15" max="15" width="13.140625" style="4" customWidth="1"/>
    <col min="16" max="16384" width="9.140625" style="4"/>
  </cols>
  <sheetData>
    <row r="1" spans="1:10" ht="23.1" customHeight="1">
      <c r="J1" s="5" t="s">
        <v>93</v>
      </c>
    </row>
    <row r="2" spans="1:10" ht="23.1" customHeight="1">
      <c r="A2" s="89" t="s">
        <v>112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ht="23.1" customHeight="1">
      <c r="A3" s="89" t="s">
        <v>193</v>
      </c>
      <c r="B3" s="89"/>
      <c r="C3" s="89"/>
      <c r="D3" s="89"/>
      <c r="E3" s="89"/>
      <c r="F3" s="89"/>
      <c r="G3" s="89"/>
      <c r="H3" s="89"/>
      <c r="I3" s="89"/>
      <c r="J3" s="89"/>
    </row>
    <row r="4" spans="1:10" ht="23.1" customHeight="1">
      <c r="A4" s="89" t="s">
        <v>199</v>
      </c>
      <c r="B4" s="89"/>
      <c r="C4" s="89"/>
      <c r="D4" s="89"/>
      <c r="E4" s="89"/>
      <c r="F4" s="89"/>
      <c r="G4" s="89"/>
      <c r="H4" s="89"/>
      <c r="I4" s="89"/>
      <c r="J4" s="89"/>
    </row>
    <row r="5" spans="1:10" ht="23.1" customHeight="1">
      <c r="A5" s="90" t="s">
        <v>94</v>
      </c>
      <c r="B5" s="90"/>
      <c r="C5" s="90"/>
      <c r="D5" s="90"/>
      <c r="E5" s="90"/>
      <c r="F5" s="90"/>
      <c r="G5" s="90"/>
      <c r="H5" s="90"/>
      <c r="I5" s="90"/>
      <c r="J5" s="90"/>
    </row>
    <row r="6" spans="1:10" ht="23.1" customHeight="1">
      <c r="A6" s="6"/>
      <c r="B6" s="6"/>
      <c r="C6" s="6"/>
      <c r="D6" s="91" t="s">
        <v>0</v>
      </c>
      <c r="E6" s="91"/>
      <c r="F6" s="91"/>
      <c r="G6" s="6"/>
      <c r="H6" s="64"/>
      <c r="I6" s="63" t="s">
        <v>1</v>
      </c>
      <c r="J6" s="64"/>
    </row>
    <row r="7" spans="1:10" ht="23.1" customHeight="1">
      <c r="B7" s="7" t="s">
        <v>2</v>
      </c>
      <c r="C7" s="8"/>
      <c r="D7" s="65" t="s">
        <v>190</v>
      </c>
      <c r="E7" s="66"/>
      <c r="F7" s="65" t="s">
        <v>168</v>
      </c>
      <c r="G7" s="67"/>
      <c r="H7" s="65" t="s">
        <v>190</v>
      </c>
      <c r="I7" s="66"/>
      <c r="J7" s="65" t="s">
        <v>168</v>
      </c>
    </row>
    <row r="8" spans="1:10" ht="23.1" customHeight="1">
      <c r="A8" s="9" t="s">
        <v>77</v>
      </c>
      <c r="B8" s="8"/>
      <c r="C8" s="8"/>
      <c r="D8" s="68"/>
      <c r="E8" s="66"/>
      <c r="F8" s="68"/>
      <c r="G8" s="67"/>
      <c r="H8" s="68"/>
      <c r="I8" s="67"/>
      <c r="J8" s="68"/>
    </row>
    <row r="9" spans="1:10" ht="23.1" customHeight="1">
      <c r="A9" s="9" t="s">
        <v>39</v>
      </c>
      <c r="H9" s="10"/>
      <c r="J9" s="10"/>
    </row>
    <row r="10" spans="1:10" ht="23.1" customHeight="1">
      <c r="A10" s="4" t="s">
        <v>113</v>
      </c>
      <c r="D10" s="69"/>
      <c r="F10" s="69"/>
      <c r="H10" s="69"/>
      <c r="J10" s="69"/>
    </row>
    <row r="11" spans="1:10" ht="23.1" customHeight="1">
      <c r="A11" s="4" t="s">
        <v>106</v>
      </c>
      <c r="B11" s="11"/>
      <c r="D11" s="70">
        <v>923758</v>
      </c>
      <c r="F11" s="70">
        <v>928672</v>
      </c>
      <c r="H11" s="71">
        <v>923758</v>
      </c>
      <c r="J11" s="70">
        <v>928672</v>
      </c>
    </row>
    <row r="12" spans="1:10" ht="23.1" customHeight="1">
      <c r="A12" s="4" t="s">
        <v>107</v>
      </c>
      <c r="B12" s="11"/>
      <c r="D12" s="70">
        <v>76513</v>
      </c>
      <c r="F12" s="70">
        <v>54063</v>
      </c>
      <c r="H12" s="71">
        <v>76513</v>
      </c>
      <c r="J12" s="70">
        <v>54063</v>
      </c>
    </row>
    <row r="13" spans="1:10" ht="23.1" customHeight="1">
      <c r="A13" s="4" t="s">
        <v>108</v>
      </c>
      <c r="B13" s="11"/>
      <c r="D13" s="72">
        <v>50032</v>
      </c>
      <c r="F13" s="72">
        <v>48042</v>
      </c>
      <c r="H13" s="73">
        <v>50032</v>
      </c>
      <c r="J13" s="72">
        <v>48042</v>
      </c>
    </row>
    <row r="14" spans="1:10" ht="23.1" customHeight="1">
      <c r="A14" s="4" t="s">
        <v>109</v>
      </c>
      <c r="B14" s="11"/>
      <c r="C14" s="11"/>
      <c r="D14" s="12">
        <v>1050303</v>
      </c>
      <c r="F14" s="12">
        <f>SUM(F10:F13)</f>
        <v>1030777</v>
      </c>
      <c r="H14" s="12">
        <f>SUM(H10:H13)</f>
        <v>1050303</v>
      </c>
      <c r="J14" s="12">
        <f>SUM(J10:J13)</f>
        <v>1030777</v>
      </c>
    </row>
    <row r="15" spans="1:10" ht="23.1" customHeight="1">
      <c r="A15" s="74" t="s">
        <v>161</v>
      </c>
      <c r="B15" s="11"/>
      <c r="C15" s="11"/>
      <c r="D15" s="12">
        <v>244214</v>
      </c>
      <c r="F15" s="12">
        <v>236211</v>
      </c>
      <c r="H15" s="12">
        <v>0</v>
      </c>
      <c r="J15" s="12">
        <v>0</v>
      </c>
    </row>
    <row r="16" spans="1:10" ht="23.1" customHeight="1">
      <c r="A16" s="4" t="s">
        <v>40</v>
      </c>
      <c r="B16" s="11"/>
      <c r="C16" s="11"/>
      <c r="D16" s="12">
        <v>33767</v>
      </c>
      <c r="E16" s="12"/>
      <c r="F16" s="12">
        <v>31513</v>
      </c>
      <c r="G16" s="12"/>
      <c r="H16" s="4">
        <v>10099</v>
      </c>
      <c r="I16" s="12"/>
      <c r="J16" s="12">
        <v>10241</v>
      </c>
    </row>
    <row r="17" spans="1:10" ht="23.1" customHeight="1">
      <c r="A17" s="1" t="s">
        <v>203</v>
      </c>
      <c r="B17" s="11"/>
      <c r="C17" s="11"/>
      <c r="D17" s="12">
        <v>0</v>
      </c>
      <c r="E17" s="12"/>
      <c r="F17" s="12">
        <v>0</v>
      </c>
      <c r="G17" s="12"/>
      <c r="H17" s="4">
        <v>397320</v>
      </c>
      <c r="I17" s="12"/>
      <c r="J17" s="12">
        <v>376058</v>
      </c>
    </row>
    <row r="18" spans="1:10" ht="23.1" customHeight="1">
      <c r="A18" s="4" t="s">
        <v>41</v>
      </c>
      <c r="D18" s="12">
        <v>2428</v>
      </c>
      <c r="E18" s="12"/>
      <c r="F18" s="12">
        <v>3232</v>
      </c>
      <c r="G18" s="12"/>
      <c r="H18" s="4">
        <v>5308</v>
      </c>
      <c r="I18" s="12"/>
      <c r="J18" s="12">
        <v>6617</v>
      </c>
    </row>
    <row r="19" spans="1:10" ht="23.1" customHeight="1">
      <c r="A19" s="9" t="s">
        <v>42</v>
      </c>
      <c r="D19" s="13">
        <v>1330712</v>
      </c>
      <c r="E19" s="12"/>
      <c r="F19" s="13">
        <f>SUM(F14:F18)</f>
        <v>1301733</v>
      </c>
      <c r="G19" s="12"/>
      <c r="H19" s="13">
        <f>SUM(H14:H18)</f>
        <v>1463030</v>
      </c>
      <c r="I19" s="12"/>
      <c r="J19" s="13">
        <f>SUM(J14:J18)</f>
        <v>1423693</v>
      </c>
    </row>
    <row r="20" spans="1:10" ht="23.1" customHeight="1">
      <c r="A20" s="9" t="s">
        <v>43</v>
      </c>
      <c r="D20" s="12"/>
      <c r="E20" s="12"/>
      <c r="F20" s="12"/>
      <c r="G20" s="12"/>
      <c r="H20" s="5"/>
      <c r="I20" s="12"/>
      <c r="J20" s="5"/>
    </row>
    <row r="21" spans="1:10" ht="23.1" customHeight="1">
      <c r="A21" s="4" t="s">
        <v>44</v>
      </c>
      <c r="B21" s="11"/>
      <c r="D21" s="12">
        <v>436052</v>
      </c>
      <c r="E21" s="12"/>
      <c r="F21" s="12">
        <v>394756</v>
      </c>
      <c r="G21" s="12"/>
      <c r="H21" s="4">
        <v>327752</v>
      </c>
      <c r="I21" s="12"/>
      <c r="J21" s="12">
        <v>289605</v>
      </c>
    </row>
    <row r="22" spans="1:10" ht="23.1" customHeight="1">
      <c r="A22" s="4" t="s">
        <v>45</v>
      </c>
      <c r="B22" s="11"/>
      <c r="C22" s="11"/>
      <c r="D22" s="12">
        <v>67847</v>
      </c>
      <c r="E22" s="12"/>
      <c r="F22" s="12">
        <v>80856</v>
      </c>
      <c r="G22" s="12"/>
      <c r="H22" s="4">
        <v>57115</v>
      </c>
      <c r="I22" s="12"/>
      <c r="J22" s="12">
        <v>69478</v>
      </c>
    </row>
    <row r="23" spans="1:10" ht="23.1" customHeight="1">
      <c r="A23" s="4" t="s">
        <v>155</v>
      </c>
      <c r="B23" s="11">
        <v>5</v>
      </c>
      <c r="C23" s="11"/>
      <c r="D23" s="14">
        <v>0</v>
      </c>
      <c r="E23" s="12"/>
      <c r="F23" s="14">
        <v>0</v>
      </c>
      <c r="G23" s="12"/>
      <c r="H23" s="4">
        <v>5528</v>
      </c>
      <c r="I23" s="12"/>
      <c r="J23" s="14">
        <v>5528</v>
      </c>
    </row>
    <row r="24" spans="1:10" ht="23.1" customHeight="1">
      <c r="A24" s="9" t="s">
        <v>46</v>
      </c>
      <c r="D24" s="14">
        <v>503899</v>
      </c>
      <c r="E24" s="12"/>
      <c r="F24" s="14">
        <f>SUM(F21:F23)</f>
        <v>475612</v>
      </c>
      <c r="G24" s="12"/>
      <c r="H24" s="13">
        <f>SUM(H21:H23)</f>
        <v>390395</v>
      </c>
      <c r="I24" s="12"/>
      <c r="J24" s="14">
        <f>SUM(J21:J23)</f>
        <v>364611</v>
      </c>
    </row>
    <row r="25" spans="1:10" ht="23.1" customHeight="1">
      <c r="A25" s="9" t="s">
        <v>144</v>
      </c>
      <c r="D25" s="12">
        <v>826813</v>
      </c>
      <c r="E25" s="12"/>
      <c r="F25" s="12">
        <f>F19-F24</f>
        <v>826121</v>
      </c>
      <c r="G25" s="12"/>
      <c r="H25" s="12">
        <f>H19-H24</f>
        <v>1072635</v>
      </c>
      <c r="I25" s="12"/>
      <c r="J25" s="12">
        <f>J19-J24</f>
        <v>1059082</v>
      </c>
    </row>
    <row r="26" spans="1:10" ht="23.1" customHeight="1">
      <c r="A26" s="4" t="s">
        <v>186</v>
      </c>
      <c r="B26" s="75">
        <v>6.2</v>
      </c>
      <c r="D26" s="12">
        <v>24696</v>
      </c>
      <c r="E26" s="12"/>
      <c r="F26" s="12">
        <v>152416</v>
      </c>
      <c r="G26" s="12"/>
      <c r="H26" s="12">
        <v>0</v>
      </c>
      <c r="I26" s="12"/>
      <c r="J26" s="12">
        <v>0</v>
      </c>
    </row>
    <row r="27" spans="1:10" ht="23.1" customHeight="1">
      <c r="A27" s="4" t="s">
        <v>143</v>
      </c>
      <c r="D27" s="12">
        <v>1990</v>
      </c>
      <c r="E27" s="12"/>
      <c r="F27" s="12">
        <v>7693</v>
      </c>
      <c r="G27" s="12"/>
      <c r="H27" s="4">
        <v>182</v>
      </c>
      <c r="I27" s="12"/>
      <c r="J27" s="12">
        <v>2102</v>
      </c>
    </row>
    <row r="28" spans="1:10" ht="23.1" customHeight="1">
      <c r="A28" s="4" t="s">
        <v>145</v>
      </c>
      <c r="D28" s="14">
        <v>-33538</v>
      </c>
      <c r="E28" s="12"/>
      <c r="F28" s="14">
        <v>-25139</v>
      </c>
      <c r="G28" s="12"/>
      <c r="H28" s="24">
        <v>-33438</v>
      </c>
      <c r="I28" s="12"/>
      <c r="J28" s="14">
        <v>-25059</v>
      </c>
    </row>
    <row r="29" spans="1:10" ht="23.1" customHeight="1">
      <c r="A29" s="9" t="s">
        <v>87</v>
      </c>
      <c r="D29" s="12">
        <f>SUM(D25:D28)</f>
        <v>819961</v>
      </c>
      <c r="E29" s="12"/>
      <c r="F29" s="12">
        <f>SUM(F25:F28)</f>
        <v>961091</v>
      </c>
      <c r="G29" s="12"/>
      <c r="H29" s="12">
        <f>SUM(H25:H28)</f>
        <v>1039379</v>
      </c>
      <c r="I29" s="12"/>
      <c r="J29" s="12">
        <f>SUM(J25:J28)</f>
        <v>1036125</v>
      </c>
    </row>
    <row r="30" spans="1:10" ht="23.1" customHeight="1">
      <c r="A30" s="4" t="s">
        <v>88</v>
      </c>
      <c r="B30" s="11"/>
      <c r="D30" s="14">
        <v>-159729</v>
      </c>
      <c r="E30" s="12"/>
      <c r="F30" s="14">
        <v>-162276</v>
      </c>
      <c r="G30" s="12"/>
      <c r="H30" s="4">
        <v>-129718</v>
      </c>
      <c r="I30" s="12"/>
      <c r="J30" s="14">
        <v>-133626</v>
      </c>
    </row>
    <row r="31" spans="1:10" ht="23.1" customHeight="1">
      <c r="A31" s="15" t="s">
        <v>101</v>
      </c>
      <c r="B31" s="76"/>
      <c r="C31" s="76"/>
      <c r="D31" s="13">
        <f>SUM(D29:D30)</f>
        <v>660232</v>
      </c>
      <c r="E31" s="77"/>
      <c r="F31" s="13">
        <f>SUM(F29:F30)</f>
        <v>798815</v>
      </c>
      <c r="G31" s="12"/>
      <c r="H31" s="13">
        <f>SUM(H29:H30)</f>
        <v>909661</v>
      </c>
      <c r="I31" s="12"/>
      <c r="J31" s="13">
        <f>SUM(J29:J30)</f>
        <v>902499</v>
      </c>
    </row>
    <row r="32" spans="1:10" ht="23.1" customHeight="1">
      <c r="A32" s="15"/>
      <c r="B32" s="76"/>
      <c r="C32" s="76"/>
      <c r="D32" s="12"/>
      <c r="E32" s="77"/>
      <c r="F32" s="12"/>
      <c r="G32" s="12"/>
      <c r="H32" s="12"/>
      <c r="I32" s="12"/>
      <c r="J32" s="12"/>
    </row>
    <row r="33" spans="1:16" ht="23.1" customHeight="1">
      <c r="A33" s="9" t="s">
        <v>104</v>
      </c>
      <c r="B33" s="76"/>
      <c r="C33" s="76"/>
      <c r="D33" s="12"/>
      <c r="E33" s="77"/>
      <c r="F33" s="12"/>
      <c r="G33" s="12"/>
      <c r="H33" s="12"/>
      <c r="I33" s="12"/>
      <c r="J33" s="12"/>
    </row>
    <row r="34" spans="1:16" ht="23.1" customHeight="1">
      <c r="A34" s="78" t="s">
        <v>116</v>
      </c>
      <c r="B34" s="11"/>
      <c r="D34" s="79"/>
      <c r="F34" s="79"/>
      <c r="G34" s="2"/>
      <c r="H34" s="2"/>
      <c r="I34" s="79"/>
      <c r="J34" s="2"/>
      <c r="P34" s="2"/>
    </row>
    <row r="35" spans="1:16" ht="23.1" customHeight="1">
      <c r="A35" s="4" t="s">
        <v>196</v>
      </c>
      <c r="B35" s="75">
        <v>6.2</v>
      </c>
      <c r="C35" s="76"/>
      <c r="D35" s="12">
        <v>-1208</v>
      </c>
      <c r="E35" s="77"/>
      <c r="F35" s="12">
        <v>71246</v>
      </c>
      <c r="G35" s="12"/>
      <c r="H35" s="12">
        <v>0</v>
      </c>
      <c r="I35" s="12"/>
      <c r="J35" s="12">
        <v>0</v>
      </c>
    </row>
    <row r="36" spans="1:16" ht="23.1" customHeight="1">
      <c r="A36" s="9" t="s">
        <v>100</v>
      </c>
      <c r="B36" s="76"/>
      <c r="C36" s="76"/>
      <c r="D36" s="13">
        <f>SUM(D35:D35)</f>
        <v>-1208</v>
      </c>
      <c r="E36" s="77"/>
      <c r="F36" s="13">
        <f>SUM(F35:F35)</f>
        <v>71246</v>
      </c>
      <c r="G36" s="12"/>
      <c r="H36" s="13">
        <f>SUM(H35:H35)</f>
        <v>0</v>
      </c>
      <c r="I36" s="12"/>
      <c r="J36" s="13">
        <f>SUM(J35:J35)</f>
        <v>0</v>
      </c>
    </row>
    <row r="37" spans="1:16" ht="23.1" customHeight="1">
      <c r="A37" s="9"/>
      <c r="B37" s="76"/>
      <c r="C37" s="76"/>
      <c r="D37" s="12"/>
      <c r="E37" s="77"/>
      <c r="F37" s="12"/>
      <c r="G37" s="12"/>
      <c r="H37" s="12"/>
      <c r="I37" s="12"/>
      <c r="J37" s="12"/>
    </row>
    <row r="38" spans="1:16" ht="23.1" customHeight="1" thickBot="1">
      <c r="A38" s="9" t="s">
        <v>99</v>
      </c>
      <c r="B38" s="76"/>
      <c r="C38" s="76"/>
      <c r="D38" s="16">
        <f>D31+D36</f>
        <v>659024</v>
      </c>
      <c r="E38" s="77"/>
      <c r="F38" s="16">
        <f>F31+F36</f>
        <v>870061</v>
      </c>
      <c r="G38" s="12"/>
      <c r="H38" s="16">
        <f>H31+H36</f>
        <v>909661</v>
      </c>
      <c r="I38" s="12"/>
      <c r="J38" s="16">
        <f>J31+J36</f>
        <v>902499</v>
      </c>
    </row>
    <row r="39" spans="1:16" ht="23.1" customHeight="1" thickTop="1">
      <c r="A39" s="3"/>
      <c r="J39" s="80"/>
    </row>
    <row r="40" spans="1:16" ht="23.1" customHeight="1">
      <c r="A40" s="4" t="s">
        <v>16</v>
      </c>
    </row>
    <row r="41" spans="1:16" ht="23.85" customHeight="1">
      <c r="J41" s="5" t="s">
        <v>93</v>
      </c>
    </row>
    <row r="42" spans="1:16" ht="23.85" customHeight="1">
      <c r="A42" s="89" t="s">
        <v>112</v>
      </c>
      <c r="B42" s="89"/>
      <c r="C42" s="89"/>
      <c r="D42" s="89"/>
      <c r="E42" s="89"/>
      <c r="F42" s="89"/>
      <c r="G42" s="89"/>
      <c r="H42" s="89"/>
      <c r="I42" s="89"/>
      <c r="J42" s="89"/>
    </row>
    <row r="43" spans="1:16" ht="23.85" customHeight="1">
      <c r="A43" s="89" t="s">
        <v>194</v>
      </c>
      <c r="B43" s="89"/>
      <c r="C43" s="89"/>
      <c r="D43" s="89"/>
      <c r="E43" s="89"/>
      <c r="F43" s="89"/>
      <c r="G43" s="89"/>
      <c r="H43" s="89"/>
      <c r="I43" s="89"/>
      <c r="J43" s="89"/>
    </row>
    <row r="44" spans="1:16" ht="23.85" customHeight="1">
      <c r="A44" s="89" t="s">
        <v>199</v>
      </c>
      <c r="B44" s="89"/>
      <c r="C44" s="89"/>
      <c r="D44" s="89"/>
      <c r="E44" s="89"/>
      <c r="F44" s="89"/>
      <c r="G44" s="89"/>
      <c r="H44" s="89"/>
      <c r="I44" s="89"/>
      <c r="J44" s="89"/>
    </row>
    <row r="45" spans="1:16" ht="23.85" customHeight="1">
      <c r="A45" s="90" t="s">
        <v>94</v>
      </c>
      <c r="B45" s="90"/>
      <c r="C45" s="90"/>
      <c r="D45" s="90"/>
      <c r="E45" s="90"/>
      <c r="F45" s="90"/>
      <c r="G45" s="90"/>
      <c r="H45" s="90"/>
      <c r="I45" s="90"/>
      <c r="J45" s="90"/>
    </row>
    <row r="46" spans="1:16" ht="23.85" customHeight="1">
      <c r="A46" s="6"/>
      <c r="B46" s="6"/>
      <c r="C46" s="6"/>
      <c r="D46" s="91" t="s">
        <v>0</v>
      </c>
      <c r="E46" s="91"/>
      <c r="F46" s="91"/>
      <c r="G46" s="6"/>
      <c r="H46" s="64"/>
      <c r="I46" s="63" t="s">
        <v>1</v>
      </c>
      <c r="J46" s="64"/>
    </row>
    <row r="47" spans="1:16" ht="23.85" customHeight="1">
      <c r="B47" s="10"/>
      <c r="C47" s="8"/>
      <c r="D47" s="65" t="s">
        <v>190</v>
      </c>
      <c r="E47" s="66"/>
      <c r="F47" s="65" t="s">
        <v>168</v>
      </c>
      <c r="G47" s="67"/>
      <c r="H47" s="65" t="s">
        <v>190</v>
      </c>
      <c r="I47" s="66"/>
      <c r="J47" s="65" t="s">
        <v>168</v>
      </c>
    </row>
    <row r="48" spans="1:16" ht="23.85" customHeight="1">
      <c r="A48" s="15" t="s">
        <v>78</v>
      </c>
      <c r="D48" s="17"/>
      <c r="E48" s="17"/>
      <c r="F48" s="17"/>
      <c r="G48" s="17"/>
      <c r="H48" s="17"/>
      <c r="I48" s="17"/>
      <c r="J48" s="17"/>
    </row>
    <row r="49" spans="1:10" ht="23.85" customHeight="1" thickBot="1">
      <c r="A49" s="3" t="s">
        <v>84</v>
      </c>
      <c r="D49" s="17">
        <f>D51-D50</f>
        <v>657917</v>
      </c>
      <c r="E49" s="17"/>
      <c r="F49" s="17">
        <f>F51-F50</f>
        <v>796563</v>
      </c>
      <c r="G49" s="17"/>
      <c r="H49" s="81">
        <f>H31</f>
        <v>909661</v>
      </c>
      <c r="I49" s="17"/>
      <c r="J49" s="81">
        <f>J31</f>
        <v>902499</v>
      </c>
    </row>
    <row r="50" spans="1:10" ht="23.85" customHeight="1" thickTop="1">
      <c r="A50" s="3" t="s">
        <v>85</v>
      </c>
      <c r="D50" s="82">
        <v>2315</v>
      </c>
      <c r="E50" s="17"/>
      <c r="F50" s="82">
        <v>2252</v>
      </c>
      <c r="G50" s="17"/>
      <c r="H50" s="17"/>
      <c r="I50" s="17"/>
      <c r="J50" s="17"/>
    </row>
    <row r="51" spans="1:10" ht="23.85" customHeight="1" thickBot="1">
      <c r="A51" s="3"/>
      <c r="D51" s="81">
        <f>D31</f>
        <v>660232</v>
      </c>
      <c r="E51" s="17"/>
      <c r="F51" s="81">
        <f>F31</f>
        <v>798815</v>
      </c>
      <c r="G51" s="17"/>
      <c r="H51" s="17"/>
      <c r="I51" s="17"/>
      <c r="J51" s="17"/>
    </row>
    <row r="52" spans="1:10" ht="23.85" customHeight="1" thickTop="1">
      <c r="A52" s="3"/>
      <c r="D52" s="83"/>
      <c r="F52" s="83"/>
      <c r="G52" s="83"/>
      <c r="I52" s="83"/>
    </row>
    <row r="53" spans="1:10" ht="23.85" customHeight="1">
      <c r="A53" s="15" t="s">
        <v>114</v>
      </c>
      <c r="D53" s="17"/>
      <c r="E53" s="17"/>
      <c r="F53" s="17"/>
      <c r="G53" s="17"/>
      <c r="H53" s="17"/>
      <c r="I53" s="17"/>
      <c r="J53" s="17"/>
    </row>
    <row r="54" spans="1:10" ht="23.85" customHeight="1" thickBot="1">
      <c r="A54" s="3" t="s">
        <v>84</v>
      </c>
      <c r="D54" s="17">
        <f>D38-D55</f>
        <v>656709</v>
      </c>
      <c r="E54" s="17"/>
      <c r="F54" s="17">
        <f>F38-F55</f>
        <v>867809</v>
      </c>
      <c r="G54" s="17"/>
      <c r="H54" s="81">
        <f>H38</f>
        <v>909661</v>
      </c>
      <c r="I54" s="17"/>
      <c r="J54" s="81">
        <f>J38</f>
        <v>902499</v>
      </c>
    </row>
    <row r="55" spans="1:10" ht="23.85" customHeight="1" thickTop="1">
      <c r="A55" s="3" t="s">
        <v>85</v>
      </c>
      <c r="D55" s="82">
        <f>D50</f>
        <v>2315</v>
      </c>
      <c r="E55" s="17"/>
      <c r="F55" s="82">
        <f>F50</f>
        <v>2252</v>
      </c>
      <c r="G55" s="17"/>
      <c r="H55" s="17"/>
      <c r="I55" s="17"/>
      <c r="J55" s="17"/>
    </row>
    <row r="56" spans="1:10" ht="23.85" customHeight="1" thickBot="1">
      <c r="A56" s="3"/>
      <c r="D56" s="81">
        <f>SUM(D54:D55)</f>
        <v>659024</v>
      </c>
      <c r="E56" s="17"/>
      <c r="F56" s="81">
        <f>SUM(F54:F55)</f>
        <v>870061</v>
      </c>
      <c r="G56" s="17"/>
      <c r="H56" s="17"/>
      <c r="I56" s="17"/>
      <c r="J56" s="17"/>
    </row>
    <row r="57" spans="1:10" ht="23.85" customHeight="1" thickTop="1">
      <c r="A57" s="3"/>
      <c r="D57" s="83"/>
      <c r="F57" s="83"/>
      <c r="G57" s="83"/>
      <c r="I57" s="83"/>
    </row>
    <row r="58" spans="1:10" ht="23.85" customHeight="1">
      <c r="A58" s="15" t="s">
        <v>47</v>
      </c>
      <c r="B58" s="11"/>
      <c r="C58" s="11"/>
      <c r="D58" s="83"/>
      <c r="F58" s="83"/>
      <c r="G58" s="83"/>
      <c r="I58" s="83"/>
    </row>
    <row r="59" spans="1:10" ht="23.85" customHeight="1" thickBot="1">
      <c r="A59" s="3" t="s">
        <v>102</v>
      </c>
      <c r="D59" s="84">
        <f>SUM(D49/D60)</f>
        <v>0.16489147869674187</v>
      </c>
      <c r="F59" s="84">
        <f>SUM(F49/F60)</f>
        <v>0.19963984962406015</v>
      </c>
      <c r="G59" s="83"/>
      <c r="H59" s="84">
        <f>SUM(H49/H60)</f>
        <v>0.22798521303258146</v>
      </c>
      <c r="I59" s="83"/>
      <c r="J59" s="84">
        <f>SUM(J49/J60)</f>
        <v>0.22619022556390977</v>
      </c>
    </row>
    <row r="60" spans="1:10" ht="23.85" customHeight="1" thickTop="1" thickBot="1">
      <c r="A60" s="3" t="s">
        <v>154</v>
      </c>
      <c r="D60" s="85">
        <v>3990000</v>
      </c>
      <c r="F60" s="85">
        <v>3990000</v>
      </c>
      <c r="H60" s="85">
        <v>3990000</v>
      </c>
      <c r="I60" s="86"/>
      <c r="J60" s="85">
        <v>3990000</v>
      </c>
    </row>
    <row r="61" spans="1:10" ht="23.85" customHeight="1" thickTop="1">
      <c r="A61" s="3"/>
      <c r="J61" s="80"/>
    </row>
    <row r="62" spans="1:10" ht="23.85" customHeight="1">
      <c r="A62" s="4" t="s">
        <v>16</v>
      </c>
    </row>
    <row r="63" spans="1:10" ht="23.1" customHeight="1">
      <c r="J63" s="5" t="s">
        <v>93</v>
      </c>
    </row>
    <row r="64" spans="1:10" ht="23.1" customHeight="1">
      <c r="A64" s="89" t="s">
        <v>112</v>
      </c>
      <c r="B64" s="89"/>
      <c r="C64" s="89"/>
      <c r="D64" s="89"/>
      <c r="E64" s="89"/>
      <c r="F64" s="89"/>
      <c r="G64" s="89"/>
      <c r="H64" s="89"/>
      <c r="I64" s="89"/>
      <c r="J64" s="89"/>
    </row>
    <row r="65" spans="1:10" ht="23.1" customHeight="1">
      <c r="A65" s="89" t="s">
        <v>193</v>
      </c>
      <c r="B65" s="89"/>
      <c r="C65" s="89"/>
      <c r="D65" s="89"/>
      <c r="E65" s="89"/>
      <c r="F65" s="89"/>
      <c r="G65" s="89"/>
      <c r="H65" s="89"/>
      <c r="I65" s="89"/>
      <c r="J65" s="89"/>
    </row>
    <row r="66" spans="1:10" ht="23.1" customHeight="1">
      <c r="A66" s="89" t="s">
        <v>200</v>
      </c>
      <c r="B66" s="89"/>
      <c r="C66" s="89"/>
      <c r="D66" s="89"/>
      <c r="E66" s="89"/>
      <c r="F66" s="89"/>
      <c r="G66" s="89"/>
      <c r="H66" s="89"/>
      <c r="I66" s="89"/>
      <c r="J66" s="89"/>
    </row>
    <row r="67" spans="1:10" ht="23.1" customHeight="1">
      <c r="A67" s="90" t="s">
        <v>94</v>
      </c>
      <c r="B67" s="90"/>
      <c r="C67" s="90"/>
      <c r="D67" s="90"/>
      <c r="E67" s="90"/>
      <c r="F67" s="90"/>
      <c r="G67" s="90"/>
      <c r="H67" s="90"/>
      <c r="I67" s="90"/>
      <c r="J67" s="90"/>
    </row>
    <row r="68" spans="1:10" ht="23.1" customHeight="1">
      <c r="A68" s="6"/>
      <c r="B68" s="6"/>
      <c r="C68" s="6"/>
      <c r="D68" s="91" t="s">
        <v>0</v>
      </c>
      <c r="E68" s="91"/>
      <c r="F68" s="91"/>
      <c r="G68" s="6"/>
      <c r="H68" s="64"/>
      <c r="I68" s="63" t="s">
        <v>1</v>
      </c>
      <c r="J68" s="64"/>
    </row>
    <row r="69" spans="1:10" ht="23.1" customHeight="1">
      <c r="B69" s="7" t="s">
        <v>2</v>
      </c>
      <c r="C69" s="8"/>
      <c r="D69" s="65" t="s">
        <v>190</v>
      </c>
      <c r="E69" s="66"/>
      <c r="F69" s="65" t="s">
        <v>168</v>
      </c>
      <c r="G69" s="67"/>
      <c r="H69" s="65" t="s">
        <v>190</v>
      </c>
      <c r="I69" s="66"/>
      <c r="J69" s="65" t="s">
        <v>168</v>
      </c>
    </row>
    <row r="70" spans="1:10" ht="23.1" customHeight="1">
      <c r="A70" s="9" t="s">
        <v>77</v>
      </c>
      <c r="B70" s="8"/>
      <c r="C70" s="8"/>
      <c r="D70" s="68"/>
      <c r="E70" s="66"/>
      <c r="F70" s="68"/>
      <c r="G70" s="67"/>
      <c r="H70" s="68"/>
      <c r="I70" s="67"/>
      <c r="J70" s="68"/>
    </row>
    <row r="71" spans="1:10" ht="23.1" customHeight="1">
      <c r="A71" s="9" t="s">
        <v>39</v>
      </c>
      <c r="H71" s="10"/>
      <c r="J71" s="10"/>
    </row>
    <row r="72" spans="1:10" ht="23.1" customHeight="1">
      <c r="A72" s="4" t="s">
        <v>113</v>
      </c>
      <c r="D72" s="69"/>
      <c r="F72" s="69"/>
      <c r="H72" s="69"/>
      <c r="J72" s="69"/>
    </row>
    <row r="73" spans="1:10" ht="23.1" customHeight="1">
      <c r="A73" s="4" t="s">
        <v>106</v>
      </c>
      <c r="B73" s="11"/>
      <c r="D73" s="70">
        <v>1837365</v>
      </c>
      <c r="F73" s="70">
        <v>1847139</v>
      </c>
      <c r="H73" s="70">
        <v>1837365</v>
      </c>
      <c r="J73" s="70">
        <v>1847139</v>
      </c>
    </row>
    <row r="74" spans="1:10" ht="23.1" customHeight="1">
      <c r="A74" s="4" t="s">
        <v>107</v>
      </c>
      <c r="B74" s="11"/>
      <c r="D74" s="70">
        <v>141608</v>
      </c>
      <c r="F74" s="70">
        <v>107186</v>
      </c>
      <c r="H74" s="70">
        <v>141608</v>
      </c>
      <c r="J74" s="70">
        <v>107186</v>
      </c>
    </row>
    <row r="75" spans="1:10" ht="23.1" customHeight="1">
      <c r="A75" s="4" t="s">
        <v>108</v>
      </c>
      <c r="B75" s="11"/>
      <c r="D75" s="72">
        <v>93306</v>
      </c>
      <c r="F75" s="72">
        <v>91291</v>
      </c>
      <c r="H75" s="72">
        <v>93306</v>
      </c>
      <c r="J75" s="72">
        <v>91291</v>
      </c>
    </row>
    <row r="76" spans="1:10" ht="23.1" customHeight="1">
      <c r="A76" s="4" t="s">
        <v>109</v>
      </c>
      <c r="B76" s="11"/>
      <c r="C76" s="11"/>
      <c r="D76" s="12">
        <f>SUM(D72:D75)</f>
        <v>2072279</v>
      </c>
      <c r="F76" s="12">
        <f>SUM(F72:F75)</f>
        <v>2045616</v>
      </c>
      <c r="H76" s="12">
        <f>SUM(H72:H75)</f>
        <v>2072279</v>
      </c>
      <c r="J76" s="12">
        <f>SUM(J72:J75)</f>
        <v>2045616</v>
      </c>
    </row>
    <row r="77" spans="1:10" ht="23.1" customHeight="1">
      <c r="A77" s="74" t="s">
        <v>161</v>
      </c>
      <c r="B77" s="11"/>
      <c r="C77" s="11"/>
      <c r="D77" s="12">
        <v>485630</v>
      </c>
      <c r="F77" s="12">
        <v>471673</v>
      </c>
      <c r="H77" s="12">
        <v>0</v>
      </c>
      <c r="J77" s="12">
        <v>0</v>
      </c>
    </row>
    <row r="78" spans="1:10" ht="23.1" customHeight="1">
      <c r="A78" s="4" t="s">
        <v>40</v>
      </c>
      <c r="B78" s="11"/>
      <c r="C78" s="11"/>
      <c r="D78" s="12">
        <v>66489</v>
      </c>
      <c r="E78" s="12"/>
      <c r="F78" s="12">
        <v>60587</v>
      </c>
      <c r="G78" s="12"/>
      <c r="H78" s="12">
        <v>19320</v>
      </c>
      <c r="I78" s="12"/>
      <c r="J78" s="12">
        <v>18624</v>
      </c>
    </row>
    <row r="79" spans="1:10" ht="23.1" customHeight="1">
      <c r="A79" s="1" t="s">
        <v>203</v>
      </c>
      <c r="B79" s="11"/>
      <c r="C79" s="11"/>
      <c r="D79" s="12">
        <v>0</v>
      </c>
      <c r="E79" s="12"/>
      <c r="F79" s="12">
        <v>0</v>
      </c>
      <c r="G79" s="12"/>
      <c r="H79" s="12">
        <v>397320</v>
      </c>
      <c r="I79" s="12"/>
      <c r="J79" s="12">
        <v>376058</v>
      </c>
    </row>
    <row r="80" spans="1:10" ht="23.1" customHeight="1">
      <c r="A80" s="4" t="s">
        <v>41</v>
      </c>
      <c r="D80" s="12">
        <v>6292</v>
      </c>
      <c r="E80" s="12"/>
      <c r="F80" s="12">
        <v>6317</v>
      </c>
      <c r="G80" s="12"/>
      <c r="H80" s="12">
        <v>11477</v>
      </c>
      <c r="I80" s="12"/>
      <c r="J80" s="12">
        <v>13742</v>
      </c>
    </row>
    <row r="81" spans="1:16" ht="23.1" customHeight="1">
      <c r="A81" s="9" t="s">
        <v>42</v>
      </c>
      <c r="D81" s="13">
        <f>SUM(D76:D80)</f>
        <v>2630690</v>
      </c>
      <c r="E81" s="12"/>
      <c r="F81" s="13">
        <f>SUM(F76:F80)</f>
        <v>2584193</v>
      </c>
      <c r="G81" s="12"/>
      <c r="H81" s="13">
        <f>SUM(H76:H80)</f>
        <v>2500396</v>
      </c>
      <c r="I81" s="12"/>
      <c r="J81" s="13">
        <f>SUM(J76:J80)</f>
        <v>2454040</v>
      </c>
    </row>
    <row r="82" spans="1:16" ht="23.1" customHeight="1">
      <c r="A82" s="9" t="s">
        <v>43</v>
      </c>
      <c r="D82" s="12"/>
      <c r="E82" s="12"/>
      <c r="F82" s="12"/>
      <c r="G82" s="12"/>
      <c r="H82" s="5"/>
      <c r="I82" s="12"/>
      <c r="J82" s="5"/>
    </row>
    <row r="83" spans="1:16" ht="23.1" customHeight="1">
      <c r="A83" s="4" t="s">
        <v>44</v>
      </c>
      <c r="B83" s="11"/>
      <c r="D83" s="12">
        <v>845589</v>
      </c>
      <c r="E83" s="12"/>
      <c r="F83" s="12">
        <v>768766</v>
      </c>
      <c r="G83" s="12"/>
      <c r="H83" s="12">
        <v>634523</v>
      </c>
      <c r="I83" s="12"/>
      <c r="J83" s="12">
        <v>563708</v>
      </c>
    </row>
    <row r="84" spans="1:16" ht="23.1" customHeight="1">
      <c r="A84" s="4" t="s">
        <v>45</v>
      </c>
      <c r="B84" s="11"/>
      <c r="C84" s="11"/>
      <c r="D84" s="12">
        <v>138851</v>
      </c>
      <c r="E84" s="12"/>
      <c r="F84" s="12">
        <v>152103</v>
      </c>
      <c r="G84" s="12"/>
      <c r="H84" s="12">
        <v>116231</v>
      </c>
      <c r="I84" s="12"/>
      <c r="J84" s="12">
        <v>128654</v>
      </c>
    </row>
    <row r="85" spans="1:16" ht="23.1" customHeight="1">
      <c r="A85" s="4" t="s">
        <v>155</v>
      </c>
      <c r="B85" s="11">
        <v>5</v>
      </c>
      <c r="C85" s="11"/>
      <c r="D85" s="14">
        <v>0</v>
      </c>
      <c r="E85" s="12"/>
      <c r="F85" s="14">
        <v>0</v>
      </c>
      <c r="G85" s="12"/>
      <c r="H85" s="14">
        <v>10995</v>
      </c>
      <c r="I85" s="12"/>
      <c r="J85" s="14">
        <v>10995</v>
      </c>
    </row>
    <row r="86" spans="1:16" ht="23.1" customHeight="1">
      <c r="A86" s="9" t="s">
        <v>46</v>
      </c>
      <c r="D86" s="14">
        <f>SUM(D83:D85)</f>
        <v>984440</v>
      </c>
      <c r="E86" s="12"/>
      <c r="F86" s="14">
        <f>SUM(F83:F85)</f>
        <v>920869</v>
      </c>
      <c r="G86" s="12"/>
      <c r="H86" s="14">
        <f>SUM(H83:H85)</f>
        <v>761749</v>
      </c>
      <c r="I86" s="12"/>
      <c r="J86" s="14">
        <f>SUM(J83:J85)</f>
        <v>703357</v>
      </c>
    </row>
    <row r="87" spans="1:16" ht="23.1" customHeight="1">
      <c r="A87" s="9" t="s">
        <v>144</v>
      </c>
      <c r="D87" s="12">
        <f>D81-D86</f>
        <v>1646250</v>
      </c>
      <c r="E87" s="12"/>
      <c r="F87" s="12">
        <f>F81-F86</f>
        <v>1663324</v>
      </c>
      <c r="G87" s="12"/>
      <c r="H87" s="12">
        <f>H81-H86</f>
        <v>1738647</v>
      </c>
      <c r="I87" s="12"/>
      <c r="J87" s="12">
        <f>J81-J86</f>
        <v>1750683</v>
      </c>
    </row>
    <row r="88" spans="1:16" ht="23.1" customHeight="1">
      <c r="A88" s="4" t="s">
        <v>186</v>
      </c>
      <c r="B88" s="75">
        <v>6.2</v>
      </c>
      <c r="D88" s="12">
        <v>69563</v>
      </c>
      <c r="E88" s="12"/>
      <c r="F88" s="12">
        <v>170018</v>
      </c>
      <c r="G88" s="12"/>
      <c r="H88" s="12">
        <v>0</v>
      </c>
      <c r="I88" s="12"/>
      <c r="J88" s="12">
        <v>0</v>
      </c>
    </row>
    <row r="89" spans="1:16" ht="23.1" customHeight="1">
      <c r="A89" s="4" t="s">
        <v>143</v>
      </c>
      <c r="D89" s="12">
        <v>5083</v>
      </c>
      <c r="E89" s="12"/>
      <c r="F89" s="12">
        <v>16756</v>
      </c>
      <c r="G89" s="12"/>
      <c r="H89" s="12">
        <v>1374</v>
      </c>
      <c r="I89" s="12"/>
      <c r="J89" s="12">
        <v>4423</v>
      </c>
    </row>
    <row r="90" spans="1:16" ht="23.1" customHeight="1">
      <c r="A90" s="4" t="s">
        <v>145</v>
      </c>
      <c r="D90" s="14">
        <v>-68365</v>
      </c>
      <c r="E90" s="12"/>
      <c r="F90" s="14">
        <v>-53623</v>
      </c>
      <c r="G90" s="12"/>
      <c r="H90" s="14">
        <v>-68176</v>
      </c>
      <c r="I90" s="12"/>
      <c r="J90" s="14">
        <v>-53503</v>
      </c>
    </row>
    <row r="91" spans="1:16" ht="23.1" customHeight="1">
      <c r="A91" s="9" t="s">
        <v>87</v>
      </c>
      <c r="D91" s="12">
        <f>SUM(D87:D90)</f>
        <v>1652531</v>
      </c>
      <c r="E91" s="12"/>
      <c r="F91" s="12">
        <f>SUM(F87:F90)</f>
        <v>1796475</v>
      </c>
      <c r="G91" s="12"/>
      <c r="H91" s="12">
        <f>SUM(H87:H90)</f>
        <v>1671845</v>
      </c>
      <c r="I91" s="12"/>
      <c r="J91" s="12">
        <f>SUM(J87:J90)</f>
        <v>1701603</v>
      </c>
    </row>
    <row r="92" spans="1:16" ht="23.1" customHeight="1">
      <c r="A92" s="4" t="s">
        <v>88</v>
      </c>
      <c r="B92" s="11"/>
      <c r="D92" s="14">
        <v>-317009</v>
      </c>
      <c r="E92" s="12"/>
      <c r="F92" s="14">
        <v>-326654</v>
      </c>
      <c r="G92" s="12"/>
      <c r="H92" s="14">
        <v>-257449</v>
      </c>
      <c r="I92" s="12"/>
      <c r="J92" s="14">
        <v>-268577</v>
      </c>
    </row>
    <row r="93" spans="1:16" ht="23.1" customHeight="1">
      <c r="A93" s="15" t="s">
        <v>101</v>
      </c>
      <c r="B93" s="76"/>
      <c r="C93" s="76"/>
      <c r="D93" s="13">
        <f>SUM(D91:D92)</f>
        <v>1335522</v>
      </c>
      <c r="E93" s="77"/>
      <c r="F93" s="13">
        <f>SUM(F91:F92)</f>
        <v>1469821</v>
      </c>
      <c r="G93" s="12"/>
      <c r="H93" s="13">
        <f>SUM(H91:H92)</f>
        <v>1414396</v>
      </c>
      <c r="I93" s="12"/>
      <c r="J93" s="13">
        <f>SUM(J91:J92)</f>
        <v>1433026</v>
      </c>
    </row>
    <row r="94" spans="1:16" ht="23.1" customHeight="1">
      <c r="A94" s="15"/>
      <c r="B94" s="76"/>
      <c r="C94" s="76"/>
      <c r="D94" s="12"/>
      <c r="E94" s="77"/>
      <c r="F94" s="12"/>
      <c r="G94" s="12"/>
      <c r="H94" s="12"/>
      <c r="I94" s="12"/>
      <c r="J94" s="12"/>
    </row>
    <row r="95" spans="1:16" ht="23.1" customHeight="1">
      <c r="A95" s="9" t="s">
        <v>104</v>
      </c>
      <c r="B95" s="76"/>
      <c r="C95" s="76"/>
      <c r="D95" s="12"/>
      <c r="E95" s="77"/>
      <c r="F95" s="12"/>
      <c r="G95" s="12"/>
      <c r="H95" s="12"/>
      <c r="I95" s="12"/>
      <c r="J95" s="12"/>
    </row>
    <row r="96" spans="1:16" ht="23.1" customHeight="1">
      <c r="A96" s="78" t="s">
        <v>116</v>
      </c>
      <c r="B96" s="11"/>
      <c r="D96" s="79"/>
      <c r="F96" s="79"/>
      <c r="G96" s="2"/>
      <c r="H96" s="2"/>
      <c r="I96" s="79"/>
      <c r="J96" s="2"/>
      <c r="P96" s="2"/>
    </row>
    <row r="97" spans="1:10" ht="23.1" customHeight="1">
      <c r="A97" s="4" t="s">
        <v>196</v>
      </c>
      <c r="B97" s="75">
        <v>6.2</v>
      </c>
      <c r="C97" s="76"/>
      <c r="D97" s="12">
        <v>-48188</v>
      </c>
      <c r="E97" s="77"/>
      <c r="F97" s="12">
        <v>62831</v>
      </c>
      <c r="G97" s="12"/>
      <c r="H97" s="12">
        <v>0</v>
      </c>
      <c r="I97" s="12"/>
      <c r="J97" s="12">
        <v>0</v>
      </c>
    </row>
    <row r="98" spans="1:10" ht="23.1" customHeight="1">
      <c r="A98" s="9" t="s">
        <v>100</v>
      </c>
      <c r="B98" s="76"/>
      <c r="C98" s="76"/>
      <c r="D98" s="13">
        <f>SUM(D97:D97)</f>
        <v>-48188</v>
      </c>
      <c r="E98" s="77"/>
      <c r="F98" s="13">
        <f>SUM(F97:F97)</f>
        <v>62831</v>
      </c>
      <c r="G98" s="12"/>
      <c r="H98" s="13">
        <f>SUM(H97:H97)</f>
        <v>0</v>
      </c>
      <c r="I98" s="12"/>
      <c r="J98" s="13">
        <f>SUM(J97:J97)</f>
        <v>0</v>
      </c>
    </row>
    <row r="99" spans="1:10" ht="23.1" customHeight="1">
      <c r="A99" s="9"/>
      <c r="B99" s="76"/>
      <c r="C99" s="76"/>
      <c r="D99" s="12"/>
      <c r="E99" s="77"/>
      <c r="F99" s="12"/>
      <c r="G99" s="12"/>
      <c r="H99" s="12"/>
      <c r="I99" s="12"/>
      <c r="J99" s="12"/>
    </row>
    <row r="100" spans="1:10" ht="23.1" customHeight="1" thickBot="1">
      <c r="A100" s="9" t="s">
        <v>99</v>
      </c>
      <c r="B100" s="76"/>
      <c r="C100" s="76"/>
      <c r="D100" s="16">
        <f>D93+D98</f>
        <v>1287334</v>
      </c>
      <c r="E100" s="77"/>
      <c r="F100" s="16">
        <f>F93+F98</f>
        <v>1532652</v>
      </c>
      <c r="G100" s="12"/>
      <c r="H100" s="16">
        <f>H93+H98</f>
        <v>1414396</v>
      </c>
      <c r="I100" s="12"/>
      <c r="J100" s="16">
        <f>J93+J98</f>
        <v>1433026</v>
      </c>
    </row>
    <row r="101" spans="1:10" ht="23.1" customHeight="1" thickTop="1">
      <c r="A101" s="3"/>
      <c r="J101" s="80"/>
    </row>
    <row r="102" spans="1:10" ht="23.1" customHeight="1">
      <c r="A102" s="4" t="s">
        <v>16</v>
      </c>
    </row>
    <row r="103" spans="1:10" ht="23.85" customHeight="1">
      <c r="J103" s="5" t="s">
        <v>93</v>
      </c>
    </row>
    <row r="104" spans="1:10" ht="23.85" customHeight="1">
      <c r="A104" s="89" t="s">
        <v>112</v>
      </c>
      <c r="B104" s="89"/>
      <c r="C104" s="89"/>
      <c r="D104" s="89"/>
      <c r="E104" s="89"/>
      <c r="F104" s="89"/>
      <c r="G104" s="89"/>
      <c r="H104" s="89"/>
      <c r="I104" s="89"/>
      <c r="J104" s="89"/>
    </row>
    <row r="105" spans="1:10" ht="23.85" customHeight="1">
      <c r="A105" s="89" t="s">
        <v>194</v>
      </c>
      <c r="B105" s="89"/>
      <c r="C105" s="89"/>
      <c r="D105" s="89"/>
      <c r="E105" s="89"/>
      <c r="F105" s="89"/>
      <c r="G105" s="89"/>
      <c r="H105" s="89"/>
      <c r="I105" s="89"/>
      <c r="J105" s="89"/>
    </row>
    <row r="106" spans="1:10" ht="23.85" customHeight="1">
      <c r="A106" s="89" t="s">
        <v>200</v>
      </c>
      <c r="B106" s="89"/>
      <c r="C106" s="89"/>
      <c r="D106" s="89"/>
      <c r="E106" s="89"/>
      <c r="F106" s="89"/>
      <c r="G106" s="89"/>
      <c r="H106" s="89"/>
      <c r="I106" s="89"/>
      <c r="J106" s="89"/>
    </row>
    <row r="107" spans="1:10" ht="23.85" customHeight="1">
      <c r="A107" s="90" t="s">
        <v>94</v>
      </c>
      <c r="B107" s="90"/>
      <c r="C107" s="90"/>
      <c r="D107" s="90"/>
      <c r="E107" s="90"/>
      <c r="F107" s="90"/>
      <c r="G107" s="90"/>
      <c r="H107" s="90"/>
      <c r="I107" s="90"/>
      <c r="J107" s="90"/>
    </row>
    <row r="108" spans="1:10" ht="23.85" customHeight="1">
      <c r="A108" s="6"/>
      <c r="B108" s="6"/>
      <c r="C108" s="6"/>
      <c r="D108" s="91" t="s">
        <v>0</v>
      </c>
      <c r="E108" s="91"/>
      <c r="F108" s="91"/>
      <c r="G108" s="6"/>
      <c r="H108" s="64"/>
      <c r="I108" s="63" t="s">
        <v>1</v>
      </c>
      <c r="J108" s="64"/>
    </row>
    <row r="109" spans="1:10" ht="23.85" customHeight="1">
      <c r="B109" s="10"/>
      <c r="C109" s="8"/>
      <c r="D109" s="65" t="s">
        <v>190</v>
      </c>
      <c r="E109" s="66"/>
      <c r="F109" s="65" t="s">
        <v>168</v>
      </c>
      <c r="G109" s="67"/>
      <c r="H109" s="65" t="s">
        <v>190</v>
      </c>
      <c r="I109" s="66"/>
      <c r="J109" s="65" t="s">
        <v>168</v>
      </c>
    </row>
    <row r="110" spans="1:10" ht="23.85" customHeight="1">
      <c r="A110" s="15" t="s">
        <v>78</v>
      </c>
      <c r="D110" s="17"/>
      <c r="E110" s="17"/>
      <c r="F110" s="17"/>
      <c r="G110" s="17"/>
      <c r="H110" s="17"/>
      <c r="I110" s="17"/>
      <c r="J110" s="17"/>
    </row>
    <row r="111" spans="1:10" ht="23.85" customHeight="1" thickBot="1">
      <c r="A111" s="3" t="s">
        <v>84</v>
      </c>
      <c r="D111" s="17">
        <f>D113-D112</f>
        <v>1330855</v>
      </c>
      <c r="E111" s="17"/>
      <c r="F111" s="17">
        <f>F113-F112</f>
        <v>1465247</v>
      </c>
      <c r="G111" s="17"/>
      <c r="H111" s="81">
        <f>H93</f>
        <v>1414396</v>
      </c>
      <c r="I111" s="17"/>
      <c r="J111" s="81">
        <f>J93</f>
        <v>1433026</v>
      </c>
    </row>
    <row r="112" spans="1:10" ht="23.85" customHeight="1" thickTop="1">
      <c r="A112" s="3" t="s">
        <v>85</v>
      </c>
      <c r="D112" s="82">
        <v>4667</v>
      </c>
      <c r="E112" s="17"/>
      <c r="F112" s="82">
        <v>4574</v>
      </c>
      <c r="G112" s="17"/>
      <c r="H112" s="17"/>
      <c r="I112" s="17"/>
      <c r="J112" s="17"/>
    </row>
    <row r="113" spans="1:10" ht="23.85" customHeight="1" thickBot="1">
      <c r="A113" s="3"/>
      <c r="D113" s="81">
        <f>D93</f>
        <v>1335522</v>
      </c>
      <c r="E113" s="17"/>
      <c r="F113" s="81">
        <f>F93</f>
        <v>1469821</v>
      </c>
      <c r="G113" s="17"/>
      <c r="H113" s="17"/>
      <c r="I113" s="17"/>
      <c r="J113" s="17"/>
    </row>
    <row r="114" spans="1:10" ht="23.85" customHeight="1" thickTop="1">
      <c r="A114" s="3"/>
      <c r="D114" s="83"/>
      <c r="F114" s="83"/>
      <c r="G114" s="83"/>
      <c r="I114" s="83"/>
    </row>
    <row r="115" spans="1:10" ht="23.85" customHeight="1">
      <c r="A115" s="15" t="s">
        <v>114</v>
      </c>
      <c r="D115" s="17"/>
      <c r="E115" s="17"/>
      <c r="F115" s="17"/>
      <c r="G115" s="17"/>
      <c r="H115" s="17"/>
      <c r="I115" s="17"/>
      <c r="J115" s="17"/>
    </row>
    <row r="116" spans="1:10" ht="23.85" customHeight="1" thickBot="1">
      <c r="A116" s="3" t="s">
        <v>84</v>
      </c>
      <c r="D116" s="17">
        <f>D100-D117</f>
        <v>1282667</v>
      </c>
      <c r="E116" s="17"/>
      <c r="F116" s="17">
        <f>F100-F117</f>
        <v>1528078</v>
      </c>
      <c r="G116" s="17"/>
      <c r="H116" s="81">
        <f>H100</f>
        <v>1414396</v>
      </c>
      <c r="I116" s="17"/>
      <c r="J116" s="81">
        <f>J100</f>
        <v>1433026</v>
      </c>
    </row>
    <row r="117" spans="1:10" ht="23.85" customHeight="1" thickTop="1">
      <c r="A117" s="3" t="s">
        <v>85</v>
      </c>
      <c r="D117" s="82">
        <v>4667</v>
      </c>
      <c r="E117" s="17"/>
      <c r="F117" s="82">
        <f>F112</f>
        <v>4574</v>
      </c>
      <c r="G117" s="17"/>
      <c r="H117" s="17"/>
      <c r="I117" s="17"/>
      <c r="J117" s="17"/>
    </row>
    <row r="118" spans="1:10" ht="23.85" customHeight="1" thickBot="1">
      <c r="A118" s="3"/>
      <c r="D118" s="81">
        <f>SUM(D116:D117)</f>
        <v>1287334</v>
      </c>
      <c r="E118" s="17"/>
      <c r="F118" s="81">
        <f>SUM(F116:F117)</f>
        <v>1532652</v>
      </c>
      <c r="G118" s="17"/>
      <c r="H118" s="17"/>
      <c r="I118" s="17"/>
      <c r="J118" s="17"/>
    </row>
    <row r="119" spans="1:10" ht="23.85" customHeight="1" thickTop="1">
      <c r="A119" s="3"/>
      <c r="D119" s="83"/>
      <c r="F119" s="83"/>
      <c r="G119" s="83"/>
      <c r="I119" s="83"/>
    </row>
    <row r="120" spans="1:10" ht="23.85" customHeight="1">
      <c r="A120" s="15" t="s">
        <v>47</v>
      </c>
      <c r="B120" s="11"/>
      <c r="C120" s="11"/>
      <c r="D120" s="83"/>
      <c r="F120" s="83"/>
      <c r="G120" s="83"/>
      <c r="I120" s="83"/>
    </row>
    <row r="121" spans="1:10" ht="23.85" customHeight="1" thickBot="1">
      <c r="A121" s="3" t="s">
        <v>102</v>
      </c>
      <c r="D121" s="84">
        <f>SUM(D111/D122)</f>
        <v>0.33354761904761904</v>
      </c>
      <c r="F121" s="84">
        <f>SUM(F111/F122)</f>
        <v>0.36722982456140352</v>
      </c>
      <c r="G121" s="83"/>
      <c r="H121" s="84">
        <f>SUM(H111/H122)</f>
        <v>0.35448521303258146</v>
      </c>
      <c r="I121" s="83"/>
      <c r="J121" s="84">
        <f>SUM(J111/J122)</f>
        <v>0.35915438596491228</v>
      </c>
    </row>
    <row r="122" spans="1:10" ht="23.85" customHeight="1" thickTop="1" thickBot="1">
      <c r="A122" s="3" t="s">
        <v>154</v>
      </c>
      <c r="D122" s="85">
        <v>3990000</v>
      </c>
      <c r="F122" s="85">
        <v>3990000</v>
      </c>
      <c r="H122" s="85">
        <v>3990000</v>
      </c>
      <c r="I122" s="86"/>
      <c r="J122" s="85">
        <v>3990000</v>
      </c>
    </row>
    <row r="123" spans="1:10" ht="23.85" customHeight="1" thickTop="1">
      <c r="A123" s="3"/>
      <c r="J123" s="80"/>
    </row>
    <row r="124" spans="1:10" ht="23.85" customHeight="1">
      <c r="A124" s="4" t="s">
        <v>16</v>
      </c>
    </row>
    <row r="125" spans="1:10" s="3" customFormat="1" ht="23.45" customHeight="1">
      <c r="A125" s="4"/>
      <c r="B125" s="4"/>
      <c r="C125" s="4"/>
      <c r="D125" s="4"/>
      <c r="E125" s="4"/>
      <c r="F125" s="4"/>
      <c r="G125" s="4"/>
      <c r="H125" s="4"/>
      <c r="I125" s="4"/>
      <c r="J125" s="5" t="s">
        <v>93</v>
      </c>
    </row>
    <row r="126" spans="1:10" s="3" customFormat="1" ht="23.45" customHeight="1">
      <c r="A126" s="89" t="s">
        <v>112</v>
      </c>
      <c r="B126" s="89"/>
      <c r="C126" s="89"/>
      <c r="D126" s="89"/>
      <c r="E126" s="89"/>
      <c r="F126" s="89"/>
      <c r="G126" s="89"/>
      <c r="H126" s="89"/>
      <c r="I126" s="89"/>
      <c r="J126" s="89"/>
    </row>
    <row r="127" spans="1:10" ht="23.45" customHeight="1">
      <c r="A127" s="15" t="s">
        <v>48</v>
      </c>
      <c r="B127" s="3"/>
      <c r="C127" s="3"/>
      <c r="D127" s="3"/>
      <c r="E127" s="3"/>
      <c r="F127" s="3"/>
      <c r="G127" s="3"/>
      <c r="H127" s="3"/>
      <c r="I127" s="3"/>
      <c r="J127" s="3"/>
    </row>
    <row r="128" spans="1:10" ht="23.45" customHeight="1">
      <c r="A128" s="89" t="s">
        <v>200</v>
      </c>
      <c r="B128" s="89"/>
      <c r="C128" s="89"/>
      <c r="D128" s="89"/>
      <c r="E128" s="89"/>
      <c r="F128" s="89"/>
      <c r="G128" s="89"/>
      <c r="H128" s="89"/>
      <c r="I128" s="89"/>
      <c r="J128" s="89"/>
    </row>
    <row r="129" spans="1:10" ht="23.45" customHeight="1">
      <c r="A129" s="90" t="s">
        <v>89</v>
      </c>
      <c r="B129" s="90"/>
      <c r="C129" s="90"/>
      <c r="D129" s="90"/>
      <c r="E129" s="90"/>
      <c r="F129" s="90"/>
      <c r="G129" s="90"/>
      <c r="H129" s="90"/>
      <c r="I129" s="90"/>
      <c r="J129" s="90"/>
    </row>
    <row r="130" spans="1:10" ht="23.45" customHeight="1">
      <c r="A130" s="6"/>
      <c r="B130" s="6"/>
      <c r="C130" s="6"/>
      <c r="D130" s="91" t="s">
        <v>0</v>
      </c>
      <c r="E130" s="91"/>
      <c r="F130" s="91"/>
      <c r="G130" s="6"/>
      <c r="H130" s="64"/>
      <c r="I130" s="63" t="s">
        <v>1</v>
      </c>
      <c r="J130" s="64"/>
    </row>
    <row r="131" spans="1:10" ht="23.45" customHeight="1">
      <c r="D131" s="65" t="s">
        <v>190</v>
      </c>
      <c r="E131" s="66"/>
      <c r="F131" s="65" t="s">
        <v>168</v>
      </c>
      <c r="G131" s="67"/>
      <c r="H131" s="65" t="s">
        <v>190</v>
      </c>
      <c r="I131" s="66"/>
      <c r="J131" s="65" t="s">
        <v>168</v>
      </c>
    </row>
    <row r="132" spans="1:10" ht="23.45" customHeight="1">
      <c r="A132" s="9" t="s">
        <v>49</v>
      </c>
    </row>
    <row r="133" spans="1:10" ht="23.45" customHeight="1">
      <c r="A133" s="4" t="s">
        <v>80</v>
      </c>
      <c r="D133" s="12">
        <f>D93-D92</f>
        <v>1652531</v>
      </c>
      <c r="E133" s="12"/>
      <c r="F133" s="12">
        <f>F93-F92</f>
        <v>1796475</v>
      </c>
      <c r="G133" s="12"/>
      <c r="H133" s="12">
        <f>H93-H92</f>
        <v>1671845</v>
      </c>
      <c r="I133" s="12"/>
      <c r="J133" s="12">
        <f>J93-J92</f>
        <v>1701603</v>
      </c>
    </row>
    <row r="134" spans="1:10" ht="23.45" customHeight="1">
      <c r="A134" s="4" t="s">
        <v>81</v>
      </c>
      <c r="D134" s="12"/>
      <c r="E134" s="12"/>
      <c r="F134" s="12"/>
      <c r="G134" s="12"/>
      <c r="H134" s="12"/>
      <c r="I134" s="12"/>
      <c r="J134" s="12"/>
    </row>
    <row r="135" spans="1:10" ht="23.45" customHeight="1">
      <c r="A135" s="4" t="s">
        <v>82</v>
      </c>
      <c r="D135" s="12"/>
      <c r="E135" s="12"/>
      <c r="F135" s="12"/>
      <c r="G135" s="12"/>
      <c r="H135" s="12"/>
      <c r="I135" s="12"/>
      <c r="J135" s="12"/>
    </row>
    <row r="136" spans="1:10" ht="23.45" customHeight="1">
      <c r="A136" s="4" t="s">
        <v>50</v>
      </c>
      <c r="D136" s="12">
        <v>394023</v>
      </c>
      <c r="E136" s="12"/>
      <c r="F136" s="12">
        <v>312345</v>
      </c>
      <c r="G136" s="12"/>
      <c r="H136" s="12">
        <v>381453</v>
      </c>
      <c r="I136" s="12"/>
      <c r="J136" s="12">
        <v>306878</v>
      </c>
    </row>
    <row r="137" spans="1:10" ht="23.45" customHeight="1">
      <c r="A137" s="4" t="s">
        <v>177</v>
      </c>
      <c r="D137" s="12">
        <v>-505</v>
      </c>
      <c r="E137" s="12"/>
      <c r="F137" s="12">
        <v>-23</v>
      </c>
      <c r="G137" s="12"/>
      <c r="H137" s="12">
        <v>-160</v>
      </c>
      <c r="I137" s="12"/>
      <c r="J137" s="12">
        <v>-22</v>
      </c>
    </row>
    <row r="138" spans="1:10" ht="23.45" customHeight="1">
      <c r="A138" s="4" t="s">
        <v>146</v>
      </c>
      <c r="D138" s="12">
        <v>-51</v>
      </c>
      <c r="E138" s="12"/>
      <c r="F138" s="12">
        <v>-52</v>
      </c>
      <c r="G138" s="12"/>
      <c r="H138" s="12">
        <v>-45</v>
      </c>
      <c r="I138" s="12"/>
      <c r="J138" s="12">
        <v>0</v>
      </c>
    </row>
    <row r="139" spans="1:10" ht="23.45" customHeight="1">
      <c r="A139" s="4" t="s">
        <v>51</v>
      </c>
      <c r="D139" s="12">
        <v>0</v>
      </c>
      <c r="E139" s="12"/>
      <c r="F139" s="12">
        <v>0</v>
      </c>
      <c r="G139" s="12"/>
      <c r="H139" s="12">
        <v>10995</v>
      </c>
      <c r="I139" s="12"/>
      <c r="J139" s="12">
        <v>10995</v>
      </c>
    </row>
    <row r="140" spans="1:10" ht="23.45" customHeight="1">
      <c r="A140" s="4" t="s">
        <v>175</v>
      </c>
      <c r="D140" s="12">
        <v>0</v>
      </c>
      <c r="E140" s="12"/>
      <c r="F140" s="12">
        <v>-143</v>
      </c>
      <c r="G140" s="12"/>
      <c r="H140" s="12">
        <v>0</v>
      </c>
      <c r="I140" s="12"/>
      <c r="J140" s="12">
        <v>-143</v>
      </c>
    </row>
    <row r="141" spans="1:10" ht="23.45" customHeight="1">
      <c r="A141" s="4" t="s">
        <v>162</v>
      </c>
      <c r="D141" s="12">
        <v>-5782</v>
      </c>
      <c r="E141" s="12"/>
      <c r="F141" s="12">
        <v>-5636</v>
      </c>
      <c r="G141" s="12"/>
      <c r="H141" s="12">
        <v>-1799</v>
      </c>
      <c r="I141" s="12"/>
      <c r="J141" s="12">
        <v>-3588</v>
      </c>
    </row>
    <row r="142" spans="1:10" ht="23.45" customHeight="1">
      <c r="A142" s="4" t="s">
        <v>187</v>
      </c>
      <c r="D142" s="12">
        <v>-69563</v>
      </c>
      <c r="E142" s="12"/>
      <c r="F142" s="12">
        <v>-170018</v>
      </c>
      <c r="G142" s="12"/>
      <c r="H142" s="12">
        <v>0</v>
      </c>
      <c r="I142" s="12"/>
      <c r="J142" s="12">
        <v>0</v>
      </c>
    </row>
    <row r="143" spans="1:10" ht="23.45" customHeight="1">
      <c r="A143" s="4" t="s">
        <v>182</v>
      </c>
      <c r="D143" s="12">
        <v>4423</v>
      </c>
      <c r="E143" s="12"/>
      <c r="F143" s="12">
        <v>4908</v>
      </c>
      <c r="G143" s="12"/>
      <c r="H143" s="12">
        <v>2354</v>
      </c>
      <c r="I143" s="12"/>
      <c r="J143" s="12">
        <v>2859</v>
      </c>
    </row>
    <row r="144" spans="1:10" ht="23.45" customHeight="1">
      <c r="A144" s="1" t="s">
        <v>204</v>
      </c>
      <c r="D144" s="12">
        <v>0</v>
      </c>
      <c r="E144" s="12"/>
      <c r="F144" s="12">
        <v>0</v>
      </c>
      <c r="G144" s="12"/>
      <c r="H144" s="12">
        <v>-397320</v>
      </c>
      <c r="I144" s="12"/>
      <c r="J144" s="12">
        <v>-376058</v>
      </c>
    </row>
    <row r="145" spans="1:10" ht="23.45" customHeight="1">
      <c r="A145" s="4" t="s">
        <v>163</v>
      </c>
      <c r="D145" s="12">
        <v>-5083</v>
      </c>
      <c r="E145" s="12"/>
      <c r="F145" s="12">
        <v>-16756</v>
      </c>
      <c r="G145" s="12"/>
      <c r="H145" s="12">
        <v>-1374</v>
      </c>
      <c r="I145" s="12"/>
      <c r="J145" s="12">
        <v>-4423</v>
      </c>
    </row>
    <row r="146" spans="1:10" ht="23.45" customHeight="1">
      <c r="A146" s="4" t="s">
        <v>147</v>
      </c>
      <c r="D146" s="14">
        <v>68365</v>
      </c>
      <c r="E146" s="12"/>
      <c r="F146" s="14">
        <v>53623</v>
      </c>
      <c r="G146" s="12"/>
      <c r="H146" s="14">
        <v>68176</v>
      </c>
      <c r="I146" s="12"/>
      <c r="J146" s="14">
        <v>53503</v>
      </c>
    </row>
    <row r="147" spans="1:10" ht="23.45" customHeight="1">
      <c r="A147" s="4" t="s">
        <v>52</v>
      </c>
      <c r="D147" s="12"/>
      <c r="E147" s="12"/>
      <c r="F147" s="12"/>
      <c r="G147" s="12"/>
      <c r="H147" s="12"/>
      <c r="I147" s="12"/>
      <c r="J147" s="12"/>
    </row>
    <row r="148" spans="1:10" ht="23.45" customHeight="1">
      <c r="A148" s="4" t="s">
        <v>53</v>
      </c>
      <c r="D148" s="12">
        <f>SUM(D133:D146)</f>
        <v>2038358</v>
      </c>
      <c r="E148" s="12"/>
      <c r="F148" s="12">
        <f>SUM(F133:F146)</f>
        <v>1974723</v>
      </c>
      <c r="G148" s="12"/>
      <c r="H148" s="12">
        <f>SUM(H133:H147)</f>
        <v>1734125</v>
      </c>
      <c r="I148" s="12"/>
      <c r="J148" s="12">
        <f>SUM(J133:J147)</f>
        <v>1691604</v>
      </c>
    </row>
    <row r="149" spans="1:10" ht="23.45" customHeight="1">
      <c r="A149" s="4" t="s">
        <v>54</v>
      </c>
      <c r="D149" s="12"/>
      <c r="E149" s="12"/>
      <c r="F149" s="12"/>
      <c r="G149" s="12"/>
      <c r="H149" s="12"/>
      <c r="I149" s="12"/>
      <c r="J149" s="12"/>
    </row>
    <row r="150" spans="1:10" ht="23.45" customHeight="1">
      <c r="A150" s="4" t="s">
        <v>178</v>
      </c>
      <c r="D150" s="12">
        <v>12464</v>
      </c>
      <c r="E150" s="12"/>
      <c r="F150" s="12">
        <v>136</v>
      </c>
      <c r="G150" s="12"/>
      <c r="H150" s="12">
        <v>10324</v>
      </c>
      <c r="I150" s="12"/>
      <c r="J150" s="12">
        <v>-463</v>
      </c>
    </row>
    <row r="151" spans="1:10" ht="23.45" customHeight="1">
      <c r="A151" s="4" t="s">
        <v>55</v>
      </c>
      <c r="D151" s="12">
        <v>1902</v>
      </c>
      <c r="E151" s="12"/>
      <c r="F151" s="4">
        <v>-1439</v>
      </c>
      <c r="G151" s="12"/>
      <c r="H151" s="12">
        <v>1049</v>
      </c>
      <c r="I151" s="12"/>
      <c r="J151" s="12">
        <v>-257</v>
      </c>
    </row>
    <row r="152" spans="1:10" ht="23.45" customHeight="1">
      <c r="A152" s="4" t="s">
        <v>56</v>
      </c>
      <c r="D152" s="12">
        <v>-9937</v>
      </c>
      <c r="E152" s="12"/>
      <c r="F152" s="12">
        <v>-6387</v>
      </c>
      <c r="G152" s="12"/>
      <c r="H152" s="12">
        <v>-9729</v>
      </c>
      <c r="I152" s="12"/>
      <c r="J152" s="12">
        <v>-7562</v>
      </c>
    </row>
    <row r="153" spans="1:10" ht="23.45" customHeight="1">
      <c r="A153" s="4" t="s">
        <v>57</v>
      </c>
      <c r="D153" s="12">
        <v>84</v>
      </c>
      <c r="E153" s="12"/>
      <c r="F153" s="12">
        <v>341</v>
      </c>
      <c r="G153" s="12"/>
      <c r="H153" s="12">
        <v>84</v>
      </c>
      <c r="I153" s="12"/>
      <c r="J153" s="12">
        <v>83</v>
      </c>
    </row>
    <row r="154" spans="1:10" ht="23.45" customHeight="1">
      <c r="A154" s="4" t="s">
        <v>192</v>
      </c>
      <c r="D154" s="12"/>
      <c r="E154" s="12"/>
      <c r="F154" s="12"/>
      <c r="G154" s="12"/>
      <c r="H154" s="12"/>
      <c r="I154" s="12"/>
      <c r="J154" s="12"/>
    </row>
    <row r="155" spans="1:10" ht="23.45" customHeight="1">
      <c r="A155" s="4" t="s">
        <v>179</v>
      </c>
      <c r="D155" s="12">
        <v>-22561</v>
      </c>
      <c r="E155" s="12"/>
      <c r="F155" s="12">
        <v>-69475</v>
      </c>
      <c r="G155" s="12"/>
      <c r="H155" s="12">
        <v>-18271</v>
      </c>
      <c r="I155" s="12"/>
      <c r="J155" s="12">
        <v>-51378</v>
      </c>
    </row>
    <row r="156" spans="1:10" ht="23.45" customHeight="1">
      <c r="A156" s="4" t="s">
        <v>58</v>
      </c>
      <c r="D156" s="12">
        <v>-2723</v>
      </c>
      <c r="E156" s="12"/>
      <c r="F156" s="12">
        <v>-803</v>
      </c>
      <c r="G156" s="12"/>
      <c r="H156" s="12">
        <v>-1898</v>
      </c>
      <c r="I156" s="12"/>
      <c r="J156" s="12">
        <v>-487</v>
      </c>
    </row>
    <row r="157" spans="1:10" ht="23.45" customHeight="1">
      <c r="A157" s="4" t="s">
        <v>183</v>
      </c>
      <c r="D157" s="14">
        <v>0</v>
      </c>
      <c r="E157" s="12"/>
      <c r="F157" s="14">
        <v>-4531</v>
      </c>
      <c r="G157" s="12"/>
      <c r="H157" s="14">
        <v>0</v>
      </c>
      <c r="I157" s="12"/>
      <c r="J157" s="14">
        <v>-4531</v>
      </c>
    </row>
    <row r="158" spans="1:10" ht="23.45" customHeight="1">
      <c r="A158" s="4" t="s">
        <v>59</v>
      </c>
      <c r="D158" s="12">
        <f>SUM(D148:D157)</f>
        <v>2017587</v>
      </c>
      <c r="E158" s="12"/>
      <c r="F158" s="12">
        <f>SUM(F148:F157)</f>
        <v>1892565</v>
      </c>
      <c r="G158" s="12"/>
      <c r="H158" s="12">
        <f>SUM(H148:H157)</f>
        <v>1715684</v>
      </c>
      <c r="I158" s="12"/>
      <c r="J158" s="12">
        <f>SUM(J148:J157)</f>
        <v>1627009</v>
      </c>
    </row>
    <row r="159" spans="1:10" ht="23.45" customHeight="1">
      <c r="A159" s="4" t="s">
        <v>60</v>
      </c>
      <c r="D159" s="12">
        <v>-63734</v>
      </c>
      <c r="E159" s="12"/>
      <c r="F159" s="12">
        <v>-55473</v>
      </c>
      <c r="G159" s="12"/>
      <c r="H159" s="12">
        <v>-63734</v>
      </c>
      <c r="I159" s="12"/>
      <c r="J159" s="12">
        <v>-55473</v>
      </c>
    </row>
    <row r="160" spans="1:10" ht="23.45" customHeight="1">
      <c r="A160" s="4" t="s">
        <v>61</v>
      </c>
      <c r="D160" s="12">
        <v>-324417</v>
      </c>
      <c r="E160" s="12"/>
      <c r="F160" s="12">
        <v>-303868</v>
      </c>
      <c r="G160" s="12"/>
      <c r="H160" s="12">
        <v>-264413</v>
      </c>
      <c r="I160" s="12"/>
      <c r="J160" s="12">
        <v>-244592</v>
      </c>
    </row>
    <row r="161" spans="1:10" ht="23.45" customHeight="1">
      <c r="A161" s="9" t="s">
        <v>62</v>
      </c>
      <c r="D161" s="13">
        <f>SUM(D158:D160)</f>
        <v>1629436</v>
      </c>
      <c r="E161" s="12"/>
      <c r="F161" s="13">
        <f>SUM(F158:F160)</f>
        <v>1533224</v>
      </c>
      <c r="G161" s="12"/>
      <c r="H161" s="13">
        <f>SUM(H158:H160)</f>
        <v>1387537</v>
      </c>
      <c r="I161" s="12"/>
      <c r="J161" s="13">
        <f>SUM(J158:J160)</f>
        <v>1326944</v>
      </c>
    </row>
    <row r="162" spans="1:10" ht="23.45" customHeight="1"/>
    <row r="163" spans="1:10" ht="23.45" customHeight="1">
      <c r="A163" s="4" t="s">
        <v>16</v>
      </c>
    </row>
    <row r="164" spans="1:10" s="3" customFormat="1" ht="22.9" customHeight="1">
      <c r="A164" s="4"/>
      <c r="B164" s="4"/>
      <c r="C164" s="4"/>
      <c r="D164" s="4"/>
      <c r="E164" s="4"/>
      <c r="F164" s="4"/>
      <c r="G164" s="4"/>
      <c r="H164" s="4"/>
      <c r="I164" s="4"/>
      <c r="J164" s="5" t="s">
        <v>93</v>
      </c>
    </row>
    <row r="165" spans="1:10" s="3" customFormat="1" ht="22.9" customHeight="1">
      <c r="A165" s="89" t="s">
        <v>112</v>
      </c>
      <c r="B165" s="89"/>
      <c r="C165" s="89"/>
      <c r="D165" s="89"/>
      <c r="E165" s="89"/>
      <c r="F165" s="89"/>
      <c r="G165" s="89"/>
      <c r="H165" s="89"/>
      <c r="I165" s="89"/>
      <c r="J165" s="89"/>
    </row>
    <row r="166" spans="1:10" ht="22.9" customHeight="1">
      <c r="A166" s="9" t="s">
        <v>63</v>
      </c>
    </row>
    <row r="167" spans="1:10" ht="22.9" customHeight="1">
      <c r="A167" s="89" t="s">
        <v>200</v>
      </c>
      <c r="B167" s="89"/>
      <c r="C167" s="89"/>
      <c r="D167" s="89"/>
      <c r="E167" s="89"/>
      <c r="F167" s="89"/>
      <c r="G167" s="89"/>
      <c r="H167" s="89"/>
      <c r="I167" s="89"/>
      <c r="J167" s="89"/>
    </row>
    <row r="168" spans="1:10" ht="22.9" customHeight="1">
      <c r="A168" s="90" t="s">
        <v>89</v>
      </c>
      <c r="B168" s="90"/>
      <c r="C168" s="90"/>
      <c r="D168" s="90"/>
      <c r="E168" s="90"/>
      <c r="F168" s="90"/>
      <c r="G168" s="90"/>
      <c r="H168" s="90"/>
      <c r="I168" s="90"/>
      <c r="J168" s="90"/>
    </row>
    <row r="169" spans="1:10" ht="22.9" customHeight="1">
      <c r="A169" s="6"/>
      <c r="B169" s="6"/>
      <c r="C169" s="6"/>
      <c r="D169" s="91" t="s">
        <v>0</v>
      </c>
      <c r="E169" s="91"/>
      <c r="F169" s="91"/>
      <c r="G169" s="6"/>
      <c r="H169" s="64"/>
      <c r="I169" s="63" t="s">
        <v>1</v>
      </c>
      <c r="J169" s="64"/>
    </row>
    <row r="170" spans="1:10" ht="22.9" customHeight="1">
      <c r="D170" s="65" t="s">
        <v>190</v>
      </c>
      <c r="E170" s="66"/>
      <c r="F170" s="65" t="s">
        <v>168</v>
      </c>
      <c r="G170" s="67"/>
      <c r="H170" s="65" t="s">
        <v>190</v>
      </c>
      <c r="I170" s="66"/>
      <c r="J170" s="65" t="s">
        <v>168</v>
      </c>
    </row>
    <row r="171" spans="1:10" ht="22.9" customHeight="1">
      <c r="A171" s="9" t="s">
        <v>64</v>
      </c>
      <c r="D171" s="83"/>
      <c r="F171" s="83"/>
      <c r="G171" s="83"/>
      <c r="I171" s="83"/>
      <c r="J171" s="83"/>
    </row>
    <row r="172" spans="1:10" ht="22.9" customHeight="1">
      <c r="A172" s="4" t="s">
        <v>214</v>
      </c>
      <c r="D172" s="5">
        <v>165579</v>
      </c>
      <c r="E172" s="12"/>
      <c r="F172" s="5">
        <v>-146100</v>
      </c>
      <c r="G172" s="12"/>
      <c r="H172" s="83">
        <v>188500</v>
      </c>
      <c r="I172" s="83"/>
      <c r="J172" s="83">
        <v>-116100</v>
      </c>
    </row>
    <row r="173" spans="1:10" ht="22.9" customHeight="1">
      <c r="A173" s="4" t="s">
        <v>195</v>
      </c>
      <c r="D173" s="83">
        <v>-392019</v>
      </c>
      <c r="E173" s="12"/>
      <c r="F173" s="12">
        <v>3341</v>
      </c>
      <c r="G173" s="12"/>
      <c r="H173" s="83">
        <v>-392019</v>
      </c>
      <c r="I173" s="83"/>
      <c r="J173" s="12">
        <v>0</v>
      </c>
    </row>
    <row r="174" spans="1:10" ht="22.9" customHeight="1">
      <c r="A174" s="4" t="s">
        <v>164</v>
      </c>
      <c r="D174" s="5">
        <v>6970</v>
      </c>
      <c r="E174" s="12"/>
      <c r="F174" s="83">
        <v>18826</v>
      </c>
      <c r="G174" s="12"/>
      <c r="H174" s="83">
        <v>2693</v>
      </c>
      <c r="I174" s="83"/>
      <c r="J174" s="83">
        <v>4814</v>
      </c>
    </row>
    <row r="175" spans="1:10" ht="22.9" customHeight="1">
      <c r="A175" s="4" t="s">
        <v>167</v>
      </c>
      <c r="D175" s="12">
        <v>-6100</v>
      </c>
      <c r="E175" s="12"/>
      <c r="F175" s="12">
        <v>-18109</v>
      </c>
      <c r="G175" s="12"/>
      <c r="H175" s="83">
        <v>-5504</v>
      </c>
      <c r="I175" s="12"/>
      <c r="J175" s="5">
        <v>-1685</v>
      </c>
    </row>
    <row r="176" spans="1:10" ht="22.9" customHeight="1">
      <c r="A176" s="4" t="s">
        <v>135</v>
      </c>
      <c r="D176" s="12">
        <v>505</v>
      </c>
      <c r="E176" s="12"/>
      <c r="F176" s="12">
        <v>23</v>
      </c>
      <c r="G176" s="12"/>
      <c r="H176" s="12">
        <v>160</v>
      </c>
      <c r="I176" s="12"/>
      <c r="J176" s="12">
        <v>22</v>
      </c>
    </row>
    <row r="177" spans="1:16" ht="22.9" customHeight="1">
      <c r="A177" s="4" t="s">
        <v>150</v>
      </c>
      <c r="D177" s="12"/>
      <c r="E177" s="12"/>
      <c r="F177" s="12"/>
      <c r="G177" s="12"/>
      <c r="H177" s="12"/>
      <c r="I177" s="12"/>
      <c r="J177" s="12"/>
    </row>
    <row r="178" spans="1:16" ht="22.9" customHeight="1">
      <c r="A178" s="4" t="s">
        <v>134</v>
      </c>
      <c r="D178" s="12">
        <v>0</v>
      </c>
      <c r="E178" s="12"/>
      <c r="F178" s="12">
        <v>-179802</v>
      </c>
      <c r="G178" s="12"/>
      <c r="H178" s="12">
        <v>0</v>
      </c>
      <c r="I178" s="12"/>
      <c r="J178" s="12">
        <v>-179802</v>
      </c>
    </row>
    <row r="179" spans="1:16" ht="22.9" customHeight="1">
      <c r="A179" s="4" t="s">
        <v>209</v>
      </c>
      <c r="D179" s="12"/>
      <c r="E179" s="12"/>
      <c r="F179" s="12"/>
      <c r="G179" s="12"/>
      <c r="H179" s="12"/>
      <c r="I179" s="12"/>
      <c r="J179" s="12"/>
    </row>
    <row r="180" spans="1:16" ht="22.9" customHeight="1">
      <c r="A180" s="4" t="s">
        <v>210</v>
      </c>
      <c r="D180" s="12">
        <v>0</v>
      </c>
      <c r="E180" s="12"/>
      <c r="F180" s="12">
        <v>-2595</v>
      </c>
      <c r="G180" s="12"/>
      <c r="H180" s="12">
        <v>0</v>
      </c>
      <c r="I180" s="12"/>
      <c r="J180" s="12">
        <v>-2595</v>
      </c>
    </row>
    <row r="181" spans="1:16" ht="22.9" customHeight="1">
      <c r="A181" s="4" t="s">
        <v>184</v>
      </c>
      <c r="D181" s="12"/>
      <c r="E181" s="12"/>
      <c r="F181" s="12"/>
      <c r="G181" s="12"/>
      <c r="H181" s="12"/>
      <c r="I181" s="12"/>
      <c r="J181" s="12"/>
    </row>
    <row r="182" spans="1:16" ht="22.9" customHeight="1">
      <c r="A182" s="4" t="s">
        <v>185</v>
      </c>
      <c r="D182" s="12">
        <v>0</v>
      </c>
      <c r="E182" s="12"/>
      <c r="F182" s="12">
        <v>-5285</v>
      </c>
      <c r="G182" s="12"/>
      <c r="H182" s="12">
        <v>0</v>
      </c>
      <c r="I182" s="12"/>
      <c r="J182" s="12">
        <v>0</v>
      </c>
    </row>
    <row r="183" spans="1:16" ht="22.9" customHeight="1">
      <c r="A183" s="4" t="s">
        <v>205</v>
      </c>
      <c r="D183" s="12">
        <v>178707</v>
      </c>
      <c r="E183" s="12"/>
      <c r="F183" s="12">
        <v>172615</v>
      </c>
      <c r="G183" s="12"/>
      <c r="H183" s="12">
        <v>397320</v>
      </c>
      <c r="I183" s="12"/>
      <c r="J183" s="12">
        <v>376058</v>
      </c>
    </row>
    <row r="184" spans="1:16" ht="22.9" customHeight="1">
      <c r="A184" s="9" t="s">
        <v>215</v>
      </c>
      <c r="D184" s="13">
        <f>SUM(D172:D183)</f>
        <v>-46358</v>
      </c>
      <c r="E184" s="12"/>
      <c r="F184" s="13">
        <f>SUM(F172:F183)</f>
        <v>-157086</v>
      </c>
      <c r="G184" s="12"/>
      <c r="H184" s="13">
        <f>SUM(H172:H183)</f>
        <v>191150</v>
      </c>
      <c r="I184" s="12"/>
      <c r="J184" s="13">
        <f>SUM(J172:J183)</f>
        <v>80712</v>
      </c>
    </row>
    <row r="185" spans="1:16" ht="22.9" customHeight="1">
      <c r="A185" s="9" t="s">
        <v>65</v>
      </c>
      <c r="D185" s="12"/>
      <c r="E185" s="12"/>
      <c r="F185" s="12"/>
      <c r="G185" s="12"/>
      <c r="H185" s="5"/>
      <c r="I185" s="12"/>
      <c r="J185" s="5"/>
    </row>
    <row r="186" spans="1:16" ht="22.9" customHeight="1">
      <c r="A186" s="4" t="s">
        <v>206</v>
      </c>
      <c r="D186" s="12">
        <v>120000</v>
      </c>
      <c r="E186" s="12"/>
      <c r="F186" s="12">
        <v>1400000</v>
      </c>
      <c r="G186" s="12"/>
      <c r="H186" s="5">
        <v>120000</v>
      </c>
      <c r="I186" s="12"/>
      <c r="J186" s="5">
        <v>1400000</v>
      </c>
    </row>
    <row r="187" spans="1:16" s="74" customFormat="1" ht="22.9" customHeight="1">
      <c r="A187" s="4" t="s">
        <v>105</v>
      </c>
      <c r="B187" s="4"/>
      <c r="C187" s="4"/>
      <c r="D187" s="12">
        <v>-500000</v>
      </c>
      <c r="E187" s="12"/>
      <c r="F187" s="74">
        <v>-330000</v>
      </c>
      <c r="G187" s="12"/>
      <c r="H187" s="12">
        <v>-500000</v>
      </c>
      <c r="I187" s="12"/>
      <c r="J187" s="12">
        <v>-330000</v>
      </c>
      <c r="K187" s="87">
        <v>0</v>
      </c>
      <c r="L187" s="4"/>
      <c r="P187" s="4"/>
    </row>
    <row r="188" spans="1:16" s="74" customFormat="1" ht="22.9" customHeight="1">
      <c r="A188" s="4" t="s">
        <v>207</v>
      </c>
      <c r="B188" s="4"/>
      <c r="C188" s="4"/>
      <c r="D188" s="12">
        <v>0</v>
      </c>
      <c r="E188" s="12"/>
      <c r="F188" s="74">
        <v>-1400000</v>
      </c>
      <c r="G188" s="12"/>
      <c r="H188" s="12">
        <v>0</v>
      </c>
      <c r="I188" s="12"/>
      <c r="J188" s="12">
        <v>-1400000</v>
      </c>
      <c r="K188" s="87"/>
      <c r="L188" s="4"/>
      <c r="P188" s="4"/>
    </row>
    <row r="189" spans="1:16" s="74" customFormat="1" ht="22.9" customHeight="1">
      <c r="A189" s="74" t="s">
        <v>148</v>
      </c>
      <c r="D189" s="87">
        <v>-8716</v>
      </c>
      <c r="E189" s="87"/>
      <c r="F189" s="87">
        <v>-8677</v>
      </c>
      <c r="G189" s="87"/>
      <c r="H189" s="87">
        <v>-7361</v>
      </c>
      <c r="I189" s="87"/>
      <c r="J189" s="87">
        <v>-7360</v>
      </c>
      <c r="K189" s="87"/>
      <c r="L189" s="4"/>
      <c r="P189" s="4"/>
    </row>
    <row r="190" spans="1:16" s="74" customFormat="1" ht="22.9" customHeight="1">
      <c r="A190" s="4" t="s">
        <v>149</v>
      </c>
      <c r="D190" s="87">
        <v>-1197217</v>
      </c>
      <c r="E190" s="87"/>
      <c r="F190" s="87">
        <v>-1196799</v>
      </c>
      <c r="G190" s="87"/>
      <c r="H190" s="87">
        <v>-1197217</v>
      </c>
      <c r="I190" s="87"/>
      <c r="J190" s="87">
        <v>-1196799</v>
      </c>
      <c r="K190" s="87"/>
      <c r="L190" s="4"/>
      <c r="P190" s="4"/>
    </row>
    <row r="191" spans="1:16" s="74" customFormat="1" ht="22.9" customHeight="1">
      <c r="A191" s="1" t="s">
        <v>208</v>
      </c>
      <c r="D191" s="87">
        <v>-4462</v>
      </c>
      <c r="E191" s="87"/>
      <c r="F191" s="87">
        <v>-4152</v>
      </c>
      <c r="G191" s="87"/>
      <c r="H191" s="87">
        <v>0</v>
      </c>
      <c r="I191" s="87"/>
      <c r="J191" s="87">
        <v>0</v>
      </c>
      <c r="K191" s="87"/>
      <c r="L191" s="4"/>
      <c r="P191" s="4"/>
    </row>
    <row r="192" spans="1:16" ht="22.9" customHeight="1">
      <c r="A192" s="9" t="s">
        <v>216</v>
      </c>
      <c r="D192" s="13">
        <f>SUM(D186:D191)</f>
        <v>-1590395</v>
      </c>
      <c r="E192" s="12"/>
      <c r="F192" s="13">
        <f>SUM(F186:F191)</f>
        <v>-1539628</v>
      </c>
      <c r="G192" s="12"/>
      <c r="H192" s="13">
        <f>SUM(H186:H191)</f>
        <v>-1584578</v>
      </c>
      <c r="I192" s="12"/>
      <c r="J192" s="13">
        <f>SUM(J186:J191)</f>
        <v>-1534159</v>
      </c>
    </row>
    <row r="193" spans="1:10" ht="22.9" customHeight="1">
      <c r="A193" s="9" t="s">
        <v>188</v>
      </c>
      <c r="D193" s="12">
        <f>SUM(D161,D184,D192)</f>
        <v>-7317</v>
      </c>
      <c r="E193" s="12"/>
      <c r="F193" s="12">
        <f>SUM(F161,F184,F192)</f>
        <v>-163490</v>
      </c>
      <c r="G193" s="12"/>
      <c r="H193" s="12">
        <f>SUM(H161,H184,H192)</f>
        <v>-5891</v>
      </c>
      <c r="I193" s="12"/>
      <c r="J193" s="12">
        <f>SUM(J161,J184,J192)</f>
        <v>-126503</v>
      </c>
    </row>
    <row r="194" spans="1:10" ht="22.9" customHeight="1">
      <c r="A194" s="4" t="s">
        <v>97</v>
      </c>
      <c r="D194" s="14">
        <f>BS!F11</f>
        <v>38458</v>
      </c>
      <c r="E194" s="12"/>
      <c r="F194" s="14">
        <v>196904</v>
      </c>
      <c r="G194" s="12"/>
      <c r="H194" s="14">
        <f>BS!J11</f>
        <v>30147</v>
      </c>
      <c r="I194" s="12"/>
      <c r="J194" s="14">
        <v>153430</v>
      </c>
    </row>
    <row r="195" spans="1:10" ht="22.9" customHeight="1" thickBot="1">
      <c r="A195" s="15" t="s">
        <v>98</v>
      </c>
      <c r="D195" s="16">
        <f>SUM(D193:D194)</f>
        <v>31141</v>
      </c>
      <c r="E195" s="12"/>
      <c r="F195" s="16">
        <f>SUM(F193:F194)</f>
        <v>33414</v>
      </c>
      <c r="G195" s="12"/>
      <c r="H195" s="16">
        <f>SUM(H193:H194)</f>
        <v>24256</v>
      </c>
      <c r="I195" s="12"/>
      <c r="J195" s="16">
        <f>SUM(J193:J194)</f>
        <v>26927</v>
      </c>
    </row>
    <row r="196" spans="1:10" ht="22.9" customHeight="1" thickTop="1">
      <c r="A196" s="15"/>
      <c r="D196" s="12">
        <f>D195-BS!D11</f>
        <v>0</v>
      </c>
      <c r="E196" s="12"/>
      <c r="F196" s="12"/>
      <c r="G196" s="12"/>
      <c r="H196" s="12">
        <f>H195-BS!H11</f>
        <v>0</v>
      </c>
      <c r="I196" s="12"/>
      <c r="J196" s="12"/>
    </row>
    <row r="197" spans="1:10" ht="22.9" customHeight="1">
      <c r="A197" s="9" t="s">
        <v>66</v>
      </c>
      <c r="D197" s="17"/>
      <c r="E197" s="17"/>
      <c r="F197" s="17"/>
      <c r="G197" s="17"/>
      <c r="H197" s="17"/>
      <c r="I197" s="17"/>
      <c r="J197" s="17"/>
    </row>
    <row r="198" spans="1:10" ht="22.9" customHeight="1">
      <c r="A198" s="4" t="s">
        <v>67</v>
      </c>
      <c r="B198" s="4" t="s">
        <v>5</v>
      </c>
      <c r="D198" s="12"/>
      <c r="E198" s="12"/>
      <c r="F198" s="12"/>
      <c r="G198" s="12"/>
      <c r="H198" s="12"/>
      <c r="I198" s="12"/>
      <c r="J198" s="12"/>
    </row>
    <row r="199" spans="1:10" ht="22.9" customHeight="1">
      <c r="A199" s="4" t="s">
        <v>170</v>
      </c>
      <c r="D199" s="12">
        <v>2614</v>
      </c>
      <c r="E199" s="12"/>
      <c r="F199" s="12">
        <v>7832</v>
      </c>
      <c r="G199" s="12"/>
      <c r="H199" s="12">
        <v>649</v>
      </c>
      <c r="I199" s="12"/>
      <c r="J199" s="12">
        <v>4331</v>
      </c>
    </row>
    <row r="200" spans="1:10" ht="22.9" customHeight="1">
      <c r="A200" s="4" t="s">
        <v>176</v>
      </c>
      <c r="D200" s="12">
        <v>0</v>
      </c>
      <c r="E200" s="12"/>
      <c r="F200" s="12">
        <v>197</v>
      </c>
      <c r="G200" s="12"/>
      <c r="H200" s="12">
        <v>0</v>
      </c>
      <c r="I200" s="12"/>
      <c r="J200" s="12">
        <v>197</v>
      </c>
    </row>
    <row r="201" spans="1:10" ht="22.9" customHeight="1">
      <c r="D201" s="88"/>
      <c r="E201" s="88"/>
      <c r="F201" s="88"/>
      <c r="G201" s="88"/>
      <c r="H201" s="5"/>
      <c r="I201" s="88"/>
      <c r="J201" s="88"/>
    </row>
    <row r="202" spans="1:10" ht="22.9" customHeight="1">
      <c r="A202" s="4" t="s">
        <v>16</v>
      </c>
      <c r="J202" s="83"/>
    </row>
  </sheetData>
  <mergeCells count="28">
    <mergeCell ref="A42:J42"/>
    <mergeCell ref="A43:J43"/>
    <mergeCell ref="A44:J44"/>
    <mergeCell ref="A45:J45"/>
    <mergeCell ref="D46:F46"/>
    <mergeCell ref="A2:J2"/>
    <mergeCell ref="A3:J3"/>
    <mergeCell ref="A4:J4"/>
    <mergeCell ref="A5:J5"/>
    <mergeCell ref="D6:F6"/>
    <mergeCell ref="A107:J107"/>
    <mergeCell ref="D108:F108"/>
    <mergeCell ref="D130:F130"/>
    <mergeCell ref="A168:J168"/>
    <mergeCell ref="D169:F169"/>
    <mergeCell ref="A129:J129"/>
    <mergeCell ref="A128:J128"/>
    <mergeCell ref="A167:J167"/>
    <mergeCell ref="A126:J126"/>
    <mergeCell ref="A165:J165"/>
    <mergeCell ref="A104:J104"/>
    <mergeCell ref="A105:J105"/>
    <mergeCell ref="A106:J106"/>
    <mergeCell ref="A64:J64"/>
    <mergeCell ref="A65:J65"/>
    <mergeCell ref="A66:J66"/>
    <mergeCell ref="A67:J67"/>
    <mergeCell ref="D68:F68"/>
  </mergeCells>
  <printOptions horizontalCentered="1"/>
  <pageMargins left="0.78740157480314965" right="0.31496062992125984" top="0.78740157480314965" bottom="0.11811023622047245" header="0.19685039370078741" footer="0.19685039370078741"/>
  <pageSetup paperSize="9" scale="80" orientation="portrait" r:id="rId1"/>
  <rowBreaks count="5" manualBreakCount="5">
    <brk id="40" max="9" man="1"/>
    <brk id="62" max="16383" man="1"/>
    <brk id="102" max="16383" man="1"/>
    <brk id="124" max="9" man="1"/>
    <brk id="16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31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21.95" customHeight="1"/>
  <cols>
    <col min="1" max="1" width="34" style="26" customWidth="1"/>
    <col min="2" max="2" width="5.5703125" style="26" customWidth="1"/>
    <col min="3" max="3" width="1.7109375" style="26" customWidth="1"/>
    <col min="4" max="4" width="14" style="26" customWidth="1"/>
    <col min="5" max="5" width="1.140625" style="26" customWidth="1"/>
    <col min="6" max="6" width="14" style="26" customWidth="1"/>
    <col min="7" max="7" width="1.140625" style="26" customWidth="1"/>
    <col min="8" max="8" width="14" style="26" customWidth="1"/>
    <col min="9" max="9" width="1.140625" style="26" customWidth="1"/>
    <col min="10" max="10" width="14" style="26" customWidth="1"/>
    <col min="11" max="11" width="1.140625" style="26" customWidth="1"/>
    <col min="12" max="12" width="14" style="26" customWidth="1"/>
    <col min="13" max="13" width="1.5703125" style="26" customWidth="1"/>
    <col min="14" max="14" width="14" style="26" customWidth="1"/>
    <col min="15" max="15" width="1.42578125" style="26" customWidth="1"/>
    <col min="16" max="16" width="14" style="26" customWidth="1"/>
    <col min="17" max="17" width="1.42578125" style="26" customWidth="1"/>
    <col min="18" max="18" width="14" style="26" customWidth="1"/>
    <col min="19" max="19" width="1.42578125" style="26" customWidth="1"/>
    <col min="20" max="20" width="14" style="26" customWidth="1"/>
    <col min="21" max="21" width="1.140625" style="26" customWidth="1"/>
    <col min="22" max="22" width="14" style="26" customWidth="1"/>
    <col min="23" max="23" width="1.140625" style="26" customWidth="1"/>
    <col min="24" max="24" width="14" style="26" customWidth="1"/>
    <col min="25" max="25" width="9.140625" style="26"/>
    <col min="26" max="26" width="12.5703125" style="26" customWidth="1"/>
    <col min="27" max="27" width="10.5703125" style="26" customWidth="1"/>
    <col min="28" max="16384" width="9.140625" style="26"/>
  </cols>
  <sheetData>
    <row r="1" spans="1:25" ht="21.95" customHeight="1"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8" t="s">
        <v>93</v>
      </c>
    </row>
    <row r="2" spans="1:25" s="1" customFormat="1" ht="21.95" customHeight="1">
      <c r="A2" s="29" t="s">
        <v>112</v>
      </c>
      <c r="B2" s="29"/>
      <c r="C2" s="29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25" ht="21.95" customHeight="1">
      <c r="A3" s="29" t="s">
        <v>159</v>
      </c>
      <c r="B3" s="29"/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5" s="1" customFormat="1" ht="21.95" customHeight="1">
      <c r="A4" s="29" t="s">
        <v>200</v>
      </c>
      <c r="B4" s="29"/>
      <c r="C4" s="2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5" ht="21.95" customHeight="1"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31" t="s">
        <v>89</v>
      </c>
    </row>
    <row r="6" spans="1:25" ht="21.95" customHeight="1">
      <c r="A6" s="27"/>
      <c r="B6" s="27"/>
      <c r="C6" s="27"/>
      <c r="D6" s="92" t="s">
        <v>0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</row>
    <row r="7" spans="1:25" ht="21.95" customHeight="1">
      <c r="A7" s="27"/>
      <c r="B7" s="27"/>
      <c r="C7" s="27"/>
      <c r="D7" s="93" t="s">
        <v>35</v>
      </c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32"/>
      <c r="V7" s="32"/>
      <c r="W7" s="32"/>
      <c r="X7" s="32"/>
    </row>
    <row r="8" spans="1:25" ht="21.95" customHeight="1">
      <c r="A8" s="27"/>
      <c r="B8" s="27"/>
      <c r="C8" s="27"/>
      <c r="D8" s="33"/>
      <c r="E8" s="33"/>
      <c r="F8" s="33"/>
      <c r="G8" s="33"/>
      <c r="H8" s="33"/>
      <c r="I8" s="33"/>
      <c r="J8" s="33"/>
      <c r="K8" s="33"/>
      <c r="L8" s="33"/>
      <c r="M8" s="33"/>
      <c r="N8" s="95" t="s">
        <v>103</v>
      </c>
      <c r="O8" s="95"/>
      <c r="P8" s="95"/>
      <c r="Q8" s="95"/>
      <c r="R8" s="95"/>
      <c r="S8" s="33"/>
      <c r="T8" s="33"/>
      <c r="U8" s="32"/>
      <c r="V8" s="32"/>
      <c r="W8" s="32"/>
      <c r="X8" s="32"/>
    </row>
    <row r="9" spans="1:25" ht="21.95" customHeight="1">
      <c r="A9" s="27"/>
      <c r="B9" s="27"/>
      <c r="C9" s="27"/>
      <c r="D9" s="33"/>
      <c r="E9" s="33"/>
      <c r="F9" s="33"/>
      <c r="G9" s="33"/>
      <c r="H9" s="33"/>
      <c r="I9" s="33"/>
      <c r="J9" s="33"/>
      <c r="K9" s="33"/>
      <c r="L9" s="33"/>
      <c r="M9" s="33"/>
      <c r="N9" s="34" t="s">
        <v>140</v>
      </c>
      <c r="O9" s="35"/>
      <c r="P9" s="35"/>
      <c r="Q9" s="35"/>
      <c r="R9" s="35"/>
      <c r="S9" s="33"/>
      <c r="T9" s="33"/>
      <c r="U9" s="32"/>
      <c r="V9" s="32"/>
      <c r="W9" s="32"/>
      <c r="X9" s="32"/>
    </row>
    <row r="10" spans="1:25" ht="21.95" customHeight="1">
      <c r="A10" s="27"/>
      <c r="B10" s="27"/>
      <c r="C10" s="27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6" t="s">
        <v>141</v>
      </c>
      <c r="O10" s="33"/>
      <c r="P10" s="33"/>
      <c r="Q10" s="33"/>
      <c r="R10" s="33"/>
      <c r="S10" s="33"/>
      <c r="T10" s="33"/>
      <c r="U10" s="32"/>
      <c r="V10" s="33"/>
      <c r="W10" s="32"/>
      <c r="X10" s="32"/>
    </row>
    <row r="11" spans="1:25" ht="21.95" customHeight="1">
      <c r="A11" s="27"/>
      <c r="B11" s="27"/>
      <c r="C11" s="27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 t="s">
        <v>118</v>
      </c>
      <c r="Q11" s="33"/>
      <c r="R11" s="33"/>
      <c r="S11" s="33"/>
      <c r="T11" s="33"/>
      <c r="U11" s="32"/>
      <c r="V11" s="33" t="s">
        <v>115</v>
      </c>
      <c r="W11" s="32"/>
      <c r="X11" s="32"/>
    </row>
    <row r="12" spans="1:25" ht="21.95" customHeight="1">
      <c r="A12" s="27"/>
      <c r="B12" s="27"/>
      <c r="C12" s="27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7" t="s">
        <v>139</v>
      </c>
      <c r="O12" s="33"/>
      <c r="P12" s="33" t="s">
        <v>119</v>
      </c>
      <c r="Q12" s="33"/>
      <c r="R12" s="34" t="s">
        <v>111</v>
      </c>
      <c r="S12" s="33"/>
      <c r="T12" s="33"/>
      <c r="U12" s="32"/>
      <c r="V12" s="37" t="s">
        <v>120</v>
      </c>
      <c r="W12" s="32"/>
      <c r="X12" s="32"/>
    </row>
    <row r="13" spans="1:25" ht="21.95" customHeight="1">
      <c r="A13" s="27"/>
      <c r="B13" s="27"/>
      <c r="C13" s="27"/>
      <c r="D13" s="27"/>
      <c r="E13" s="27"/>
      <c r="F13" s="27"/>
      <c r="G13" s="27"/>
      <c r="H13" s="94" t="s">
        <v>31</v>
      </c>
      <c r="I13" s="94"/>
      <c r="J13" s="94"/>
      <c r="K13" s="94"/>
      <c r="L13" s="94"/>
      <c r="M13" s="33"/>
      <c r="N13" s="33" t="s">
        <v>140</v>
      </c>
      <c r="O13" s="27"/>
      <c r="P13" s="37" t="s">
        <v>121</v>
      </c>
      <c r="Q13" s="33"/>
      <c r="R13" s="38" t="s">
        <v>122</v>
      </c>
      <c r="S13" s="33"/>
      <c r="T13" s="37" t="s">
        <v>123</v>
      </c>
      <c r="U13" s="33"/>
      <c r="V13" s="33" t="s">
        <v>124</v>
      </c>
      <c r="W13" s="27"/>
      <c r="X13" s="27"/>
    </row>
    <row r="14" spans="1:25" s="37" customFormat="1" ht="21.95" customHeight="1">
      <c r="D14" s="37" t="s">
        <v>68</v>
      </c>
      <c r="F14" s="37" t="s">
        <v>86</v>
      </c>
      <c r="H14" s="37" t="s">
        <v>69</v>
      </c>
      <c r="J14" s="37" t="s">
        <v>69</v>
      </c>
      <c r="N14" s="37" t="s">
        <v>141</v>
      </c>
      <c r="P14" s="37" t="s">
        <v>125</v>
      </c>
      <c r="R14" s="38" t="s">
        <v>126</v>
      </c>
      <c r="T14" s="37" t="s">
        <v>127</v>
      </c>
      <c r="V14" s="37" t="s">
        <v>128</v>
      </c>
      <c r="X14" s="37" t="s">
        <v>111</v>
      </c>
      <c r="Y14" s="26"/>
    </row>
    <row r="15" spans="1:25" s="37" customFormat="1" ht="21.95" customHeight="1">
      <c r="A15" s="37" t="s">
        <v>5</v>
      </c>
      <c r="D15" s="39" t="s">
        <v>70</v>
      </c>
      <c r="F15" s="39" t="s">
        <v>71</v>
      </c>
      <c r="H15" s="39" t="s">
        <v>72</v>
      </c>
      <c r="J15" s="39" t="s">
        <v>73</v>
      </c>
      <c r="L15" s="39" t="s">
        <v>74</v>
      </c>
      <c r="N15" s="39" t="s">
        <v>142</v>
      </c>
      <c r="P15" s="39" t="s">
        <v>129</v>
      </c>
      <c r="R15" s="40" t="s">
        <v>130</v>
      </c>
      <c r="T15" s="39" t="s">
        <v>131</v>
      </c>
      <c r="V15" s="39" t="s">
        <v>79</v>
      </c>
      <c r="X15" s="39" t="s">
        <v>25</v>
      </c>
      <c r="Y15" s="26"/>
    </row>
    <row r="16" spans="1:25" ht="21.95" customHeight="1">
      <c r="A16" s="41" t="s">
        <v>169</v>
      </c>
      <c r="B16" s="41"/>
      <c r="C16" s="41"/>
      <c r="D16" s="42">
        <v>3990000</v>
      </c>
      <c r="E16" s="42"/>
      <c r="F16" s="42">
        <v>2637770</v>
      </c>
      <c r="G16" s="42"/>
      <c r="H16" s="42">
        <v>399000</v>
      </c>
      <c r="I16" s="42"/>
      <c r="J16" s="42">
        <v>1691231</v>
      </c>
      <c r="K16" s="42"/>
      <c r="L16" s="42">
        <v>7662974</v>
      </c>
      <c r="M16" s="42"/>
      <c r="N16" s="42">
        <v>-109393</v>
      </c>
      <c r="O16" s="42"/>
      <c r="P16" s="42">
        <v>-600363</v>
      </c>
      <c r="Q16" s="42"/>
      <c r="R16" s="42">
        <f>SUM(N16:Q16)</f>
        <v>-709756</v>
      </c>
      <c r="S16" s="42"/>
      <c r="T16" s="43">
        <f>SUM(D16:L16)+R16</f>
        <v>15671219</v>
      </c>
      <c r="U16" s="42"/>
      <c r="V16" s="42">
        <v>39637</v>
      </c>
      <c r="W16" s="42"/>
      <c r="X16" s="42">
        <f>SUM(T16:V16)</f>
        <v>15710856</v>
      </c>
    </row>
    <row r="17" spans="1:26" ht="21.95" customHeight="1">
      <c r="A17" s="1" t="s">
        <v>101</v>
      </c>
      <c r="B17" s="1"/>
      <c r="C17" s="1"/>
      <c r="D17" s="42">
        <v>0</v>
      </c>
      <c r="E17" s="42"/>
      <c r="F17" s="42">
        <v>0</v>
      </c>
      <c r="G17" s="42"/>
      <c r="H17" s="42">
        <v>0</v>
      </c>
      <c r="I17" s="42"/>
      <c r="J17" s="42">
        <v>0</v>
      </c>
      <c r="K17" s="42"/>
      <c r="L17" s="42">
        <f>'PL&amp;Cash flow'!F111</f>
        <v>1465247</v>
      </c>
      <c r="M17" s="42"/>
      <c r="N17" s="42">
        <v>0</v>
      </c>
      <c r="O17" s="42"/>
      <c r="P17" s="42">
        <v>0</v>
      </c>
      <c r="Q17" s="42"/>
      <c r="R17" s="44">
        <f>SUM(N17:Q17)</f>
        <v>0</v>
      </c>
      <c r="S17" s="42"/>
      <c r="T17" s="43">
        <f>SUM(D17:L17)+R17</f>
        <v>1465247</v>
      </c>
      <c r="U17" s="42"/>
      <c r="V17" s="42">
        <f>'PL&amp;Cash flow'!F117</f>
        <v>4574</v>
      </c>
      <c r="W17" s="42"/>
      <c r="X17" s="42">
        <f>SUM(T17:V17)</f>
        <v>1469821</v>
      </c>
    </row>
    <row r="18" spans="1:26" ht="21.95" customHeight="1">
      <c r="A18" s="1" t="s">
        <v>100</v>
      </c>
      <c r="B18" s="45"/>
      <c r="C18" s="1"/>
      <c r="D18" s="46">
        <v>0</v>
      </c>
      <c r="E18" s="43"/>
      <c r="F18" s="46">
        <v>0</v>
      </c>
      <c r="G18" s="43"/>
      <c r="H18" s="46">
        <v>0</v>
      </c>
      <c r="I18" s="43"/>
      <c r="J18" s="46">
        <v>0</v>
      </c>
      <c r="K18" s="43"/>
      <c r="L18" s="46">
        <v>0</v>
      </c>
      <c r="M18" s="43"/>
      <c r="N18" s="47">
        <f>'PL&amp;Cash flow'!F97</f>
        <v>62831</v>
      </c>
      <c r="O18" s="42"/>
      <c r="P18" s="47">
        <v>0</v>
      </c>
      <c r="Q18" s="42"/>
      <c r="R18" s="48">
        <f>SUM(N18:Q18)</f>
        <v>62831</v>
      </c>
      <c r="S18" s="42"/>
      <c r="T18" s="46">
        <f>SUM(D18:L18)+R18</f>
        <v>62831</v>
      </c>
      <c r="U18" s="42"/>
      <c r="V18" s="46">
        <v>0</v>
      </c>
      <c r="W18" s="42"/>
      <c r="X18" s="47">
        <f>SUM(T18:V18)</f>
        <v>62831</v>
      </c>
    </row>
    <row r="19" spans="1:26" ht="21.95" customHeight="1">
      <c r="A19" s="1" t="s">
        <v>99</v>
      </c>
      <c r="B19" s="45"/>
      <c r="C19" s="1"/>
      <c r="D19" s="42">
        <f>SUM(D17:D18)</f>
        <v>0</v>
      </c>
      <c r="E19" s="42"/>
      <c r="F19" s="42">
        <f>SUM(F17:F18)</f>
        <v>0</v>
      </c>
      <c r="G19" s="42"/>
      <c r="H19" s="42">
        <f>SUM(H17:H18)</f>
        <v>0</v>
      </c>
      <c r="I19" s="42"/>
      <c r="J19" s="42">
        <f>SUM(J17:J18)</f>
        <v>0</v>
      </c>
      <c r="K19" s="42"/>
      <c r="L19" s="42">
        <f>SUM(L17:L18)</f>
        <v>1465247</v>
      </c>
      <c r="M19" s="42"/>
      <c r="N19" s="42">
        <f>SUM(N17:N18)</f>
        <v>62831</v>
      </c>
      <c r="O19" s="42"/>
      <c r="P19" s="42">
        <f>SUM(P17:P18)</f>
        <v>0</v>
      </c>
      <c r="Q19" s="42"/>
      <c r="R19" s="42">
        <f>SUM(R17:R18)</f>
        <v>62831</v>
      </c>
      <c r="S19" s="42"/>
      <c r="T19" s="42">
        <f>SUM(T17:T18)</f>
        <v>1528078</v>
      </c>
      <c r="U19" s="42"/>
      <c r="V19" s="42">
        <f>SUM(V17:V18)</f>
        <v>4574</v>
      </c>
      <c r="W19" s="42"/>
      <c r="X19" s="42">
        <f>SUM(X17:X18)</f>
        <v>1532652</v>
      </c>
    </row>
    <row r="20" spans="1:26" ht="21.95" customHeight="1">
      <c r="A20" s="4" t="s">
        <v>213</v>
      </c>
      <c r="B20" s="45"/>
      <c r="C20" s="1"/>
      <c r="D20" s="42">
        <v>0</v>
      </c>
      <c r="E20" s="42"/>
      <c r="F20" s="42">
        <v>0</v>
      </c>
      <c r="G20" s="42"/>
      <c r="H20" s="42">
        <v>0</v>
      </c>
      <c r="I20" s="42"/>
      <c r="J20" s="42">
        <v>0</v>
      </c>
      <c r="K20" s="42"/>
      <c r="L20" s="62">
        <v>-1196952</v>
      </c>
      <c r="M20" s="42"/>
      <c r="N20" s="42">
        <v>0</v>
      </c>
      <c r="O20" s="42"/>
      <c r="P20" s="42">
        <v>0</v>
      </c>
      <c r="Q20" s="42"/>
      <c r="R20" s="42">
        <v>0</v>
      </c>
      <c r="S20" s="42"/>
      <c r="T20" s="42">
        <f>SUM(D20:L20)+R20</f>
        <v>-1196952</v>
      </c>
      <c r="U20" s="42"/>
      <c r="V20" s="42">
        <v>0</v>
      </c>
      <c r="W20" s="42"/>
      <c r="X20" s="42">
        <f>SUM(T20:V20)</f>
        <v>-1196952</v>
      </c>
    </row>
    <row r="21" spans="1:26" ht="21.95" customHeight="1">
      <c r="A21" s="61" t="s">
        <v>211</v>
      </c>
      <c r="B21" s="45"/>
      <c r="C21" s="1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spans="1:26" ht="21.95" customHeight="1">
      <c r="A22" s="61" t="s">
        <v>212</v>
      </c>
      <c r="B22" s="45"/>
      <c r="C22" s="1"/>
      <c r="D22" s="42">
        <v>0</v>
      </c>
      <c r="E22" s="42"/>
      <c r="F22" s="42">
        <v>0</v>
      </c>
      <c r="G22" s="42"/>
      <c r="H22" s="42">
        <v>0</v>
      </c>
      <c r="I22" s="42"/>
      <c r="J22" s="42">
        <v>0</v>
      </c>
      <c r="K22" s="42"/>
      <c r="L22" s="42">
        <v>0</v>
      </c>
      <c r="M22" s="42"/>
      <c r="N22" s="42">
        <v>0</v>
      </c>
      <c r="O22" s="42"/>
      <c r="P22" s="42">
        <v>0</v>
      </c>
      <c r="Q22" s="42"/>
      <c r="R22" s="42">
        <v>0</v>
      </c>
      <c r="S22" s="42"/>
      <c r="T22" s="42">
        <f>SUM(D22:L22)+R22</f>
        <v>0</v>
      </c>
      <c r="U22" s="42"/>
      <c r="V22" s="42">
        <v>-4152</v>
      </c>
      <c r="W22" s="42"/>
      <c r="X22" s="42">
        <f>SUM(T22:V22)</f>
        <v>-4152</v>
      </c>
    </row>
    <row r="23" spans="1:26" ht="21.95" customHeight="1" thickBot="1">
      <c r="A23" s="49" t="s">
        <v>201</v>
      </c>
      <c r="B23" s="50"/>
      <c r="C23" s="49"/>
      <c r="D23" s="51">
        <f>SUM(D16+D19+D20)</f>
        <v>3990000</v>
      </c>
      <c r="E23" s="42"/>
      <c r="F23" s="51">
        <f>SUM(F16+F19+F20)</f>
        <v>2637770</v>
      </c>
      <c r="G23" s="42"/>
      <c r="H23" s="51">
        <f>SUM(H16+H19+H20)</f>
        <v>399000</v>
      </c>
      <c r="I23" s="42"/>
      <c r="J23" s="51">
        <f>SUM(J16+J19+J20)</f>
        <v>1691231</v>
      </c>
      <c r="K23" s="42"/>
      <c r="L23" s="51">
        <f>SUM(L16+L19+L20)</f>
        <v>7931269</v>
      </c>
      <c r="M23" s="42"/>
      <c r="N23" s="51">
        <f>SUM(N16+N19+N20)</f>
        <v>-46562</v>
      </c>
      <c r="O23" s="42"/>
      <c r="P23" s="51">
        <f>SUM(P16+P19+P20)</f>
        <v>-600363</v>
      </c>
      <c r="Q23" s="42"/>
      <c r="R23" s="51">
        <f>SUM(R16+R19+R20)</f>
        <v>-646925</v>
      </c>
      <c r="S23" s="42"/>
      <c r="T23" s="51">
        <f>SUM(T16+T19+T20)</f>
        <v>16002345</v>
      </c>
      <c r="U23" s="42"/>
      <c r="V23" s="51">
        <f>SUM(V16+V19+V20+V22)</f>
        <v>40059</v>
      </c>
      <c r="W23" s="42"/>
      <c r="X23" s="51">
        <f>SUM(X16+X19+X20+X22)</f>
        <v>16042404</v>
      </c>
    </row>
    <row r="24" spans="1:26" ht="21.95" customHeight="1" thickTop="1">
      <c r="A24" s="49"/>
      <c r="B24" s="50"/>
      <c r="C24" s="4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spans="1:26" ht="21.95" customHeight="1">
      <c r="A25" s="41" t="s">
        <v>191</v>
      </c>
      <c r="B25" s="52"/>
      <c r="C25" s="41"/>
      <c r="D25" s="42">
        <v>3990000</v>
      </c>
      <c r="E25" s="42"/>
      <c r="F25" s="42">
        <v>2637770</v>
      </c>
      <c r="G25" s="42"/>
      <c r="H25" s="42">
        <v>399000</v>
      </c>
      <c r="I25" s="42"/>
      <c r="J25" s="42">
        <v>1691231</v>
      </c>
      <c r="K25" s="42"/>
      <c r="L25" s="42">
        <v>8533810</v>
      </c>
      <c r="M25" s="42"/>
      <c r="N25" s="42">
        <v>5300</v>
      </c>
      <c r="O25" s="42"/>
      <c r="P25" s="42">
        <v>-600363</v>
      </c>
      <c r="Q25" s="42"/>
      <c r="R25" s="44">
        <f>SUM(N25:Q25)</f>
        <v>-595063</v>
      </c>
      <c r="S25" s="42"/>
      <c r="T25" s="43">
        <f>SUM(D25:L25)+R25</f>
        <v>16656748</v>
      </c>
      <c r="U25" s="42"/>
      <c r="V25" s="42">
        <v>39998</v>
      </c>
      <c r="W25" s="42"/>
      <c r="X25" s="42">
        <f>SUM(T25:V25)</f>
        <v>16696746</v>
      </c>
      <c r="Z25" s="42"/>
    </row>
    <row r="26" spans="1:26" ht="21.95" customHeight="1">
      <c r="A26" s="1" t="s">
        <v>101</v>
      </c>
      <c r="B26" s="45"/>
      <c r="C26" s="1"/>
      <c r="D26" s="42">
        <v>0</v>
      </c>
      <c r="E26" s="42"/>
      <c r="F26" s="42">
        <v>0</v>
      </c>
      <c r="G26" s="42"/>
      <c r="H26" s="42">
        <v>0</v>
      </c>
      <c r="I26" s="42"/>
      <c r="J26" s="42">
        <v>0</v>
      </c>
      <c r="K26" s="42"/>
      <c r="L26" s="42">
        <f>'PL&amp;Cash flow'!D111</f>
        <v>1330855</v>
      </c>
      <c r="M26" s="42"/>
      <c r="N26" s="42">
        <v>0</v>
      </c>
      <c r="O26" s="42"/>
      <c r="P26" s="42">
        <v>0</v>
      </c>
      <c r="Q26" s="42"/>
      <c r="R26" s="44">
        <f>SUM(N26:Q26)</f>
        <v>0</v>
      </c>
      <c r="S26" s="42"/>
      <c r="T26" s="43">
        <f>SUM(D26:L26)+R26</f>
        <v>1330855</v>
      </c>
      <c r="U26" s="42"/>
      <c r="V26" s="42">
        <f>'PL&amp;Cash flow'!D117</f>
        <v>4667</v>
      </c>
      <c r="W26" s="42"/>
      <c r="X26" s="42">
        <f>SUM(T26:V26)</f>
        <v>1335522</v>
      </c>
    </row>
    <row r="27" spans="1:26" ht="21.95" customHeight="1">
      <c r="A27" s="1" t="s">
        <v>100</v>
      </c>
      <c r="B27" s="45"/>
      <c r="C27" s="1"/>
      <c r="D27" s="46">
        <v>0</v>
      </c>
      <c r="E27" s="43"/>
      <c r="F27" s="46">
        <v>0</v>
      </c>
      <c r="G27" s="43"/>
      <c r="H27" s="46">
        <v>0</v>
      </c>
      <c r="I27" s="43"/>
      <c r="J27" s="46">
        <v>0</v>
      </c>
      <c r="K27" s="43"/>
      <c r="L27" s="46">
        <v>0</v>
      </c>
      <c r="M27" s="43"/>
      <c r="N27" s="47">
        <f>'PL&amp;Cash flow'!D97</f>
        <v>-48188</v>
      </c>
      <c r="O27" s="42"/>
      <c r="P27" s="47">
        <v>0</v>
      </c>
      <c r="Q27" s="42"/>
      <c r="R27" s="48">
        <f>SUM(N27:P27)</f>
        <v>-48188</v>
      </c>
      <c r="S27" s="42"/>
      <c r="T27" s="46">
        <f>SUM(D27:L27)+R27</f>
        <v>-48188</v>
      </c>
      <c r="U27" s="42"/>
      <c r="V27" s="46">
        <v>0</v>
      </c>
      <c r="W27" s="42"/>
      <c r="X27" s="47">
        <f>SUM(T27:V27)</f>
        <v>-48188</v>
      </c>
    </row>
    <row r="28" spans="1:26" ht="21.95" customHeight="1">
      <c r="A28" s="1" t="s">
        <v>99</v>
      </c>
      <c r="B28" s="45"/>
      <c r="C28" s="1"/>
      <c r="D28" s="42">
        <f>SUM(D26:D27)</f>
        <v>0</v>
      </c>
      <c r="E28" s="42"/>
      <c r="F28" s="42">
        <f>SUM(F26:F27)</f>
        <v>0</v>
      </c>
      <c r="G28" s="42"/>
      <c r="H28" s="42">
        <f>SUM(H26:H27)</f>
        <v>0</v>
      </c>
      <c r="I28" s="42"/>
      <c r="J28" s="42">
        <f>SUM(J26:J27)</f>
        <v>0</v>
      </c>
      <c r="K28" s="42"/>
      <c r="L28" s="42">
        <f>SUM(L26:L27)</f>
        <v>1330855</v>
      </c>
      <c r="M28" s="42"/>
      <c r="N28" s="42">
        <f>SUM(N26:N27)</f>
        <v>-48188</v>
      </c>
      <c r="O28" s="42"/>
      <c r="P28" s="42">
        <f>SUM(P26:P27)</f>
        <v>0</v>
      </c>
      <c r="Q28" s="42"/>
      <c r="R28" s="42">
        <f>SUM(R26:R27)</f>
        <v>-48188</v>
      </c>
      <c r="S28" s="42"/>
      <c r="T28" s="42">
        <f>SUM(T26:T27)</f>
        <v>1282667</v>
      </c>
      <c r="U28" s="42"/>
      <c r="V28" s="42">
        <f>SUM(V26:V27)</f>
        <v>4667</v>
      </c>
      <c r="W28" s="42"/>
      <c r="X28" s="42">
        <f>SUM(X26:X27)</f>
        <v>1287334</v>
      </c>
    </row>
    <row r="29" spans="1:26" ht="21.95" customHeight="1">
      <c r="A29" s="4" t="s">
        <v>213</v>
      </c>
      <c r="B29" s="45"/>
      <c r="C29" s="1"/>
      <c r="D29" s="42">
        <v>0</v>
      </c>
      <c r="E29" s="42"/>
      <c r="F29" s="42">
        <v>0</v>
      </c>
      <c r="G29" s="42"/>
      <c r="H29" s="42">
        <v>0</v>
      </c>
      <c r="I29" s="42"/>
      <c r="J29" s="42">
        <v>0</v>
      </c>
      <c r="K29" s="42"/>
      <c r="L29" s="62">
        <v>-1196996</v>
      </c>
      <c r="M29" s="42"/>
      <c r="N29" s="42">
        <v>0</v>
      </c>
      <c r="O29" s="42"/>
      <c r="P29" s="42">
        <v>0</v>
      </c>
      <c r="Q29" s="42"/>
      <c r="R29" s="42">
        <v>0</v>
      </c>
      <c r="S29" s="42"/>
      <c r="T29" s="42">
        <f>SUM(D29:L29)+R29</f>
        <v>-1196996</v>
      </c>
      <c r="U29" s="42"/>
      <c r="V29" s="42">
        <v>0</v>
      </c>
      <c r="W29" s="42"/>
      <c r="X29" s="42">
        <f>SUM(T29:V29)</f>
        <v>-1196996</v>
      </c>
    </row>
    <row r="30" spans="1:26" ht="21.95" customHeight="1">
      <c r="A30" s="61" t="s">
        <v>211</v>
      </c>
      <c r="B30" s="45"/>
      <c r="C30" s="1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spans="1:26" ht="21.95" customHeight="1">
      <c r="A31" s="61" t="s">
        <v>212</v>
      </c>
      <c r="B31" s="45"/>
      <c r="C31" s="1"/>
      <c r="D31" s="42">
        <v>0</v>
      </c>
      <c r="E31" s="42"/>
      <c r="F31" s="42">
        <v>0</v>
      </c>
      <c r="G31" s="42"/>
      <c r="H31" s="42">
        <v>0</v>
      </c>
      <c r="I31" s="42"/>
      <c r="J31" s="42">
        <v>0</v>
      </c>
      <c r="K31" s="42"/>
      <c r="L31" s="42">
        <v>0</v>
      </c>
      <c r="M31" s="42"/>
      <c r="N31" s="42">
        <v>0</v>
      </c>
      <c r="O31" s="42"/>
      <c r="P31" s="42">
        <v>0</v>
      </c>
      <c r="Q31" s="42"/>
      <c r="R31" s="42">
        <v>0</v>
      </c>
      <c r="S31" s="42"/>
      <c r="T31" s="42">
        <f>SUM(D31:L31)+R31</f>
        <v>0</v>
      </c>
      <c r="U31" s="42"/>
      <c r="V31" s="42">
        <v>-4462</v>
      </c>
      <c r="W31" s="42"/>
      <c r="X31" s="42">
        <f>SUM(T31:V31)</f>
        <v>-4462</v>
      </c>
    </row>
    <row r="32" spans="1:26" ht="21.95" customHeight="1" thickBot="1">
      <c r="A32" s="49" t="s">
        <v>202</v>
      </c>
      <c r="B32" s="49"/>
      <c r="C32" s="49"/>
      <c r="D32" s="51">
        <f>SUM(D25+D28+D29)</f>
        <v>3990000</v>
      </c>
      <c r="E32" s="42"/>
      <c r="F32" s="51">
        <f>SUM(F25+F28+F29)</f>
        <v>2637770</v>
      </c>
      <c r="G32" s="42"/>
      <c r="H32" s="51">
        <f>SUM(H25+H28+H29)</f>
        <v>399000</v>
      </c>
      <c r="I32" s="42"/>
      <c r="J32" s="51">
        <f>SUM(J25+J28+J29)</f>
        <v>1691231</v>
      </c>
      <c r="K32" s="42"/>
      <c r="L32" s="51">
        <f>SUM(L25+L28+L29)</f>
        <v>8667669</v>
      </c>
      <c r="M32" s="42"/>
      <c r="N32" s="51">
        <f>SUM(N25+N28+N29)</f>
        <v>-42888</v>
      </c>
      <c r="O32" s="42"/>
      <c r="P32" s="51">
        <f>SUM(P25+P28+P29)</f>
        <v>-600363</v>
      </c>
      <c r="Q32" s="42"/>
      <c r="R32" s="51">
        <f>SUM(R25+R28+R29)</f>
        <v>-643251</v>
      </c>
      <c r="S32" s="42"/>
      <c r="T32" s="51">
        <f>SUM(T25+T28+T29)</f>
        <v>16742419</v>
      </c>
      <c r="U32" s="42"/>
      <c r="V32" s="51">
        <f>SUM(V25+V28+V29+V31)</f>
        <v>40203</v>
      </c>
      <c r="W32" s="42"/>
      <c r="X32" s="51">
        <f>SUM(X25+X28+X29+X31)</f>
        <v>16782622</v>
      </c>
    </row>
    <row r="33" spans="1:24" ht="21.95" customHeight="1" thickTop="1">
      <c r="A33" s="1"/>
      <c r="B33" s="1"/>
      <c r="C33" s="1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>
        <f>R32-BS!D84</f>
        <v>0</v>
      </c>
      <c r="S33" s="43"/>
      <c r="T33" s="43"/>
      <c r="U33" s="43"/>
      <c r="V33" s="43">
        <f>V32-BS!D86</f>
        <v>0</v>
      </c>
      <c r="W33" s="43"/>
      <c r="X33" s="43">
        <f>X32-BS!D87</f>
        <v>0</v>
      </c>
    </row>
    <row r="34" spans="1:24" ht="21.95" customHeight="1">
      <c r="A34" s="1" t="s">
        <v>16</v>
      </c>
      <c r="B34" s="1"/>
      <c r="C34" s="1"/>
    </row>
    <row r="127" spans="24:24" ht="21.95" customHeight="1">
      <c r="X127" s="26">
        <f>SUM(H111)</f>
        <v>0</v>
      </c>
    </row>
    <row r="131" spans="24:24" ht="21.95" customHeight="1">
      <c r="X131" s="26">
        <f>SUM(X127:X130)</f>
        <v>0</v>
      </c>
    </row>
  </sheetData>
  <mergeCells count="4">
    <mergeCell ref="D6:X6"/>
    <mergeCell ref="D7:T7"/>
    <mergeCell ref="H13:L13"/>
    <mergeCell ref="N8:R8"/>
  </mergeCells>
  <printOptions horizontalCentered="1"/>
  <pageMargins left="0.39370078740157483" right="0.19685039370078741" top="0.78740157480314965" bottom="0.11811023622047245" header="0.19685039370078741" footer="0.19685039370078741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"/>
  <sheetViews>
    <sheetView showGridLines="0" tabSelected="1" view="pageBreakPreview" zoomScale="80" zoomScaleNormal="100" zoomScaleSheetLayoutView="80" workbookViewId="0"/>
  </sheetViews>
  <sheetFormatPr defaultColWidth="9.140625" defaultRowHeight="23.1" customHeight="1"/>
  <cols>
    <col min="1" max="1" width="34.5703125" style="54" customWidth="1"/>
    <col min="2" max="2" width="16.5703125" style="54" customWidth="1"/>
    <col min="3" max="3" width="1.140625" style="54" customWidth="1"/>
    <col min="4" max="4" width="16.5703125" style="54" customWidth="1"/>
    <col min="5" max="5" width="1.140625" style="54" customWidth="1"/>
    <col min="6" max="6" width="16.5703125" style="54" customWidth="1"/>
    <col min="7" max="7" width="1.140625" style="54" customWidth="1"/>
    <col min="8" max="8" width="16.5703125" style="54" customWidth="1"/>
    <col min="9" max="9" width="1.140625" style="54" customWidth="1"/>
    <col min="10" max="10" width="16.5703125" style="54" customWidth="1"/>
    <col min="11" max="11" width="1.140625" style="54" customWidth="1"/>
    <col min="12" max="12" width="16.5703125" style="54" customWidth="1"/>
    <col min="13" max="13" width="0.5703125" style="54" customWidth="1"/>
    <col min="14" max="14" width="12" style="54" bestFit="1" customWidth="1"/>
    <col min="15" max="15" width="13.42578125" style="54" customWidth="1"/>
    <col min="16" max="16384" width="9.140625" style="54"/>
  </cols>
  <sheetData>
    <row r="1" spans="1:14" ht="23.1" customHeight="1">
      <c r="L1" s="53" t="s">
        <v>93</v>
      </c>
    </row>
    <row r="2" spans="1:14" s="4" customFormat="1" ht="23.1" customHeight="1">
      <c r="A2" s="15" t="s">
        <v>112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4" ht="23.1" customHeight="1">
      <c r="A3" s="15" t="s">
        <v>160</v>
      </c>
      <c r="B3" s="6"/>
      <c r="C3" s="6"/>
      <c r="D3" s="6"/>
      <c r="E3" s="6"/>
      <c r="F3" s="6"/>
      <c r="G3" s="6"/>
      <c r="I3" s="6"/>
      <c r="J3" s="6"/>
      <c r="K3" s="6"/>
      <c r="L3" s="6"/>
    </row>
    <row r="4" spans="1:14" s="4" customFormat="1" ht="23.1" customHeight="1">
      <c r="A4" s="15" t="s">
        <v>200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4" ht="23.1" customHeight="1">
      <c r="B5" s="55"/>
      <c r="C5" s="55"/>
      <c r="D5" s="55"/>
      <c r="E5" s="55"/>
      <c r="F5" s="55"/>
      <c r="G5" s="55"/>
      <c r="H5" s="55"/>
      <c r="I5" s="55"/>
      <c r="J5" s="55"/>
      <c r="K5" s="55"/>
      <c r="L5" s="56" t="s">
        <v>89</v>
      </c>
    </row>
    <row r="6" spans="1:14" ht="23.1" customHeight="1">
      <c r="A6" s="55"/>
      <c r="B6" s="96" t="s">
        <v>1</v>
      </c>
      <c r="C6" s="96"/>
      <c r="D6" s="96"/>
      <c r="E6" s="96"/>
      <c r="F6" s="96"/>
      <c r="G6" s="96"/>
      <c r="H6" s="96"/>
      <c r="I6" s="96"/>
      <c r="J6" s="96"/>
      <c r="K6" s="96"/>
      <c r="L6" s="96"/>
    </row>
    <row r="7" spans="1:14" ht="23.1" customHeight="1">
      <c r="A7" s="55"/>
      <c r="B7" s="55"/>
      <c r="C7" s="55"/>
      <c r="D7" s="55"/>
      <c r="E7" s="55"/>
      <c r="F7" s="97" t="s">
        <v>31</v>
      </c>
      <c r="G7" s="97"/>
      <c r="H7" s="97"/>
      <c r="I7" s="97"/>
      <c r="J7" s="97"/>
      <c r="K7" s="57"/>
      <c r="L7" s="55"/>
    </row>
    <row r="8" spans="1:14" s="2" customFormat="1" ht="23.1" customHeight="1">
      <c r="B8" s="2" t="s">
        <v>68</v>
      </c>
      <c r="F8" s="2" t="s">
        <v>69</v>
      </c>
      <c r="H8" s="2" t="s">
        <v>69</v>
      </c>
      <c r="L8" s="2" t="s">
        <v>111</v>
      </c>
      <c r="M8" s="54"/>
      <c r="N8" s="54"/>
    </row>
    <row r="9" spans="1:14" s="2" customFormat="1" ht="23.1" customHeight="1">
      <c r="B9" s="58" t="s">
        <v>70</v>
      </c>
      <c r="D9" s="58" t="s">
        <v>30</v>
      </c>
      <c r="F9" s="58" t="s">
        <v>72</v>
      </c>
      <c r="H9" s="58" t="s">
        <v>73</v>
      </c>
      <c r="J9" s="58" t="s">
        <v>74</v>
      </c>
      <c r="L9" s="58" t="s">
        <v>25</v>
      </c>
      <c r="M9" s="54"/>
      <c r="N9" s="54"/>
    </row>
    <row r="10" spans="1:14" ht="23.1" customHeight="1">
      <c r="A10" s="59" t="s">
        <v>169</v>
      </c>
      <c r="B10" s="12">
        <v>3990000</v>
      </c>
      <c r="C10" s="12"/>
      <c r="D10" s="12">
        <v>2637770</v>
      </c>
      <c r="E10" s="12"/>
      <c r="F10" s="12">
        <v>399000</v>
      </c>
      <c r="G10" s="12"/>
      <c r="H10" s="12">
        <v>1691231</v>
      </c>
      <c r="I10" s="12"/>
      <c r="J10" s="12">
        <v>4139737</v>
      </c>
      <c r="K10" s="12"/>
      <c r="L10" s="12">
        <f>SUM(B10:K10)</f>
        <v>12857738</v>
      </c>
    </row>
    <row r="11" spans="1:14" ht="23.1" customHeight="1">
      <c r="A11" s="4" t="s">
        <v>101</v>
      </c>
      <c r="B11" s="12">
        <v>0</v>
      </c>
      <c r="C11" s="12"/>
      <c r="D11" s="12">
        <v>0</v>
      </c>
      <c r="E11" s="12"/>
      <c r="F11" s="12">
        <v>0</v>
      </c>
      <c r="G11" s="12"/>
      <c r="H11" s="12">
        <v>0</v>
      </c>
      <c r="I11" s="12"/>
      <c r="J11" s="12">
        <f>'PL&amp;Cash flow'!J93</f>
        <v>1433026</v>
      </c>
      <c r="K11" s="12"/>
      <c r="L11" s="12">
        <f t="shared" ref="L11:L14" si="0">SUM(B11:K11)</f>
        <v>1433026</v>
      </c>
    </row>
    <row r="12" spans="1:14" ht="23.1" customHeight="1">
      <c r="A12" s="4" t="s">
        <v>100</v>
      </c>
      <c r="B12" s="14">
        <v>0</v>
      </c>
      <c r="C12" s="12"/>
      <c r="D12" s="14">
        <v>0</v>
      </c>
      <c r="E12" s="12"/>
      <c r="F12" s="14">
        <v>0</v>
      </c>
      <c r="G12" s="12"/>
      <c r="H12" s="14">
        <v>0</v>
      </c>
      <c r="I12" s="12"/>
      <c r="J12" s="14">
        <v>0</v>
      </c>
      <c r="K12" s="12"/>
      <c r="L12" s="14">
        <f t="shared" si="0"/>
        <v>0</v>
      </c>
    </row>
    <row r="13" spans="1:14" ht="23.1" customHeight="1">
      <c r="A13" s="4" t="s">
        <v>99</v>
      </c>
      <c r="B13" s="12">
        <f>SUM(B11:B12)</f>
        <v>0</v>
      </c>
      <c r="C13" s="12"/>
      <c r="D13" s="12">
        <f>SUM(D11:D12)</f>
        <v>0</v>
      </c>
      <c r="E13" s="12"/>
      <c r="F13" s="12">
        <f>SUM(F11:F12)</f>
        <v>0</v>
      </c>
      <c r="G13" s="12"/>
      <c r="H13" s="12">
        <f>SUM(H11:H12)</f>
        <v>0</v>
      </c>
      <c r="I13" s="12"/>
      <c r="J13" s="12">
        <f>SUM(J11:J12)</f>
        <v>1433026</v>
      </c>
      <c r="K13" s="12"/>
      <c r="L13" s="12">
        <f>SUM(L11:L12)</f>
        <v>1433026</v>
      </c>
    </row>
    <row r="14" spans="1:14" ht="23.1" customHeight="1">
      <c r="A14" s="4" t="s">
        <v>213</v>
      </c>
      <c r="B14" s="12">
        <v>0</v>
      </c>
      <c r="C14" s="12"/>
      <c r="D14" s="12">
        <v>0</v>
      </c>
      <c r="E14" s="12"/>
      <c r="F14" s="12">
        <v>0</v>
      </c>
      <c r="G14" s="12"/>
      <c r="H14" s="12">
        <v>0</v>
      </c>
      <c r="I14" s="12"/>
      <c r="J14" s="12">
        <v>-1196952</v>
      </c>
      <c r="K14" s="12"/>
      <c r="L14" s="14">
        <f t="shared" si="0"/>
        <v>-1196952</v>
      </c>
    </row>
    <row r="15" spans="1:14" ht="23.1" customHeight="1" thickBot="1">
      <c r="A15" s="9" t="s">
        <v>201</v>
      </c>
      <c r="B15" s="22">
        <f>SUM(B10,B13)</f>
        <v>3990000</v>
      </c>
      <c r="C15" s="12"/>
      <c r="D15" s="22">
        <f>SUM(D10,D13)</f>
        <v>2637770</v>
      </c>
      <c r="E15" s="12"/>
      <c r="F15" s="22">
        <f>SUM(F10,F13)</f>
        <v>399000</v>
      </c>
      <c r="G15" s="12"/>
      <c r="H15" s="22">
        <f>SUM(H10,H13)</f>
        <v>1691231</v>
      </c>
      <c r="I15" s="12"/>
      <c r="J15" s="22">
        <f>SUM(J10,J13,J14)</f>
        <v>4375811</v>
      </c>
      <c r="K15" s="12"/>
      <c r="L15" s="22">
        <f>SUM(L10,L13,L14)</f>
        <v>13093812</v>
      </c>
    </row>
    <row r="16" spans="1:14" ht="23.1" customHeight="1" thickTop="1">
      <c r="A16" s="4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23.1" customHeight="1">
      <c r="A17" s="59" t="s">
        <v>191</v>
      </c>
      <c r="B17" s="12">
        <v>3990000</v>
      </c>
      <c r="C17" s="12"/>
      <c r="D17" s="12">
        <v>2637770</v>
      </c>
      <c r="E17" s="12"/>
      <c r="F17" s="12">
        <v>399000</v>
      </c>
      <c r="G17" s="12"/>
      <c r="H17" s="12">
        <v>1691231</v>
      </c>
      <c r="I17" s="12"/>
      <c r="J17" s="12">
        <v>4445990</v>
      </c>
      <c r="K17" s="12"/>
      <c r="L17" s="12">
        <f>SUM(B17:K17)</f>
        <v>13163991</v>
      </c>
    </row>
    <row r="18" spans="1:12" ht="23.1" customHeight="1">
      <c r="A18" s="4" t="s">
        <v>101</v>
      </c>
      <c r="B18" s="12">
        <v>0</v>
      </c>
      <c r="C18" s="12"/>
      <c r="D18" s="12">
        <v>0</v>
      </c>
      <c r="E18" s="12"/>
      <c r="F18" s="12">
        <v>0</v>
      </c>
      <c r="G18" s="12"/>
      <c r="H18" s="12">
        <v>0</v>
      </c>
      <c r="I18" s="12"/>
      <c r="J18" s="12">
        <f>'PL&amp;Cash flow'!H93</f>
        <v>1414396</v>
      </c>
      <c r="K18" s="12"/>
      <c r="L18" s="12">
        <f t="shared" ref="L18:L19" si="1">SUM(B18:K18)</f>
        <v>1414396</v>
      </c>
    </row>
    <row r="19" spans="1:12" ht="23.1" customHeight="1">
      <c r="A19" s="4" t="s">
        <v>100</v>
      </c>
      <c r="B19" s="14">
        <v>0</v>
      </c>
      <c r="C19" s="12"/>
      <c r="D19" s="14">
        <v>0</v>
      </c>
      <c r="E19" s="12"/>
      <c r="F19" s="14">
        <v>0</v>
      </c>
      <c r="G19" s="12"/>
      <c r="H19" s="14">
        <v>0</v>
      </c>
      <c r="I19" s="12"/>
      <c r="J19" s="14">
        <v>0</v>
      </c>
      <c r="K19" s="12"/>
      <c r="L19" s="14">
        <f t="shared" si="1"/>
        <v>0</v>
      </c>
    </row>
    <row r="20" spans="1:12" ht="23.1" customHeight="1">
      <c r="A20" s="4" t="s">
        <v>99</v>
      </c>
      <c r="B20" s="12">
        <f>SUM(B18:B19)</f>
        <v>0</v>
      </c>
      <c r="C20" s="12"/>
      <c r="D20" s="12">
        <f>SUM(D18:D19)</f>
        <v>0</v>
      </c>
      <c r="E20" s="12"/>
      <c r="F20" s="12">
        <f>SUM(F18:F19)</f>
        <v>0</v>
      </c>
      <c r="G20" s="12"/>
      <c r="H20" s="12">
        <f>SUM(H18:H19)</f>
        <v>0</v>
      </c>
      <c r="I20" s="12"/>
      <c r="J20" s="12">
        <f>SUM(J18:J19)</f>
        <v>1414396</v>
      </c>
      <c r="K20" s="12"/>
      <c r="L20" s="12">
        <f>SUM(L18:L19)</f>
        <v>1414396</v>
      </c>
    </row>
    <row r="21" spans="1:12" ht="23.1" customHeight="1">
      <c r="A21" s="4" t="s">
        <v>213</v>
      </c>
      <c r="B21" s="12">
        <v>0</v>
      </c>
      <c r="C21" s="12"/>
      <c r="D21" s="12">
        <v>0</v>
      </c>
      <c r="E21" s="12"/>
      <c r="F21" s="12">
        <v>0</v>
      </c>
      <c r="G21" s="12"/>
      <c r="H21" s="12">
        <v>0</v>
      </c>
      <c r="I21" s="12"/>
      <c r="J21" s="12">
        <v>-1196996</v>
      </c>
      <c r="K21" s="12"/>
      <c r="L21" s="14">
        <f t="shared" ref="L21" si="2">SUM(B21:K21)</f>
        <v>-1196996</v>
      </c>
    </row>
    <row r="22" spans="1:12" ht="23.1" customHeight="1" thickBot="1">
      <c r="A22" s="9" t="s">
        <v>202</v>
      </c>
      <c r="B22" s="22">
        <f>SUM(B17,B20)</f>
        <v>3990000</v>
      </c>
      <c r="C22" s="12"/>
      <c r="D22" s="22">
        <f>SUM(D17,D20)</f>
        <v>2637770</v>
      </c>
      <c r="E22" s="12"/>
      <c r="F22" s="22">
        <f>SUM(F17,F20)</f>
        <v>399000</v>
      </c>
      <c r="G22" s="12"/>
      <c r="H22" s="22">
        <f>SUM(H17,H20)</f>
        <v>1691231</v>
      </c>
      <c r="I22" s="12"/>
      <c r="J22" s="22">
        <f>SUM(J17,J20,J21)</f>
        <v>4663390</v>
      </c>
      <c r="K22" s="12"/>
      <c r="L22" s="22">
        <f>SUM(L17,L20,L21)</f>
        <v>13381391</v>
      </c>
    </row>
    <row r="23" spans="1:12" ht="23.1" customHeight="1" thickTop="1">
      <c r="A23" s="4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>
        <f>SUM(L22-BS!H87)</f>
        <v>0</v>
      </c>
    </row>
    <row r="24" spans="1:12" ht="23.1" customHeight="1">
      <c r="A24" s="4" t="s">
        <v>16</v>
      </c>
    </row>
  </sheetData>
  <mergeCells count="2">
    <mergeCell ref="B6:L6"/>
    <mergeCell ref="F7:J7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9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B4D92A5CEC6F4793F61901123FCCC1" ma:contentTypeVersion="12" ma:contentTypeDescription="สร้างเอกสารใหม่" ma:contentTypeScope="" ma:versionID="5fe0fc7c88725f657d960f49e87e2673">
  <xsd:schema xmlns:xsd="http://www.w3.org/2001/XMLSchema" xmlns:xs="http://www.w3.org/2001/XMLSchema" xmlns:p="http://schemas.microsoft.com/office/2006/metadata/properties" xmlns:ns2="e3b5b48f-b3ce-4893-84c2-fa95879cedce" xmlns:ns3="32105838-8425-49e9-bff4-0d9994cdcd1d" targetNamespace="http://schemas.microsoft.com/office/2006/metadata/properties" ma:root="true" ma:fieldsID="91a3bbb4ae161005a5af89c9a4c790ff" ns2:_="" ns3:_="">
    <xsd:import namespace="e3b5b48f-b3ce-4893-84c2-fa95879cedce"/>
    <xsd:import namespace="32105838-8425-49e9-bff4-0d9994cdc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b5b48f-b3ce-4893-84c2-fa95879ced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dc4daa09-bece-449d-ac42-86c3c0c89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05838-8425-49e9-bff4-0d9994cdcd1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92f4b87-ba85-4512-8c35-c50e319baa6f}" ma:internalName="TaxCatchAll" ma:showField="CatchAllData" ma:web="32105838-8425-49e9-bff4-0d9994cdc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b5b48f-b3ce-4893-84c2-fa95879cedce">
      <Terms xmlns="http://schemas.microsoft.com/office/infopath/2007/PartnerControls"/>
    </lcf76f155ced4ddcb4097134ff3c332f>
    <TaxCatchAll xmlns="32105838-8425-49e9-bff4-0d9994cdcd1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BAED04-13A9-40EE-880E-B31A679C035C}"/>
</file>

<file path=customXml/itemProps2.xml><?xml version="1.0" encoding="utf-8"?>
<ds:datastoreItem xmlns:ds="http://schemas.openxmlformats.org/officeDocument/2006/customXml" ds:itemID="{A92A976B-6B41-4699-9B78-5929EF20B7D4}">
  <ds:schemaRefs>
    <ds:schemaRef ds:uri="http://schemas.microsoft.com/office/2006/metadata/properties"/>
    <ds:schemaRef ds:uri="http://schemas.microsoft.com/office/infopath/2007/PartnerControls"/>
    <ds:schemaRef ds:uri="e3b5b48f-b3ce-4893-84c2-fa95879cedce"/>
    <ds:schemaRef ds:uri="32105838-8425-49e9-bff4-0d9994cdcd1d"/>
  </ds:schemaRefs>
</ds:datastoreItem>
</file>

<file path=customXml/itemProps3.xml><?xml version="1.0" encoding="utf-8"?>
<ds:datastoreItem xmlns:ds="http://schemas.openxmlformats.org/officeDocument/2006/customXml" ds:itemID="{E7322E06-09DC-4CB6-B631-1190DAFDFF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PL&amp;Cash flow</vt:lpstr>
      <vt:lpstr>CE_Conso</vt:lpstr>
      <vt:lpstr>CE_Separate</vt:lpstr>
      <vt:lpstr>CE_Conso!Print_Area</vt:lpstr>
      <vt:lpstr>CE_Separate!Print_Area</vt:lpstr>
      <vt:lpstr>'PL&amp;Cash 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Saipin Sucomema</cp:lastModifiedBy>
  <cp:lastPrinted>2026-07-22T07:52:22Z</cp:lastPrinted>
  <dcterms:created xsi:type="dcterms:W3CDTF">2010-01-25T05:40:10Z</dcterms:created>
  <dcterms:modified xsi:type="dcterms:W3CDTF">2026-08-13T03:06:34Z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0x01010080B4D92A5CEC6F4793F61901123FCCC1</vt:lpwstr>
  </property>
  <property fmtid="{D5CDD505-2E9C-101B-9397-08002B2CF9AE}" pid="4" name="MediaServiceImageTags">
    <vt:lpwstr/>
  </property>
</Properties>
</file>