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twgroups.sharepoint.com/sites/ACF_HO/Shared Documents/PRIVATE/Admin&amp;Finance/Account/Financial report/งานที่ต้องทำปัจจุบัน หน.แผนก/ข้อมูลส่งข่าว TSD/2026/Q2'2026/"/>
    </mc:Choice>
  </mc:AlternateContent>
  <xr:revisionPtr revIDLastSave="0" documentId="13_ncr:1_{BAE6432B-E89C-460E-9538-B33ED06E15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&amp;Cash flow" sheetId="2" r:id="rId2"/>
    <sheet name="CE_Conso" sheetId="5" r:id="rId3"/>
    <sheet name="CE_Separate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45125.1001851852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BS!$A$1:$J$94</definedName>
    <definedName name="_xlnm.Print_Area" localSheetId="2">CE_Conso!$A$1:$X$36</definedName>
    <definedName name="_xlnm.Print_Area" localSheetId="3">CE_Separate!$A$1:$O$24</definedName>
    <definedName name="_xlnm.Print_Area" localSheetId="1">'PL&amp;Cash flow'!$A$1:$J$204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4" l="1"/>
  <c r="H22" i="4"/>
  <c r="F22" i="4"/>
  <c r="D22" i="4"/>
  <c r="N21" i="4"/>
  <c r="J15" i="4"/>
  <c r="H15" i="4"/>
  <c r="F15" i="4"/>
  <c r="D15" i="4"/>
  <c r="N14" i="4"/>
  <c r="P34" i="5"/>
  <c r="J34" i="5"/>
  <c r="H34" i="5"/>
  <c r="F34" i="5"/>
  <c r="D34" i="5"/>
  <c r="T33" i="5"/>
  <c r="X33" i="5" s="1"/>
  <c r="R33" i="5"/>
  <c r="T30" i="5"/>
  <c r="T23" i="5"/>
  <c r="X23" i="5" s="1"/>
  <c r="R23" i="5"/>
  <c r="T20" i="5"/>
  <c r="X20" i="5" s="1"/>
  <c r="J194" i="2"/>
  <c r="H194" i="2"/>
  <c r="F194" i="2"/>
  <c r="D194" i="2"/>
  <c r="J186" i="2"/>
  <c r="H186" i="2"/>
  <c r="F186" i="2"/>
  <c r="D186" i="2"/>
  <c r="X30" i="5" l="1"/>
  <c r="F56" i="2"/>
  <c r="D56" i="2"/>
  <c r="J37" i="2"/>
  <c r="H37" i="2"/>
  <c r="F37" i="2"/>
  <c r="D37" i="2"/>
  <c r="I25" i="2"/>
  <c r="G25" i="2"/>
  <c r="E25" i="2"/>
  <c r="J24" i="2"/>
  <c r="H24" i="2"/>
  <c r="F24" i="2"/>
  <c r="D24" i="2"/>
  <c r="J14" i="2"/>
  <c r="J19" i="2" s="1"/>
  <c r="H14" i="2"/>
  <c r="H19" i="2" s="1"/>
  <c r="F14" i="2"/>
  <c r="F19" i="2" s="1"/>
  <c r="D14" i="2"/>
  <c r="D19" i="2" s="1"/>
  <c r="J25" i="2" l="1"/>
  <c r="J29" i="2" s="1"/>
  <c r="J31" i="2" s="1"/>
  <c r="J50" i="2" s="1"/>
  <c r="J60" i="2" s="1"/>
  <c r="D25" i="2"/>
  <c r="D29" i="2" s="1"/>
  <c r="D31" i="2" s="1"/>
  <c r="D52" i="2" s="1"/>
  <c r="D50" i="2" s="1"/>
  <c r="D60" i="2" s="1"/>
  <c r="F25" i="2"/>
  <c r="F29" i="2" s="1"/>
  <c r="F31" i="2" s="1"/>
  <c r="F52" i="2" s="1"/>
  <c r="F50" i="2" s="1"/>
  <c r="F60" i="2" s="1"/>
  <c r="H25" i="2"/>
  <c r="H29" i="2" s="1"/>
  <c r="H31" i="2" s="1"/>
  <c r="H50" i="2" s="1"/>
  <c r="H60" i="2" s="1"/>
  <c r="D60" i="1"/>
  <c r="F60" i="1"/>
  <c r="F61" i="1" s="1"/>
  <c r="H60" i="1"/>
  <c r="J60" i="1"/>
  <c r="J61" i="1"/>
  <c r="F39" i="2" l="1"/>
  <c r="F55" i="2" s="1"/>
  <c r="F57" i="2" s="1"/>
  <c r="D39" i="2"/>
  <c r="D55" i="2" s="1"/>
  <c r="D57" i="2" s="1"/>
  <c r="H39" i="2"/>
  <c r="H55" i="2" s="1"/>
  <c r="J39" i="2"/>
  <c r="J55" i="2" s="1"/>
  <c r="F87" i="2" l="1"/>
  <c r="D87" i="2" l="1"/>
  <c r="R17" i="5"/>
  <c r="H77" i="2" l="1"/>
  <c r="D77" i="2"/>
  <c r="H16" i="1" l="1"/>
  <c r="H52" i="1"/>
  <c r="H61" i="1" s="1"/>
  <c r="N10" i="4" l="1"/>
  <c r="N12" i="4"/>
  <c r="D13" i="4"/>
  <c r="F13" i="4"/>
  <c r="H13" i="4"/>
  <c r="J13" i="4"/>
  <c r="N17" i="4"/>
  <c r="N19" i="4"/>
  <c r="D20" i="4"/>
  <c r="F20" i="4"/>
  <c r="H20" i="4"/>
  <c r="J20" i="4"/>
  <c r="R16" i="5"/>
  <c r="T16" i="5" s="1"/>
  <c r="X16" i="5" s="1"/>
  <c r="V17" i="5"/>
  <c r="V19" i="5" s="1"/>
  <c r="V24" i="5" s="1"/>
  <c r="N18" i="5"/>
  <c r="R18" i="5" s="1"/>
  <c r="T18" i="5" s="1"/>
  <c r="X18" i="5" s="1"/>
  <c r="D19" i="5"/>
  <c r="D24" i="5" s="1"/>
  <c r="F19" i="5"/>
  <c r="F24" i="5" s="1"/>
  <c r="H19" i="5"/>
  <c r="H24" i="5" s="1"/>
  <c r="J19" i="5"/>
  <c r="J24" i="5" s="1"/>
  <c r="P19" i="5"/>
  <c r="P24" i="5" s="1"/>
  <c r="R26" i="5"/>
  <c r="T26" i="5" s="1"/>
  <c r="X26" i="5" s="1"/>
  <c r="R27" i="5"/>
  <c r="V27" i="5"/>
  <c r="V29" i="5" s="1"/>
  <c r="V34" i="5" s="1"/>
  <c r="N28" i="5"/>
  <c r="D29" i="5"/>
  <c r="F29" i="5"/>
  <c r="H29" i="5"/>
  <c r="J29" i="5"/>
  <c r="P29" i="5"/>
  <c r="D82" i="2"/>
  <c r="F77" i="2"/>
  <c r="F82" i="2" s="1"/>
  <c r="H82" i="2"/>
  <c r="J77" i="2"/>
  <c r="J82" i="2" s="1"/>
  <c r="H87" i="2"/>
  <c r="J87" i="2"/>
  <c r="E88" i="2"/>
  <c r="G88" i="2"/>
  <c r="I88" i="2"/>
  <c r="D100" i="2"/>
  <c r="F100" i="2"/>
  <c r="H100" i="2"/>
  <c r="J100" i="2"/>
  <c r="D119" i="2"/>
  <c r="F119" i="2"/>
  <c r="D196" i="2"/>
  <c r="H196" i="2"/>
  <c r="D16" i="1"/>
  <c r="F16" i="1"/>
  <c r="J16" i="1"/>
  <c r="D32" i="1"/>
  <c r="F32" i="1"/>
  <c r="H32" i="1"/>
  <c r="J32" i="1"/>
  <c r="D52" i="1"/>
  <c r="D61" i="1" s="1"/>
  <c r="F52" i="1"/>
  <c r="J52" i="1"/>
  <c r="F77" i="1"/>
  <c r="J77" i="1"/>
  <c r="F78" i="1"/>
  <c r="J78" i="1"/>
  <c r="F80" i="1"/>
  <c r="J80" i="1"/>
  <c r="F81" i="1"/>
  <c r="J81" i="1"/>
  <c r="F82" i="1"/>
  <c r="J82" i="1"/>
  <c r="F85" i="1"/>
  <c r="R28" i="5" l="1"/>
  <c r="T28" i="5" s="1"/>
  <c r="X28" i="5" s="1"/>
  <c r="H78" i="1"/>
  <c r="H77" i="1"/>
  <c r="H81" i="1"/>
  <c r="H80" i="1"/>
  <c r="D77" i="1"/>
  <c r="D85" i="1"/>
  <c r="D78" i="1"/>
  <c r="D81" i="1"/>
  <c r="D80" i="1"/>
  <c r="D88" i="2"/>
  <c r="D92" i="2" s="1"/>
  <c r="D94" i="2" s="1"/>
  <c r="D102" i="2" s="1"/>
  <c r="D118" i="2" s="1"/>
  <c r="N19" i="5"/>
  <c r="N24" i="5" s="1"/>
  <c r="J88" i="2"/>
  <c r="J92" i="2" s="1"/>
  <c r="J94" i="2" s="1"/>
  <c r="L11" i="4" s="1"/>
  <c r="H88" i="2"/>
  <c r="H92" i="2" s="1"/>
  <c r="H94" i="2" s="1"/>
  <c r="H113" i="2" s="1"/>
  <c r="H123" i="2" s="1"/>
  <c r="F88" i="2"/>
  <c r="F92" i="2" s="1"/>
  <c r="F94" i="2" s="1"/>
  <c r="F135" i="2" s="1"/>
  <c r="F150" i="2" s="1"/>
  <c r="F160" i="2" s="1"/>
  <c r="R19" i="5"/>
  <c r="R24" i="5" s="1"/>
  <c r="J84" i="1"/>
  <c r="J86" i="1" s="1"/>
  <c r="J33" i="1"/>
  <c r="F33" i="1"/>
  <c r="D33" i="1"/>
  <c r="H33" i="1"/>
  <c r="F83" i="1"/>
  <c r="F84" i="1" s="1"/>
  <c r="F86" i="1" s="1"/>
  <c r="N29" i="5"/>
  <c r="N34" i="5" s="1"/>
  <c r="R29" i="5" l="1"/>
  <c r="R34" i="5" s="1"/>
  <c r="F87" i="1"/>
  <c r="F88" i="1" s="1"/>
  <c r="F163" i="2"/>
  <c r="F195" i="2" s="1"/>
  <c r="F197" i="2" s="1"/>
  <c r="J87" i="1"/>
  <c r="J88" i="1" s="1"/>
  <c r="D135" i="2"/>
  <c r="D150" i="2" s="1"/>
  <c r="D160" i="2" s="1"/>
  <c r="D115" i="2"/>
  <c r="D113" i="2" s="1"/>
  <c r="J102" i="2"/>
  <c r="J118" i="2" s="1"/>
  <c r="L18" i="4"/>
  <c r="H102" i="2"/>
  <c r="H118" i="2" s="1"/>
  <c r="J113" i="2"/>
  <c r="J123" i="2" s="1"/>
  <c r="J135" i="2"/>
  <c r="J150" i="2" s="1"/>
  <c r="J160" i="2" s="1"/>
  <c r="H135" i="2"/>
  <c r="H150" i="2" s="1"/>
  <c r="H160" i="2" s="1"/>
  <c r="H163" i="2" s="1"/>
  <c r="F115" i="2"/>
  <c r="F113" i="2" s="1"/>
  <c r="F123" i="2" s="1"/>
  <c r="F102" i="2"/>
  <c r="F118" i="2" s="1"/>
  <c r="F120" i="2" s="1"/>
  <c r="L13" i="4"/>
  <c r="L15" i="4" s="1"/>
  <c r="N11" i="4"/>
  <c r="N13" i="4" s="1"/>
  <c r="N15" i="4" s="1"/>
  <c r="L27" i="5" l="1"/>
  <c r="D83" i="1"/>
  <c r="D163" i="2"/>
  <c r="D195" i="2" s="1"/>
  <c r="D197" i="2" s="1"/>
  <c r="D198" i="2" s="1"/>
  <c r="H195" i="2"/>
  <c r="H197" i="2" s="1"/>
  <c r="H198" i="2" s="1"/>
  <c r="J163" i="2"/>
  <c r="J195" i="2" s="1"/>
  <c r="J197" i="2" s="1"/>
  <c r="L20" i="4"/>
  <c r="L22" i="4" s="1"/>
  <c r="N18" i="4"/>
  <c r="N20" i="4" s="1"/>
  <c r="N22" i="4" s="1"/>
  <c r="L17" i="5"/>
  <c r="D123" i="2" l="1"/>
  <c r="T27" i="5"/>
  <c r="X27" i="5" s="1"/>
  <c r="X29" i="5" s="1"/>
  <c r="X34" i="5" s="1"/>
  <c r="L29" i="5"/>
  <c r="L34" i="5" s="1"/>
  <c r="H82" i="1"/>
  <c r="H84" i="1" s="1"/>
  <c r="H86" i="1" s="1"/>
  <c r="L19" i="5"/>
  <c r="L24" i="5" s="1"/>
  <c r="T17" i="5"/>
  <c r="X17" i="5" s="1"/>
  <c r="X19" i="5" s="1"/>
  <c r="X24" i="5" s="1"/>
  <c r="T29" i="5" l="1"/>
  <c r="T34" i="5" s="1"/>
  <c r="H87" i="1"/>
  <c r="H88" i="1" s="1"/>
  <c r="N23" i="4"/>
  <c r="D82" i="1"/>
  <c r="D84" i="1" s="1"/>
  <c r="D86" i="1" s="1"/>
  <c r="D87" i="1" s="1"/>
  <c r="D88" i="1" s="1"/>
  <c r="T19" i="5"/>
  <c r="T24" i="5" s="1"/>
  <c r="X35" i="5" l="1"/>
  <c r="D120" i="2"/>
</calcChain>
</file>

<file path=xl/sharedStrings.xml><?xml version="1.0" encoding="utf-8"?>
<sst xmlns="http://schemas.openxmlformats.org/spreadsheetml/2006/main" count="394" uniqueCount="221">
  <si>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</si>
  <si>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</si>
  <si>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</si>
  <si>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</si>
  <si>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</si>
  <si>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</si>
  <si>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Raw materials and supplies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</si>
  <si>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</si>
  <si>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</si>
  <si>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</si>
  <si>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</si>
  <si>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</si>
  <si>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</si>
  <si>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</si>
  <si>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</si>
  <si>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</si>
  <si>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</si>
  <si>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</si>
  <si>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</si>
  <si>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</si>
  <si>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</si>
  <si>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</si>
  <si>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</si>
  <si>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</si>
  <si>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</si>
  <si>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   3,990,000,000 ordinary shares of Baht 1 each</t>
  </si>
  <si>
    <t>Share premium</t>
  </si>
  <si>
    <t xml:space="preserve">Retained earnings </t>
  </si>
  <si>
    <t xml:space="preserve">   Appropriated - statutory reserve</t>
  </si>
  <si>
    <t xml:space="preserve">   Appropriated - other reserve</t>
  </si>
  <si>
    <t xml:space="preserve">   Unappropriated</t>
  </si>
  <si>
    <t>Total shareholders' equity</t>
  </si>
  <si>
    <t>Total liabilities and shareholders' equity</t>
  </si>
  <si>
    <t>Revenues</t>
  </si>
  <si>
    <t>Service income</t>
  </si>
  <si>
    <t>Other income</t>
  </si>
  <si>
    <t>Total revenues</t>
  </si>
  <si>
    <t>Expenses</t>
  </si>
  <si>
    <t>Administrative expenses</t>
  </si>
  <si>
    <t>Total expenses</t>
  </si>
  <si>
    <t>Finance cost</t>
  </si>
  <si>
    <t>Basic earnings per share</t>
  </si>
  <si>
    <t xml:space="preserve">Cash flows from operating activities </t>
  </si>
  <si>
    <t xml:space="preserve">   net cash provided by (paid from) operating activities:</t>
  </si>
  <si>
    <t>Operating assets (increase) decrease</t>
  </si>
  <si>
    <t xml:space="preserve">   Raw materials and supplies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</si>
  <si>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</si>
  <si>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</si>
  <si>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</si>
  <si>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</si>
  <si>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 xml:space="preserve">Cash flows from financing activities </t>
  </si>
  <si>
    <t xml:space="preserve">Supplemental cash flows information </t>
  </si>
  <si>
    <t xml:space="preserve">Difference on </t>
  </si>
  <si>
    <t>Total</t>
  </si>
  <si>
    <t>Retained earnings</t>
  </si>
  <si>
    <t>Appropriated -</t>
  </si>
  <si>
    <t>business of</t>
  </si>
  <si>
    <t>share capital</t>
  </si>
  <si>
    <t>statutory reserve</t>
  </si>
  <si>
    <t>other reserve</t>
  </si>
  <si>
    <t>Unappropriated</t>
  </si>
  <si>
    <t>group companies</t>
  </si>
  <si>
    <t xml:space="preserve">   Depreciation and amortisation</t>
  </si>
  <si>
    <t>Directors</t>
  </si>
  <si>
    <t>Property, plant and equipment</t>
  </si>
  <si>
    <t>Income tax payable</t>
  </si>
  <si>
    <t>Equity attributable to owners of the Company</t>
  </si>
  <si>
    <t>Non-controlling interests of the subsidiaries</t>
  </si>
  <si>
    <t>Profit or loss:</t>
  </si>
  <si>
    <t>Profit attributable to:</t>
  </si>
  <si>
    <t>Equity holders of the Company</t>
  </si>
  <si>
    <t>Profit before tax</t>
  </si>
  <si>
    <t xml:space="preserve">Adjustments to reconcile profit before tax to </t>
  </si>
  <si>
    <t xml:space="preserve">Profit from operating activities before  </t>
  </si>
  <si>
    <t xml:space="preserve">   changes in operating assets and liabilities</t>
  </si>
  <si>
    <t xml:space="preserve">Investments in subsidiaries </t>
  </si>
  <si>
    <t>Investment in associate</t>
  </si>
  <si>
    <t>Issued and</t>
  </si>
  <si>
    <t>the Company</t>
  </si>
  <si>
    <t>equity</t>
  </si>
  <si>
    <t>shareholders' equity</t>
  </si>
  <si>
    <t>shareholders'</t>
  </si>
  <si>
    <t>Profit before income tax expenses</t>
  </si>
  <si>
    <t>Income tax expenses</t>
  </si>
  <si>
    <t>paid-up</t>
  </si>
  <si>
    <t>(Unit: Thousand Baht)</t>
  </si>
  <si>
    <t>(Unaudited</t>
  </si>
  <si>
    <t>(Audited)</t>
  </si>
  <si>
    <t>but reviewed)</t>
  </si>
  <si>
    <t>(Unaudited but reviewed)</t>
  </si>
  <si>
    <t>(Unit: Thousand Baht, except earnings per share expressed in Baht)</t>
  </si>
  <si>
    <t>Deferred tax liabilities</t>
  </si>
  <si>
    <t>Cash and cash equivalents at beginning of period</t>
  </si>
  <si>
    <t>Cash and cash equivalents at end of period</t>
  </si>
  <si>
    <t>Total comprehensive income for the period</t>
  </si>
  <si>
    <t>Other comprehensive income for the period</t>
  </si>
  <si>
    <t>Issued and fully paid-up</t>
  </si>
  <si>
    <t>Cost of sales of treated water and services</t>
  </si>
  <si>
    <t>Profit attributable to equity holders of the Company</t>
  </si>
  <si>
    <t>interests of</t>
  </si>
  <si>
    <t>the subsidiaries</t>
  </si>
  <si>
    <t>Retention payable - subsidiary</t>
  </si>
  <si>
    <t>Other components of shareholders' equity</t>
  </si>
  <si>
    <t>Other comprehensive income:</t>
  </si>
  <si>
    <t>Repayment of long-term loans</t>
  </si>
  <si>
    <t>Total equity</t>
  </si>
  <si>
    <t>attributable to</t>
  </si>
  <si>
    <t>owners of</t>
  </si>
  <si>
    <t>TTW Public Company Limited and its subsidiaries</t>
  </si>
  <si>
    <t>Total sales of treated water</t>
  </si>
  <si>
    <t>reorganisation of</t>
  </si>
  <si>
    <t>of shareholders'</t>
  </si>
  <si>
    <t>Sales of treated water to public sector agency:</t>
  </si>
  <si>
    <t>Profit for the period</t>
  </si>
  <si>
    <t>Total comprehensive income attributable to:</t>
  </si>
  <si>
    <t xml:space="preserve">   with public sector agency - assets that are owned by the Company</t>
  </si>
  <si>
    <t xml:space="preserve">Other comprehensive income to be reclassified </t>
  </si>
  <si>
    <t>Dividend paid</t>
  </si>
  <si>
    <t>Long-term loans, net of current portion</t>
  </si>
  <si>
    <t xml:space="preserve">   Sales of treated water - minimum offtake quantities</t>
  </si>
  <si>
    <t xml:space="preserve">   Sales of treated water - above minimum offtake quantities</t>
  </si>
  <si>
    <t xml:space="preserve">    to profit or loss in subsequent periods:</t>
  </si>
  <si>
    <t>Assets for production of treated water</t>
  </si>
  <si>
    <t>Total other</t>
  </si>
  <si>
    <t>Equity attributable to</t>
  </si>
  <si>
    <t>components</t>
  </si>
  <si>
    <t>non-controlling</t>
  </si>
  <si>
    <t xml:space="preserve">Other comprehensive income for the period </t>
  </si>
  <si>
    <t>Rights to produce and sell treated water and</t>
  </si>
  <si>
    <t>Share of other</t>
  </si>
  <si>
    <t>comprehensive</t>
  </si>
  <si>
    <t>income</t>
  </si>
  <si>
    <t xml:space="preserve">from associate </t>
  </si>
  <si>
    <t>Other current financial assets</t>
  </si>
  <si>
    <t>Other non-current financial assets</t>
  </si>
  <si>
    <t>Current portion of lease liabilities</t>
  </si>
  <si>
    <t>Lease liabilities, net of current portion</t>
  </si>
  <si>
    <t>Finance income</t>
  </si>
  <si>
    <t>Operating profit</t>
  </si>
  <si>
    <t xml:space="preserve">   Reversal of allowance for expected credit losses</t>
  </si>
  <si>
    <t xml:space="preserve">   Finance cost</t>
  </si>
  <si>
    <t xml:space="preserve">Increase in assets for production of treated water </t>
  </si>
  <si>
    <t xml:space="preserve">Other </t>
  </si>
  <si>
    <t xml:space="preserve"> income</t>
  </si>
  <si>
    <t>Other components of equity</t>
  </si>
  <si>
    <t>Net cash flows from operating activities</t>
  </si>
  <si>
    <t>Weighted average number of ordinary shares (Thousand shares)</t>
  </si>
  <si>
    <t>Proceeds from sales of equipment</t>
  </si>
  <si>
    <t>Repayment of principal portion of lease liabilities</t>
  </si>
  <si>
    <t xml:space="preserve">   with public sector agency:</t>
  </si>
  <si>
    <t>Deferred tax assets</t>
  </si>
  <si>
    <t xml:space="preserve">   Additions to right-of-use assets and lease liabilities</t>
  </si>
  <si>
    <t xml:space="preserve">   treat waste water from private sector</t>
  </si>
  <si>
    <t xml:space="preserve">   Assets that are owned by the Company</t>
  </si>
  <si>
    <t>Sales of treated water to private sector</t>
  </si>
  <si>
    <t>Cash flows from operating activities</t>
  </si>
  <si>
    <t>Non-cash items:</t>
  </si>
  <si>
    <t>Investment property</t>
  </si>
  <si>
    <t>Net management income from production of water treatment</t>
  </si>
  <si>
    <t xml:space="preserve">   Gain on sales and fair value adjustments of other financial assets</t>
  </si>
  <si>
    <t xml:space="preserve">   Interest paid</t>
  </si>
  <si>
    <t xml:space="preserve">   Income tax paid</t>
  </si>
  <si>
    <t xml:space="preserve">   Finance income</t>
  </si>
  <si>
    <t>Interest received</t>
  </si>
  <si>
    <t>Current portion of debentures</t>
  </si>
  <si>
    <t>Debentures, net of current portion</t>
  </si>
  <si>
    <t xml:space="preserve">Increase in plant and equipment 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</si>
  <si>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</si>
  <si>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</si>
  <si>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</si>
  <si>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</si>
  <si>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Gain from modification of lease agreement</t>
  </si>
  <si>
    <t xml:space="preserve">   Decrease in right-of-use assets from lease modification</t>
  </si>
  <si>
    <t xml:space="preserve">   Gain on sales/written off of equipment</t>
  </si>
  <si>
    <t xml:space="preserve">   Trade and other current receivables</t>
  </si>
  <si>
    <t xml:space="preserve">   Trade and other current payables</t>
  </si>
  <si>
    <t xml:space="preserve">   waste water systems of private sector</t>
  </si>
  <si>
    <t xml:space="preserve">   Amortisation of investment in subsidiary</t>
  </si>
  <si>
    <t xml:space="preserve">   Employee benefits paid</t>
  </si>
  <si>
    <t xml:space="preserve">Rights to management of treated water and </t>
  </si>
  <si>
    <t xml:space="preserve">Increase in rights to management of treated water </t>
  </si>
  <si>
    <t xml:space="preserve">   and waste water systems of private sector</t>
  </si>
  <si>
    <t>Share of profit from investment in associate</t>
  </si>
  <si>
    <t xml:space="preserve">   Share of profit from investment in associate</t>
  </si>
  <si>
    <t>Net decrease in cash and cash equivalents</t>
  </si>
  <si>
    <t xml:space="preserve">   Non-current provision for employee benefits</t>
  </si>
  <si>
    <t>31 December 2025</t>
  </si>
  <si>
    <t>Balance as at 1 January 2026</t>
  </si>
  <si>
    <t>Statements of financial position</t>
  </si>
  <si>
    <t>Statements of financial position (continued)</t>
  </si>
  <si>
    <t>Net cash flows used in financing activities</t>
  </si>
  <si>
    <t>Operating liabilities decrease</t>
  </si>
  <si>
    <t>Decrease (increase) in other non-current financial assets</t>
  </si>
  <si>
    <t xml:space="preserve">Statements of comprehensive income </t>
  </si>
  <si>
    <t>Statements of comprehensive income (continued)</t>
  </si>
  <si>
    <t>Amortisation of investments in subsidiary</t>
  </si>
  <si>
    <t>Share of other comprehensive income from investment in associate</t>
  </si>
  <si>
    <t xml:space="preserve">Statements of changes in shareholders' equity </t>
  </si>
  <si>
    <t>Statements of changes in shareholders' equity (continued)</t>
  </si>
  <si>
    <t>Cash flows statements</t>
  </si>
  <si>
    <t>Cash flows statements (continued)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</si>
  <si>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</si>
  <si>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</si>
  <si>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</si>
  <si>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</si>
  <si>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</si>
  <si>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</si>
  <si>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Dividend income</t>
  </si>
  <si>
    <t xml:space="preserve">   Dividend income</t>
  </si>
  <si>
    <t xml:space="preserve">Dividend received </t>
  </si>
  <si>
    <t>Cash received from long-term loan</t>
  </si>
  <si>
    <t>Repayment of debenture</t>
  </si>
  <si>
    <t>Dividend paid for non-controlling interests of the subsidiary</t>
  </si>
  <si>
    <t xml:space="preserve">Increase in rights to produce and sell treated water </t>
  </si>
  <si>
    <t xml:space="preserve">   and treat water from private sector</t>
  </si>
  <si>
    <t xml:space="preserve">Decrease in non-controlling interests </t>
  </si>
  <si>
    <t xml:space="preserve">   of the subsidiary from dividend payment </t>
  </si>
  <si>
    <t xml:space="preserve">   of the subsidiary</t>
  </si>
  <si>
    <t>Dividend paid (Note 13)</t>
  </si>
  <si>
    <t>Decrease (increase) in other current financial assets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</si>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</sst>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&quot;-&quot;;_(@_)"/>
    <numFmt numFmtId="166" formatCode="_(* #,##0.00_);_(* \(#,##0.00\);&quot;-&quot;;_(@_)"/>
    <numFmt numFmtId="167" formatCode="_(* #,##0_);_(* \(#,##0\);_(* &quot;-&quot;??_);_(@_)"/>
    <numFmt numFmtId="168" formatCode="#,##0.000_);\(#,##0.000\)"/>
    <numFmt numFmtId="169" formatCode="#,##0.00000_);\(#,##0.0000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</cellStyleXfs>
  <cellXfs count="80">
    <xf numFmtId="0" fontId="0" fillId="0" borderId="0" xfId="0"/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3" fontId="2" fillId="0" borderId="0" xfId="2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 wrapText="1"/>
    </xf>
    <xf numFmtId="41" fontId="2" fillId="0" borderId="3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37" fontId="2" fillId="0" borderId="6" xfId="0" applyNumberFormat="1" applyFont="1" applyBorder="1" applyAlignment="1">
      <alignment vertical="center"/>
    </xf>
    <xf numFmtId="167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10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1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2" fillId="0" borderId="7" xfId="0" applyNumberFormat="1" applyFont="1" applyBorder="1" applyAlignment="1">
      <alignment vertical="center"/>
    </xf>
    <xf numFmtId="37" fontId="2" fillId="0" borderId="7" xfId="0" applyNumberFormat="1" applyFont="1" applyBorder="1" applyAlignment="1">
      <alignment horizontal="right" vertical="center"/>
    </xf>
    <xf numFmtId="37" fontId="2" fillId="0" borderId="8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right" vertical="center"/>
    </xf>
    <xf numFmtId="37" fontId="2" fillId="0" borderId="9" xfId="0" applyNumberFormat="1" applyFont="1" applyBorder="1" applyAlignment="1">
      <alignment vertical="center"/>
    </xf>
    <xf numFmtId="37" fontId="2" fillId="0" borderId="9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fill" vertical="center"/>
    </xf>
    <xf numFmtId="49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37" fontId="2" fillId="0" borderId="10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horizontal="right" vertical="center"/>
    </xf>
    <xf numFmtId="41" fontId="2" fillId="0" borderId="9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1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 xr:uid="{D02EBEA5-FAA6-4B04-8B38-9143AF41C5E5}"/>
    <cellStyle name="Normal 2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tabSelected="1" view="pageBreakPreview" zoomScale="90" zoomScaleNormal="100" zoomScaleSheetLayoutView="90" workbookViewId="0"/>
  </sheetViews>
  <sheetFormatPr defaultColWidth="9.42578125" defaultRowHeight="24" customHeight="1"/>
  <cols>
    <col min="1" max="1" width="44.5703125" style="1" customWidth="1"/>
    <col min="2" max="2" width="6.42578125" style="1" customWidth="1"/>
    <col min="3" max="3" width="1.5703125" style="1" customWidth="1"/>
    <col min="4" max="4" width="17" style="1" customWidth="1"/>
    <col min="5" max="5" width="1" style="1" customWidth="1"/>
    <col min="6" max="6" width="17" style="1" customWidth="1"/>
    <col min="7" max="7" width="1" style="1" customWidth="1"/>
    <col min="8" max="8" width="17" style="1" customWidth="1"/>
    <col min="9" max="9" width="1" style="1" customWidth="1"/>
    <col min="10" max="10" width="17" style="1" customWidth="1"/>
    <col min="11" max="16384" width="9.42578125" style="1"/>
  </cols>
  <sheetData>
    <row r="1" spans="1:10" ht="24" customHeight="1">
      <c r="A1" s="3" t="s">
        <v>108</v>
      </c>
      <c r="B1" s="8"/>
      <c r="C1" s="8"/>
      <c r="D1" s="8"/>
      <c r="E1" s="8"/>
      <c r="F1" s="8"/>
      <c r="G1" s="8"/>
      <c r="H1" s="8"/>
      <c r="J1" s="8"/>
    </row>
    <row r="2" spans="1:10" ht="24" customHeight="1">
      <c r="A2" s="3" t="s">
        <v>188</v>
      </c>
      <c r="B2" s="8"/>
      <c r="C2" s="8"/>
      <c r="D2" s="8"/>
      <c r="E2" s="8"/>
      <c r="F2" s="8"/>
      <c r="G2" s="8"/>
      <c r="H2" s="8"/>
      <c r="J2" s="8"/>
    </row>
    <row r="3" spans="1:10" ht="24" customHeight="1">
      <c r="A3" s="3" t="s">
        <v>201</v>
      </c>
      <c r="B3" s="8"/>
      <c r="C3" s="8"/>
      <c r="D3" s="8"/>
      <c r="E3" s="8"/>
      <c r="F3" s="8"/>
      <c r="G3" s="8"/>
      <c r="H3" s="8"/>
      <c r="J3" s="8"/>
    </row>
    <row r="4" spans="1:10" ht="24" customHeight="1">
      <c r="J4" s="32" t="s">
        <v>85</v>
      </c>
    </row>
    <row r="5" spans="1:10" ht="24" customHeight="1">
      <c r="A5" s="5"/>
      <c r="B5" s="8"/>
      <c r="C5" s="8"/>
      <c r="D5" s="75" t="s">
        <v>0</v>
      </c>
      <c r="E5" s="75"/>
      <c r="F5" s="75"/>
      <c r="G5" s="20"/>
      <c r="H5" s="75" t="s">
        <v>1</v>
      </c>
      <c r="I5" s="75"/>
      <c r="J5" s="75"/>
    </row>
    <row r="6" spans="1:10" ht="24" customHeight="1">
      <c r="A6" s="5"/>
      <c r="B6" s="23" t="s">
        <v>2</v>
      </c>
      <c r="C6" s="7"/>
      <c r="D6" s="24" t="s">
        <v>202</v>
      </c>
      <c r="E6" s="7"/>
      <c r="F6" s="24" t="s">
        <v>186</v>
      </c>
      <c r="G6" s="7"/>
      <c r="H6" s="24" t="s">
        <v>202</v>
      </c>
      <c r="I6" s="7"/>
      <c r="J6" s="24" t="s">
        <v>186</v>
      </c>
    </row>
    <row r="7" spans="1:10" ht="24" customHeight="1">
      <c r="A7" s="5"/>
      <c r="B7" s="6"/>
      <c r="C7" s="7"/>
      <c r="D7" s="25" t="s">
        <v>86</v>
      </c>
      <c r="E7" s="7"/>
      <c r="F7" s="7" t="s">
        <v>87</v>
      </c>
      <c r="G7" s="7"/>
      <c r="H7" s="25" t="s">
        <v>86</v>
      </c>
      <c r="I7" s="7"/>
      <c r="J7" s="7" t="s">
        <v>87</v>
      </c>
    </row>
    <row r="8" spans="1:10" ht="24" customHeight="1">
      <c r="A8" s="5"/>
      <c r="B8" s="6"/>
      <c r="C8" s="7"/>
      <c r="D8" s="25" t="s">
        <v>88</v>
      </c>
      <c r="E8" s="7"/>
      <c r="F8" s="8"/>
      <c r="H8" s="25" t="s">
        <v>88</v>
      </c>
      <c r="J8" s="8"/>
    </row>
    <row r="9" spans="1:10" ht="24" customHeight="1">
      <c r="A9" s="3" t="s">
        <v>3</v>
      </c>
    </row>
    <row r="10" spans="1:10" ht="24" customHeight="1">
      <c r="A10" s="3" t="s">
        <v>4</v>
      </c>
    </row>
    <row r="11" spans="1:10" ht="24" customHeight="1">
      <c r="A11" s="5" t="s">
        <v>5</v>
      </c>
      <c r="B11" s="9"/>
      <c r="D11" s="10">
        <v>31141</v>
      </c>
      <c r="E11" s="12"/>
      <c r="F11" s="12">
        <v>38458</v>
      </c>
      <c r="G11" s="12"/>
      <c r="H11" s="10">
        <v>24256</v>
      </c>
      <c r="I11" s="12"/>
      <c r="J11" s="12">
        <v>30147</v>
      </c>
    </row>
    <row r="12" spans="1:10" ht="24" customHeight="1">
      <c r="A12" s="5" t="s">
        <v>168</v>
      </c>
      <c r="B12" s="9">
        <v>3</v>
      </c>
      <c r="D12" s="10">
        <v>490265</v>
      </c>
      <c r="E12" s="12"/>
      <c r="F12" s="12">
        <v>504565</v>
      </c>
      <c r="G12" s="12"/>
      <c r="H12" s="10">
        <v>385756</v>
      </c>
      <c r="I12" s="12"/>
      <c r="J12" s="12">
        <v>397354</v>
      </c>
    </row>
    <row r="13" spans="1:10" ht="24" customHeight="1">
      <c r="A13" s="5" t="s">
        <v>6</v>
      </c>
      <c r="B13" s="9"/>
      <c r="D13" s="10">
        <v>29757</v>
      </c>
      <c r="E13" s="10"/>
      <c r="F13" s="10">
        <v>31659</v>
      </c>
      <c r="G13" s="10"/>
      <c r="H13" s="10">
        <v>17008</v>
      </c>
      <c r="I13" s="12"/>
      <c r="J13" s="12">
        <v>18057</v>
      </c>
    </row>
    <row r="14" spans="1:10" ht="24" customHeight="1">
      <c r="A14" s="5" t="s">
        <v>133</v>
      </c>
      <c r="B14" s="9">
        <v>4</v>
      </c>
      <c r="D14" s="10">
        <v>2629248</v>
      </c>
      <c r="E14" s="12"/>
      <c r="F14" s="10">
        <v>2789045</v>
      </c>
      <c r="G14" s="10"/>
      <c r="H14" s="10">
        <v>851641</v>
      </c>
      <c r="I14" s="12"/>
      <c r="J14" s="12">
        <v>1038342</v>
      </c>
    </row>
    <row r="15" spans="1:10" ht="24" customHeight="1">
      <c r="A15" s="5" t="s">
        <v>7</v>
      </c>
      <c r="B15" s="9"/>
      <c r="D15" s="10">
        <v>32298</v>
      </c>
      <c r="E15" s="12"/>
      <c r="F15" s="26">
        <v>22361</v>
      </c>
      <c r="G15" s="12">
        <v>23706961</v>
      </c>
      <c r="H15" s="10">
        <v>22439</v>
      </c>
      <c r="I15" s="12"/>
      <c r="J15" s="12">
        <v>12710</v>
      </c>
    </row>
    <row r="16" spans="1:10" ht="24" customHeight="1">
      <c r="A16" s="3" t="s">
        <v>8</v>
      </c>
      <c r="B16" s="9"/>
      <c r="D16" s="14">
        <f>SUM(D11:D15)</f>
        <v>3212709</v>
      </c>
      <c r="E16" s="12"/>
      <c r="F16" s="14">
        <f>SUM(F11:F15)</f>
        <v>3386088</v>
      </c>
      <c r="G16" s="12"/>
      <c r="H16" s="14">
        <f>SUM(H11:H15)</f>
        <v>1301100</v>
      </c>
      <c r="I16" s="12"/>
      <c r="J16" s="14">
        <f>SUM(J11:J15)</f>
        <v>1496610</v>
      </c>
    </row>
    <row r="17" spans="1:10" ht="24" customHeight="1">
      <c r="A17" s="3" t="s">
        <v>9</v>
      </c>
      <c r="B17" s="9"/>
      <c r="D17" s="12"/>
      <c r="E17" s="12"/>
      <c r="F17" s="12"/>
      <c r="G17" s="12"/>
      <c r="H17" s="12"/>
      <c r="I17" s="12"/>
      <c r="J17" s="12"/>
    </row>
    <row r="18" spans="1:10" ht="24" customHeight="1">
      <c r="A18" s="5" t="s">
        <v>134</v>
      </c>
      <c r="B18" s="9">
        <v>4</v>
      </c>
      <c r="D18" s="10">
        <v>3298480</v>
      </c>
      <c r="E18" s="12"/>
      <c r="F18" s="12">
        <v>2906461</v>
      </c>
      <c r="G18" s="12"/>
      <c r="H18" s="10">
        <v>3298480</v>
      </c>
      <c r="I18" s="12"/>
      <c r="J18" s="12">
        <v>2906461</v>
      </c>
    </row>
    <row r="19" spans="1:10" ht="24" customHeight="1">
      <c r="A19" s="5" t="s">
        <v>75</v>
      </c>
      <c r="B19" s="9">
        <v>5</v>
      </c>
      <c r="D19" s="10">
        <v>0</v>
      </c>
      <c r="E19" s="13"/>
      <c r="F19" s="12">
        <v>0</v>
      </c>
      <c r="G19" s="13"/>
      <c r="H19" s="10">
        <v>1016297</v>
      </c>
      <c r="I19" s="12"/>
      <c r="J19" s="12">
        <v>1027292</v>
      </c>
    </row>
    <row r="20" spans="1:10" ht="24" customHeight="1">
      <c r="A20" s="5" t="s">
        <v>76</v>
      </c>
      <c r="B20" s="9">
        <v>6</v>
      </c>
      <c r="D20" s="10">
        <v>7504276</v>
      </c>
      <c r="E20" s="13"/>
      <c r="F20" s="12">
        <v>7661608</v>
      </c>
      <c r="G20" s="13"/>
      <c r="H20" s="10">
        <v>5218706</v>
      </c>
      <c r="I20" s="12"/>
      <c r="J20" s="12">
        <v>5218706</v>
      </c>
    </row>
    <row r="21" spans="1:10" ht="24" customHeight="1">
      <c r="A21" s="5" t="s">
        <v>157</v>
      </c>
      <c r="B21" s="9"/>
      <c r="D21" s="10">
        <v>106093</v>
      </c>
      <c r="E21" s="13"/>
      <c r="F21" s="12">
        <v>106093</v>
      </c>
      <c r="G21" s="13"/>
      <c r="H21" s="10">
        <v>0</v>
      </c>
      <c r="I21" s="12"/>
      <c r="J21" s="12">
        <v>0</v>
      </c>
    </row>
    <row r="22" spans="1:10" ht="24" customHeight="1">
      <c r="A22" s="5" t="s">
        <v>64</v>
      </c>
      <c r="B22" s="9">
        <v>7</v>
      </c>
      <c r="C22" s="8"/>
      <c r="D22" s="10">
        <v>946236</v>
      </c>
      <c r="E22" s="10"/>
      <c r="F22" s="10">
        <v>964513</v>
      </c>
      <c r="G22" s="10"/>
      <c r="H22" s="10">
        <v>756005</v>
      </c>
      <c r="I22" s="13"/>
      <c r="J22" s="10">
        <v>766036</v>
      </c>
    </row>
    <row r="23" spans="1:10" ht="24" customHeight="1">
      <c r="A23" s="5" t="s">
        <v>122</v>
      </c>
      <c r="B23" s="9"/>
      <c r="C23" s="8"/>
      <c r="D23" s="10"/>
      <c r="E23" s="10"/>
      <c r="F23" s="10"/>
      <c r="G23" s="10"/>
      <c r="H23" s="10"/>
      <c r="I23" s="13"/>
      <c r="J23" s="10"/>
    </row>
    <row r="24" spans="1:10" ht="24" customHeight="1">
      <c r="A24" s="5" t="s">
        <v>149</v>
      </c>
      <c r="B24" s="9"/>
      <c r="C24" s="8"/>
      <c r="D24" s="10"/>
      <c r="E24" s="10"/>
      <c r="H24" s="10"/>
    </row>
    <row r="25" spans="1:10" ht="24" customHeight="1">
      <c r="A25" s="5" t="s">
        <v>153</v>
      </c>
      <c r="B25" s="9">
        <v>8</v>
      </c>
      <c r="C25" s="8"/>
      <c r="D25" s="10">
        <v>7213052</v>
      </c>
      <c r="E25" s="10"/>
      <c r="F25" s="10">
        <v>7549592</v>
      </c>
      <c r="G25" s="10"/>
      <c r="H25" s="10">
        <v>7213052</v>
      </c>
      <c r="I25" s="13"/>
      <c r="J25" s="10">
        <v>7549592</v>
      </c>
    </row>
    <row r="26" spans="1:10" ht="24" customHeight="1">
      <c r="A26" s="5" t="s">
        <v>128</v>
      </c>
      <c r="D26" s="10"/>
      <c r="E26" s="12"/>
      <c r="H26" s="10"/>
    </row>
    <row r="27" spans="1:10" ht="24" customHeight="1">
      <c r="A27" s="5" t="s">
        <v>152</v>
      </c>
      <c r="B27" s="9">
        <v>9</v>
      </c>
      <c r="C27" s="8"/>
      <c r="D27" s="10">
        <v>807185</v>
      </c>
      <c r="E27" s="10"/>
      <c r="F27" s="12">
        <v>835914</v>
      </c>
      <c r="H27" s="10">
        <v>807185</v>
      </c>
      <c r="J27" s="12">
        <v>835914</v>
      </c>
    </row>
    <row r="28" spans="1:10" ht="24" customHeight="1">
      <c r="A28" s="5" t="s">
        <v>179</v>
      </c>
      <c r="B28" s="9"/>
      <c r="C28" s="8"/>
      <c r="D28" s="10"/>
      <c r="E28" s="10"/>
      <c r="F28" s="12"/>
      <c r="H28" s="10"/>
      <c r="J28" s="12"/>
    </row>
    <row r="29" spans="1:10" ht="24" customHeight="1">
      <c r="A29" s="5" t="s">
        <v>176</v>
      </c>
      <c r="B29" s="9"/>
      <c r="C29" s="8"/>
      <c r="D29" s="10">
        <v>63015</v>
      </c>
      <c r="E29" s="10"/>
      <c r="F29" s="10">
        <v>64778</v>
      </c>
      <c r="G29" s="10"/>
      <c r="H29" s="10">
        <v>0</v>
      </c>
      <c r="I29" s="13"/>
      <c r="J29" s="12">
        <v>0</v>
      </c>
    </row>
    <row r="30" spans="1:10" ht="24" customHeight="1">
      <c r="A30" s="5" t="s">
        <v>150</v>
      </c>
      <c r="B30" s="9"/>
      <c r="C30" s="8"/>
      <c r="D30" s="10">
        <v>8159</v>
      </c>
      <c r="E30" s="10"/>
      <c r="F30" s="10">
        <v>8375</v>
      </c>
      <c r="G30" s="10"/>
      <c r="H30" s="10">
        <v>0</v>
      </c>
      <c r="I30" s="13"/>
      <c r="J30" s="12">
        <v>0</v>
      </c>
    </row>
    <row r="31" spans="1:10" ht="24" customHeight="1">
      <c r="A31" s="5" t="s">
        <v>10</v>
      </c>
      <c r="B31" s="9"/>
      <c r="C31" s="8"/>
      <c r="D31" s="10">
        <v>10120</v>
      </c>
      <c r="E31" s="10"/>
      <c r="F31" s="10">
        <v>9691</v>
      </c>
      <c r="G31" s="10"/>
      <c r="H31" s="10">
        <v>2174</v>
      </c>
      <c r="I31" s="10"/>
      <c r="J31" s="12">
        <v>2258</v>
      </c>
    </row>
    <row r="32" spans="1:10" ht="24" customHeight="1">
      <c r="A32" s="3" t="s">
        <v>11</v>
      </c>
      <c r="D32" s="14">
        <f>SUM(D18:D31)</f>
        <v>19956616</v>
      </c>
      <c r="E32" s="12"/>
      <c r="F32" s="14">
        <f>SUM(F18:F31)</f>
        <v>20107025</v>
      </c>
      <c r="G32" s="12"/>
      <c r="H32" s="14">
        <f>SUM(H18:H31)</f>
        <v>18311899</v>
      </c>
      <c r="I32" s="12"/>
      <c r="J32" s="14">
        <f>SUM(J18:J31)</f>
        <v>18306259</v>
      </c>
    </row>
    <row r="33" spans="1:14" ht="24" customHeight="1" thickBot="1">
      <c r="A33" s="3" t="s">
        <v>12</v>
      </c>
      <c r="D33" s="27">
        <f>SUM(D16+D32)</f>
        <v>23169325</v>
      </c>
      <c r="E33" s="12"/>
      <c r="F33" s="27">
        <f>SUM(F16+F32)</f>
        <v>23493113</v>
      </c>
      <c r="G33" s="12"/>
      <c r="H33" s="27">
        <f>SUM(H16+H32)</f>
        <v>19612999</v>
      </c>
      <c r="I33" s="12"/>
      <c r="J33" s="27">
        <f>SUM(J16+J32)</f>
        <v>19802869</v>
      </c>
      <c r="N33" s="28"/>
    </row>
    <row r="34" spans="1:14" ht="24" customHeight="1" thickTop="1"/>
    <row r="35" spans="1:14" ht="24" customHeight="1">
      <c r="A35" s="1" t="s">
        <v>13</v>
      </c>
    </row>
    <row r="36" spans="1:14" ht="24" customHeight="1">
      <c r="A36" s="3" t="s">
        <v>108</v>
      </c>
      <c r="B36" s="8"/>
      <c r="C36" s="8"/>
      <c r="D36" s="8"/>
      <c r="E36" s="8"/>
      <c r="F36" s="8"/>
      <c r="G36" s="8"/>
      <c r="H36" s="8"/>
      <c r="J36" s="8"/>
    </row>
    <row r="37" spans="1:14" ht="24" customHeight="1">
      <c r="A37" s="3" t="s">
        <v>189</v>
      </c>
      <c r="B37" s="8"/>
      <c r="C37" s="8"/>
      <c r="D37" s="8"/>
      <c r="E37" s="8"/>
      <c r="F37" s="8"/>
      <c r="G37" s="8"/>
      <c r="H37" s="8"/>
      <c r="J37" s="8"/>
    </row>
    <row r="38" spans="1:14" ht="24" customHeight="1">
      <c r="A38" s="3" t="s">
        <v>201</v>
      </c>
      <c r="B38" s="8"/>
      <c r="C38" s="8"/>
      <c r="D38" s="8"/>
      <c r="E38" s="8"/>
      <c r="F38" s="8"/>
      <c r="G38" s="8"/>
      <c r="H38" s="8"/>
      <c r="J38" s="8"/>
    </row>
    <row r="39" spans="1:14" ht="24" customHeight="1">
      <c r="J39" s="32" t="s">
        <v>85</v>
      </c>
    </row>
    <row r="40" spans="1:14" ht="24" customHeight="1">
      <c r="A40" s="5"/>
      <c r="B40" s="8"/>
      <c r="C40" s="8"/>
      <c r="D40" s="75" t="s">
        <v>0</v>
      </c>
      <c r="E40" s="75"/>
      <c r="F40" s="75"/>
      <c r="G40" s="20"/>
      <c r="H40" s="75" t="s">
        <v>1</v>
      </c>
      <c r="I40" s="75"/>
      <c r="J40" s="75"/>
    </row>
    <row r="41" spans="1:14" ht="24" customHeight="1">
      <c r="A41" s="5"/>
      <c r="B41" s="23" t="s">
        <v>2</v>
      </c>
      <c r="C41" s="7"/>
      <c r="D41" s="24" t="s">
        <v>202</v>
      </c>
      <c r="E41" s="7"/>
      <c r="F41" s="24" t="s">
        <v>186</v>
      </c>
      <c r="G41" s="7"/>
      <c r="H41" s="24" t="s">
        <v>202</v>
      </c>
      <c r="I41" s="7"/>
      <c r="J41" s="24" t="s">
        <v>186</v>
      </c>
    </row>
    <row r="42" spans="1:14" ht="24" customHeight="1">
      <c r="A42" s="5"/>
      <c r="B42" s="6"/>
      <c r="C42" s="7"/>
      <c r="D42" s="25" t="s">
        <v>86</v>
      </c>
      <c r="E42" s="7"/>
      <c r="F42" s="7" t="s">
        <v>87</v>
      </c>
      <c r="G42" s="7"/>
      <c r="H42" s="25" t="s">
        <v>86</v>
      </c>
      <c r="I42" s="7"/>
      <c r="J42" s="7" t="s">
        <v>87</v>
      </c>
    </row>
    <row r="43" spans="1:14" ht="24" customHeight="1">
      <c r="A43" s="5"/>
      <c r="B43" s="6"/>
      <c r="C43" s="7"/>
      <c r="D43" s="25" t="s">
        <v>88</v>
      </c>
      <c r="E43" s="7"/>
      <c r="F43" s="8"/>
      <c r="H43" s="25" t="s">
        <v>88</v>
      </c>
      <c r="J43" s="8"/>
    </row>
    <row r="44" spans="1:14" ht="24" customHeight="1">
      <c r="A44" s="3" t="s">
        <v>14</v>
      </c>
    </row>
    <row r="45" spans="1:14" ht="24" customHeight="1">
      <c r="A45" s="3" t="s">
        <v>15</v>
      </c>
    </row>
    <row r="46" spans="1:14" ht="24" customHeight="1">
      <c r="A46" s="5" t="s">
        <v>169</v>
      </c>
      <c r="B46" s="9"/>
      <c r="D46" s="10">
        <v>172923</v>
      </c>
      <c r="E46" s="10"/>
      <c r="F46" s="10">
        <v>197201</v>
      </c>
      <c r="G46" s="10"/>
      <c r="H46" s="10">
        <v>123559</v>
      </c>
      <c r="I46" s="10"/>
      <c r="J46" s="10">
        <v>143547</v>
      </c>
    </row>
    <row r="47" spans="1:14" ht="24" customHeight="1">
      <c r="A47" s="5" t="s">
        <v>16</v>
      </c>
      <c r="B47" s="9">
        <v>10</v>
      </c>
      <c r="D47" s="10">
        <v>565000</v>
      </c>
      <c r="E47" s="10"/>
      <c r="F47" s="10">
        <v>640000</v>
      </c>
      <c r="G47" s="10"/>
      <c r="H47" s="10">
        <v>565000</v>
      </c>
      <c r="I47" s="10"/>
      <c r="J47" s="10">
        <v>640000</v>
      </c>
    </row>
    <row r="48" spans="1:14" ht="24" customHeight="1">
      <c r="A48" s="5" t="s">
        <v>164</v>
      </c>
      <c r="B48" s="9">
        <v>11</v>
      </c>
      <c r="D48" s="10">
        <v>1000000</v>
      </c>
      <c r="E48" s="10"/>
      <c r="F48" s="10">
        <v>0</v>
      </c>
      <c r="G48" s="10"/>
      <c r="H48" s="10">
        <v>1000000</v>
      </c>
      <c r="I48" s="10"/>
      <c r="J48" s="10">
        <v>0</v>
      </c>
    </row>
    <row r="49" spans="1:14" ht="24" customHeight="1">
      <c r="A49" s="5" t="s">
        <v>135</v>
      </c>
      <c r="B49" s="9"/>
      <c r="D49" s="10">
        <v>12668</v>
      </c>
      <c r="E49" s="10"/>
      <c r="F49" s="10">
        <v>12886</v>
      </c>
      <c r="G49" s="10"/>
      <c r="H49" s="10">
        <v>10006</v>
      </c>
      <c r="I49" s="10"/>
      <c r="J49" s="10">
        <v>10640</v>
      </c>
    </row>
    <row r="50" spans="1:14" ht="24" customHeight="1">
      <c r="A50" s="5" t="s">
        <v>65</v>
      </c>
      <c r="B50" s="9"/>
      <c r="D50" s="10">
        <v>296780</v>
      </c>
      <c r="E50" s="10"/>
      <c r="F50" s="10">
        <v>295568</v>
      </c>
      <c r="G50" s="10"/>
      <c r="H50" s="10">
        <v>244807</v>
      </c>
      <c r="I50" s="10"/>
      <c r="J50" s="10">
        <v>243448</v>
      </c>
    </row>
    <row r="51" spans="1:14" ht="24" customHeight="1">
      <c r="A51" s="5" t="s">
        <v>17</v>
      </c>
      <c r="B51" s="9"/>
      <c r="D51" s="10">
        <v>60999</v>
      </c>
      <c r="E51" s="10"/>
      <c r="F51" s="10">
        <v>63722</v>
      </c>
      <c r="G51" s="10"/>
      <c r="H51" s="10">
        <v>48547</v>
      </c>
      <c r="I51" s="10"/>
      <c r="J51" s="10">
        <v>50445</v>
      </c>
    </row>
    <row r="52" spans="1:14" ht="24" customHeight="1">
      <c r="A52" s="3" t="s">
        <v>18</v>
      </c>
      <c r="D52" s="22">
        <f>SUM(D46:D51)</f>
        <v>2108370</v>
      </c>
      <c r="E52" s="10"/>
      <c r="F52" s="22">
        <f>SUM(F46:F51)</f>
        <v>1209377</v>
      </c>
      <c r="G52" s="10"/>
      <c r="H52" s="22">
        <f>SUM(H46:H51)</f>
        <v>1991919</v>
      </c>
      <c r="I52" s="10"/>
      <c r="J52" s="22">
        <f>SUM(J46:J51)</f>
        <v>1088080</v>
      </c>
      <c r="N52" s="29"/>
    </row>
    <row r="53" spans="1:14" ht="24" customHeight="1">
      <c r="A53" s="3" t="s">
        <v>19</v>
      </c>
      <c r="D53" s="10"/>
      <c r="E53" s="10"/>
      <c r="F53" s="10"/>
      <c r="G53" s="10"/>
      <c r="H53" s="10"/>
      <c r="I53" s="10"/>
      <c r="J53" s="10"/>
    </row>
    <row r="54" spans="1:14" ht="24" customHeight="1">
      <c r="A54" s="5" t="s">
        <v>101</v>
      </c>
      <c r="B54" s="9">
        <v>2</v>
      </c>
      <c r="D54" s="10">
        <v>0</v>
      </c>
      <c r="E54" s="10"/>
      <c r="F54" s="10">
        <v>0</v>
      </c>
      <c r="G54" s="10"/>
      <c r="H54" s="10">
        <v>5000</v>
      </c>
      <c r="I54" s="10"/>
      <c r="J54" s="10">
        <v>5000</v>
      </c>
    </row>
    <row r="55" spans="1:14" ht="24" customHeight="1">
      <c r="A55" s="5" t="s">
        <v>118</v>
      </c>
      <c r="B55" s="9">
        <v>10</v>
      </c>
      <c r="D55" s="10">
        <v>1015000</v>
      </c>
      <c r="E55" s="10"/>
      <c r="F55" s="10">
        <v>1320000</v>
      </c>
      <c r="G55" s="10"/>
      <c r="H55" s="10">
        <v>1015000</v>
      </c>
      <c r="I55" s="10"/>
      <c r="J55" s="10">
        <v>1320000</v>
      </c>
    </row>
    <row r="56" spans="1:14" ht="24" customHeight="1">
      <c r="A56" s="5" t="s">
        <v>165</v>
      </c>
      <c r="B56" s="9">
        <v>11</v>
      </c>
      <c r="D56" s="10">
        <v>2977419</v>
      </c>
      <c r="E56" s="10"/>
      <c r="F56" s="10">
        <v>3972249</v>
      </c>
      <c r="G56" s="10"/>
      <c r="H56" s="10">
        <v>2977419</v>
      </c>
      <c r="I56" s="10"/>
      <c r="J56" s="10">
        <v>3972249</v>
      </c>
    </row>
    <row r="57" spans="1:14" ht="24" customHeight="1">
      <c r="A57" s="5" t="s">
        <v>136</v>
      </c>
      <c r="B57" s="9"/>
      <c r="D57" s="10">
        <v>31638</v>
      </c>
      <c r="E57" s="10"/>
      <c r="F57" s="10">
        <v>36565</v>
      </c>
      <c r="G57" s="10"/>
      <c r="H57" s="10">
        <v>26787</v>
      </c>
      <c r="I57" s="10"/>
      <c r="J57" s="10">
        <v>32097</v>
      </c>
    </row>
    <row r="58" spans="1:14" ht="24" customHeight="1">
      <c r="A58" s="5" t="s">
        <v>170</v>
      </c>
      <c r="B58" s="9"/>
      <c r="D58" s="10">
        <v>96327</v>
      </c>
      <c r="E58" s="10"/>
      <c r="F58" s="10">
        <v>91904</v>
      </c>
      <c r="G58" s="10"/>
      <c r="H58" s="10">
        <v>57534</v>
      </c>
      <c r="I58" s="10"/>
      <c r="J58" s="10">
        <v>55180</v>
      </c>
    </row>
    <row r="59" spans="1:14" ht="24" customHeight="1">
      <c r="A59" s="5" t="s">
        <v>91</v>
      </c>
      <c r="B59" s="9"/>
      <c r="D59" s="10">
        <v>157949</v>
      </c>
      <c r="E59" s="10"/>
      <c r="F59" s="10">
        <v>166272</v>
      </c>
      <c r="G59" s="10"/>
      <c r="H59" s="10">
        <v>157949</v>
      </c>
      <c r="I59" s="10"/>
      <c r="J59" s="10">
        <v>166272</v>
      </c>
    </row>
    <row r="60" spans="1:14" ht="24" customHeight="1">
      <c r="A60" s="3" t="s">
        <v>20</v>
      </c>
      <c r="D60" s="22">
        <f>SUM(D54:D59)</f>
        <v>4278333</v>
      </c>
      <c r="E60" s="10"/>
      <c r="F60" s="22">
        <f>SUM(F54:F59)</f>
        <v>5586990</v>
      </c>
      <c r="G60" s="10"/>
      <c r="H60" s="22">
        <f>SUM(H54:H59)</f>
        <v>4239689</v>
      </c>
      <c r="I60" s="10"/>
      <c r="J60" s="22">
        <f>SUM(J54:J59)</f>
        <v>5550798</v>
      </c>
      <c r="N60" s="29"/>
    </row>
    <row r="61" spans="1:14" ht="24" customHeight="1">
      <c r="A61" s="3" t="s">
        <v>21</v>
      </c>
      <c r="D61" s="16">
        <f>SUM(D52,D60)</f>
        <v>6386703</v>
      </c>
      <c r="E61" s="10"/>
      <c r="F61" s="16">
        <f>SUM(F52,F60)</f>
        <v>6796367</v>
      </c>
      <c r="G61" s="10"/>
      <c r="H61" s="16">
        <f>SUM(H52,H60)</f>
        <v>6231608</v>
      </c>
      <c r="I61" s="10"/>
      <c r="J61" s="16">
        <f>SUM(J52,J60)</f>
        <v>6638878</v>
      </c>
      <c r="N61" s="29"/>
    </row>
    <row r="63" spans="1:14" ht="24" customHeight="1">
      <c r="A63" s="1" t="s">
        <v>13</v>
      </c>
    </row>
    <row r="64" spans="1:14" ht="24" customHeight="1">
      <c r="A64" s="3" t="s">
        <v>108</v>
      </c>
      <c r="B64" s="8"/>
      <c r="C64" s="8"/>
      <c r="D64" s="8"/>
      <c r="E64" s="8"/>
      <c r="F64" s="8"/>
      <c r="G64" s="8"/>
      <c r="H64" s="8"/>
      <c r="J64" s="8"/>
    </row>
    <row r="65" spans="1:10" ht="24" customHeight="1">
      <c r="A65" s="3" t="s">
        <v>189</v>
      </c>
      <c r="B65" s="8"/>
      <c r="C65" s="8"/>
      <c r="D65" s="8"/>
      <c r="E65" s="8"/>
      <c r="F65" s="8"/>
      <c r="G65" s="8"/>
      <c r="H65" s="8"/>
      <c r="J65" s="8"/>
    </row>
    <row r="66" spans="1:10" ht="24" customHeight="1">
      <c r="A66" s="3" t="s">
        <v>201</v>
      </c>
      <c r="B66" s="8"/>
      <c r="C66" s="8"/>
      <c r="D66" s="8"/>
      <c r="E66" s="8"/>
      <c r="F66" s="8"/>
      <c r="G66" s="8"/>
      <c r="H66" s="8"/>
      <c r="J66" s="8"/>
    </row>
    <row r="67" spans="1:10" ht="24" customHeight="1">
      <c r="J67" s="32" t="s">
        <v>85</v>
      </c>
    </row>
    <row r="68" spans="1:10" ht="24" customHeight="1">
      <c r="A68" s="5"/>
      <c r="B68" s="8"/>
      <c r="C68" s="8"/>
      <c r="D68" s="75" t="s">
        <v>0</v>
      </c>
      <c r="E68" s="75"/>
      <c r="F68" s="75"/>
      <c r="G68" s="20"/>
      <c r="H68" s="75" t="s">
        <v>1</v>
      </c>
      <c r="I68" s="75"/>
      <c r="J68" s="75"/>
    </row>
    <row r="69" spans="1:10" ht="24" customHeight="1">
      <c r="A69" s="5"/>
      <c r="B69" s="8"/>
      <c r="C69" s="7"/>
      <c r="D69" s="24" t="s">
        <v>202</v>
      </c>
      <c r="E69" s="7"/>
      <c r="F69" s="24" t="s">
        <v>186</v>
      </c>
      <c r="G69" s="7"/>
      <c r="H69" s="24" t="s">
        <v>202</v>
      </c>
      <c r="I69" s="7"/>
      <c r="J69" s="24" t="s">
        <v>186</v>
      </c>
    </row>
    <row r="70" spans="1:10" ht="24" customHeight="1">
      <c r="A70" s="5"/>
      <c r="B70" s="6"/>
      <c r="C70" s="7"/>
      <c r="D70" s="25" t="s">
        <v>86</v>
      </c>
      <c r="E70" s="7"/>
      <c r="F70" s="7" t="s">
        <v>87</v>
      </c>
      <c r="G70" s="7"/>
      <c r="H70" s="25" t="s">
        <v>86</v>
      </c>
      <c r="I70" s="7"/>
      <c r="J70" s="7" t="s">
        <v>87</v>
      </c>
    </row>
    <row r="71" spans="1:10" ht="24" customHeight="1">
      <c r="A71" s="5"/>
      <c r="B71" s="6"/>
      <c r="C71" s="7"/>
      <c r="D71" s="25" t="s">
        <v>88</v>
      </c>
      <c r="E71" s="7"/>
      <c r="F71" s="8"/>
      <c r="H71" s="25" t="s">
        <v>88</v>
      </c>
      <c r="J71" s="8"/>
    </row>
    <row r="72" spans="1:10" ht="24" customHeight="1">
      <c r="A72" s="3" t="s">
        <v>22</v>
      </c>
    </row>
    <row r="73" spans="1:10" ht="24" customHeight="1">
      <c r="A73" s="3" t="s">
        <v>23</v>
      </c>
      <c r="B73" s="9"/>
    </row>
    <row r="74" spans="1:10" ht="24" customHeight="1">
      <c r="A74" s="5" t="s">
        <v>24</v>
      </c>
    </row>
    <row r="75" spans="1:10" ht="24" customHeight="1" thickBot="1">
      <c r="A75" s="5" t="s">
        <v>25</v>
      </c>
      <c r="D75" s="19">
        <v>3990000</v>
      </c>
      <c r="E75" s="12"/>
      <c r="F75" s="19">
        <v>3990000</v>
      </c>
      <c r="G75" s="12"/>
      <c r="H75" s="19">
        <v>3990000</v>
      </c>
      <c r="I75" s="12"/>
      <c r="J75" s="19">
        <v>3990000</v>
      </c>
    </row>
    <row r="76" spans="1:10" ht="24" customHeight="1" thickTop="1">
      <c r="A76" s="5" t="s">
        <v>96</v>
      </c>
      <c r="D76" s="12"/>
      <c r="E76" s="12"/>
      <c r="F76" s="12"/>
      <c r="G76" s="12"/>
      <c r="H76" s="12"/>
      <c r="I76" s="12"/>
      <c r="J76" s="12"/>
    </row>
    <row r="77" spans="1:10" ht="24" customHeight="1">
      <c r="A77" s="5" t="s">
        <v>25</v>
      </c>
      <c r="D77" s="10">
        <f>CE_Conso!D34</f>
        <v>3990000</v>
      </c>
      <c r="E77" s="10"/>
      <c r="F77" s="10">
        <f>CE_Conso!D26</f>
        <v>3990000</v>
      </c>
      <c r="G77" s="10"/>
      <c r="H77" s="10">
        <f>CE_Separate!D22</f>
        <v>3990000</v>
      </c>
      <c r="I77" s="12"/>
      <c r="J77" s="10">
        <f>CE_Separate!D17</f>
        <v>3990000</v>
      </c>
    </row>
    <row r="78" spans="1:10" ht="24" customHeight="1">
      <c r="A78" s="5" t="s">
        <v>26</v>
      </c>
      <c r="B78" s="9"/>
      <c r="D78" s="10">
        <f>CE_Conso!F34</f>
        <v>2637770</v>
      </c>
      <c r="E78" s="10"/>
      <c r="F78" s="10">
        <f>CE_Conso!F26</f>
        <v>2637770</v>
      </c>
      <c r="G78" s="10"/>
      <c r="H78" s="12">
        <f>CE_Separate!F22</f>
        <v>2637770</v>
      </c>
      <c r="I78" s="12"/>
      <c r="J78" s="12">
        <f>CE_Separate!F17</f>
        <v>2637770</v>
      </c>
    </row>
    <row r="79" spans="1:10" ht="24" customHeight="1">
      <c r="A79" s="5" t="s">
        <v>27</v>
      </c>
      <c r="D79" s="13"/>
      <c r="E79" s="13"/>
      <c r="F79" s="13"/>
      <c r="G79" s="13"/>
      <c r="H79" s="13"/>
      <c r="I79" s="12"/>
      <c r="J79" s="13"/>
    </row>
    <row r="80" spans="1:10" ht="24" customHeight="1">
      <c r="A80" s="5" t="s">
        <v>28</v>
      </c>
      <c r="B80" s="9"/>
      <c r="D80" s="10">
        <f>CE_Conso!H34</f>
        <v>399000</v>
      </c>
      <c r="E80" s="10"/>
      <c r="F80" s="10">
        <f>CE_Conso!H26</f>
        <v>399000</v>
      </c>
      <c r="G80" s="10"/>
      <c r="H80" s="10">
        <f>CE_Separate!H22</f>
        <v>399000</v>
      </c>
      <c r="I80" s="12"/>
      <c r="J80" s="10">
        <f>CE_Separate!H17</f>
        <v>399000</v>
      </c>
    </row>
    <row r="81" spans="1:14" ht="24" customHeight="1">
      <c r="A81" s="5" t="s">
        <v>29</v>
      </c>
      <c r="B81" s="9"/>
      <c r="D81" s="12">
        <f>CE_Conso!J34</f>
        <v>1691231</v>
      </c>
      <c r="E81" s="12"/>
      <c r="F81" s="12">
        <f>CE_Conso!J26</f>
        <v>1691231</v>
      </c>
      <c r="G81" s="12"/>
      <c r="H81" s="10">
        <f>CE_Separate!J22</f>
        <v>1691231</v>
      </c>
      <c r="I81" s="12"/>
      <c r="J81" s="10">
        <f>CE_Separate!J17</f>
        <v>1691231</v>
      </c>
    </row>
    <row r="82" spans="1:14" ht="24" customHeight="1">
      <c r="A82" s="5" t="s">
        <v>30</v>
      </c>
      <c r="D82" s="12">
        <f>SUM(CE_Conso!L34)</f>
        <v>8667669</v>
      </c>
      <c r="E82" s="12"/>
      <c r="F82" s="12">
        <f>CE_Conso!L26</f>
        <v>8533810</v>
      </c>
      <c r="G82" s="12"/>
      <c r="H82" s="12">
        <f>CE_Separate!L22</f>
        <v>4663390</v>
      </c>
      <c r="I82" s="12"/>
      <c r="J82" s="12">
        <f>CE_Separate!L17</f>
        <v>4445990</v>
      </c>
    </row>
    <row r="83" spans="1:14" ht="24" customHeight="1">
      <c r="A83" s="5" t="s">
        <v>102</v>
      </c>
      <c r="B83" s="9"/>
      <c r="D83" s="15">
        <f>SUM(CE_Conso!R34)</f>
        <v>-643251</v>
      </c>
      <c r="E83" s="12"/>
      <c r="F83" s="15">
        <f>CE_Conso!R26</f>
        <v>-595063</v>
      </c>
      <c r="G83" s="12"/>
      <c r="H83" s="15">
        <v>0</v>
      </c>
      <c r="I83" s="12"/>
      <c r="J83" s="15">
        <v>0</v>
      </c>
    </row>
    <row r="84" spans="1:14" ht="24" customHeight="1">
      <c r="A84" s="5" t="s">
        <v>66</v>
      </c>
      <c r="B84" s="9"/>
      <c r="D84" s="12">
        <f>SUM(D77:D83)</f>
        <v>16742419</v>
      </c>
      <c r="E84" s="12"/>
      <c r="F84" s="12">
        <f>SUM(F77:F83)</f>
        <v>16656748</v>
      </c>
      <c r="G84" s="12"/>
      <c r="H84" s="12">
        <f>SUM(H77:H83)</f>
        <v>13381391</v>
      </c>
      <c r="I84" s="12"/>
      <c r="J84" s="12">
        <f>SUM(J77:J83)</f>
        <v>13163991</v>
      </c>
    </row>
    <row r="85" spans="1:14" ht="24" customHeight="1">
      <c r="A85" s="5" t="s">
        <v>67</v>
      </c>
      <c r="B85" s="9"/>
      <c r="D85" s="15">
        <f>SUM(CE_Conso!V34)</f>
        <v>40203</v>
      </c>
      <c r="E85" s="12"/>
      <c r="F85" s="15">
        <f>CE_Conso!V26</f>
        <v>39998</v>
      </c>
      <c r="G85" s="12"/>
      <c r="H85" s="15">
        <v>0</v>
      </c>
      <c r="I85" s="12"/>
      <c r="J85" s="15">
        <v>0</v>
      </c>
    </row>
    <row r="86" spans="1:14" ht="24" customHeight="1">
      <c r="A86" s="3" t="s">
        <v>31</v>
      </c>
      <c r="D86" s="12">
        <f>SUM(D84:D85)</f>
        <v>16782622</v>
      </c>
      <c r="E86" s="12"/>
      <c r="F86" s="12">
        <f>SUM(F84:F85)</f>
        <v>16696746</v>
      </c>
      <c r="G86" s="12"/>
      <c r="H86" s="12">
        <f>SUM(H84:H85)</f>
        <v>13381391</v>
      </c>
      <c r="I86" s="12"/>
      <c r="J86" s="12">
        <f>SUM(J84:J85)</f>
        <v>13163991</v>
      </c>
    </row>
    <row r="87" spans="1:14" ht="24" customHeight="1" thickBot="1">
      <c r="A87" s="3" t="s">
        <v>32</v>
      </c>
      <c r="D87" s="27">
        <f>D86+D61</f>
        <v>23169325</v>
      </c>
      <c r="E87" s="12"/>
      <c r="F87" s="27">
        <f>F86+F61</f>
        <v>23493113</v>
      </c>
      <c r="G87" s="12"/>
      <c r="H87" s="27">
        <f>H86+H61</f>
        <v>19612999</v>
      </c>
      <c r="I87" s="12"/>
      <c r="J87" s="27">
        <f>J86+J61</f>
        <v>19802869</v>
      </c>
      <c r="N87" s="28"/>
    </row>
    <row r="88" spans="1:14" ht="24" customHeight="1" thickTop="1">
      <c r="D88" s="12">
        <f>SUM(D87-D33)</f>
        <v>0</v>
      </c>
      <c r="E88" s="12"/>
      <c r="F88" s="12">
        <f>SUM(F87-F33)</f>
        <v>0</v>
      </c>
      <c r="G88" s="12"/>
      <c r="H88" s="12">
        <f>SUM(H87-H33)</f>
        <v>0</v>
      </c>
      <c r="I88" s="12"/>
      <c r="J88" s="12">
        <f>SUM(J87-J33)</f>
        <v>0</v>
      </c>
    </row>
    <row r="89" spans="1:14" ht="24" customHeight="1">
      <c r="A89" s="1" t="s">
        <v>13</v>
      </c>
      <c r="D89" s="12"/>
      <c r="E89" s="12"/>
      <c r="F89" s="12"/>
      <c r="G89" s="12"/>
      <c r="H89" s="12"/>
      <c r="J89" s="12"/>
    </row>
    <row r="90" spans="1:14" ht="24" customHeight="1">
      <c r="D90" s="12"/>
      <c r="E90" s="12"/>
      <c r="F90" s="12"/>
      <c r="G90" s="12"/>
      <c r="H90" s="12"/>
      <c r="J90" s="12"/>
    </row>
    <row r="91" spans="1:14" ht="24" customHeight="1">
      <c r="A91" s="30"/>
      <c r="B91" s="30"/>
    </row>
    <row r="93" spans="1:14" ht="24" customHeight="1">
      <c r="D93" s="1" t="s">
        <v>63</v>
      </c>
    </row>
    <row r="94" spans="1:14" ht="24" customHeight="1">
      <c r="A94" s="30"/>
      <c r="B94" s="30"/>
      <c r="C94" s="30"/>
    </row>
  </sheetData>
  <mergeCells count="6">
    <mergeCell ref="H68:J68"/>
    <mergeCell ref="H5:J5"/>
    <mergeCell ref="H40:J40"/>
    <mergeCell ref="D5:F5"/>
    <mergeCell ref="D40:F40"/>
    <mergeCell ref="D68:F68"/>
  </mergeCells>
  <pageMargins left="0.70866141732283472" right="0.27559055118110237" top="0.78740157480314965" bottom="0.11811023622047245" header="0.19685039370078741" footer="0.19685039370078741"/>
  <pageSetup paperSize="9" scale="75" orientation="portrait" r:id="rId1"/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4"/>
  <sheetViews>
    <sheetView showGridLines="0" view="pageBreakPreview" topLeftCell="A166" zoomScale="80" zoomScaleNormal="100" zoomScaleSheetLayoutView="80" workbookViewId="0"/>
  </sheetViews>
  <sheetFormatPr defaultColWidth="9.42578125" defaultRowHeight="24" customHeight="1"/>
  <cols>
    <col min="1" max="1" width="58" style="1" customWidth="1"/>
    <col min="2" max="2" width="7.85546875" style="1" customWidth="1"/>
    <col min="3" max="3" width="0.7109375" style="1" customWidth="1"/>
    <col min="4" max="4" width="18.7109375" style="1" customWidth="1"/>
    <col min="5" max="5" width="1.42578125" style="1" customWidth="1"/>
    <col min="6" max="6" width="15.42578125" style="1" customWidth="1"/>
    <col min="7" max="7" width="1.42578125" style="1" customWidth="1"/>
    <col min="8" max="8" width="15.42578125" style="1" customWidth="1"/>
    <col min="9" max="9" width="1.42578125" style="1" customWidth="1"/>
    <col min="10" max="10" width="15.42578125" style="1" customWidth="1"/>
    <col min="11" max="11" width="9.42578125" style="1"/>
    <col min="12" max="12" width="15.5703125" style="1" bestFit="1" customWidth="1"/>
    <col min="13" max="16384" width="9.42578125" style="1"/>
  </cols>
  <sheetData>
    <row r="1" spans="1:13" ht="24" customHeight="1">
      <c r="B1" s="5"/>
      <c r="C1" s="5"/>
      <c r="D1" s="5"/>
      <c r="E1" s="5"/>
      <c r="F1" s="5"/>
      <c r="G1" s="5"/>
      <c r="H1" s="5"/>
      <c r="I1" s="5"/>
      <c r="J1" s="2" t="s">
        <v>89</v>
      </c>
    </row>
    <row r="2" spans="1:13" ht="24" customHeight="1">
      <c r="A2" s="3" t="s">
        <v>108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ht="24" customHeight="1">
      <c r="A3" s="3" t="s">
        <v>193</v>
      </c>
      <c r="B3" s="48"/>
      <c r="C3" s="48"/>
      <c r="D3" s="48"/>
      <c r="E3" s="48"/>
      <c r="F3" s="48"/>
      <c r="G3" s="48"/>
      <c r="H3" s="48"/>
      <c r="I3" s="48"/>
      <c r="J3" s="48"/>
    </row>
    <row r="4" spans="1:13" ht="24" customHeight="1">
      <c r="A4" s="4" t="s">
        <v>203</v>
      </c>
      <c r="B4" s="48"/>
      <c r="C4" s="48"/>
      <c r="D4" s="48"/>
      <c r="E4" s="48"/>
      <c r="F4" s="48"/>
      <c r="G4" s="48"/>
      <c r="H4" s="48"/>
      <c r="I4" s="48"/>
      <c r="J4" s="48"/>
    </row>
    <row r="5" spans="1:13" ht="24" customHeight="1">
      <c r="A5" s="76" t="s">
        <v>90</v>
      </c>
      <c r="B5" s="76"/>
      <c r="C5" s="76"/>
      <c r="D5" s="76"/>
      <c r="E5" s="76"/>
      <c r="F5" s="76"/>
      <c r="G5" s="76"/>
      <c r="H5" s="76"/>
      <c r="I5" s="76"/>
      <c r="J5" s="76"/>
    </row>
    <row r="6" spans="1:13" ht="24" customHeight="1">
      <c r="A6" s="5"/>
      <c r="B6" s="49"/>
      <c r="C6" s="49"/>
      <c r="D6" s="75" t="s">
        <v>0</v>
      </c>
      <c r="E6" s="75"/>
      <c r="F6" s="75"/>
      <c r="G6" s="49"/>
      <c r="H6" s="50"/>
      <c r="I6" s="47" t="s">
        <v>1</v>
      </c>
      <c r="J6" s="50"/>
    </row>
    <row r="7" spans="1:13" ht="24" customHeight="1">
      <c r="A7" s="5"/>
      <c r="B7" s="23" t="s">
        <v>2</v>
      </c>
      <c r="C7" s="7"/>
      <c r="D7" s="51">
        <v>2026</v>
      </c>
      <c r="E7" s="7"/>
      <c r="F7" s="51">
        <v>2025</v>
      </c>
      <c r="G7" s="52"/>
      <c r="H7" s="51">
        <v>2026</v>
      </c>
      <c r="I7" s="7"/>
      <c r="J7" s="51">
        <v>2025</v>
      </c>
    </row>
    <row r="8" spans="1:13" ht="24" customHeight="1">
      <c r="A8" s="3" t="s">
        <v>68</v>
      </c>
      <c r="B8" s="6"/>
      <c r="C8" s="7"/>
      <c r="D8" s="53"/>
      <c r="E8" s="53"/>
      <c r="F8" s="53"/>
      <c r="G8" s="7"/>
      <c r="H8" s="53"/>
      <c r="I8" s="7"/>
      <c r="J8" s="53"/>
    </row>
    <row r="9" spans="1:13" ht="24" customHeight="1">
      <c r="A9" s="3" t="s">
        <v>33</v>
      </c>
      <c r="H9" s="8"/>
      <c r="J9" s="8"/>
    </row>
    <row r="10" spans="1:13" ht="24" customHeight="1">
      <c r="A10" s="5" t="s">
        <v>112</v>
      </c>
      <c r="D10" s="54"/>
      <c r="F10" s="54"/>
      <c r="H10" s="55"/>
      <c r="J10" s="55"/>
    </row>
    <row r="11" spans="1:13" ht="24" customHeight="1">
      <c r="A11" s="5" t="s">
        <v>119</v>
      </c>
      <c r="B11" s="9"/>
      <c r="D11" s="56">
        <v>923758</v>
      </c>
      <c r="F11" s="56">
        <v>928672</v>
      </c>
      <c r="H11" s="56">
        <v>923758</v>
      </c>
      <c r="J11" s="57">
        <v>928672</v>
      </c>
    </row>
    <row r="12" spans="1:13" ht="24" customHeight="1">
      <c r="A12" s="5" t="s">
        <v>120</v>
      </c>
      <c r="B12" s="9"/>
      <c r="D12" s="56">
        <v>76513</v>
      </c>
      <c r="F12" s="56">
        <v>54063</v>
      </c>
      <c r="H12" s="56">
        <v>76513</v>
      </c>
      <c r="J12" s="57">
        <v>54063</v>
      </c>
    </row>
    <row r="13" spans="1:13" ht="24" customHeight="1">
      <c r="A13" s="5" t="s">
        <v>154</v>
      </c>
      <c r="B13" s="9"/>
      <c r="D13" s="58">
        <v>50032</v>
      </c>
      <c r="F13" s="58">
        <v>48042</v>
      </c>
      <c r="H13" s="58">
        <v>50032</v>
      </c>
      <c r="J13" s="59">
        <v>48042</v>
      </c>
    </row>
    <row r="14" spans="1:13" ht="24" customHeight="1">
      <c r="A14" s="5" t="s">
        <v>109</v>
      </c>
      <c r="B14" s="9"/>
      <c r="D14" s="10">
        <f>SUM(D11:D13)</f>
        <v>1050303</v>
      </c>
      <c r="F14" s="10">
        <f>SUM(F11:F13)</f>
        <v>1030777</v>
      </c>
      <c r="H14" s="10">
        <f>SUM(H11:H13)</f>
        <v>1050303</v>
      </c>
      <c r="J14" s="10">
        <f>SUM(J11:J13)</f>
        <v>1030777</v>
      </c>
      <c r="M14" s="11"/>
    </row>
    <row r="15" spans="1:13" ht="24" customHeight="1">
      <c r="A15" s="5" t="s">
        <v>158</v>
      </c>
      <c r="B15" s="9"/>
      <c r="D15" s="10">
        <v>244214</v>
      </c>
      <c r="F15" s="10">
        <v>236211</v>
      </c>
      <c r="H15" s="10">
        <v>0</v>
      </c>
      <c r="J15" s="10">
        <v>0</v>
      </c>
      <c r="M15" s="11"/>
    </row>
    <row r="16" spans="1:13" ht="24" customHeight="1">
      <c r="A16" s="5" t="s">
        <v>34</v>
      </c>
      <c r="B16" s="9"/>
      <c r="D16" s="10">
        <v>33767</v>
      </c>
      <c r="E16" s="10"/>
      <c r="F16" s="10">
        <v>31513</v>
      </c>
      <c r="G16" s="12"/>
      <c r="H16" s="1">
        <v>10099</v>
      </c>
      <c r="I16" s="12"/>
      <c r="J16" s="12">
        <v>10241</v>
      </c>
      <c r="M16" s="11"/>
    </row>
    <row r="17" spans="1:13" ht="24" customHeight="1">
      <c r="A17" s="5" t="s">
        <v>207</v>
      </c>
      <c r="B17" s="9"/>
      <c r="D17" s="10">
        <v>0</v>
      </c>
      <c r="E17" s="10"/>
      <c r="F17" s="10">
        <v>0</v>
      </c>
      <c r="G17" s="12"/>
      <c r="H17" s="1">
        <v>397320</v>
      </c>
      <c r="I17" s="12"/>
      <c r="J17" s="12">
        <v>376058</v>
      </c>
      <c r="M17" s="11"/>
    </row>
    <row r="18" spans="1:13" ht="24" customHeight="1">
      <c r="A18" s="5" t="s">
        <v>35</v>
      </c>
      <c r="B18" s="9"/>
      <c r="D18" s="13">
        <v>2428</v>
      </c>
      <c r="E18" s="13"/>
      <c r="F18" s="13">
        <v>3232</v>
      </c>
      <c r="G18" s="12"/>
      <c r="H18" s="1">
        <v>5308</v>
      </c>
      <c r="I18" s="12"/>
      <c r="J18" s="10">
        <v>6617</v>
      </c>
      <c r="M18" s="11"/>
    </row>
    <row r="19" spans="1:13" ht="24" customHeight="1">
      <c r="A19" s="3" t="s">
        <v>36</v>
      </c>
      <c r="B19" s="9"/>
      <c r="D19" s="14">
        <f>SUM(D14:D18)</f>
        <v>1330712</v>
      </c>
      <c r="E19" s="12"/>
      <c r="F19" s="14">
        <f>SUM(F14:F18)</f>
        <v>1301733</v>
      </c>
      <c r="G19" s="12"/>
      <c r="H19" s="14">
        <f>SUM(H14:H18)</f>
        <v>1463030</v>
      </c>
      <c r="I19" s="12"/>
      <c r="J19" s="14">
        <f>SUM(J14:J18)</f>
        <v>1423693</v>
      </c>
      <c r="M19" s="11"/>
    </row>
    <row r="20" spans="1:13" ht="24" customHeight="1">
      <c r="A20" s="3" t="s">
        <v>37</v>
      </c>
      <c r="B20" s="9"/>
      <c r="D20" s="12"/>
      <c r="E20" s="12"/>
      <c r="F20" s="12"/>
      <c r="G20" s="12"/>
      <c r="H20" s="12"/>
      <c r="I20" s="12"/>
      <c r="J20" s="12"/>
      <c r="M20" s="11"/>
    </row>
    <row r="21" spans="1:13" ht="24" customHeight="1">
      <c r="A21" s="5" t="s">
        <v>97</v>
      </c>
      <c r="B21" s="9"/>
      <c r="D21" s="10">
        <v>436052</v>
      </c>
      <c r="E21" s="10"/>
      <c r="F21" s="10">
        <v>394756</v>
      </c>
      <c r="G21" s="12"/>
      <c r="H21" s="1">
        <v>327752</v>
      </c>
      <c r="I21" s="12"/>
      <c r="J21" s="12">
        <v>289605</v>
      </c>
      <c r="M21" s="11"/>
    </row>
    <row r="22" spans="1:13" ht="24" customHeight="1">
      <c r="A22" s="5" t="s">
        <v>38</v>
      </c>
      <c r="B22" s="9"/>
      <c r="D22" s="12">
        <v>67847</v>
      </c>
      <c r="E22" s="12"/>
      <c r="F22" s="12">
        <v>80856</v>
      </c>
      <c r="G22" s="12"/>
      <c r="H22" s="1">
        <v>57115</v>
      </c>
      <c r="I22" s="12"/>
      <c r="J22" s="12">
        <v>69478</v>
      </c>
      <c r="M22" s="11"/>
    </row>
    <row r="23" spans="1:13" ht="24" customHeight="1">
      <c r="A23" s="5" t="s">
        <v>195</v>
      </c>
      <c r="B23" s="9">
        <v>5</v>
      </c>
      <c r="D23" s="15">
        <v>0</v>
      </c>
      <c r="E23" s="12"/>
      <c r="F23" s="15">
        <v>0</v>
      </c>
      <c r="G23" s="12"/>
      <c r="H23" s="60">
        <v>5528</v>
      </c>
      <c r="I23" s="12"/>
      <c r="J23" s="15">
        <v>5528</v>
      </c>
      <c r="M23" s="11"/>
    </row>
    <row r="24" spans="1:13" ht="24" customHeight="1">
      <c r="A24" s="3" t="s">
        <v>39</v>
      </c>
      <c r="D24" s="15">
        <f>SUM(D21:D23)</f>
        <v>503899</v>
      </c>
      <c r="E24" s="12"/>
      <c r="F24" s="15">
        <f>SUM(F21:F23)</f>
        <v>475612</v>
      </c>
      <c r="G24" s="12"/>
      <c r="H24" s="15">
        <f>SUM(H21:H23)</f>
        <v>390395</v>
      </c>
      <c r="I24" s="12"/>
      <c r="J24" s="15">
        <f>SUM(J21:J23)</f>
        <v>364611</v>
      </c>
      <c r="M24" s="11"/>
    </row>
    <row r="25" spans="1:13" ht="24" customHeight="1">
      <c r="A25" s="3" t="s">
        <v>138</v>
      </c>
      <c r="D25" s="12">
        <f t="shared" ref="D25:J25" si="0">D19-D24</f>
        <v>826813</v>
      </c>
      <c r="E25" s="12">
        <f t="shared" si="0"/>
        <v>0</v>
      </c>
      <c r="F25" s="12">
        <f t="shared" si="0"/>
        <v>826121</v>
      </c>
      <c r="G25" s="12">
        <f t="shared" si="0"/>
        <v>0</v>
      </c>
      <c r="H25" s="12">
        <f t="shared" si="0"/>
        <v>1072635</v>
      </c>
      <c r="I25" s="12">
        <f t="shared" si="0"/>
        <v>0</v>
      </c>
      <c r="J25" s="12">
        <f t="shared" si="0"/>
        <v>1059082</v>
      </c>
      <c r="M25" s="11"/>
    </row>
    <row r="26" spans="1:13" ht="24" customHeight="1">
      <c r="A26" s="5" t="s">
        <v>182</v>
      </c>
      <c r="B26" s="61">
        <v>6.2</v>
      </c>
      <c r="D26" s="12">
        <v>24696</v>
      </c>
      <c r="F26" s="12">
        <v>152416</v>
      </c>
      <c r="H26" s="10">
        <v>0</v>
      </c>
      <c r="J26" s="12">
        <v>0</v>
      </c>
      <c r="M26" s="11"/>
    </row>
    <row r="27" spans="1:13" ht="24" customHeight="1">
      <c r="A27" s="5" t="s">
        <v>137</v>
      </c>
      <c r="D27" s="12">
        <v>1990</v>
      </c>
      <c r="E27" s="12"/>
      <c r="F27" s="12">
        <v>7693</v>
      </c>
      <c r="G27" s="12"/>
      <c r="H27" s="1">
        <v>182</v>
      </c>
      <c r="I27" s="12"/>
      <c r="J27" s="12">
        <v>2102</v>
      </c>
      <c r="M27" s="11"/>
    </row>
    <row r="28" spans="1:13" ht="24" customHeight="1">
      <c r="A28" s="5" t="s">
        <v>40</v>
      </c>
      <c r="B28" s="9"/>
      <c r="D28" s="16">
        <v>-33538</v>
      </c>
      <c r="E28" s="10"/>
      <c r="F28" s="16">
        <v>-25139</v>
      </c>
      <c r="G28" s="12"/>
      <c r="H28" s="60">
        <v>-33438</v>
      </c>
      <c r="I28" s="12"/>
      <c r="J28" s="15">
        <v>-25059</v>
      </c>
      <c r="M28" s="11"/>
    </row>
    <row r="29" spans="1:13" ht="24" customHeight="1">
      <c r="A29" s="3" t="s">
        <v>82</v>
      </c>
      <c r="B29" s="9"/>
      <c r="D29" s="10">
        <f>SUM(D25:D28)</f>
        <v>819961</v>
      </c>
      <c r="E29" s="10"/>
      <c r="F29" s="10">
        <f>SUM(F25:F28)</f>
        <v>961091</v>
      </c>
      <c r="G29" s="12"/>
      <c r="H29" s="10">
        <f>SUM(H25:H28)</f>
        <v>1039379</v>
      </c>
      <c r="I29" s="12"/>
      <c r="J29" s="10">
        <f>SUM(J25:J28)</f>
        <v>1036125</v>
      </c>
      <c r="M29" s="11"/>
    </row>
    <row r="30" spans="1:13" ht="24" customHeight="1">
      <c r="A30" s="5" t="s">
        <v>83</v>
      </c>
      <c r="B30" s="9"/>
      <c r="D30" s="16">
        <v>-159729</v>
      </c>
      <c r="E30" s="10"/>
      <c r="F30" s="16">
        <v>-162276</v>
      </c>
      <c r="G30" s="12"/>
      <c r="H30" s="1">
        <v>-129718</v>
      </c>
      <c r="I30" s="12"/>
      <c r="J30" s="15">
        <v>-133626</v>
      </c>
      <c r="M30" s="11"/>
    </row>
    <row r="31" spans="1:13" ht="24" customHeight="1">
      <c r="A31" s="3" t="s">
        <v>113</v>
      </c>
      <c r="B31" s="9"/>
      <c r="D31" s="14">
        <f>SUM(D29:D30)</f>
        <v>660232</v>
      </c>
      <c r="E31" s="12"/>
      <c r="F31" s="14">
        <f>SUM(F29:F30)</f>
        <v>798815</v>
      </c>
      <c r="G31" s="12"/>
      <c r="H31" s="14">
        <f>SUM(H29:H30)</f>
        <v>909661</v>
      </c>
      <c r="I31" s="12"/>
      <c r="J31" s="14">
        <f>SUM(J29:J30)</f>
        <v>902499</v>
      </c>
      <c r="M31" s="11"/>
    </row>
    <row r="32" spans="1:13" ht="24" customHeight="1">
      <c r="A32" s="3"/>
      <c r="B32" s="9"/>
      <c r="D32" s="12"/>
      <c r="E32" s="12"/>
      <c r="F32" s="12"/>
      <c r="G32" s="12"/>
      <c r="H32" s="12"/>
      <c r="I32" s="12"/>
      <c r="J32" s="12"/>
      <c r="M32" s="11"/>
    </row>
    <row r="33" spans="1:13" ht="24" customHeight="1">
      <c r="A33" s="3" t="s">
        <v>103</v>
      </c>
      <c r="B33" s="62"/>
      <c r="C33" s="62"/>
      <c r="D33" s="10"/>
      <c r="E33" s="63"/>
      <c r="F33" s="10"/>
      <c r="G33" s="10"/>
      <c r="H33" s="10"/>
      <c r="I33" s="10"/>
      <c r="J33" s="10"/>
      <c r="M33" s="11"/>
    </row>
    <row r="34" spans="1:13" ht="24" customHeight="1">
      <c r="A34" s="64" t="s">
        <v>116</v>
      </c>
      <c r="B34" s="17"/>
      <c r="C34" s="18"/>
      <c r="D34" s="17"/>
      <c r="E34" s="10"/>
      <c r="F34" s="17"/>
      <c r="G34" s="10"/>
      <c r="H34" s="12"/>
      <c r="I34" s="10"/>
      <c r="J34" s="12"/>
      <c r="M34" s="11"/>
    </row>
    <row r="35" spans="1:13" ht="24" customHeight="1">
      <c r="A35" s="64" t="s">
        <v>121</v>
      </c>
      <c r="B35" s="17"/>
      <c r="C35" s="18"/>
      <c r="D35" s="17"/>
      <c r="E35" s="10"/>
      <c r="F35" s="17"/>
      <c r="G35" s="10"/>
      <c r="H35" s="12"/>
      <c r="I35" s="10"/>
      <c r="J35" s="12"/>
      <c r="M35" s="11"/>
    </row>
    <row r="36" spans="1:13" ht="24" customHeight="1">
      <c r="A36" s="65" t="s">
        <v>196</v>
      </c>
      <c r="B36" s="61">
        <v>6.2</v>
      </c>
      <c r="C36" s="62"/>
      <c r="D36" s="12">
        <v>-1208</v>
      </c>
      <c r="E36" s="63"/>
      <c r="F36" s="12">
        <v>71246</v>
      </c>
      <c r="G36" s="10"/>
      <c r="H36" s="12">
        <v>0</v>
      </c>
      <c r="I36" s="10"/>
      <c r="J36" s="12">
        <v>0</v>
      </c>
    </row>
    <row r="37" spans="1:13" ht="24" customHeight="1">
      <c r="A37" s="66" t="s">
        <v>95</v>
      </c>
      <c r="B37" s="62"/>
      <c r="C37" s="62"/>
      <c r="D37" s="14">
        <f>SUM(D36:D36)</f>
        <v>-1208</v>
      </c>
      <c r="E37" s="63"/>
      <c r="F37" s="14">
        <f>SUM(F36:F36)</f>
        <v>71246</v>
      </c>
      <c r="G37" s="10"/>
      <c r="H37" s="14">
        <f>SUM(H36:H36)</f>
        <v>0</v>
      </c>
      <c r="I37" s="10"/>
      <c r="J37" s="14">
        <f>SUM(J36:J36)</f>
        <v>0</v>
      </c>
    </row>
    <row r="38" spans="1:13" ht="24" customHeight="1">
      <c r="A38" s="3"/>
      <c r="B38" s="9"/>
      <c r="D38" s="12"/>
      <c r="E38" s="12"/>
      <c r="F38" s="12"/>
      <c r="G38" s="12"/>
      <c r="H38" s="12"/>
      <c r="I38" s="12"/>
      <c r="J38" s="12"/>
    </row>
    <row r="39" spans="1:13" ht="24" customHeight="1" thickBot="1">
      <c r="A39" s="66" t="s">
        <v>94</v>
      </c>
      <c r="B39" s="9"/>
      <c r="D39" s="19">
        <f>D31+D37</f>
        <v>659024</v>
      </c>
      <c r="E39" s="12"/>
      <c r="F39" s="19">
        <f>F31+F37</f>
        <v>870061</v>
      </c>
      <c r="G39" s="12"/>
      <c r="H39" s="19">
        <f>H31+H37</f>
        <v>909661</v>
      </c>
      <c r="I39" s="12"/>
      <c r="J39" s="19">
        <f>J31+J37</f>
        <v>902499</v>
      </c>
    </row>
    <row r="40" spans="1:13" ht="24" customHeight="1" thickTop="1">
      <c r="A40" s="66"/>
      <c r="B40" s="9"/>
      <c r="D40" s="12"/>
      <c r="E40" s="12"/>
      <c r="F40" s="12"/>
      <c r="G40" s="12"/>
      <c r="H40" s="12"/>
      <c r="I40" s="12"/>
      <c r="J40" s="12"/>
    </row>
    <row r="41" spans="1:13" ht="24" customHeight="1">
      <c r="A41" s="1" t="s">
        <v>13</v>
      </c>
      <c r="B41" s="9"/>
      <c r="D41" s="12"/>
      <c r="E41" s="12"/>
      <c r="F41" s="12"/>
      <c r="G41" s="12"/>
      <c r="H41" s="12"/>
      <c r="I41" s="12"/>
      <c r="J41" s="12"/>
      <c r="M41" s="11"/>
    </row>
    <row r="42" spans="1:13" ht="24" customHeight="1">
      <c r="A42" s="3"/>
      <c r="B42" s="48"/>
      <c r="C42" s="48"/>
      <c r="D42" s="48"/>
      <c r="E42" s="48"/>
      <c r="F42" s="48"/>
      <c r="G42" s="48"/>
      <c r="H42" s="48"/>
      <c r="I42" s="48"/>
      <c r="J42" s="2" t="s">
        <v>89</v>
      </c>
      <c r="M42" s="11"/>
    </row>
    <row r="43" spans="1:13" ht="24" customHeight="1">
      <c r="A43" s="3" t="s">
        <v>108</v>
      </c>
      <c r="B43" s="48"/>
      <c r="C43" s="48"/>
      <c r="D43" s="48"/>
      <c r="E43" s="48"/>
      <c r="F43" s="48"/>
      <c r="G43" s="48"/>
      <c r="H43" s="48"/>
      <c r="I43" s="48"/>
      <c r="J43" s="48"/>
      <c r="M43" s="11"/>
    </row>
    <row r="44" spans="1:13" s="17" customFormat="1" ht="24" customHeight="1">
      <c r="A44" s="3" t="s">
        <v>194</v>
      </c>
      <c r="B44" s="48"/>
      <c r="C44" s="48"/>
      <c r="D44" s="48"/>
      <c r="E44" s="48"/>
      <c r="F44" s="48"/>
      <c r="G44" s="48"/>
      <c r="H44" s="48"/>
      <c r="I44" s="48"/>
      <c r="J44" s="48"/>
    </row>
    <row r="45" spans="1:13" s="17" customFormat="1" ht="24" customHeight="1">
      <c r="A45" s="4" t="s">
        <v>203</v>
      </c>
      <c r="B45" s="48"/>
      <c r="C45" s="48"/>
      <c r="D45" s="48"/>
      <c r="E45" s="48"/>
      <c r="F45" s="48"/>
      <c r="G45" s="48"/>
      <c r="H45" s="48"/>
      <c r="I45" s="48"/>
      <c r="J45" s="48"/>
    </row>
    <row r="46" spans="1:13" ht="24" customHeight="1">
      <c r="A46" s="76" t="s">
        <v>90</v>
      </c>
      <c r="B46" s="76"/>
      <c r="C46" s="76"/>
      <c r="D46" s="76"/>
      <c r="E46" s="76"/>
      <c r="F46" s="76"/>
      <c r="G46" s="76"/>
      <c r="H46" s="76"/>
      <c r="I46" s="76"/>
      <c r="J46" s="76"/>
      <c r="M46" s="11"/>
    </row>
    <row r="47" spans="1:13" ht="24" customHeight="1">
      <c r="A47" s="5"/>
      <c r="B47" s="49"/>
      <c r="C47" s="49"/>
      <c r="D47" s="75" t="s">
        <v>0</v>
      </c>
      <c r="E47" s="75"/>
      <c r="F47" s="75"/>
      <c r="G47" s="49"/>
      <c r="H47" s="50"/>
      <c r="I47" s="47" t="s">
        <v>1</v>
      </c>
      <c r="J47" s="50"/>
      <c r="M47" s="11"/>
    </row>
    <row r="48" spans="1:13" ht="24" customHeight="1">
      <c r="A48" s="5"/>
      <c r="B48" s="8"/>
      <c r="C48" s="7"/>
      <c r="D48" s="51">
        <v>2026</v>
      </c>
      <c r="E48" s="7"/>
      <c r="F48" s="51">
        <v>2025</v>
      </c>
      <c r="G48" s="52"/>
      <c r="H48" s="51">
        <v>2026</v>
      </c>
      <c r="I48" s="7"/>
      <c r="J48" s="51">
        <v>2025</v>
      </c>
      <c r="M48" s="11"/>
    </row>
    <row r="49" spans="1:13" ht="24" customHeight="1">
      <c r="A49" s="3" t="s">
        <v>69</v>
      </c>
      <c r="B49" s="9"/>
      <c r="D49" s="12"/>
      <c r="E49" s="12"/>
      <c r="F49" s="12"/>
      <c r="G49" s="12"/>
      <c r="H49" s="12"/>
      <c r="I49" s="12"/>
      <c r="J49" s="12"/>
      <c r="M49" s="11"/>
    </row>
    <row r="50" spans="1:13" ht="24" customHeight="1" thickBot="1">
      <c r="A50" s="5" t="s">
        <v>70</v>
      </c>
      <c r="B50" s="61"/>
      <c r="D50" s="12">
        <f>D52-D51</f>
        <v>657917</v>
      </c>
      <c r="E50" s="12"/>
      <c r="F50" s="12">
        <f>F52-F51</f>
        <v>796563</v>
      </c>
      <c r="G50" s="12"/>
      <c r="H50" s="19">
        <f>H31</f>
        <v>909661</v>
      </c>
      <c r="I50" s="12"/>
      <c r="J50" s="19">
        <f>J31</f>
        <v>902499</v>
      </c>
      <c r="M50" s="11"/>
    </row>
    <row r="51" spans="1:13" ht="24" customHeight="1" thickTop="1">
      <c r="A51" s="5" t="s">
        <v>67</v>
      </c>
      <c r="B51" s="9"/>
      <c r="D51" s="15">
        <v>2315</v>
      </c>
      <c r="E51" s="12"/>
      <c r="F51" s="15">
        <v>2252</v>
      </c>
      <c r="G51" s="12"/>
      <c r="H51" s="12"/>
      <c r="I51" s="12"/>
      <c r="J51" s="12"/>
      <c r="M51" s="11"/>
    </row>
    <row r="52" spans="1:13" ht="24" customHeight="1" thickBot="1">
      <c r="A52" s="3"/>
      <c r="B52" s="9"/>
      <c r="D52" s="19">
        <f>D31</f>
        <v>660232</v>
      </c>
      <c r="E52" s="12"/>
      <c r="F52" s="19">
        <f>F31</f>
        <v>798815</v>
      </c>
      <c r="G52" s="12"/>
      <c r="H52" s="12"/>
      <c r="I52" s="12"/>
      <c r="J52" s="12"/>
      <c r="M52" s="11"/>
    </row>
    <row r="53" spans="1:13" ht="24" customHeight="1" thickTop="1">
      <c r="A53" s="5"/>
      <c r="B53" s="9"/>
      <c r="D53" s="67"/>
      <c r="E53" s="67"/>
      <c r="F53" s="67"/>
      <c r="G53" s="67"/>
      <c r="H53" s="67"/>
      <c r="I53" s="67"/>
      <c r="J53" s="67"/>
      <c r="M53" s="11"/>
    </row>
    <row r="54" spans="1:13" ht="24" customHeight="1">
      <c r="A54" s="3" t="s">
        <v>114</v>
      </c>
      <c r="B54" s="9"/>
      <c r="D54" s="12"/>
      <c r="E54" s="12"/>
      <c r="F54" s="12"/>
      <c r="G54" s="12"/>
      <c r="H54" s="12"/>
      <c r="I54" s="12"/>
      <c r="J54" s="12"/>
      <c r="M54" s="11"/>
    </row>
    <row r="55" spans="1:13" ht="24" customHeight="1" thickBot="1">
      <c r="A55" s="5" t="s">
        <v>70</v>
      </c>
      <c r="B55" s="61"/>
      <c r="D55" s="12">
        <f>D39-D56</f>
        <v>656709</v>
      </c>
      <c r="E55" s="12"/>
      <c r="F55" s="12">
        <f>F39-F56</f>
        <v>867809</v>
      </c>
      <c r="G55" s="12"/>
      <c r="H55" s="19">
        <f>H39</f>
        <v>909661</v>
      </c>
      <c r="I55" s="12"/>
      <c r="J55" s="19">
        <f>J39</f>
        <v>902499</v>
      </c>
    </row>
    <row r="56" spans="1:13" ht="24" customHeight="1" thickTop="1">
      <c r="A56" s="5" t="s">
        <v>67</v>
      </c>
      <c r="B56" s="9"/>
      <c r="D56" s="15">
        <f>D51</f>
        <v>2315</v>
      </c>
      <c r="E56" s="12"/>
      <c r="F56" s="15">
        <f>F51</f>
        <v>2252</v>
      </c>
      <c r="G56" s="12"/>
      <c r="H56" s="12"/>
      <c r="I56" s="12"/>
      <c r="J56" s="12"/>
    </row>
    <row r="57" spans="1:13" ht="24" customHeight="1" thickBot="1">
      <c r="A57" s="3"/>
      <c r="B57" s="9"/>
      <c r="D57" s="19">
        <f>SUM(D55:D56)</f>
        <v>659024</v>
      </c>
      <c r="E57" s="12"/>
      <c r="F57" s="19">
        <f>SUM(F55:F56)</f>
        <v>870061</v>
      </c>
      <c r="G57" s="12"/>
      <c r="H57" s="12"/>
      <c r="I57" s="12"/>
      <c r="J57" s="12"/>
    </row>
    <row r="58" spans="1:13" ht="24" customHeight="1" thickTop="1">
      <c r="A58" s="5"/>
      <c r="B58" s="9"/>
      <c r="D58" s="67"/>
      <c r="E58" s="67"/>
      <c r="F58" s="67"/>
      <c r="G58" s="67"/>
      <c r="H58" s="67"/>
      <c r="I58" s="67"/>
      <c r="J58" s="67"/>
    </row>
    <row r="59" spans="1:13" ht="24" customHeight="1">
      <c r="A59" s="3" t="s">
        <v>41</v>
      </c>
      <c r="B59" s="9"/>
      <c r="D59" s="67"/>
      <c r="E59" s="67"/>
      <c r="F59" s="67"/>
      <c r="G59" s="67"/>
      <c r="H59" s="67"/>
      <c r="I59" s="67"/>
      <c r="J59" s="67"/>
    </row>
    <row r="60" spans="1:13" ht="24" customHeight="1" thickBot="1">
      <c r="A60" s="5" t="s">
        <v>98</v>
      </c>
      <c r="D60" s="68">
        <f>+(D50)/D61</f>
        <v>0.16489147869674187</v>
      </c>
      <c r="E60" s="69"/>
      <c r="F60" s="68">
        <f>+(F50)/F61</f>
        <v>0.19963984962406015</v>
      </c>
      <c r="G60" s="67"/>
      <c r="H60" s="68">
        <f>+(H50)/H61</f>
        <v>0.22798521303258146</v>
      </c>
      <c r="I60" s="67"/>
      <c r="J60" s="68">
        <f>+(J50)/J61</f>
        <v>0.22619022556390977</v>
      </c>
    </row>
    <row r="61" spans="1:13" ht="24" customHeight="1" thickTop="1" thickBot="1">
      <c r="A61" s="1" t="s">
        <v>146</v>
      </c>
      <c r="D61" s="70">
        <v>3990000</v>
      </c>
      <c r="F61" s="70">
        <v>3990000</v>
      </c>
      <c r="H61" s="70">
        <v>3990000</v>
      </c>
      <c r="J61" s="70">
        <v>3990000</v>
      </c>
    </row>
    <row r="62" spans="1:13" ht="24" customHeight="1" thickTop="1">
      <c r="H62" s="71"/>
    </row>
    <row r="63" spans="1:13" ht="24" customHeight="1">
      <c r="A63" s="1" t="s">
        <v>13</v>
      </c>
    </row>
    <row r="64" spans="1:13" ht="24" customHeight="1">
      <c r="B64" s="5"/>
      <c r="C64" s="5"/>
      <c r="D64" s="5"/>
      <c r="E64" s="5"/>
      <c r="F64" s="5"/>
      <c r="G64" s="5"/>
      <c r="H64" s="5"/>
      <c r="I64" s="5"/>
      <c r="J64" s="2" t="s">
        <v>89</v>
      </c>
    </row>
    <row r="65" spans="1:13" ht="24" customHeight="1">
      <c r="A65" s="3" t="s">
        <v>108</v>
      </c>
      <c r="B65" s="48"/>
      <c r="C65" s="48"/>
      <c r="D65" s="48"/>
      <c r="E65" s="48"/>
      <c r="F65" s="48"/>
      <c r="G65" s="48"/>
      <c r="H65" s="48"/>
      <c r="I65" s="48"/>
      <c r="J65" s="48"/>
    </row>
    <row r="66" spans="1:13" ht="24" customHeight="1">
      <c r="A66" s="3" t="s">
        <v>193</v>
      </c>
      <c r="B66" s="48"/>
      <c r="C66" s="48"/>
      <c r="D66" s="48"/>
      <c r="E66" s="48"/>
      <c r="F66" s="48"/>
      <c r="G66" s="48"/>
      <c r="H66" s="48"/>
      <c r="I66" s="48"/>
      <c r="J66" s="48"/>
    </row>
    <row r="67" spans="1:13" ht="24" customHeight="1">
      <c r="A67" s="4" t="s">
        <v>204</v>
      </c>
      <c r="B67" s="48"/>
      <c r="C67" s="48"/>
      <c r="D67" s="48"/>
      <c r="E67" s="48"/>
      <c r="F67" s="48"/>
      <c r="G67" s="48"/>
      <c r="H67" s="48"/>
      <c r="I67" s="48"/>
      <c r="J67" s="48"/>
    </row>
    <row r="68" spans="1:13" ht="24" customHeight="1">
      <c r="A68" s="76" t="s">
        <v>90</v>
      </c>
      <c r="B68" s="76"/>
      <c r="C68" s="76"/>
      <c r="D68" s="76"/>
      <c r="E68" s="76"/>
      <c r="F68" s="76"/>
      <c r="G68" s="76"/>
      <c r="H68" s="76"/>
      <c r="I68" s="76"/>
      <c r="J68" s="76"/>
    </row>
    <row r="69" spans="1:13" ht="24" customHeight="1">
      <c r="A69" s="5"/>
      <c r="B69" s="49"/>
      <c r="C69" s="49"/>
      <c r="D69" s="75" t="s">
        <v>0</v>
      </c>
      <c r="E69" s="75"/>
      <c r="F69" s="75"/>
      <c r="G69" s="49"/>
      <c r="H69" s="50"/>
      <c r="I69" s="47" t="s">
        <v>1</v>
      </c>
      <c r="J69" s="50"/>
    </row>
    <row r="70" spans="1:13" ht="24" customHeight="1">
      <c r="A70" s="5"/>
      <c r="B70" s="23" t="s">
        <v>2</v>
      </c>
      <c r="C70" s="7"/>
      <c r="D70" s="51">
        <v>2026</v>
      </c>
      <c r="E70" s="7"/>
      <c r="F70" s="51">
        <v>2025</v>
      </c>
      <c r="G70" s="52"/>
      <c r="H70" s="51">
        <v>2026</v>
      </c>
      <c r="I70" s="7"/>
      <c r="J70" s="51">
        <v>2025</v>
      </c>
    </row>
    <row r="71" spans="1:13" ht="24" customHeight="1">
      <c r="A71" s="3" t="s">
        <v>68</v>
      </c>
      <c r="B71" s="6"/>
      <c r="C71" s="7"/>
      <c r="D71" s="53"/>
      <c r="E71" s="53"/>
      <c r="F71" s="53"/>
      <c r="G71" s="7"/>
      <c r="H71" s="53"/>
      <c r="I71" s="7"/>
      <c r="J71" s="53"/>
    </row>
    <row r="72" spans="1:13" ht="24" customHeight="1">
      <c r="A72" s="3" t="s">
        <v>33</v>
      </c>
      <c r="H72" s="8"/>
      <c r="J72" s="8"/>
    </row>
    <row r="73" spans="1:13" ht="24" customHeight="1">
      <c r="A73" s="5" t="s">
        <v>112</v>
      </c>
      <c r="D73" s="54"/>
      <c r="F73" s="54"/>
      <c r="H73" s="55"/>
      <c r="J73" s="55"/>
    </row>
    <row r="74" spans="1:13" ht="24" customHeight="1">
      <c r="A74" s="5" t="s">
        <v>119</v>
      </c>
      <c r="B74" s="9"/>
      <c r="D74" s="72">
        <v>1837365</v>
      </c>
      <c r="F74" s="56">
        <v>1847139</v>
      </c>
      <c r="H74" s="72">
        <v>1837365</v>
      </c>
      <c r="J74" s="57">
        <v>1847139</v>
      </c>
    </row>
    <row r="75" spans="1:13" ht="24" customHeight="1">
      <c r="A75" s="5" t="s">
        <v>120</v>
      </c>
      <c r="B75" s="9"/>
      <c r="D75" s="72">
        <v>141608</v>
      </c>
      <c r="F75" s="56">
        <v>107186</v>
      </c>
      <c r="H75" s="72">
        <v>141608</v>
      </c>
      <c r="J75" s="57">
        <v>107186</v>
      </c>
    </row>
    <row r="76" spans="1:13" ht="24" customHeight="1">
      <c r="A76" s="5" t="s">
        <v>154</v>
      </c>
      <c r="B76" s="9"/>
      <c r="D76" s="73">
        <v>93306</v>
      </c>
      <c r="F76" s="58">
        <v>91291</v>
      </c>
      <c r="H76" s="73">
        <v>93306</v>
      </c>
      <c r="J76" s="59">
        <v>91291</v>
      </c>
    </row>
    <row r="77" spans="1:13" ht="24" customHeight="1">
      <c r="A77" s="5" t="s">
        <v>109</v>
      </c>
      <c r="B77" s="9"/>
      <c r="D77" s="10">
        <f>SUM(D74:D76)</f>
        <v>2072279</v>
      </c>
      <c r="F77" s="10">
        <f>SUM(F74:F76)</f>
        <v>2045616</v>
      </c>
      <c r="H77" s="10">
        <f>SUM(H74:H76)</f>
        <v>2072279</v>
      </c>
      <c r="J77" s="10">
        <f>SUM(J74:J76)</f>
        <v>2045616</v>
      </c>
      <c r="M77" s="11"/>
    </row>
    <row r="78" spans="1:13" ht="24" customHeight="1">
      <c r="A78" s="5" t="s">
        <v>158</v>
      </c>
      <c r="B78" s="9"/>
      <c r="D78" s="10">
        <v>485630</v>
      </c>
      <c r="F78" s="10">
        <v>471673</v>
      </c>
      <c r="H78" s="10">
        <v>0</v>
      </c>
      <c r="J78" s="10">
        <v>0</v>
      </c>
      <c r="M78" s="11"/>
    </row>
    <row r="79" spans="1:13" ht="24" customHeight="1">
      <c r="A79" s="5" t="s">
        <v>34</v>
      </c>
      <c r="B79" s="9"/>
      <c r="D79" s="10">
        <v>66489</v>
      </c>
      <c r="E79" s="10"/>
      <c r="F79" s="10">
        <v>60587</v>
      </c>
      <c r="G79" s="12"/>
      <c r="H79" s="10">
        <v>19320</v>
      </c>
      <c r="I79" s="12"/>
      <c r="J79" s="12">
        <v>18624</v>
      </c>
      <c r="M79" s="11"/>
    </row>
    <row r="80" spans="1:13" ht="24" customHeight="1">
      <c r="A80" s="5" t="s">
        <v>207</v>
      </c>
      <c r="B80" s="9"/>
      <c r="D80" s="10">
        <v>0</v>
      </c>
      <c r="E80" s="10"/>
      <c r="F80" s="10">
        <v>0</v>
      </c>
      <c r="G80" s="12"/>
      <c r="H80" s="10">
        <v>397320</v>
      </c>
      <c r="I80" s="12"/>
      <c r="J80" s="12">
        <v>376058</v>
      </c>
      <c r="M80" s="11"/>
    </row>
    <row r="81" spans="1:13" ht="24" customHeight="1">
      <c r="A81" s="5" t="s">
        <v>35</v>
      </c>
      <c r="B81" s="9"/>
      <c r="D81" s="10">
        <v>6292</v>
      </c>
      <c r="E81" s="13"/>
      <c r="F81" s="13">
        <v>6317</v>
      </c>
      <c r="G81" s="12"/>
      <c r="H81" s="10">
        <v>11477</v>
      </c>
      <c r="I81" s="12"/>
      <c r="J81" s="10">
        <v>13742</v>
      </c>
      <c r="M81" s="11"/>
    </row>
    <row r="82" spans="1:13" ht="24" customHeight="1">
      <c r="A82" s="3" t="s">
        <v>36</v>
      </c>
      <c r="B82" s="9"/>
      <c r="D82" s="14">
        <f>SUM(D77:D81)</f>
        <v>2630690</v>
      </c>
      <c r="E82" s="12"/>
      <c r="F82" s="14">
        <f>SUM(F77:F81)</f>
        <v>2584193</v>
      </c>
      <c r="G82" s="12"/>
      <c r="H82" s="14">
        <f>SUM(H77:H81)</f>
        <v>2500396</v>
      </c>
      <c r="I82" s="12"/>
      <c r="J82" s="14">
        <f>SUM(J77:J81)</f>
        <v>2454040</v>
      </c>
      <c r="M82" s="11"/>
    </row>
    <row r="83" spans="1:13" ht="24" customHeight="1">
      <c r="A83" s="3" t="s">
        <v>37</v>
      </c>
      <c r="B83" s="9"/>
      <c r="D83" s="12"/>
      <c r="E83" s="12"/>
      <c r="F83" s="12"/>
      <c r="G83" s="12"/>
      <c r="H83" s="12"/>
      <c r="I83" s="12"/>
      <c r="J83" s="12"/>
      <c r="M83" s="11"/>
    </row>
    <row r="84" spans="1:13" ht="24" customHeight="1">
      <c r="A84" s="5" t="s">
        <v>97</v>
      </c>
      <c r="B84" s="9"/>
      <c r="D84" s="10">
        <v>845589</v>
      </c>
      <c r="E84" s="10"/>
      <c r="F84" s="10">
        <v>768766</v>
      </c>
      <c r="G84" s="12"/>
      <c r="H84" s="10">
        <v>634523</v>
      </c>
      <c r="I84" s="12"/>
      <c r="J84" s="12">
        <v>563708</v>
      </c>
      <c r="M84" s="11"/>
    </row>
    <row r="85" spans="1:13" ht="24" customHeight="1">
      <c r="A85" s="5" t="s">
        <v>38</v>
      </c>
      <c r="B85" s="9"/>
      <c r="D85" s="10">
        <v>138851</v>
      </c>
      <c r="E85" s="12"/>
      <c r="F85" s="12">
        <v>152103</v>
      </c>
      <c r="G85" s="12"/>
      <c r="H85" s="10">
        <v>116231</v>
      </c>
      <c r="I85" s="12"/>
      <c r="J85" s="12">
        <v>128654</v>
      </c>
      <c r="M85" s="11"/>
    </row>
    <row r="86" spans="1:13" ht="24" customHeight="1">
      <c r="A86" s="5" t="s">
        <v>195</v>
      </c>
      <c r="B86" s="9">
        <v>5</v>
      </c>
      <c r="D86" s="16">
        <v>0</v>
      </c>
      <c r="E86" s="12"/>
      <c r="F86" s="15">
        <v>0</v>
      </c>
      <c r="G86" s="12"/>
      <c r="H86" s="16">
        <v>10995</v>
      </c>
      <c r="I86" s="12"/>
      <c r="J86" s="15">
        <v>10995</v>
      </c>
      <c r="M86" s="11"/>
    </row>
    <row r="87" spans="1:13" ht="24" customHeight="1">
      <c r="A87" s="3" t="s">
        <v>39</v>
      </c>
      <c r="D87" s="15">
        <f>SUM(D84:D86)</f>
        <v>984440</v>
      </c>
      <c r="E87" s="12"/>
      <c r="F87" s="15">
        <f>SUM(F84:F86)</f>
        <v>920869</v>
      </c>
      <c r="G87" s="12"/>
      <c r="H87" s="15">
        <f>SUM(H84:H86)</f>
        <v>761749</v>
      </c>
      <c r="I87" s="12"/>
      <c r="J87" s="15">
        <f>SUM(J84:J86)</f>
        <v>703357</v>
      </c>
      <c r="M87" s="11"/>
    </row>
    <row r="88" spans="1:13" ht="24" customHeight="1">
      <c r="A88" s="3" t="s">
        <v>138</v>
      </c>
      <c r="D88" s="12">
        <f t="shared" ref="D88:J88" si="1">D82-D87</f>
        <v>1646250</v>
      </c>
      <c r="E88" s="12">
        <f t="shared" si="1"/>
        <v>0</v>
      </c>
      <c r="F88" s="12">
        <f t="shared" si="1"/>
        <v>1663324</v>
      </c>
      <c r="G88" s="12">
        <f t="shared" si="1"/>
        <v>0</v>
      </c>
      <c r="H88" s="12">
        <f t="shared" si="1"/>
        <v>1738647</v>
      </c>
      <c r="I88" s="12">
        <f t="shared" si="1"/>
        <v>0</v>
      </c>
      <c r="J88" s="12">
        <f t="shared" si="1"/>
        <v>1750683</v>
      </c>
      <c r="M88" s="11"/>
    </row>
    <row r="89" spans="1:13" ht="24" customHeight="1">
      <c r="A89" s="5" t="s">
        <v>182</v>
      </c>
      <c r="B89" s="61">
        <v>6.2</v>
      </c>
      <c r="D89" s="10">
        <v>69563</v>
      </c>
      <c r="F89" s="12">
        <v>170018</v>
      </c>
      <c r="H89" s="10">
        <v>0</v>
      </c>
      <c r="J89" s="12">
        <v>0</v>
      </c>
      <c r="M89" s="11"/>
    </row>
    <row r="90" spans="1:13" ht="24" customHeight="1">
      <c r="A90" s="5" t="s">
        <v>137</v>
      </c>
      <c r="D90" s="10">
        <v>5083</v>
      </c>
      <c r="E90" s="12"/>
      <c r="F90" s="12">
        <v>16756</v>
      </c>
      <c r="G90" s="12"/>
      <c r="H90" s="10">
        <v>1374</v>
      </c>
      <c r="I90" s="12"/>
      <c r="J90" s="12">
        <v>4423</v>
      </c>
      <c r="M90" s="11"/>
    </row>
    <row r="91" spans="1:13" ht="24" customHeight="1">
      <c r="A91" s="5" t="s">
        <v>40</v>
      </c>
      <c r="B91" s="9"/>
      <c r="D91" s="16">
        <v>-68365</v>
      </c>
      <c r="E91" s="10"/>
      <c r="F91" s="16">
        <v>-53623</v>
      </c>
      <c r="G91" s="12"/>
      <c r="H91" s="16">
        <v>-68176</v>
      </c>
      <c r="I91" s="12"/>
      <c r="J91" s="15">
        <v>-53503</v>
      </c>
      <c r="M91" s="11"/>
    </row>
    <row r="92" spans="1:13" ht="24" customHeight="1">
      <c r="A92" s="3" t="s">
        <v>82</v>
      </c>
      <c r="B92" s="9"/>
      <c r="D92" s="10">
        <f>SUM(D88:D91)</f>
        <v>1652531</v>
      </c>
      <c r="E92" s="10"/>
      <c r="F92" s="10">
        <f>SUM(F88:F91)</f>
        <v>1796475</v>
      </c>
      <c r="G92" s="12"/>
      <c r="H92" s="10">
        <f>SUM(H88:H91)</f>
        <v>1671845</v>
      </c>
      <c r="I92" s="12"/>
      <c r="J92" s="10">
        <f>SUM(J88:J91)</f>
        <v>1701603</v>
      </c>
      <c r="M92" s="11"/>
    </row>
    <row r="93" spans="1:13" ht="24" customHeight="1">
      <c r="A93" s="5" t="s">
        <v>83</v>
      </c>
      <c r="B93" s="9"/>
      <c r="D93" s="16">
        <v>-317009</v>
      </c>
      <c r="E93" s="10"/>
      <c r="F93" s="16">
        <v>-326654</v>
      </c>
      <c r="G93" s="12"/>
      <c r="H93" s="16">
        <v>-257449</v>
      </c>
      <c r="I93" s="12"/>
      <c r="J93" s="15">
        <v>-268577</v>
      </c>
      <c r="M93" s="11"/>
    </row>
    <row r="94" spans="1:13" ht="24" customHeight="1">
      <c r="A94" s="3" t="s">
        <v>113</v>
      </c>
      <c r="B94" s="9"/>
      <c r="D94" s="14">
        <f>SUM(D92:D93)</f>
        <v>1335522</v>
      </c>
      <c r="E94" s="12"/>
      <c r="F94" s="14">
        <f>SUM(F92:F93)</f>
        <v>1469821</v>
      </c>
      <c r="G94" s="12"/>
      <c r="H94" s="14">
        <f>SUM(H92:H93)</f>
        <v>1414396</v>
      </c>
      <c r="I94" s="12"/>
      <c r="J94" s="14">
        <f>SUM(J92:J93)</f>
        <v>1433026</v>
      </c>
      <c r="M94" s="11"/>
    </row>
    <row r="95" spans="1:13" ht="24" customHeight="1">
      <c r="A95" s="3"/>
      <c r="B95" s="9"/>
      <c r="D95" s="12"/>
      <c r="E95" s="12"/>
      <c r="F95" s="12"/>
      <c r="G95" s="12"/>
      <c r="H95" s="12"/>
      <c r="I95" s="12"/>
      <c r="J95" s="12"/>
      <c r="M95" s="11"/>
    </row>
    <row r="96" spans="1:13" ht="24" customHeight="1">
      <c r="A96" s="3" t="s">
        <v>103</v>
      </c>
      <c r="B96" s="62"/>
      <c r="C96" s="62"/>
      <c r="D96" s="10"/>
      <c r="E96" s="63"/>
      <c r="F96" s="10"/>
      <c r="G96" s="10"/>
      <c r="H96" s="10"/>
      <c r="I96" s="10"/>
      <c r="J96" s="10"/>
      <c r="M96" s="11"/>
    </row>
    <row r="97" spans="1:13" ht="24" customHeight="1">
      <c r="A97" s="64" t="s">
        <v>116</v>
      </c>
      <c r="B97" s="17"/>
      <c r="C97" s="18"/>
      <c r="D97" s="17"/>
      <c r="E97" s="10"/>
      <c r="F97" s="17"/>
      <c r="G97" s="10"/>
      <c r="H97" s="12"/>
      <c r="I97" s="10"/>
      <c r="J97" s="12"/>
      <c r="M97" s="11"/>
    </row>
    <row r="98" spans="1:13" ht="24" customHeight="1">
      <c r="A98" s="64" t="s">
        <v>121</v>
      </c>
      <c r="B98" s="17"/>
      <c r="C98" s="18"/>
      <c r="D98" s="17"/>
      <c r="E98" s="10"/>
      <c r="F98" s="17"/>
      <c r="G98" s="10"/>
      <c r="H98" s="12"/>
      <c r="I98" s="10"/>
      <c r="J98" s="12"/>
      <c r="M98" s="11"/>
    </row>
    <row r="99" spans="1:13" ht="24" customHeight="1">
      <c r="A99" s="65" t="s">
        <v>196</v>
      </c>
      <c r="B99" s="61">
        <v>6.2</v>
      </c>
      <c r="C99" s="62"/>
      <c r="D99" s="10">
        <v>-48188</v>
      </c>
      <c r="E99" s="63"/>
      <c r="F99" s="12">
        <v>62831</v>
      </c>
      <c r="G99" s="10"/>
      <c r="H99" s="12">
        <v>0</v>
      </c>
      <c r="I99" s="10"/>
      <c r="J99" s="12">
        <v>0</v>
      </c>
    </row>
    <row r="100" spans="1:13" ht="24" customHeight="1">
      <c r="A100" s="66" t="s">
        <v>95</v>
      </c>
      <c r="B100" s="62"/>
      <c r="C100" s="62"/>
      <c r="D100" s="14">
        <f>SUM(D99:D99)</f>
        <v>-48188</v>
      </c>
      <c r="E100" s="63"/>
      <c r="F100" s="14">
        <f>SUM(F99:F99)</f>
        <v>62831</v>
      </c>
      <c r="G100" s="10"/>
      <c r="H100" s="14">
        <f>SUM(H99:H99)</f>
        <v>0</v>
      </c>
      <c r="I100" s="10"/>
      <c r="J100" s="14">
        <f>SUM(J99:J99)</f>
        <v>0</v>
      </c>
    </row>
    <row r="101" spans="1:13" ht="24" customHeight="1">
      <c r="A101" s="3"/>
      <c r="B101" s="9"/>
      <c r="D101" s="12"/>
      <c r="E101" s="12"/>
      <c r="F101" s="12"/>
      <c r="G101" s="12"/>
      <c r="H101" s="12"/>
      <c r="I101" s="12"/>
      <c r="J101" s="12"/>
    </row>
    <row r="102" spans="1:13" ht="24" customHeight="1" thickBot="1">
      <c r="A102" s="66" t="s">
        <v>94</v>
      </c>
      <c r="B102" s="9"/>
      <c r="D102" s="19">
        <f>D94+D100</f>
        <v>1287334</v>
      </c>
      <c r="E102" s="12"/>
      <c r="F102" s="19">
        <f>F94+F100</f>
        <v>1532652</v>
      </c>
      <c r="G102" s="12"/>
      <c r="H102" s="19">
        <f>H94+H100</f>
        <v>1414396</v>
      </c>
      <c r="I102" s="12"/>
      <c r="J102" s="19">
        <f>J94+J100</f>
        <v>1433026</v>
      </c>
    </row>
    <row r="103" spans="1:13" ht="24" customHeight="1" thickTop="1">
      <c r="A103" s="66"/>
      <c r="B103" s="9"/>
      <c r="D103" s="12"/>
      <c r="E103" s="12"/>
      <c r="F103" s="12"/>
      <c r="G103" s="12"/>
      <c r="H103" s="12"/>
      <c r="I103" s="12"/>
      <c r="J103" s="12"/>
    </row>
    <row r="104" spans="1:13" ht="24" customHeight="1">
      <c r="A104" s="1" t="s">
        <v>13</v>
      </c>
      <c r="B104" s="9"/>
      <c r="D104" s="12"/>
      <c r="E104" s="12"/>
      <c r="F104" s="12"/>
      <c r="G104" s="12"/>
      <c r="H104" s="12"/>
      <c r="I104" s="12"/>
      <c r="J104" s="12"/>
      <c r="M104" s="11"/>
    </row>
    <row r="105" spans="1:13" ht="24" customHeight="1">
      <c r="A105" s="3"/>
      <c r="B105" s="48"/>
      <c r="C105" s="48"/>
      <c r="D105" s="48"/>
      <c r="E105" s="48"/>
      <c r="F105" s="48"/>
      <c r="G105" s="48"/>
      <c r="H105" s="48"/>
      <c r="I105" s="48"/>
      <c r="J105" s="2" t="s">
        <v>89</v>
      </c>
      <c r="M105" s="11"/>
    </row>
    <row r="106" spans="1:13" ht="24" customHeight="1">
      <c r="A106" s="3" t="s">
        <v>108</v>
      </c>
      <c r="B106" s="48"/>
      <c r="C106" s="48"/>
      <c r="D106" s="48"/>
      <c r="E106" s="48"/>
      <c r="F106" s="48"/>
      <c r="G106" s="48"/>
      <c r="H106" s="48"/>
      <c r="I106" s="48"/>
      <c r="J106" s="48"/>
      <c r="M106" s="11"/>
    </row>
    <row r="107" spans="1:13" s="17" customFormat="1" ht="24" customHeight="1">
      <c r="A107" s="3" t="s">
        <v>194</v>
      </c>
      <c r="B107" s="48"/>
      <c r="C107" s="48"/>
      <c r="D107" s="48"/>
      <c r="E107" s="48"/>
      <c r="F107" s="48"/>
      <c r="G107" s="48"/>
      <c r="H107" s="48"/>
      <c r="I107" s="48"/>
      <c r="J107" s="48"/>
    </row>
    <row r="108" spans="1:13" s="17" customFormat="1" ht="24" customHeight="1">
      <c r="A108" s="4" t="s">
        <v>204</v>
      </c>
      <c r="B108" s="48"/>
      <c r="C108" s="48"/>
      <c r="D108" s="48"/>
      <c r="E108" s="48"/>
      <c r="F108" s="48"/>
      <c r="G108" s="48"/>
      <c r="H108" s="48"/>
      <c r="I108" s="48"/>
      <c r="J108" s="48"/>
    </row>
    <row r="109" spans="1:13" ht="24" customHeight="1">
      <c r="A109" s="76" t="s">
        <v>90</v>
      </c>
      <c r="B109" s="76"/>
      <c r="C109" s="76"/>
      <c r="D109" s="76"/>
      <c r="E109" s="76"/>
      <c r="F109" s="76"/>
      <c r="G109" s="76"/>
      <c r="H109" s="76"/>
      <c r="I109" s="76"/>
      <c r="J109" s="76"/>
      <c r="M109" s="11"/>
    </row>
    <row r="110" spans="1:13" ht="24" customHeight="1">
      <c r="A110" s="5"/>
      <c r="B110" s="49"/>
      <c r="C110" s="49"/>
      <c r="D110" s="75" t="s">
        <v>0</v>
      </c>
      <c r="E110" s="75"/>
      <c r="F110" s="75"/>
      <c r="G110" s="49"/>
      <c r="H110" s="50"/>
      <c r="I110" s="47" t="s">
        <v>1</v>
      </c>
      <c r="J110" s="50"/>
      <c r="M110" s="11"/>
    </row>
    <row r="111" spans="1:13" ht="24" customHeight="1">
      <c r="A111" s="5"/>
      <c r="B111" s="8"/>
      <c r="C111" s="7"/>
      <c r="D111" s="51">
        <v>2026</v>
      </c>
      <c r="E111" s="7"/>
      <c r="F111" s="51">
        <v>2025</v>
      </c>
      <c r="G111" s="52"/>
      <c r="H111" s="51">
        <v>2026</v>
      </c>
      <c r="I111" s="7"/>
      <c r="J111" s="51">
        <v>2025</v>
      </c>
      <c r="M111" s="11"/>
    </row>
    <row r="112" spans="1:13" ht="24" customHeight="1">
      <c r="A112" s="3" t="s">
        <v>69</v>
      </c>
      <c r="B112" s="9"/>
      <c r="D112" s="12"/>
      <c r="E112" s="12"/>
      <c r="F112" s="12"/>
      <c r="G112" s="12"/>
      <c r="H112" s="12"/>
      <c r="I112" s="12"/>
      <c r="J112" s="12"/>
      <c r="M112" s="11"/>
    </row>
    <row r="113" spans="1:13" ht="24" customHeight="1" thickBot="1">
      <c r="A113" s="5" t="s">
        <v>70</v>
      </c>
      <c r="B113" s="61"/>
      <c r="D113" s="12">
        <f>D115-D114</f>
        <v>1330855</v>
      </c>
      <c r="E113" s="12"/>
      <c r="F113" s="12">
        <f>F115-F114</f>
        <v>1465247</v>
      </c>
      <c r="G113" s="12"/>
      <c r="H113" s="19">
        <f>H94</f>
        <v>1414396</v>
      </c>
      <c r="I113" s="12"/>
      <c r="J113" s="19">
        <f>J94</f>
        <v>1433026</v>
      </c>
      <c r="M113" s="11"/>
    </row>
    <row r="114" spans="1:13" ht="24" customHeight="1" thickTop="1">
      <c r="A114" s="5" t="s">
        <v>67</v>
      </c>
      <c r="B114" s="9"/>
      <c r="D114" s="15">
        <v>4667</v>
      </c>
      <c r="E114" s="12"/>
      <c r="F114" s="15">
        <v>4574</v>
      </c>
      <c r="G114" s="12"/>
      <c r="H114" s="12"/>
      <c r="I114" s="12"/>
      <c r="J114" s="12"/>
      <c r="M114" s="11"/>
    </row>
    <row r="115" spans="1:13" ht="24" customHeight="1" thickBot="1">
      <c r="A115" s="3"/>
      <c r="B115" s="9"/>
      <c r="D115" s="19">
        <f>D94</f>
        <v>1335522</v>
      </c>
      <c r="E115" s="12"/>
      <c r="F115" s="19">
        <f>F94</f>
        <v>1469821</v>
      </c>
      <c r="G115" s="12"/>
      <c r="H115" s="12"/>
      <c r="I115" s="12"/>
      <c r="J115" s="12"/>
      <c r="M115" s="11"/>
    </row>
    <row r="116" spans="1:13" ht="24" customHeight="1" thickTop="1">
      <c r="A116" s="5"/>
      <c r="B116" s="9"/>
      <c r="D116" s="67"/>
      <c r="E116" s="67"/>
      <c r="F116" s="67"/>
      <c r="G116" s="67"/>
      <c r="H116" s="67"/>
      <c r="I116" s="67"/>
      <c r="J116" s="67"/>
      <c r="M116" s="11"/>
    </row>
    <row r="117" spans="1:13" ht="24" customHeight="1">
      <c r="A117" s="3" t="s">
        <v>114</v>
      </c>
      <c r="B117" s="9"/>
      <c r="D117" s="12"/>
      <c r="E117" s="12"/>
      <c r="F117" s="12"/>
      <c r="G117" s="12"/>
      <c r="H117" s="12"/>
      <c r="I117" s="12"/>
      <c r="J117" s="12"/>
      <c r="M117" s="11"/>
    </row>
    <row r="118" spans="1:13" ht="24" customHeight="1" thickBot="1">
      <c r="A118" s="5" t="s">
        <v>70</v>
      </c>
      <c r="B118" s="61"/>
      <c r="D118" s="12">
        <f>D102-D119</f>
        <v>1282667</v>
      </c>
      <c r="E118" s="12"/>
      <c r="F118" s="12">
        <f>F102-F119</f>
        <v>1528078</v>
      </c>
      <c r="G118" s="12"/>
      <c r="H118" s="19">
        <f>H102</f>
        <v>1414396</v>
      </c>
      <c r="I118" s="12"/>
      <c r="J118" s="19">
        <f>J102</f>
        <v>1433026</v>
      </c>
    </row>
    <row r="119" spans="1:13" ht="24" customHeight="1" thickTop="1">
      <c r="A119" s="5" t="s">
        <v>67</v>
      </c>
      <c r="B119" s="9"/>
      <c r="D119" s="15">
        <f>D114</f>
        <v>4667</v>
      </c>
      <c r="E119" s="12"/>
      <c r="F119" s="15">
        <f>F114</f>
        <v>4574</v>
      </c>
      <c r="G119" s="12"/>
      <c r="H119" s="12"/>
      <c r="I119" s="12"/>
      <c r="J119" s="12"/>
    </row>
    <row r="120" spans="1:13" ht="24" customHeight="1" thickBot="1">
      <c r="A120" s="3"/>
      <c r="B120" s="9"/>
      <c r="D120" s="19">
        <f>SUM(D118:D119)</f>
        <v>1287334</v>
      </c>
      <c r="E120" s="12"/>
      <c r="F120" s="19">
        <f>SUM(F118:F119)</f>
        <v>1532652</v>
      </c>
      <c r="G120" s="12"/>
      <c r="H120" s="12"/>
      <c r="I120" s="12"/>
      <c r="J120" s="12"/>
    </row>
    <row r="121" spans="1:13" ht="24" customHeight="1" thickTop="1">
      <c r="A121" s="5"/>
      <c r="B121" s="9"/>
      <c r="D121" s="67"/>
      <c r="E121" s="67"/>
      <c r="F121" s="67"/>
      <c r="G121" s="67"/>
      <c r="H121" s="67"/>
      <c r="I121" s="67"/>
      <c r="J121" s="67"/>
    </row>
    <row r="122" spans="1:13" ht="24" customHeight="1">
      <c r="A122" s="3" t="s">
        <v>41</v>
      </c>
      <c r="B122" s="9"/>
      <c r="D122" s="67"/>
      <c r="E122" s="67"/>
      <c r="F122" s="67"/>
      <c r="G122" s="67"/>
      <c r="H122" s="67"/>
      <c r="I122" s="67"/>
      <c r="J122" s="67"/>
    </row>
    <row r="123" spans="1:13" ht="24" customHeight="1" thickBot="1">
      <c r="A123" s="5" t="s">
        <v>98</v>
      </c>
      <c r="D123" s="68">
        <f>+(D113)/D124</f>
        <v>0.33354761904761904</v>
      </c>
      <c r="E123" s="69"/>
      <c r="F123" s="68">
        <f>+(F113)/F124</f>
        <v>0.36722982456140352</v>
      </c>
      <c r="G123" s="67"/>
      <c r="H123" s="68">
        <f>+(H113)/H124</f>
        <v>0.35448521303258146</v>
      </c>
      <c r="I123" s="67"/>
      <c r="J123" s="68">
        <f>+(J113)/J124</f>
        <v>0.35915438596491228</v>
      </c>
    </row>
    <row r="124" spans="1:13" ht="24" customHeight="1" thickTop="1" thickBot="1">
      <c r="A124" s="1" t="s">
        <v>146</v>
      </c>
      <c r="D124" s="70">
        <v>3990000</v>
      </c>
      <c r="F124" s="70">
        <v>3990000</v>
      </c>
      <c r="H124" s="70">
        <v>3990000</v>
      </c>
      <c r="J124" s="70">
        <v>3990000</v>
      </c>
    </row>
    <row r="125" spans="1:13" ht="24" customHeight="1" thickTop="1">
      <c r="H125" s="71"/>
    </row>
    <row r="126" spans="1:13" ht="24" customHeight="1">
      <c r="A126" s="1" t="s">
        <v>13</v>
      </c>
    </row>
    <row r="127" spans="1:13" ht="24" customHeight="1">
      <c r="J127" s="2" t="s">
        <v>89</v>
      </c>
    </row>
    <row r="128" spans="1:13" ht="24" customHeight="1">
      <c r="A128" s="3" t="s">
        <v>108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24" customHeight="1">
      <c r="A129" s="3" t="s">
        <v>199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24" customHeight="1">
      <c r="A130" s="4" t="s">
        <v>204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24" customHeight="1">
      <c r="A131" s="76" t="s">
        <v>85</v>
      </c>
      <c r="B131" s="76"/>
      <c r="C131" s="76"/>
      <c r="D131" s="76"/>
      <c r="E131" s="76"/>
      <c r="F131" s="76"/>
      <c r="G131" s="76"/>
      <c r="H131" s="76"/>
      <c r="I131" s="76"/>
      <c r="J131" s="76"/>
    </row>
    <row r="132" spans="1:10" ht="24" customHeight="1">
      <c r="A132" s="49"/>
      <c r="B132" s="49"/>
      <c r="C132" s="49"/>
      <c r="D132" s="75" t="s">
        <v>0</v>
      </c>
      <c r="E132" s="75"/>
      <c r="F132" s="75"/>
      <c r="G132" s="49"/>
      <c r="H132" s="50"/>
      <c r="I132" s="47" t="s">
        <v>1</v>
      </c>
      <c r="J132" s="50"/>
    </row>
    <row r="133" spans="1:10" ht="24" customHeight="1">
      <c r="B133" s="6"/>
      <c r="C133" s="7"/>
      <c r="D133" s="51">
        <v>2026</v>
      </c>
      <c r="E133" s="7"/>
      <c r="F133" s="51">
        <v>2025</v>
      </c>
      <c r="G133" s="52"/>
      <c r="H133" s="51">
        <v>2026</v>
      </c>
      <c r="I133" s="7"/>
      <c r="J133" s="51">
        <v>2025</v>
      </c>
    </row>
    <row r="134" spans="1:10" ht="24" customHeight="1">
      <c r="A134" s="20" t="s">
        <v>42</v>
      </c>
    </row>
    <row r="135" spans="1:10" ht="24" customHeight="1">
      <c r="A135" s="1" t="s">
        <v>71</v>
      </c>
      <c r="D135" s="10">
        <f>SUM(D94-D93)</f>
        <v>1652531</v>
      </c>
      <c r="E135" s="10"/>
      <c r="F135" s="10">
        <f>SUM(F94-F93)</f>
        <v>1796475</v>
      </c>
      <c r="G135" s="10"/>
      <c r="H135" s="10">
        <f>SUM(H94-H93)</f>
        <v>1671845</v>
      </c>
      <c r="I135" s="10"/>
      <c r="J135" s="10">
        <f>SUM(J94-J93)</f>
        <v>1701603</v>
      </c>
    </row>
    <row r="136" spans="1:10" ht="24" customHeight="1">
      <c r="A136" s="5" t="s">
        <v>72</v>
      </c>
      <c r="D136" s="10"/>
      <c r="E136" s="10"/>
      <c r="F136" s="10"/>
      <c r="G136" s="10"/>
      <c r="H136" s="10"/>
      <c r="I136" s="10"/>
      <c r="J136" s="10"/>
    </row>
    <row r="137" spans="1:10" ht="24" customHeight="1">
      <c r="A137" s="5" t="s">
        <v>43</v>
      </c>
      <c r="D137" s="10"/>
      <c r="E137" s="10"/>
      <c r="F137" s="10"/>
      <c r="G137" s="10"/>
      <c r="H137" s="10"/>
      <c r="I137" s="10"/>
      <c r="J137" s="10"/>
    </row>
    <row r="138" spans="1:10" ht="24" customHeight="1">
      <c r="A138" s="1" t="s">
        <v>62</v>
      </c>
      <c r="D138" s="10">
        <v>394023</v>
      </c>
      <c r="E138" s="10"/>
      <c r="F138" s="10">
        <v>312345</v>
      </c>
      <c r="G138" s="10"/>
      <c r="H138" s="10">
        <v>381453</v>
      </c>
      <c r="I138" s="10"/>
      <c r="J138" s="10">
        <v>306878</v>
      </c>
    </row>
    <row r="139" spans="1:10" ht="24" customHeight="1">
      <c r="A139" s="1" t="s">
        <v>173</v>
      </c>
      <c r="D139" s="10">
        <v>-505</v>
      </c>
      <c r="E139" s="10"/>
      <c r="F139" s="10">
        <v>-23</v>
      </c>
      <c r="G139" s="10"/>
      <c r="H139" s="10">
        <v>-160</v>
      </c>
      <c r="I139" s="10"/>
      <c r="J139" s="10">
        <v>-22</v>
      </c>
    </row>
    <row r="140" spans="1:10" ht="24" customHeight="1">
      <c r="A140" s="1" t="s">
        <v>139</v>
      </c>
      <c r="D140" s="10">
        <v>-51</v>
      </c>
      <c r="E140" s="10"/>
      <c r="F140" s="10">
        <v>-52</v>
      </c>
      <c r="G140" s="10"/>
      <c r="H140" s="10">
        <v>-45</v>
      </c>
      <c r="I140" s="10"/>
      <c r="J140" s="10">
        <v>0</v>
      </c>
    </row>
    <row r="141" spans="1:10" ht="24" customHeight="1">
      <c r="A141" s="1" t="s">
        <v>177</v>
      </c>
      <c r="D141" s="10">
        <v>0</v>
      </c>
      <c r="E141" s="10"/>
      <c r="F141" s="10">
        <v>0</v>
      </c>
      <c r="G141" s="10"/>
      <c r="H141" s="10">
        <v>10995</v>
      </c>
      <c r="I141" s="10"/>
      <c r="J141" s="10">
        <v>10995</v>
      </c>
    </row>
    <row r="142" spans="1:10" ht="24" customHeight="1">
      <c r="A142" s="1" t="s">
        <v>171</v>
      </c>
      <c r="D142" s="10">
        <v>0</v>
      </c>
      <c r="E142" s="10"/>
      <c r="F142" s="10">
        <v>-143</v>
      </c>
      <c r="G142" s="10"/>
      <c r="H142" s="10">
        <v>0</v>
      </c>
      <c r="I142" s="10"/>
      <c r="J142" s="10">
        <v>-143</v>
      </c>
    </row>
    <row r="143" spans="1:10" ht="24" customHeight="1">
      <c r="A143" s="1" t="s">
        <v>159</v>
      </c>
      <c r="D143" s="10">
        <v>-5782</v>
      </c>
      <c r="E143" s="10"/>
      <c r="F143" s="10">
        <v>-5636</v>
      </c>
      <c r="G143" s="10"/>
      <c r="H143" s="10">
        <v>-1799</v>
      </c>
      <c r="I143" s="10"/>
      <c r="J143" s="10">
        <v>-3588</v>
      </c>
    </row>
    <row r="144" spans="1:10" ht="24" customHeight="1">
      <c r="A144" s="5" t="s">
        <v>183</v>
      </c>
      <c r="D144" s="10">
        <v>-69563</v>
      </c>
      <c r="E144" s="10"/>
      <c r="F144" s="10">
        <v>-170018</v>
      </c>
      <c r="G144" s="10"/>
      <c r="H144" s="10">
        <v>0</v>
      </c>
      <c r="I144" s="10"/>
      <c r="J144" s="10">
        <v>0</v>
      </c>
    </row>
    <row r="145" spans="1:10" ht="24" customHeight="1">
      <c r="A145" s="1" t="s">
        <v>185</v>
      </c>
      <c r="D145" s="10">
        <v>4423</v>
      </c>
      <c r="E145" s="10"/>
      <c r="F145" s="10">
        <v>4908</v>
      </c>
      <c r="G145" s="10"/>
      <c r="H145" s="10">
        <v>2354</v>
      </c>
      <c r="I145" s="10"/>
      <c r="J145" s="10">
        <v>2859</v>
      </c>
    </row>
    <row r="146" spans="1:10" ht="24" customHeight="1">
      <c r="A146" s="1" t="s">
        <v>208</v>
      </c>
      <c r="D146" s="10">
        <v>0</v>
      </c>
      <c r="E146" s="10"/>
      <c r="F146" s="10">
        <v>0</v>
      </c>
      <c r="G146" s="10"/>
      <c r="H146" s="10">
        <v>-397320</v>
      </c>
      <c r="I146" s="10"/>
      <c r="J146" s="10">
        <v>-376058</v>
      </c>
    </row>
    <row r="147" spans="1:10" ht="24" customHeight="1">
      <c r="A147" s="1" t="s">
        <v>162</v>
      </c>
      <c r="D147" s="10">
        <v>-5083</v>
      </c>
      <c r="E147" s="10"/>
      <c r="F147" s="10">
        <v>-16756</v>
      </c>
      <c r="G147" s="10"/>
      <c r="H147" s="10">
        <v>-1374</v>
      </c>
      <c r="I147" s="10"/>
      <c r="J147" s="10">
        <v>-4423</v>
      </c>
    </row>
    <row r="148" spans="1:10" ht="24" customHeight="1">
      <c r="A148" s="1" t="s">
        <v>140</v>
      </c>
      <c r="D148" s="16">
        <v>68365</v>
      </c>
      <c r="E148" s="10"/>
      <c r="F148" s="16">
        <v>53623</v>
      </c>
      <c r="G148" s="10"/>
      <c r="H148" s="16">
        <v>68176</v>
      </c>
      <c r="I148" s="10"/>
      <c r="J148" s="16">
        <v>53503</v>
      </c>
    </row>
    <row r="149" spans="1:10" ht="24" customHeight="1">
      <c r="A149" s="1" t="s">
        <v>73</v>
      </c>
      <c r="D149" s="10"/>
      <c r="E149" s="10"/>
      <c r="F149" s="10"/>
      <c r="G149" s="10"/>
      <c r="H149" s="10"/>
      <c r="I149" s="10"/>
      <c r="J149" s="10"/>
    </row>
    <row r="150" spans="1:10" ht="24" customHeight="1">
      <c r="A150" s="5" t="s">
        <v>74</v>
      </c>
      <c r="D150" s="10">
        <f>SUM(D135:D148)</f>
        <v>2038358</v>
      </c>
      <c r="E150" s="10"/>
      <c r="F150" s="10">
        <f>SUM(F135:F148)</f>
        <v>1974723</v>
      </c>
      <c r="G150" s="10"/>
      <c r="H150" s="10">
        <f>SUM(H135:I148)</f>
        <v>1734125</v>
      </c>
      <c r="I150" s="10"/>
      <c r="J150" s="10">
        <f>SUM(J135:J148)</f>
        <v>1691604</v>
      </c>
    </row>
    <row r="151" spans="1:10" ht="24" customHeight="1">
      <c r="A151" s="1" t="s">
        <v>44</v>
      </c>
      <c r="D151" s="10"/>
      <c r="E151" s="10"/>
      <c r="F151" s="10"/>
      <c r="G151" s="10"/>
      <c r="H151" s="10"/>
      <c r="I151" s="10"/>
      <c r="J151" s="10"/>
    </row>
    <row r="152" spans="1:10" ht="24" customHeight="1">
      <c r="A152" s="1" t="s">
        <v>174</v>
      </c>
      <c r="D152" s="10">
        <v>12464</v>
      </c>
      <c r="E152" s="10"/>
      <c r="F152" s="10">
        <v>136</v>
      </c>
      <c r="G152" s="10"/>
      <c r="H152" s="10">
        <v>10324</v>
      </c>
      <c r="I152" s="10"/>
      <c r="J152" s="10">
        <v>-463</v>
      </c>
    </row>
    <row r="153" spans="1:10" ht="24" customHeight="1">
      <c r="A153" s="1" t="s">
        <v>45</v>
      </c>
      <c r="D153" s="10">
        <v>1902</v>
      </c>
      <c r="E153" s="10"/>
      <c r="F153" s="10">
        <v>-1439</v>
      </c>
      <c r="G153" s="10"/>
      <c r="H153" s="10">
        <v>1049</v>
      </c>
      <c r="I153" s="10"/>
      <c r="J153" s="10">
        <v>-257</v>
      </c>
    </row>
    <row r="154" spans="1:10" ht="24" customHeight="1">
      <c r="A154" s="1" t="s">
        <v>46</v>
      </c>
      <c r="D154" s="10">
        <v>-9937</v>
      </c>
      <c r="E154" s="10"/>
      <c r="F154" s="10">
        <v>-6387</v>
      </c>
      <c r="G154" s="10"/>
      <c r="H154" s="10">
        <v>-9729</v>
      </c>
      <c r="I154" s="10"/>
      <c r="J154" s="10">
        <v>-7562</v>
      </c>
    </row>
    <row r="155" spans="1:10" ht="24" customHeight="1">
      <c r="A155" s="1" t="s">
        <v>47</v>
      </c>
      <c r="D155" s="10">
        <v>84</v>
      </c>
      <c r="E155" s="10"/>
      <c r="F155" s="10">
        <v>341</v>
      </c>
      <c r="G155" s="10"/>
      <c r="H155" s="10">
        <v>84</v>
      </c>
      <c r="I155" s="10"/>
      <c r="J155" s="10">
        <v>83</v>
      </c>
    </row>
    <row r="156" spans="1:10" ht="24" customHeight="1">
      <c r="A156" s="1" t="s">
        <v>191</v>
      </c>
      <c r="D156" s="10"/>
      <c r="E156" s="10"/>
      <c r="F156" s="10"/>
      <c r="G156" s="10"/>
      <c r="H156" s="10"/>
      <c r="I156" s="10"/>
      <c r="J156" s="10"/>
    </row>
    <row r="157" spans="1:10" ht="24" customHeight="1">
      <c r="A157" s="1" t="s">
        <v>175</v>
      </c>
      <c r="D157" s="10">
        <v>-22561</v>
      </c>
      <c r="E157" s="10"/>
      <c r="F157" s="10">
        <v>-69475</v>
      </c>
      <c r="G157" s="10"/>
      <c r="H157" s="10">
        <v>-18271</v>
      </c>
      <c r="I157" s="10"/>
      <c r="J157" s="10">
        <v>-51378</v>
      </c>
    </row>
    <row r="158" spans="1:10" ht="24" customHeight="1">
      <c r="A158" s="1" t="s">
        <v>48</v>
      </c>
      <c r="D158" s="10">
        <v>-2723</v>
      </c>
      <c r="E158" s="10"/>
      <c r="F158" s="10">
        <v>-803</v>
      </c>
      <c r="G158" s="10"/>
      <c r="H158" s="10">
        <v>-1898</v>
      </c>
      <c r="I158" s="10"/>
      <c r="J158" s="10">
        <v>-487</v>
      </c>
    </row>
    <row r="159" spans="1:10" ht="24" customHeight="1">
      <c r="A159" s="1" t="s">
        <v>178</v>
      </c>
      <c r="D159" s="10">
        <v>0</v>
      </c>
      <c r="E159" s="10"/>
      <c r="F159" s="10">
        <v>-4531</v>
      </c>
      <c r="H159" s="10">
        <v>0</v>
      </c>
      <c r="J159" s="10">
        <v>-4531</v>
      </c>
    </row>
    <row r="160" spans="1:10" ht="24" customHeight="1">
      <c r="A160" s="5" t="s">
        <v>155</v>
      </c>
      <c r="D160" s="21">
        <f>SUM(D150:D159)</f>
        <v>2017587</v>
      </c>
      <c r="E160" s="10"/>
      <c r="F160" s="21">
        <f>SUM(F150:F159)</f>
        <v>1892565</v>
      </c>
      <c r="G160" s="10"/>
      <c r="H160" s="21">
        <f>SUM(H150:H159)</f>
        <v>1715684</v>
      </c>
      <c r="I160" s="10"/>
      <c r="J160" s="21">
        <f>SUM(J150:J159)</f>
        <v>1627009</v>
      </c>
    </row>
    <row r="161" spans="1:10" ht="24" customHeight="1">
      <c r="A161" s="5" t="s">
        <v>160</v>
      </c>
      <c r="D161" s="10">
        <v>-63734</v>
      </c>
      <c r="E161" s="10"/>
      <c r="F161" s="10">
        <v>-55473</v>
      </c>
      <c r="G161" s="10"/>
      <c r="H161" s="10">
        <v>-63734</v>
      </c>
      <c r="I161" s="10"/>
      <c r="J161" s="10">
        <v>-55473</v>
      </c>
    </row>
    <row r="162" spans="1:10" ht="24" customHeight="1">
      <c r="A162" s="5" t="s">
        <v>161</v>
      </c>
      <c r="D162" s="10">
        <v>-324417</v>
      </c>
      <c r="E162" s="10"/>
      <c r="F162" s="10">
        <v>-303868</v>
      </c>
      <c r="G162" s="10"/>
      <c r="H162" s="10">
        <v>-264413</v>
      </c>
      <c r="I162" s="10"/>
      <c r="J162" s="10">
        <v>-244592</v>
      </c>
    </row>
    <row r="163" spans="1:10" ht="24" customHeight="1">
      <c r="A163" s="20" t="s">
        <v>145</v>
      </c>
      <c r="D163" s="22">
        <f>SUM(D160:E162)</f>
        <v>1629436</v>
      </c>
      <c r="E163" s="10"/>
      <c r="F163" s="22">
        <f>SUM(F160:G162)</f>
        <v>1533224</v>
      </c>
      <c r="G163" s="10"/>
      <c r="H163" s="22">
        <f>SUM(H160:I162)</f>
        <v>1387537</v>
      </c>
      <c r="I163" s="10"/>
      <c r="J163" s="22">
        <f>SUM(J160:J162)</f>
        <v>1326944</v>
      </c>
    </row>
    <row r="164" spans="1:10" ht="24" customHeight="1">
      <c r="A164" s="20"/>
      <c r="D164" s="67"/>
      <c r="E164" s="67"/>
      <c r="F164" s="67"/>
      <c r="G164" s="67"/>
      <c r="H164" s="67"/>
      <c r="I164" s="67"/>
      <c r="J164" s="67"/>
    </row>
    <row r="165" spans="1:10" ht="24" customHeight="1">
      <c r="A165" s="1" t="s">
        <v>13</v>
      </c>
      <c r="D165" s="67"/>
      <c r="E165" s="67"/>
      <c r="F165" s="67"/>
      <c r="G165" s="67"/>
      <c r="H165" s="67"/>
      <c r="I165" s="67"/>
      <c r="J165" s="67"/>
    </row>
    <row r="166" spans="1:10" ht="22.9" customHeight="1">
      <c r="D166" s="67"/>
      <c r="E166" s="67"/>
      <c r="F166" s="67"/>
      <c r="G166" s="67"/>
      <c r="H166" s="67"/>
      <c r="I166" s="67"/>
      <c r="J166" s="2" t="s">
        <v>89</v>
      </c>
    </row>
    <row r="167" spans="1:10" ht="22.9" customHeight="1">
      <c r="A167" s="3" t="s">
        <v>108</v>
      </c>
      <c r="B167" s="48"/>
      <c r="C167" s="48"/>
      <c r="D167" s="48"/>
      <c r="E167" s="48"/>
      <c r="F167" s="48"/>
      <c r="G167" s="48"/>
      <c r="H167" s="48"/>
      <c r="I167" s="48"/>
      <c r="J167" s="48"/>
    </row>
    <row r="168" spans="1:10" ht="22.9" customHeight="1">
      <c r="A168" s="3" t="s">
        <v>200</v>
      </c>
      <c r="B168" s="48"/>
      <c r="C168" s="48"/>
      <c r="D168" s="48"/>
      <c r="E168" s="48"/>
      <c r="F168" s="48"/>
      <c r="G168" s="48"/>
      <c r="H168" s="48"/>
      <c r="I168" s="48"/>
      <c r="J168" s="48"/>
    </row>
    <row r="169" spans="1:10" ht="22.9" customHeight="1">
      <c r="A169" s="4" t="s">
        <v>204</v>
      </c>
      <c r="B169" s="48"/>
      <c r="C169" s="48"/>
      <c r="D169" s="48"/>
      <c r="E169" s="48"/>
      <c r="F169" s="48"/>
      <c r="G169" s="48"/>
      <c r="H169" s="48"/>
      <c r="I169" s="48"/>
      <c r="J169" s="48"/>
    </row>
    <row r="170" spans="1:10" ht="22.9" customHeight="1">
      <c r="A170" s="76" t="s">
        <v>85</v>
      </c>
      <c r="B170" s="76"/>
      <c r="C170" s="76"/>
      <c r="D170" s="76"/>
      <c r="E170" s="76"/>
      <c r="F170" s="76"/>
      <c r="G170" s="76"/>
      <c r="H170" s="76"/>
      <c r="I170" s="76"/>
      <c r="J170" s="76"/>
    </row>
    <row r="171" spans="1:10" ht="22.9" customHeight="1">
      <c r="A171" s="49"/>
      <c r="B171" s="49"/>
      <c r="C171" s="49"/>
      <c r="D171" s="75" t="s">
        <v>0</v>
      </c>
      <c r="E171" s="75"/>
      <c r="F171" s="75"/>
      <c r="G171" s="49"/>
      <c r="H171" s="50"/>
      <c r="I171" s="47" t="s">
        <v>1</v>
      </c>
      <c r="J171" s="50"/>
    </row>
    <row r="172" spans="1:10" ht="22.9" customHeight="1">
      <c r="B172" s="6"/>
      <c r="C172" s="7"/>
      <c r="D172" s="51">
        <v>2026</v>
      </c>
      <c r="E172" s="7"/>
      <c r="F172" s="51">
        <v>2025</v>
      </c>
      <c r="G172" s="52"/>
      <c r="H172" s="51">
        <v>2026</v>
      </c>
      <c r="I172" s="7"/>
      <c r="J172" s="51">
        <v>2025</v>
      </c>
    </row>
    <row r="173" spans="1:10" ht="22.9" customHeight="1">
      <c r="A173" s="20" t="s">
        <v>49</v>
      </c>
      <c r="D173" s="67"/>
      <c r="E173" s="67"/>
      <c r="F173" s="67"/>
      <c r="G173" s="67"/>
      <c r="H173" s="67"/>
      <c r="I173" s="67"/>
      <c r="J173" s="67"/>
    </row>
    <row r="174" spans="1:10" ht="22.9" customHeight="1">
      <c r="A174" s="1" t="s">
        <v>219</v>
      </c>
      <c r="D174" s="10">
        <v>165579</v>
      </c>
      <c r="E174" s="10"/>
      <c r="F174" s="10">
        <v>-146100</v>
      </c>
      <c r="G174" s="10"/>
      <c r="H174" s="10">
        <v>188500</v>
      </c>
      <c r="I174" s="10"/>
      <c r="J174" s="10">
        <v>-116100</v>
      </c>
    </row>
    <row r="175" spans="1:10" ht="22.9" customHeight="1">
      <c r="A175" s="1" t="s">
        <v>192</v>
      </c>
      <c r="D175" s="10">
        <v>-392019</v>
      </c>
      <c r="E175" s="10"/>
      <c r="F175" s="10">
        <v>3341</v>
      </c>
      <c r="G175" s="10"/>
      <c r="H175" s="10">
        <v>-392019</v>
      </c>
      <c r="I175" s="10"/>
      <c r="J175" s="10">
        <v>0</v>
      </c>
    </row>
    <row r="176" spans="1:10" ht="22.9" customHeight="1">
      <c r="A176" s="1" t="s">
        <v>163</v>
      </c>
      <c r="D176" s="10">
        <v>6970</v>
      </c>
      <c r="E176" s="10"/>
      <c r="F176" s="10">
        <v>18826</v>
      </c>
      <c r="G176" s="10"/>
      <c r="H176" s="10">
        <v>2693</v>
      </c>
      <c r="I176" s="10"/>
      <c r="J176" s="10">
        <v>4814</v>
      </c>
    </row>
    <row r="177" spans="1:10" ht="22.9" customHeight="1">
      <c r="A177" s="1" t="s">
        <v>166</v>
      </c>
      <c r="D177" s="10">
        <v>-6100</v>
      </c>
      <c r="E177" s="10"/>
      <c r="F177" s="10">
        <v>-18109</v>
      </c>
      <c r="G177" s="10"/>
      <c r="H177" s="10">
        <v>-5504</v>
      </c>
      <c r="I177" s="10"/>
      <c r="J177" s="10">
        <v>-1685</v>
      </c>
    </row>
    <row r="178" spans="1:10" ht="22.9" customHeight="1">
      <c r="A178" s="1" t="s">
        <v>147</v>
      </c>
      <c r="D178" s="10">
        <v>505</v>
      </c>
      <c r="E178" s="10"/>
      <c r="F178" s="10">
        <v>23</v>
      </c>
      <c r="G178" s="10"/>
      <c r="H178" s="10">
        <v>160</v>
      </c>
      <c r="I178" s="10"/>
      <c r="J178" s="10">
        <v>22</v>
      </c>
    </row>
    <row r="179" spans="1:10" ht="22.9" customHeight="1">
      <c r="A179" s="1" t="s">
        <v>141</v>
      </c>
      <c r="D179" s="10"/>
      <c r="E179" s="10"/>
      <c r="F179" s="10"/>
      <c r="G179" s="10"/>
      <c r="H179" s="10"/>
      <c r="I179" s="10"/>
      <c r="J179" s="10"/>
    </row>
    <row r="180" spans="1:10" ht="22.9" customHeight="1">
      <c r="A180" s="1" t="s">
        <v>115</v>
      </c>
      <c r="D180" s="10">
        <v>0</v>
      </c>
      <c r="E180" s="10"/>
      <c r="F180" s="10">
        <v>-179802</v>
      </c>
      <c r="G180" s="10"/>
      <c r="H180" s="10">
        <v>0</v>
      </c>
      <c r="I180" s="10"/>
      <c r="J180" s="10">
        <v>-179802</v>
      </c>
    </row>
    <row r="181" spans="1:10" ht="22.9" customHeight="1">
      <c r="A181" s="1" t="s">
        <v>213</v>
      </c>
      <c r="D181" s="10"/>
      <c r="E181" s="10"/>
      <c r="F181" s="10"/>
      <c r="G181" s="10"/>
      <c r="H181" s="10"/>
      <c r="I181" s="10"/>
      <c r="J181" s="10"/>
    </row>
    <row r="182" spans="1:10" ht="22.9" customHeight="1">
      <c r="A182" s="1" t="s">
        <v>214</v>
      </c>
      <c r="D182" s="10">
        <v>0</v>
      </c>
      <c r="E182" s="10"/>
      <c r="F182" s="10">
        <v>-2595</v>
      </c>
      <c r="G182" s="10"/>
      <c r="H182" s="10">
        <v>0</v>
      </c>
      <c r="I182" s="10"/>
      <c r="J182" s="10">
        <v>-2595</v>
      </c>
    </row>
    <row r="183" spans="1:10" ht="22.9" customHeight="1">
      <c r="A183" s="1" t="s">
        <v>180</v>
      </c>
      <c r="D183" s="10"/>
      <c r="E183" s="10"/>
      <c r="F183" s="10"/>
      <c r="G183" s="10"/>
      <c r="H183" s="10"/>
      <c r="I183" s="10"/>
      <c r="J183" s="10"/>
    </row>
    <row r="184" spans="1:10" ht="22.9" customHeight="1">
      <c r="A184" s="1" t="s">
        <v>181</v>
      </c>
      <c r="D184" s="10">
        <v>0</v>
      </c>
      <c r="E184" s="10"/>
      <c r="F184" s="10">
        <v>-5285</v>
      </c>
      <c r="G184" s="10"/>
      <c r="H184" s="10">
        <v>0</v>
      </c>
      <c r="I184" s="10"/>
      <c r="J184" s="10">
        <v>0</v>
      </c>
    </row>
    <row r="185" spans="1:10" ht="22.9" customHeight="1">
      <c r="A185" s="1" t="s">
        <v>209</v>
      </c>
      <c r="D185" s="10">
        <v>178707</v>
      </c>
      <c r="E185" s="10"/>
      <c r="F185" s="10">
        <v>172615</v>
      </c>
      <c r="G185" s="10"/>
      <c r="H185" s="10">
        <v>397320</v>
      </c>
      <c r="I185" s="10"/>
      <c r="J185" s="10">
        <v>376058</v>
      </c>
    </row>
    <row r="186" spans="1:10" ht="22.9" customHeight="1">
      <c r="A186" s="20" t="s">
        <v>220</v>
      </c>
      <c r="D186" s="22">
        <f>SUM(D174:D185)</f>
        <v>-46358</v>
      </c>
      <c r="E186" s="10"/>
      <c r="F186" s="22">
        <f>SUM(F174:F185)</f>
        <v>-157086</v>
      </c>
      <c r="G186" s="10"/>
      <c r="H186" s="22">
        <f>SUM(H174:H185)</f>
        <v>191150</v>
      </c>
      <c r="I186" s="10"/>
      <c r="J186" s="22">
        <f>SUM(J174:J185)</f>
        <v>80712</v>
      </c>
    </row>
    <row r="187" spans="1:10" ht="22.9" customHeight="1">
      <c r="A187" s="20" t="s">
        <v>50</v>
      </c>
      <c r="D187" s="10"/>
      <c r="E187" s="10"/>
      <c r="F187" s="10"/>
      <c r="G187" s="10"/>
      <c r="H187" s="10"/>
      <c r="I187" s="10"/>
      <c r="J187" s="10"/>
    </row>
    <row r="188" spans="1:10" ht="22.9" customHeight="1">
      <c r="A188" s="1" t="s">
        <v>210</v>
      </c>
      <c r="D188" s="10">
        <v>120000</v>
      </c>
      <c r="E188" s="10"/>
      <c r="F188" s="10">
        <v>1400000</v>
      </c>
      <c r="G188" s="10"/>
      <c r="H188" s="10">
        <v>120000</v>
      </c>
      <c r="I188" s="10"/>
      <c r="J188" s="10">
        <v>1400000</v>
      </c>
    </row>
    <row r="189" spans="1:10" ht="22.9" customHeight="1">
      <c r="A189" s="1" t="s">
        <v>104</v>
      </c>
      <c r="D189" s="10">
        <v>-500000</v>
      </c>
      <c r="E189" s="10"/>
      <c r="F189" s="10">
        <v>-330000</v>
      </c>
      <c r="G189" s="10"/>
      <c r="H189" s="10">
        <v>-500000</v>
      </c>
      <c r="I189" s="10"/>
      <c r="J189" s="10">
        <v>-330000</v>
      </c>
    </row>
    <row r="190" spans="1:10" ht="22.9" customHeight="1">
      <c r="A190" s="1" t="s">
        <v>211</v>
      </c>
      <c r="D190" s="10">
        <v>0</v>
      </c>
      <c r="E190" s="10"/>
      <c r="F190" s="10">
        <v>-1400000</v>
      </c>
      <c r="G190" s="10"/>
      <c r="H190" s="10">
        <v>0</v>
      </c>
      <c r="I190" s="10"/>
      <c r="J190" s="10">
        <v>-1400000</v>
      </c>
    </row>
    <row r="191" spans="1:10" ht="22.9" customHeight="1">
      <c r="A191" s="1" t="s">
        <v>148</v>
      </c>
      <c r="D191" s="10">
        <v>-8716</v>
      </c>
      <c r="E191" s="10"/>
      <c r="F191" s="10">
        <v>-8677</v>
      </c>
      <c r="G191" s="10"/>
      <c r="H191" s="10">
        <v>-7361</v>
      </c>
      <c r="I191" s="10"/>
      <c r="J191" s="10">
        <v>-7360</v>
      </c>
    </row>
    <row r="192" spans="1:10" ht="22.9" customHeight="1">
      <c r="A192" s="1" t="s">
        <v>117</v>
      </c>
      <c r="D192" s="10">
        <v>-1197217</v>
      </c>
      <c r="E192" s="10"/>
      <c r="F192" s="10">
        <v>-1196799</v>
      </c>
      <c r="G192" s="10"/>
      <c r="H192" s="10">
        <v>-1197217</v>
      </c>
      <c r="I192" s="10"/>
      <c r="J192" s="10">
        <v>-1196799</v>
      </c>
    </row>
    <row r="193" spans="1:10" ht="22.9" customHeight="1">
      <c r="A193" s="1" t="s">
        <v>212</v>
      </c>
      <c r="D193" s="10">
        <v>-4462</v>
      </c>
      <c r="E193" s="10"/>
      <c r="F193" s="10">
        <v>-4152</v>
      </c>
      <c r="G193" s="10"/>
      <c r="H193" s="10">
        <v>0</v>
      </c>
      <c r="I193" s="10"/>
      <c r="J193" s="10">
        <v>0</v>
      </c>
    </row>
    <row r="194" spans="1:10" ht="22.9" customHeight="1">
      <c r="A194" s="20" t="s">
        <v>190</v>
      </c>
      <c r="D194" s="22">
        <f>SUM(D188:D193)</f>
        <v>-1590395</v>
      </c>
      <c r="E194" s="10"/>
      <c r="F194" s="22">
        <f>SUM(F188:F193)</f>
        <v>-1539628</v>
      </c>
      <c r="G194" s="10"/>
      <c r="H194" s="22">
        <f>SUM(H188:H193)</f>
        <v>-1584578</v>
      </c>
      <c r="I194" s="10"/>
      <c r="J194" s="22">
        <f>SUM(J188:J193)</f>
        <v>-1534159</v>
      </c>
    </row>
    <row r="195" spans="1:10" ht="22.9" customHeight="1">
      <c r="A195" s="20" t="s">
        <v>184</v>
      </c>
      <c r="D195" s="10">
        <f>D163+D186+D194</f>
        <v>-7317</v>
      </c>
      <c r="E195" s="10"/>
      <c r="F195" s="10">
        <f>F163+F186+F194</f>
        <v>-163490</v>
      </c>
      <c r="G195" s="10"/>
      <c r="H195" s="10">
        <f>H163+H186+H194</f>
        <v>-5891</v>
      </c>
      <c r="I195" s="10"/>
      <c r="J195" s="10">
        <f>J163+J186+J194</f>
        <v>-126503</v>
      </c>
    </row>
    <row r="196" spans="1:10" ht="22.9" customHeight="1">
      <c r="A196" s="1" t="s">
        <v>92</v>
      </c>
      <c r="D196" s="16">
        <f>BS!F11</f>
        <v>38458</v>
      </c>
      <c r="E196" s="10"/>
      <c r="F196" s="16">
        <v>196904</v>
      </c>
      <c r="G196" s="10"/>
      <c r="H196" s="16">
        <f>BS!J11</f>
        <v>30147</v>
      </c>
      <c r="I196" s="10"/>
      <c r="J196" s="16">
        <v>153430</v>
      </c>
    </row>
    <row r="197" spans="1:10" ht="22.9" customHeight="1" thickBot="1">
      <c r="A197" s="20" t="s">
        <v>93</v>
      </c>
      <c r="D197" s="74">
        <f>SUM(D195:D196)</f>
        <v>31141</v>
      </c>
      <c r="E197" s="10"/>
      <c r="F197" s="74">
        <f>SUM(F195:F196)</f>
        <v>33414</v>
      </c>
      <c r="G197" s="10"/>
      <c r="H197" s="74">
        <f>SUM(H195:H196)</f>
        <v>24256</v>
      </c>
      <c r="I197" s="10"/>
      <c r="J197" s="74">
        <f>SUM(J195:J196)</f>
        <v>26927</v>
      </c>
    </row>
    <row r="198" spans="1:10" ht="22.9" customHeight="1" thickTop="1">
      <c r="A198" s="20"/>
      <c r="D198" s="10">
        <f>D197-BS!D11</f>
        <v>0</v>
      </c>
      <c r="E198" s="10"/>
      <c r="F198" s="10"/>
      <c r="G198" s="10"/>
      <c r="H198" s="10">
        <f>H197-BS!H11</f>
        <v>0</v>
      </c>
      <c r="I198" s="10"/>
      <c r="J198" s="10"/>
    </row>
    <row r="199" spans="1:10" ht="22.9" customHeight="1">
      <c r="A199" s="20" t="s">
        <v>51</v>
      </c>
      <c r="D199" s="10"/>
      <c r="E199" s="10"/>
      <c r="F199" s="10"/>
      <c r="G199" s="10"/>
      <c r="H199" s="10"/>
      <c r="I199" s="10"/>
      <c r="J199" s="10"/>
    </row>
    <row r="200" spans="1:10" ht="22.9" customHeight="1">
      <c r="A200" s="1" t="s">
        <v>156</v>
      </c>
      <c r="D200" s="10"/>
      <c r="E200" s="10"/>
      <c r="F200" s="10"/>
      <c r="G200" s="10"/>
      <c r="H200" s="10"/>
      <c r="I200" s="10"/>
      <c r="J200" s="10"/>
    </row>
    <row r="201" spans="1:10" ht="22.9" customHeight="1">
      <c r="A201" s="1" t="s">
        <v>151</v>
      </c>
      <c r="D201" s="10">
        <v>2614</v>
      </c>
      <c r="E201" s="31"/>
      <c r="F201" s="10">
        <v>7832</v>
      </c>
      <c r="G201" s="10"/>
      <c r="H201" s="10">
        <v>649</v>
      </c>
      <c r="I201" s="10"/>
      <c r="J201" s="10">
        <v>4331</v>
      </c>
    </row>
    <row r="202" spans="1:10" ht="22.9" customHeight="1">
      <c r="A202" s="1" t="s">
        <v>172</v>
      </c>
      <c r="D202" s="10">
        <v>0</v>
      </c>
      <c r="E202" s="31"/>
      <c r="F202" s="10">
        <v>197</v>
      </c>
      <c r="G202" s="10"/>
      <c r="H202" s="10">
        <v>0</v>
      </c>
      <c r="I202" s="10"/>
      <c r="J202" s="10">
        <v>197</v>
      </c>
    </row>
    <row r="203" spans="1:10" ht="22.9" customHeight="1">
      <c r="D203" s="10"/>
      <c r="E203" s="10"/>
      <c r="F203" s="10"/>
      <c r="G203" s="10"/>
      <c r="H203" s="10"/>
      <c r="I203" s="10"/>
      <c r="J203" s="10"/>
    </row>
    <row r="204" spans="1:10" ht="22.9" customHeight="1">
      <c r="A204" s="1" t="s">
        <v>13</v>
      </c>
    </row>
  </sheetData>
  <mergeCells count="12">
    <mergeCell ref="A5:J5"/>
    <mergeCell ref="D6:F6"/>
    <mergeCell ref="A46:J46"/>
    <mergeCell ref="D47:F47"/>
    <mergeCell ref="D171:F171"/>
    <mergeCell ref="A68:J68"/>
    <mergeCell ref="D69:F69"/>
    <mergeCell ref="A131:J131"/>
    <mergeCell ref="D132:F132"/>
    <mergeCell ref="A170:J170"/>
    <mergeCell ref="A109:J109"/>
    <mergeCell ref="D110:F110"/>
  </mergeCells>
  <pageMargins left="0.6692913385826772" right="0.27559055118110237" top="0.78740157480314965" bottom="0.11811023622047245" header="0.19685039370078741" footer="0.19685039370078741"/>
  <pageSetup paperSize="9" scale="68" orientation="portrait" r:id="rId1"/>
  <rowBreaks count="5" manualBreakCount="5">
    <brk id="41" max="9" man="1"/>
    <brk id="63" max="16383" man="1"/>
    <brk id="104" max="9" man="1"/>
    <brk id="126" max="9" man="1"/>
    <brk id="16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6"/>
  <sheetViews>
    <sheetView showGridLines="0" view="pageBreakPreview" zoomScale="60" zoomScaleNormal="70" workbookViewId="0">
      <selection activeCell="A2" sqref="A2"/>
    </sheetView>
  </sheetViews>
  <sheetFormatPr defaultColWidth="9.42578125" defaultRowHeight="24" customHeight="1"/>
  <cols>
    <col min="1" max="1" width="33.42578125" style="17" customWidth="1"/>
    <col min="2" max="2" width="4.85546875" style="38" customWidth="1"/>
    <col min="3" max="3" width="0.5703125" style="17" customWidth="1"/>
    <col min="4" max="4" width="17.42578125" style="17" customWidth="1"/>
    <col min="5" max="5" width="1.42578125" style="17" customWidth="1"/>
    <col min="6" max="6" width="17.42578125" style="17" customWidth="1"/>
    <col min="7" max="7" width="1.42578125" style="17" customWidth="1"/>
    <col min="8" max="8" width="17.42578125" style="17" customWidth="1"/>
    <col min="9" max="9" width="1.42578125" style="17" customWidth="1"/>
    <col min="10" max="10" width="17.42578125" style="17" customWidth="1"/>
    <col min="11" max="11" width="1.42578125" style="17" customWidth="1"/>
    <col min="12" max="12" width="17.42578125" style="17" customWidth="1"/>
    <col min="13" max="13" width="1" style="17" customWidth="1"/>
    <col min="14" max="14" width="17.42578125" style="17" customWidth="1"/>
    <col min="15" max="15" width="1.42578125" style="17" customWidth="1"/>
    <col min="16" max="16" width="17.42578125" style="17" customWidth="1"/>
    <col min="17" max="17" width="1.42578125" style="17" customWidth="1"/>
    <col min="18" max="18" width="17.42578125" style="17" customWidth="1"/>
    <col min="19" max="19" width="1.42578125" style="17" customWidth="1"/>
    <col min="20" max="20" width="17.42578125" style="17" customWidth="1"/>
    <col min="21" max="21" width="1.42578125" style="17" customWidth="1"/>
    <col min="22" max="22" width="17.42578125" style="17" customWidth="1"/>
    <col min="23" max="23" width="1.42578125" style="17" customWidth="1"/>
    <col min="24" max="24" width="17.42578125" style="17" customWidth="1"/>
    <col min="25" max="25" width="9.42578125" style="17"/>
    <col min="26" max="26" width="16.5703125" style="17" bestFit="1" customWidth="1"/>
    <col min="27" max="27" width="15.42578125" style="17" customWidth="1"/>
    <col min="28" max="16384" width="9.42578125" style="17"/>
  </cols>
  <sheetData>
    <row r="1" spans="1:27" s="1" customFormat="1" ht="24" customHeight="1">
      <c r="B1" s="8"/>
      <c r="X1" s="2" t="s">
        <v>89</v>
      </c>
    </row>
    <row r="2" spans="1:27" ht="24" customHeight="1">
      <c r="A2" s="3" t="s">
        <v>108</v>
      </c>
      <c r="B2" s="33"/>
      <c r="C2" s="3"/>
    </row>
    <row r="3" spans="1:27" ht="24" customHeight="1">
      <c r="A3" s="3" t="s">
        <v>197</v>
      </c>
      <c r="B3" s="33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7" s="1" customFormat="1" ht="24" customHeight="1">
      <c r="A4" s="4" t="s">
        <v>204</v>
      </c>
      <c r="B4" s="33"/>
      <c r="C4" s="3"/>
    </row>
    <row r="5" spans="1:27" s="1" customFormat="1" ht="24" customHeight="1">
      <c r="B5" s="8"/>
      <c r="X5" s="32" t="s">
        <v>85</v>
      </c>
    </row>
    <row r="6" spans="1:27" ht="24" customHeight="1">
      <c r="A6" s="34"/>
      <c r="B6" s="35"/>
      <c r="C6" s="34"/>
      <c r="D6" s="77" t="s">
        <v>0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</row>
    <row r="7" spans="1:27" ht="24" customHeight="1">
      <c r="A7" s="34"/>
      <c r="B7" s="35"/>
      <c r="C7" s="34"/>
      <c r="D7" s="78" t="s">
        <v>66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36"/>
      <c r="V7" s="36"/>
      <c r="W7" s="36"/>
      <c r="X7" s="36"/>
    </row>
    <row r="8" spans="1:27" ht="24" customHeight="1">
      <c r="A8" s="34"/>
      <c r="B8" s="35"/>
      <c r="C8" s="34"/>
      <c r="D8" s="35"/>
      <c r="E8" s="35"/>
      <c r="F8" s="35"/>
      <c r="G8" s="35"/>
      <c r="H8" s="35"/>
      <c r="I8" s="35"/>
      <c r="J8" s="35"/>
      <c r="K8" s="35"/>
      <c r="L8" s="35"/>
      <c r="M8" s="34"/>
      <c r="N8" s="78" t="s">
        <v>144</v>
      </c>
      <c r="O8" s="78"/>
      <c r="P8" s="78"/>
      <c r="Q8" s="78"/>
      <c r="R8" s="78"/>
      <c r="S8" s="35"/>
      <c r="T8" s="35"/>
      <c r="U8" s="36"/>
      <c r="V8" s="36"/>
      <c r="W8" s="36"/>
      <c r="X8" s="36"/>
    </row>
    <row r="9" spans="1:27" ht="24" customHeight="1">
      <c r="A9" s="34"/>
      <c r="B9" s="35"/>
      <c r="C9" s="34"/>
      <c r="D9" s="35"/>
      <c r="E9" s="35"/>
      <c r="F9" s="35"/>
      <c r="G9" s="35"/>
      <c r="H9" s="35"/>
      <c r="I9" s="35"/>
      <c r="J9" s="35"/>
      <c r="K9" s="35"/>
      <c r="L9" s="35"/>
      <c r="M9" s="34"/>
      <c r="N9" s="35" t="s">
        <v>142</v>
      </c>
      <c r="O9" s="34"/>
      <c r="P9" s="34"/>
      <c r="Q9" s="34"/>
      <c r="R9" s="34"/>
      <c r="S9" s="35"/>
      <c r="T9" s="35"/>
      <c r="U9" s="36"/>
      <c r="V9" s="36"/>
      <c r="W9" s="36"/>
      <c r="X9" s="36"/>
    </row>
    <row r="10" spans="1:27" ht="24" customHeight="1">
      <c r="A10" s="34"/>
      <c r="B10" s="35"/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4"/>
      <c r="N10" s="35" t="s">
        <v>130</v>
      </c>
      <c r="O10" s="34"/>
      <c r="P10" s="34"/>
      <c r="Q10" s="34"/>
      <c r="R10" s="34"/>
      <c r="S10" s="35"/>
      <c r="T10" s="35"/>
      <c r="U10" s="36"/>
      <c r="V10" s="36"/>
      <c r="W10" s="36"/>
      <c r="X10" s="36"/>
    </row>
    <row r="11" spans="1:27" ht="24" customHeight="1">
      <c r="A11" s="34"/>
      <c r="B11" s="35"/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7" t="s">
        <v>143</v>
      </c>
      <c r="O11" s="35"/>
      <c r="P11" s="35"/>
      <c r="Q11" s="35"/>
      <c r="R11" s="35"/>
      <c r="S11" s="35"/>
      <c r="T11" s="35"/>
      <c r="U11" s="36"/>
      <c r="V11" s="36"/>
      <c r="W11" s="36"/>
      <c r="X11" s="36"/>
    </row>
    <row r="12" spans="1:27" ht="24" customHeight="1">
      <c r="A12" s="34"/>
      <c r="B12" s="35"/>
      <c r="C12" s="34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5" t="s">
        <v>129</v>
      </c>
      <c r="O12" s="36"/>
      <c r="P12" s="35" t="s">
        <v>52</v>
      </c>
      <c r="Q12" s="36"/>
      <c r="R12" s="38" t="s">
        <v>123</v>
      </c>
      <c r="S12" s="36"/>
      <c r="T12" s="38" t="s">
        <v>105</v>
      </c>
      <c r="U12" s="36"/>
      <c r="V12" s="39" t="s">
        <v>124</v>
      </c>
      <c r="W12" s="36"/>
      <c r="X12" s="36"/>
    </row>
    <row r="13" spans="1:27" ht="24" customHeight="1">
      <c r="A13" s="34"/>
      <c r="B13" s="35"/>
      <c r="C13" s="34"/>
      <c r="D13" s="35" t="s">
        <v>77</v>
      </c>
      <c r="E13" s="34"/>
      <c r="F13" s="34"/>
      <c r="G13" s="34"/>
      <c r="H13" s="79" t="s">
        <v>54</v>
      </c>
      <c r="I13" s="79"/>
      <c r="J13" s="79"/>
      <c r="K13" s="79"/>
      <c r="L13" s="79"/>
      <c r="M13" s="34"/>
      <c r="N13" s="35" t="s">
        <v>130</v>
      </c>
      <c r="O13" s="34"/>
      <c r="P13" s="38" t="s">
        <v>110</v>
      </c>
      <c r="Q13" s="34"/>
      <c r="R13" s="38" t="s">
        <v>125</v>
      </c>
      <c r="S13" s="34"/>
      <c r="T13" s="38" t="s">
        <v>106</v>
      </c>
      <c r="U13" s="34"/>
      <c r="V13" s="38" t="s">
        <v>126</v>
      </c>
      <c r="W13" s="34"/>
      <c r="X13" s="34" t="s">
        <v>53</v>
      </c>
    </row>
    <row r="14" spans="1:27" s="38" customFormat="1" ht="24" customHeight="1">
      <c r="D14" s="38" t="s">
        <v>84</v>
      </c>
      <c r="H14" s="38" t="s">
        <v>55</v>
      </c>
      <c r="J14" s="38" t="s">
        <v>55</v>
      </c>
      <c r="N14" s="38" t="s">
        <v>131</v>
      </c>
      <c r="P14" s="38" t="s">
        <v>56</v>
      </c>
      <c r="R14" s="38" t="s">
        <v>111</v>
      </c>
      <c r="T14" s="38" t="s">
        <v>107</v>
      </c>
      <c r="V14" s="38" t="s">
        <v>99</v>
      </c>
      <c r="X14" s="38" t="s">
        <v>81</v>
      </c>
      <c r="Y14" s="17"/>
      <c r="Z14" s="17"/>
    </row>
    <row r="15" spans="1:27" s="38" customFormat="1" ht="24" customHeight="1">
      <c r="D15" s="40" t="s">
        <v>57</v>
      </c>
      <c r="F15" s="40" t="s">
        <v>26</v>
      </c>
      <c r="H15" s="40" t="s">
        <v>58</v>
      </c>
      <c r="J15" s="40" t="s">
        <v>59</v>
      </c>
      <c r="L15" s="40" t="s">
        <v>60</v>
      </c>
      <c r="N15" s="40" t="s">
        <v>132</v>
      </c>
      <c r="P15" s="40" t="s">
        <v>61</v>
      </c>
      <c r="R15" s="40" t="s">
        <v>79</v>
      </c>
      <c r="T15" s="40" t="s">
        <v>78</v>
      </c>
      <c r="V15" s="40" t="s">
        <v>100</v>
      </c>
      <c r="X15" s="40" t="s">
        <v>79</v>
      </c>
      <c r="Y15" s="17"/>
      <c r="Z15" s="17"/>
      <c r="AA15" s="10"/>
    </row>
    <row r="16" spans="1:27" ht="24" customHeight="1">
      <c r="A16" s="20" t="s">
        <v>167</v>
      </c>
      <c r="B16" s="18"/>
      <c r="C16" s="20"/>
      <c r="D16" s="10">
        <v>3990000</v>
      </c>
      <c r="E16" s="10"/>
      <c r="F16" s="10">
        <v>2637770</v>
      </c>
      <c r="G16" s="10"/>
      <c r="H16" s="10">
        <v>399000</v>
      </c>
      <c r="I16" s="10"/>
      <c r="J16" s="10">
        <v>1691231</v>
      </c>
      <c r="K16" s="10"/>
      <c r="L16" s="10">
        <v>7662974</v>
      </c>
      <c r="M16" s="10"/>
      <c r="N16" s="10">
        <v>-109393</v>
      </c>
      <c r="O16" s="10"/>
      <c r="P16" s="10">
        <v>-600363</v>
      </c>
      <c r="Q16" s="10"/>
      <c r="R16" s="21">
        <f>SUM(M16:Q16)</f>
        <v>-709756</v>
      </c>
      <c r="S16" s="10"/>
      <c r="T16" s="21">
        <f>SUM(D16:L16)+R16</f>
        <v>15671219</v>
      </c>
      <c r="U16" s="10"/>
      <c r="V16" s="10">
        <v>39637</v>
      </c>
      <c r="W16" s="10"/>
      <c r="X16" s="10">
        <f>SUM(T16:V16)</f>
        <v>15710856</v>
      </c>
    </row>
    <row r="17" spans="1:24" ht="24" customHeight="1">
      <c r="A17" s="5" t="s">
        <v>113</v>
      </c>
      <c r="B17" s="18"/>
      <c r="C17" s="5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>
        <v>0</v>
      </c>
      <c r="L17" s="10">
        <f>'PL&amp;Cash flow'!F113</f>
        <v>1465247</v>
      </c>
      <c r="M17" s="10"/>
      <c r="N17" s="10">
        <v>0</v>
      </c>
      <c r="O17" s="10"/>
      <c r="P17" s="10">
        <v>0</v>
      </c>
      <c r="Q17" s="10"/>
      <c r="R17" s="10">
        <f>SUM(M17:Q17)</f>
        <v>0</v>
      </c>
      <c r="S17" s="10"/>
      <c r="T17" s="10">
        <f>SUM(D17:L17)+R17</f>
        <v>1465247</v>
      </c>
      <c r="U17" s="10"/>
      <c r="V17" s="10">
        <f>'PL&amp;Cash flow'!F114</f>
        <v>4574</v>
      </c>
      <c r="W17" s="10"/>
      <c r="X17" s="10">
        <f>SUM(T17:V17)</f>
        <v>1469821</v>
      </c>
    </row>
    <row r="18" spans="1:24" ht="24" customHeight="1">
      <c r="A18" s="1" t="s">
        <v>127</v>
      </c>
      <c r="B18" s="9"/>
      <c r="C18" s="1"/>
      <c r="D18" s="16">
        <v>0</v>
      </c>
      <c r="E18" s="10"/>
      <c r="F18" s="16">
        <v>0</v>
      </c>
      <c r="G18" s="10"/>
      <c r="H18" s="16">
        <v>0</v>
      </c>
      <c r="I18" s="10"/>
      <c r="J18" s="16">
        <v>0</v>
      </c>
      <c r="K18" s="10"/>
      <c r="L18" s="16">
        <v>0</v>
      </c>
      <c r="M18" s="10"/>
      <c r="N18" s="16">
        <f>'PL&amp;Cash flow'!F99</f>
        <v>62831</v>
      </c>
      <c r="O18" s="10"/>
      <c r="P18" s="16">
        <v>0</v>
      </c>
      <c r="Q18" s="10"/>
      <c r="R18" s="16">
        <f>SUM(M18:Q18)</f>
        <v>62831</v>
      </c>
      <c r="S18" s="10"/>
      <c r="T18" s="16">
        <f>SUM(D18:L18)+R18</f>
        <v>62831</v>
      </c>
      <c r="U18" s="10"/>
      <c r="V18" s="16">
        <v>0</v>
      </c>
      <c r="W18" s="10"/>
      <c r="X18" s="16">
        <f>SUM(T18:V18)</f>
        <v>62831</v>
      </c>
    </row>
    <row r="19" spans="1:24" ht="24" customHeight="1">
      <c r="A19" s="1" t="s">
        <v>94</v>
      </c>
      <c r="B19" s="9"/>
      <c r="C19" s="1"/>
      <c r="D19" s="10">
        <f>SUM(D17:D18)</f>
        <v>0</v>
      </c>
      <c r="E19" s="10"/>
      <c r="F19" s="10">
        <f>SUM(F17:F18)</f>
        <v>0</v>
      </c>
      <c r="G19" s="10"/>
      <c r="H19" s="10">
        <f>SUM(H17:H18)</f>
        <v>0</v>
      </c>
      <c r="I19" s="10"/>
      <c r="J19" s="10">
        <f>SUM(J17:J18)</f>
        <v>0</v>
      </c>
      <c r="K19" s="10"/>
      <c r="L19" s="10">
        <f>SUM(L17:L18)</f>
        <v>1465247</v>
      </c>
      <c r="M19" s="10"/>
      <c r="N19" s="10">
        <f>SUM(N17:N18)</f>
        <v>62831</v>
      </c>
      <c r="O19" s="10"/>
      <c r="P19" s="10">
        <f>SUM(P17:P18)</f>
        <v>0</v>
      </c>
      <c r="Q19" s="10"/>
      <c r="R19" s="10">
        <f>SUM(R17:R18)</f>
        <v>62831</v>
      </c>
      <c r="S19" s="10"/>
      <c r="T19" s="10">
        <f>SUM(T17:T18)</f>
        <v>1528078</v>
      </c>
      <c r="U19" s="10"/>
      <c r="V19" s="10">
        <f>SUM(V17:V18)</f>
        <v>4574</v>
      </c>
      <c r="W19" s="10"/>
      <c r="X19" s="10">
        <f>SUM(X17:X18)</f>
        <v>1532652</v>
      </c>
    </row>
    <row r="20" spans="1:24" ht="24" customHeight="1">
      <c r="A20" s="1" t="s">
        <v>218</v>
      </c>
      <c r="B20" s="9"/>
      <c r="C20" s="1"/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v>-1196952</v>
      </c>
      <c r="M20" s="10"/>
      <c r="N20" s="10">
        <v>0</v>
      </c>
      <c r="O20" s="10"/>
      <c r="P20" s="10">
        <v>0</v>
      </c>
      <c r="Q20" s="10"/>
      <c r="R20" s="10">
        <v>0</v>
      </c>
      <c r="S20" s="10"/>
      <c r="T20" s="10">
        <f>SUM(D20:L20)+R20</f>
        <v>-1196952</v>
      </c>
      <c r="U20" s="10"/>
      <c r="V20" s="10">
        <v>0</v>
      </c>
      <c r="W20" s="10"/>
      <c r="X20" s="10">
        <f>SUM(T20:V20)</f>
        <v>-1196952</v>
      </c>
    </row>
    <row r="21" spans="1:24" ht="24" customHeight="1">
      <c r="A21" s="5" t="s">
        <v>215</v>
      </c>
      <c r="B21" s="9"/>
      <c r="C21" s="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24" customHeight="1">
      <c r="A22" s="5" t="s">
        <v>216</v>
      </c>
      <c r="B22" s="9"/>
      <c r="C22" s="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24" customHeight="1">
      <c r="A23" s="5" t="s">
        <v>217</v>
      </c>
      <c r="B23" s="9"/>
      <c r="C23" s="1"/>
      <c r="D23" s="10">
        <v>0</v>
      </c>
      <c r="E23" s="10"/>
      <c r="F23" s="10">
        <v>0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0"/>
      <c r="P23" s="10">
        <v>0</v>
      </c>
      <c r="Q23" s="10"/>
      <c r="R23" s="10">
        <f>SUM(M23:Q23)</f>
        <v>0</v>
      </c>
      <c r="S23" s="10"/>
      <c r="T23" s="10">
        <f>SUM(D23:P23)</f>
        <v>0</v>
      </c>
      <c r="U23" s="10"/>
      <c r="V23" s="10">
        <v>-4152</v>
      </c>
      <c r="W23" s="10"/>
      <c r="X23" s="10">
        <f>SUM(T23:V23)</f>
        <v>-4152</v>
      </c>
    </row>
    <row r="24" spans="1:24" ht="24" customHeight="1" thickBot="1">
      <c r="A24" s="20" t="s">
        <v>205</v>
      </c>
      <c r="B24" s="41"/>
      <c r="C24" s="20"/>
      <c r="D24" s="42">
        <f>SUM(D19:D23,D16)</f>
        <v>3990000</v>
      </c>
      <c r="E24" s="10"/>
      <c r="F24" s="42">
        <f>SUM(F19:F23,F16)</f>
        <v>2637770</v>
      </c>
      <c r="G24" s="10"/>
      <c r="H24" s="42">
        <f>SUM(H19:H23,H16)</f>
        <v>399000</v>
      </c>
      <c r="I24" s="10"/>
      <c r="J24" s="42">
        <f>SUM(J19:J23,J16)</f>
        <v>1691231</v>
      </c>
      <c r="K24" s="10"/>
      <c r="L24" s="42">
        <f>SUM(L19:L23,L16)</f>
        <v>7931269</v>
      </c>
      <c r="M24" s="10"/>
      <c r="N24" s="42">
        <f>SUM(N19:N23,N16)</f>
        <v>-46562</v>
      </c>
      <c r="O24" s="10"/>
      <c r="P24" s="42">
        <f>SUM(P19:P23,P16)</f>
        <v>-600363</v>
      </c>
      <c r="Q24" s="10"/>
      <c r="R24" s="42">
        <f>SUM(R19:R23,R16)</f>
        <v>-646925</v>
      </c>
      <c r="S24" s="10"/>
      <c r="T24" s="42">
        <f>SUM(T19:T23,T16)</f>
        <v>16002345</v>
      </c>
      <c r="U24" s="10"/>
      <c r="V24" s="42">
        <f>SUM(V19:V23,V16)</f>
        <v>40059</v>
      </c>
      <c r="W24" s="10"/>
      <c r="X24" s="42">
        <f>SUM(X19:X23,X16)</f>
        <v>16042404</v>
      </c>
    </row>
    <row r="25" spans="1:24" ht="24" customHeight="1" thickTop="1">
      <c r="A25" s="20"/>
      <c r="B25" s="41"/>
      <c r="C25" s="2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43"/>
      <c r="U25" s="10"/>
      <c r="V25" s="10"/>
      <c r="W25" s="10"/>
      <c r="X25" s="10"/>
    </row>
    <row r="26" spans="1:24" ht="24" customHeight="1">
      <c r="A26" s="20" t="s">
        <v>187</v>
      </c>
      <c r="B26" s="9"/>
      <c r="C26" s="1"/>
      <c r="D26" s="10">
        <v>3990000</v>
      </c>
      <c r="E26" s="10"/>
      <c r="F26" s="10">
        <v>2637770</v>
      </c>
      <c r="G26" s="10"/>
      <c r="H26" s="10">
        <v>399000</v>
      </c>
      <c r="I26" s="10"/>
      <c r="J26" s="10">
        <v>1691231</v>
      </c>
      <c r="K26" s="10"/>
      <c r="L26" s="10">
        <v>8533810</v>
      </c>
      <c r="M26" s="10"/>
      <c r="N26" s="10">
        <v>5300</v>
      </c>
      <c r="O26" s="10"/>
      <c r="P26" s="10">
        <v>-600363</v>
      </c>
      <c r="Q26" s="10"/>
      <c r="R26" s="10">
        <f>SUM(M26:Q26)</f>
        <v>-595063</v>
      </c>
      <c r="S26" s="10"/>
      <c r="T26" s="10">
        <f>SUM(D26:L26)+R26</f>
        <v>16656748</v>
      </c>
      <c r="U26" s="10"/>
      <c r="V26" s="10">
        <v>39998</v>
      </c>
      <c r="W26" s="10"/>
      <c r="X26" s="10">
        <f>SUM(T26:V26)</f>
        <v>16696746</v>
      </c>
    </row>
    <row r="27" spans="1:24" ht="24" customHeight="1">
      <c r="A27" s="5" t="s">
        <v>113</v>
      </c>
      <c r="B27" s="18"/>
      <c r="C27" s="5"/>
      <c r="D27" s="10">
        <v>0</v>
      </c>
      <c r="E27" s="10"/>
      <c r="F27" s="10">
        <v>0</v>
      </c>
      <c r="G27" s="10"/>
      <c r="H27" s="10">
        <v>0</v>
      </c>
      <c r="I27" s="10"/>
      <c r="J27" s="10">
        <v>0</v>
      </c>
      <c r="K27" s="10"/>
      <c r="L27" s="10">
        <f>'PL&amp;Cash flow'!D113</f>
        <v>1330855</v>
      </c>
      <c r="M27" s="10"/>
      <c r="N27" s="10">
        <v>0</v>
      </c>
      <c r="O27" s="10"/>
      <c r="P27" s="10">
        <v>0</v>
      </c>
      <c r="Q27" s="10"/>
      <c r="R27" s="10">
        <f>SUM(M27:Q27)</f>
        <v>0</v>
      </c>
      <c r="S27" s="10"/>
      <c r="T27" s="10">
        <f>SUM(D27:L27)+R27</f>
        <v>1330855</v>
      </c>
      <c r="U27" s="10"/>
      <c r="V27" s="10">
        <f>'PL&amp;Cash flow'!D114</f>
        <v>4667</v>
      </c>
      <c r="W27" s="10"/>
      <c r="X27" s="10">
        <f>SUM(T27:V27)</f>
        <v>1335522</v>
      </c>
    </row>
    <row r="28" spans="1:24" ht="24" customHeight="1">
      <c r="A28" s="1" t="s">
        <v>95</v>
      </c>
      <c r="B28" s="9"/>
      <c r="C28" s="1"/>
      <c r="D28" s="16">
        <v>0</v>
      </c>
      <c r="E28" s="10"/>
      <c r="F28" s="16">
        <v>0</v>
      </c>
      <c r="G28" s="10"/>
      <c r="H28" s="16">
        <v>0</v>
      </c>
      <c r="I28" s="10"/>
      <c r="J28" s="16">
        <v>0</v>
      </c>
      <c r="K28" s="10"/>
      <c r="L28" s="16">
        <v>0</v>
      </c>
      <c r="M28" s="10"/>
      <c r="N28" s="16">
        <f>'PL&amp;Cash flow'!D99</f>
        <v>-48188</v>
      </c>
      <c r="O28" s="10"/>
      <c r="P28" s="16">
        <v>0</v>
      </c>
      <c r="Q28" s="10"/>
      <c r="R28" s="16">
        <f>SUM(M28:P28)</f>
        <v>-48188</v>
      </c>
      <c r="S28" s="10"/>
      <c r="T28" s="16">
        <f>SUM(D28:L28)+R28</f>
        <v>-48188</v>
      </c>
      <c r="U28" s="10"/>
      <c r="V28" s="16">
        <v>0</v>
      </c>
      <c r="W28" s="10"/>
      <c r="X28" s="16">
        <f>SUM(T28:V28)</f>
        <v>-48188</v>
      </c>
    </row>
    <row r="29" spans="1:24" ht="24" customHeight="1">
      <c r="A29" s="1" t="s">
        <v>94</v>
      </c>
      <c r="B29" s="9"/>
      <c r="C29" s="1"/>
      <c r="D29" s="10">
        <f>SUM(D27:D28)</f>
        <v>0</v>
      </c>
      <c r="E29" s="10"/>
      <c r="F29" s="10">
        <f>SUM(F27:F28)</f>
        <v>0</v>
      </c>
      <c r="G29" s="10"/>
      <c r="H29" s="10">
        <f>SUM(H27:H28)</f>
        <v>0</v>
      </c>
      <c r="I29" s="10"/>
      <c r="J29" s="10">
        <f>SUM(J27:J28)</f>
        <v>0</v>
      </c>
      <c r="K29" s="10"/>
      <c r="L29" s="10">
        <f>SUM(L27:L28)</f>
        <v>1330855</v>
      </c>
      <c r="M29" s="10"/>
      <c r="N29" s="10">
        <f>SUM(N27:N28)</f>
        <v>-48188</v>
      </c>
      <c r="O29" s="10"/>
      <c r="P29" s="10">
        <f>SUM(P27:P28)</f>
        <v>0</v>
      </c>
      <c r="Q29" s="10"/>
      <c r="R29" s="10">
        <f>SUM(R27:R28)</f>
        <v>-48188</v>
      </c>
      <c r="S29" s="10"/>
      <c r="T29" s="10">
        <f>SUM(T27:T28)</f>
        <v>1282667</v>
      </c>
      <c r="U29" s="10"/>
      <c r="V29" s="10">
        <f>SUM(V27:V28)</f>
        <v>4667</v>
      </c>
      <c r="W29" s="10"/>
      <c r="X29" s="10">
        <f>SUM(X27:X28)</f>
        <v>1287334</v>
      </c>
    </row>
    <row r="30" spans="1:24" ht="24" customHeight="1">
      <c r="A30" s="1" t="s">
        <v>218</v>
      </c>
      <c r="B30" s="9"/>
      <c r="C30" s="1"/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  <c r="K30" s="10"/>
      <c r="L30" s="46">
        <v>-1196996</v>
      </c>
      <c r="M30" s="10"/>
      <c r="N30" s="10">
        <v>0</v>
      </c>
      <c r="O30" s="10"/>
      <c r="P30" s="10">
        <v>0</v>
      </c>
      <c r="Q30" s="10"/>
      <c r="R30" s="10">
        <v>0</v>
      </c>
      <c r="S30" s="10"/>
      <c r="T30" s="10">
        <f>SUM(D30:L30)+R30</f>
        <v>-1196996</v>
      </c>
      <c r="U30" s="10"/>
      <c r="V30" s="10">
        <v>0</v>
      </c>
      <c r="W30" s="10"/>
      <c r="X30" s="10">
        <f>SUM(T30:V30)</f>
        <v>-1196996</v>
      </c>
    </row>
    <row r="31" spans="1:24" ht="24" customHeight="1">
      <c r="A31" s="5" t="s">
        <v>215</v>
      </c>
      <c r="B31" s="9"/>
      <c r="C31" s="1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24" customHeight="1">
      <c r="A32" s="5" t="s">
        <v>216</v>
      </c>
      <c r="B32" s="9"/>
      <c r="C32" s="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24" customHeight="1">
      <c r="A33" s="5" t="s">
        <v>217</v>
      </c>
      <c r="B33" s="9"/>
      <c r="C33" s="1"/>
      <c r="D33" s="10">
        <v>0</v>
      </c>
      <c r="E33" s="10"/>
      <c r="F33" s="10">
        <v>0</v>
      </c>
      <c r="G33" s="10"/>
      <c r="H33" s="10">
        <v>0</v>
      </c>
      <c r="I33" s="10"/>
      <c r="J33" s="10">
        <v>0</v>
      </c>
      <c r="K33" s="10"/>
      <c r="L33" s="10">
        <v>0</v>
      </c>
      <c r="M33" s="10"/>
      <c r="N33" s="10">
        <v>0</v>
      </c>
      <c r="O33" s="10"/>
      <c r="P33" s="10">
        <v>0</v>
      </c>
      <c r="Q33" s="10"/>
      <c r="R33" s="10">
        <f>SUM(M33:Q33)</f>
        <v>0</v>
      </c>
      <c r="S33" s="10"/>
      <c r="T33" s="10">
        <f>SUM(D33:P33)</f>
        <v>0</v>
      </c>
      <c r="U33" s="10"/>
      <c r="V33" s="10">
        <v>-4462</v>
      </c>
      <c r="W33" s="10"/>
      <c r="X33" s="10">
        <f>SUM(T33:V33)</f>
        <v>-4462</v>
      </c>
    </row>
    <row r="34" spans="1:24" ht="24" customHeight="1" thickBot="1">
      <c r="A34" s="20" t="s">
        <v>206</v>
      </c>
      <c r="B34" s="41"/>
      <c r="C34" s="20"/>
      <c r="D34" s="42">
        <f>SUM(D29:D33,D26)</f>
        <v>3990000</v>
      </c>
      <c r="E34" s="10"/>
      <c r="F34" s="42">
        <f>SUM(F29:F33,F26)</f>
        <v>2637770</v>
      </c>
      <c r="G34" s="10"/>
      <c r="H34" s="42">
        <f>SUM(H29:H33,H26)</f>
        <v>399000</v>
      </c>
      <c r="I34" s="10"/>
      <c r="J34" s="42">
        <f>SUM(J29:J33,J26)</f>
        <v>1691231</v>
      </c>
      <c r="K34" s="10"/>
      <c r="L34" s="42">
        <f>SUM(L29:L33,L26)</f>
        <v>8667669</v>
      </c>
      <c r="M34" s="10"/>
      <c r="N34" s="42">
        <f>SUM(N29:N33,N26)</f>
        <v>-42888</v>
      </c>
      <c r="O34" s="10"/>
      <c r="P34" s="42">
        <f>SUM(P29:P33,P26)</f>
        <v>-600363</v>
      </c>
      <c r="Q34" s="10"/>
      <c r="R34" s="42">
        <f>SUM(R29:R33,R26)</f>
        <v>-643251</v>
      </c>
      <c r="S34" s="10"/>
      <c r="T34" s="42">
        <f>SUM(T29:T33,T26)</f>
        <v>16742419</v>
      </c>
      <c r="U34" s="10"/>
      <c r="V34" s="42">
        <f>SUM(V29:V33,V26)</f>
        <v>40203</v>
      </c>
      <c r="W34" s="10"/>
      <c r="X34" s="42">
        <f>SUM(X29:X33,X26)</f>
        <v>16782622</v>
      </c>
    </row>
    <row r="35" spans="1:24" ht="24" customHeight="1" thickTop="1">
      <c r="A35" s="1"/>
      <c r="B35" s="8"/>
      <c r="C35" s="1"/>
      <c r="D35" s="10"/>
      <c r="E35" s="10"/>
      <c r="F35" s="10"/>
      <c r="G35" s="10"/>
      <c r="H35" s="10"/>
      <c r="I35" s="10"/>
      <c r="J35" s="10"/>
      <c r="K35" s="10"/>
      <c r="L35" s="21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>
        <f>X34-BS!D86</f>
        <v>0</v>
      </c>
    </row>
    <row r="36" spans="1:24" ht="24" customHeight="1">
      <c r="A36" s="1" t="s">
        <v>13</v>
      </c>
      <c r="B36" s="8"/>
      <c r="C36" s="1"/>
    </row>
  </sheetData>
  <mergeCells count="4">
    <mergeCell ref="D6:X6"/>
    <mergeCell ref="D7:T7"/>
    <mergeCell ref="H13:L13"/>
    <mergeCell ref="N8:R8"/>
  </mergeCells>
  <printOptions horizontalCentered="1"/>
  <pageMargins left="0.31496062992125984" right="0.31496062992125984" top="0.9055118110236221" bottom="0.19685039370078741" header="0.19685039370078741" footer="0.19685039370078741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view="pageBreakPreview" zoomScale="80" zoomScaleNormal="100" zoomScaleSheetLayoutView="80" workbookViewId="0"/>
  </sheetViews>
  <sheetFormatPr defaultColWidth="9.42578125" defaultRowHeight="24" customHeight="1"/>
  <cols>
    <col min="1" max="1" width="36.5703125" style="17" customWidth="1"/>
    <col min="2" max="2" width="5.42578125" style="17" customWidth="1"/>
    <col min="3" max="3" width="1.42578125" style="17" customWidth="1"/>
    <col min="4" max="4" width="17.5703125" style="17" customWidth="1"/>
    <col min="5" max="5" width="2.5703125" style="17" customWidth="1"/>
    <col min="6" max="6" width="17.5703125" style="17" customWidth="1"/>
    <col min="7" max="7" width="2.5703125" style="17" customWidth="1"/>
    <col min="8" max="8" width="17.5703125" style="17" customWidth="1"/>
    <col min="9" max="9" width="2.5703125" style="17" customWidth="1"/>
    <col min="10" max="10" width="17.5703125" style="17" customWidth="1"/>
    <col min="11" max="11" width="2.5703125" style="17" customWidth="1"/>
    <col min="12" max="12" width="17.5703125" style="17" customWidth="1"/>
    <col min="13" max="13" width="2.5703125" style="17" customWidth="1"/>
    <col min="14" max="14" width="17.5703125" style="17" customWidth="1"/>
    <col min="15" max="15" width="2" style="17" customWidth="1"/>
    <col min="16" max="16" width="9.42578125" style="17"/>
    <col min="17" max="17" width="16.42578125" style="17" bestFit="1" customWidth="1"/>
    <col min="18" max="16384" width="9.42578125" style="17"/>
  </cols>
  <sheetData>
    <row r="1" spans="1:14" ht="24" customHeight="1">
      <c r="N1" s="2" t="s">
        <v>89</v>
      </c>
    </row>
    <row r="2" spans="1:14" s="1" customFormat="1" ht="24" customHeight="1">
      <c r="A2" s="3" t="s">
        <v>108</v>
      </c>
      <c r="B2" s="3"/>
    </row>
    <row r="3" spans="1:14" ht="24" customHeight="1">
      <c r="A3" s="3" t="s">
        <v>198</v>
      </c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1" customFormat="1" ht="24" customHeight="1">
      <c r="A4" s="4" t="s">
        <v>204</v>
      </c>
      <c r="B4" s="4"/>
    </row>
    <row r="5" spans="1:14" s="1" customFormat="1" ht="24" customHeight="1">
      <c r="N5" s="2" t="s">
        <v>85</v>
      </c>
    </row>
    <row r="6" spans="1:14" ht="24" customHeight="1">
      <c r="A6" s="34"/>
      <c r="B6" s="34"/>
      <c r="C6" s="34"/>
      <c r="D6" s="77" t="s">
        <v>1</v>
      </c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1:14" ht="24" customHeight="1">
      <c r="A7" s="34"/>
      <c r="B7" s="34"/>
      <c r="C7" s="34"/>
      <c r="D7" s="35" t="s">
        <v>77</v>
      </c>
      <c r="E7" s="34"/>
      <c r="F7" s="34"/>
      <c r="G7" s="34"/>
      <c r="H7" s="79" t="s">
        <v>54</v>
      </c>
      <c r="I7" s="79"/>
      <c r="J7" s="79"/>
      <c r="K7" s="79"/>
      <c r="L7" s="79"/>
      <c r="M7" s="34"/>
      <c r="N7" s="34"/>
    </row>
    <row r="8" spans="1:14" s="38" customFormat="1" ht="24" customHeight="1">
      <c r="D8" s="38" t="s">
        <v>84</v>
      </c>
      <c r="H8" s="38" t="s">
        <v>55</v>
      </c>
      <c r="J8" s="38" t="s">
        <v>55</v>
      </c>
      <c r="N8" s="38" t="s">
        <v>53</v>
      </c>
    </row>
    <row r="9" spans="1:14" s="38" customFormat="1" ht="24" customHeight="1">
      <c r="D9" s="40" t="s">
        <v>57</v>
      </c>
      <c r="F9" s="40" t="s">
        <v>26</v>
      </c>
      <c r="H9" s="40" t="s">
        <v>58</v>
      </c>
      <c r="J9" s="40" t="s">
        <v>59</v>
      </c>
      <c r="L9" s="40" t="s">
        <v>60</v>
      </c>
      <c r="N9" s="40" t="s">
        <v>80</v>
      </c>
    </row>
    <row r="10" spans="1:14" ht="24" customHeight="1">
      <c r="A10" s="20" t="s">
        <v>167</v>
      </c>
      <c r="B10" s="41"/>
      <c r="D10" s="13">
        <v>3990000</v>
      </c>
      <c r="E10" s="13"/>
      <c r="F10" s="13">
        <v>2637770</v>
      </c>
      <c r="G10" s="13"/>
      <c r="H10" s="13">
        <v>399000</v>
      </c>
      <c r="I10" s="13"/>
      <c r="J10" s="13">
        <v>1691231</v>
      </c>
      <c r="K10" s="13"/>
      <c r="L10" s="13">
        <v>4139737</v>
      </c>
      <c r="M10" s="13"/>
      <c r="N10" s="12">
        <f>SUM(D10:L10)</f>
        <v>12857738</v>
      </c>
    </row>
    <row r="11" spans="1:14" ht="24" customHeight="1">
      <c r="A11" s="1" t="s">
        <v>113</v>
      </c>
      <c r="B11" s="41"/>
      <c r="D11" s="13">
        <v>0</v>
      </c>
      <c r="E11" s="13"/>
      <c r="F11" s="13">
        <v>0</v>
      </c>
      <c r="G11" s="13"/>
      <c r="H11" s="13">
        <v>0</v>
      </c>
      <c r="I11" s="13"/>
      <c r="J11" s="13">
        <v>0</v>
      </c>
      <c r="K11" s="13"/>
      <c r="L11" s="13">
        <f>'PL&amp;Cash flow'!J94</f>
        <v>1433026</v>
      </c>
      <c r="M11" s="13"/>
      <c r="N11" s="12">
        <f>SUM(D11:L11)</f>
        <v>1433026</v>
      </c>
    </row>
    <row r="12" spans="1:14" ht="24" customHeight="1">
      <c r="A12" s="1" t="s">
        <v>127</v>
      </c>
      <c r="B12" s="41"/>
      <c r="D12" s="44">
        <v>0</v>
      </c>
      <c r="E12" s="13"/>
      <c r="F12" s="44">
        <v>0</v>
      </c>
      <c r="G12" s="13"/>
      <c r="H12" s="44">
        <v>0</v>
      </c>
      <c r="I12" s="13"/>
      <c r="J12" s="44">
        <v>0</v>
      </c>
      <c r="K12" s="13"/>
      <c r="L12" s="44">
        <v>0</v>
      </c>
      <c r="M12" s="13"/>
      <c r="N12" s="15">
        <f>SUM(D12:L12)</f>
        <v>0</v>
      </c>
    </row>
    <row r="13" spans="1:14" ht="24" customHeight="1">
      <c r="A13" s="1" t="s">
        <v>94</v>
      </c>
      <c r="B13" s="9"/>
      <c r="D13" s="12">
        <f>SUM(D11:D12)</f>
        <v>0</v>
      </c>
      <c r="E13" s="12"/>
      <c r="F13" s="12">
        <f>SUM(F11:F12)</f>
        <v>0</v>
      </c>
      <c r="G13" s="12"/>
      <c r="H13" s="12">
        <f>SUM(H11:H12)</f>
        <v>0</v>
      </c>
      <c r="I13" s="12"/>
      <c r="J13" s="12">
        <f>SUM(J11:J12)</f>
        <v>0</v>
      </c>
      <c r="K13" s="12"/>
      <c r="L13" s="12">
        <f>SUM(L11:L12)</f>
        <v>1433026</v>
      </c>
      <c r="M13" s="12"/>
      <c r="N13" s="12">
        <f>SUM(N11:N12)</f>
        <v>1433026</v>
      </c>
    </row>
    <row r="14" spans="1:14" ht="24" customHeight="1">
      <c r="A14" s="1" t="s">
        <v>218</v>
      </c>
      <c r="B14" s="9"/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12">
        <v>-1196952</v>
      </c>
      <c r="M14" s="12"/>
      <c r="N14" s="12">
        <f>SUM(D14:L14)</f>
        <v>-1196952</v>
      </c>
    </row>
    <row r="15" spans="1:14" ht="24" customHeight="1" thickBot="1">
      <c r="A15" s="20" t="s">
        <v>205</v>
      </c>
      <c r="B15" s="41"/>
      <c r="D15" s="27">
        <f>SUM(D10,D13:D14)</f>
        <v>3990000</v>
      </c>
      <c r="E15" s="12"/>
      <c r="F15" s="27">
        <f>SUM(F10,F13:F14)</f>
        <v>2637770</v>
      </c>
      <c r="G15" s="12"/>
      <c r="H15" s="27">
        <f>SUM(H10,H13:H14)</f>
        <v>399000</v>
      </c>
      <c r="I15" s="12"/>
      <c r="J15" s="27">
        <f>SUM(J10,J13:J14)</f>
        <v>1691231</v>
      </c>
      <c r="K15" s="12"/>
      <c r="L15" s="27">
        <f>SUM(L10,L13:L14)</f>
        <v>4375811</v>
      </c>
      <c r="M15" s="12"/>
      <c r="N15" s="27">
        <f>SUM(N10,N13:N14)</f>
        <v>13093812</v>
      </c>
    </row>
    <row r="16" spans="1:14" ht="24" customHeight="1" thickTop="1">
      <c r="B16" s="4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24" customHeight="1">
      <c r="A17" s="20" t="s">
        <v>187</v>
      </c>
      <c r="B17" s="41"/>
      <c r="D17" s="13">
        <v>3990000</v>
      </c>
      <c r="E17" s="13"/>
      <c r="F17" s="13">
        <v>2637770</v>
      </c>
      <c r="G17" s="13"/>
      <c r="H17" s="13">
        <v>399000</v>
      </c>
      <c r="I17" s="13"/>
      <c r="J17" s="13">
        <v>1691231</v>
      </c>
      <c r="K17" s="13"/>
      <c r="L17" s="13">
        <v>4445990</v>
      </c>
      <c r="M17" s="13"/>
      <c r="N17" s="12">
        <f>SUM(D17:L17)</f>
        <v>13163991</v>
      </c>
    </row>
    <row r="18" spans="1:14" ht="24" customHeight="1">
      <c r="A18" s="1" t="s">
        <v>113</v>
      </c>
      <c r="B18" s="41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f>'PL&amp;Cash flow'!H94</f>
        <v>1414396</v>
      </c>
      <c r="M18" s="13"/>
      <c r="N18" s="12">
        <f>SUM(D18:L18)</f>
        <v>1414396</v>
      </c>
    </row>
    <row r="19" spans="1:14" ht="24" customHeight="1">
      <c r="A19" s="1" t="s">
        <v>127</v>
      </c>
      <c r="B19" s="41"/>
      <c r="D19" s="44">
        <v>0</v>
      </c>
      <c r="E19" s="13"/>
      <c r="F19" s="44">
        <v>0</v>
      </c>
      <c r="G19" s="13"/>
      <c r="H19" s="44">
        <v>0</v>
      </c>
      <c r="I19" s="13"/>
      <c r="J19" s="44">
        <v>0</v>
      </c>
      <c r="K19" s="13"/>
      <c r="L19" s="44">
        <v>0</v>
      </c>
      <c r="M19" s="13"/>
      <c r="N19" s="15">
        <f>SUM(D19:L19)</f>
        <v>0</v>
      </c>
    </row>
    <row r="20" spans="1:14" ht="24" customHeight="1">
      <c r="A20" s="1" t="s">
        <v>94</v>
      </c>
      <c r="D20" s="12">
        <f>SUM(D18:D19)</f>
        <v>0</v>
      </c>
      <c r="E20" s="12"/>
      <c r="F20" s="12">
        <f>SUM(F18:F19)</f>
        <v>0</v>
      </c>
      <c r="G20" s="12"/>
      <c r="H20" s="12">
        <f>SUM(H18:H19)</f>
        <v>0</v>
      </c>
      <c r="I20" s="12"/>
      <c r="J20" s="12">
        <f>SUM(J18:J19)</f>
        <v>0</v>
      </c>
      <c r="K20" s="12"/>
      <c r="L20" s="12">
        <f>SUM(L18:L19)</f>
        <v>1414396</v>
      </c>
      <c r="M20" s="12"/>
      <c r="N20" s="12">
        <f>SUM(N18:N19)</f>
        <v>1414396</v>
      </c>
    </row>
    <row r="21" spans="1:14" ht="24" customHeight="1">
      <c r="A21" s="1" t="s">
        <v>218</v>
      </c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-1196996</v>
      </c>
      <c r="M21" s="12"/>
      <c r="N21" s="12">
        <f>SUM(D21:L21)</f>
        <v>-1196996</v>
      </c>
    </row>
    <row r="22" spans="1:14" ht="24" customHeight="1" thickBot="1">
      <c r="A22" s="20" t="s">
        <v>206</v>
      </c>
      <c r="B22" s="41"/>
      <c r="D22" s="27">
        <f>SUM(D17,D20:D21)</f>
        <v>3990000</v>
      </c>
      <c r="E22" s="12"/>
      <c r="F22" s="27">
        <f>SUM(F17,F20:F21)</f>
        <v>2637770</v>
      </c>
      <c r="G22" s="12"/>
      <c r="H22" s="27">
        <f>SUM(H17,H20:H21)</f>
        <v>399000</v>
      </c>
      <c r="I22" s="12"/>
      <c r="J22" s="27">
        <f>SUM(J17,J20:J21)</f>
        <v>1691231</v>
      </c>
      <c r="K22" s="12"/>
      <c r="L22" s="27">
        <f>SUM(L17,L20:L21)</f>
        <v>4663390</v>
      </c>
      <c r="M22" s="12"/>
      <c r="N22" s="27">
        <f>SUM(N17,N20:N21)</f>
        <v>13381391</v>
      </c>
    </row>
    <row r="23" spans="1:14" ht="24" customHeight="1" thickTop="1"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>
        <f>SUM(N22-BS!H86)</f>
        <v>0</v>
      </c>
    </row>
    <row r="24" spans="1:14" ht="24" customHeight="1">
      <c r="A24" s="1" t="s">
        <v>13</v>
      </c>
      <c r="B24" s="1"/>
    </row>
  </sheetData>
  <mergeCells count="2">
    <mergeCell ref="D6:N6"/>
    <mergeCell ref="H7:L7"/>
  </mergeCells>
  <printOptions horizontalCentered="1"/>
  <pageMargins left="0.51181102362204722" right="0.31496062992125984" top="0.78740157480314965" bottom="0.19685039370078741" header="0.19685039370078741" footer="0.19685039370078741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B4D92A5CEC6F4793F61901123FCCC1" ma:contentTypeVersion="12" ma:contentTypeDescription="สร้างเอกสารใหม่" ma:contentTypeScope="" ma:versionID="5fe0fc7c88725f657d960f49e87e2673">
  <xsd:schema xmlns:xsd="http://www.w3.org/2001/XMLSchema" xmlns:xs="http://www.w3.org/2001/XMLSchema" xmlns:p="http://schemas.microsoft.com/office/2006/metadata/properties" xmlns:ns2="e3b5b48f-b3ce-4893-84c2-fa95879cedce" xmlns:ns3="32105838-8425-49e9-bff4-0d9994cdcd1d" targetNamespace="http://schemas.microsoft.com/office/2006/metadata/properties" ma:root="true" ma:fieldsID="91a3bbb4ae161005a5af89c9a4c790ff" ns2:_="" ns3:_="">
    <xsd:import namespace="e3b5b48f-b3ce-4893-84c2-fa95879cedce"/>
    <xsd:import namespace="32105838-8425-49e9-bff4-0d9994cdc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5b48f-b3ce-4893-84c2-fa95879ced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dc4daa09-bece-449d-ac42-86c3c0c89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05838-8425-49e9-bff4-0d9994cdcd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92f4b87-ba85-4512-8c35-c50e319baa6f}" ma:internalName="TaxCatchAll" ma:showField="CatchAllData" ma:web="32105838-8425-49e9-bff4-0d9994cdc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b5b48f-b3ce-4893-84c2-fa95879cedce">
      <Terms xmlns="http://schemas.microsoft.com/office/infopath/2007/PartnerControls"/>
    </lcf76f155ced4ddcb4097134ff3c332f>
    <TaxCatchAll xmlns="32105838-8425-49e9-bff4-0d9994cdcd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D8E450-FF85-4869-95C1-939B82563E97}"/>
</file>

<file path=customXml/itemProps2.xml><?xml version="1.0" encoding="utf-8"?>
<ds:datastoreItem xmlns:ds="http://schemas.openxmlformats.org/officeDocument/2006/customXml" ds:itemID="{1B8ABED5-EC79-4EB9-82AB-DC3CA2471C72}">
  <ds:schemaRefs>
    <ds:schemaRef ds:uri="http://schemas.microsoft.com/office/2006/metadata/properties"/>
    <ds:schemaRef ds:uri="http://schemas.microsoft.com/office/infopath/2007/PartnerControls"/>
    <ds:schemaRef ds:uri="e3b5b48f-b3ce-4893-84c2-fa95879cedce"/>
    <ds:schemaRef ds:uri="32105838-8425-49e9-bff4-0d9994cdcd1d"/>
  </ds:schemaRefs>
</ds:datastoreItem>
</file>

<file path=customXml/itemProps3.xml><?xml version="1.0" encoding="utf-8"?>
<ds:datastoreItem xmlns:ds="http://schemas.openxmlformats.org/officeDocument/2006/customXml" ds:itemID="{19494FD7-D51C-4342-8BF7-95CC8E0DB6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CE_Conso</vt:lpstr>
      <vt:lpstr>CE_Separate</vt:lpstr>
      <vt:lpstr>BS!Print_Area</vt:lpstr>
      <vt:lpstr>CE_Conso!Print_Area</vt:lpstr>
      <vt:lpstr>CE_Separate!Print_Area</vt:lpstr>
      <vt:lpstr>'PL&amp;Cash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Saipin Sucomema</cp:lastModifiedBy>
  <cp:lastPrinted>2026-07-22T07:55:39Z</cp:lastPrinted>
  <dcterms:created xsi:type="dcterms:W3CDTF">2010-01-25T04:06:11Z</dcterms:created>
  <dcterms:modified xsi:type="dcterms:W3CDTF">2026-08-13T03:05:06Z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0x01010080B4D92A5CEC6F4793F61901123FCCC1</vt:lpwstr>
  </property>
  <property fmtid="{D5CDD505-2E9C-101B-9397-08002B2CF9AE}" pid="4" name="MediaServiceImageTags">
    <vt:lpwstr/>
  </property>
</Properties>
</file>