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9\Q2\"/>
    </mc:Choice>
  </mc:AlternateContent>
  <xr:revisionPtr revIDLastSave="0" documentId="13_ncr:1_{3FC07768-13B3-42BD-B886-25AA3B1DD9B2}" xr6:coauthVersionLast="47" xr6:coauthVersionMax="47" xr10:uidLastSave="{00000000-0000-0000-0000-000000000000}"/>
  <bookViews>
    <workbookView xWindow="-110" yWindow="-110" windowWidth="19420" windowHeight="10300" xr2:uid="{8DC32313-2A06-4E81-9B3A-D686BBCC73CE}"/>
  </bookViews>
  <sheets>
    <sheet name="BS" sheetId="1" r:id="rId1"/>
    <sheet name="SE-Conso" sheetId="2" r:id="rId2"/>
    <sheet name="SE-SBN" sheetId="3" r:id="rId3"/>
    <sheet name="PL3M" sheetId="7" r:id="rId4"/>
    <sheet name="PL" sheetId="4" r:id="rId5"/>
    <sheet name="OCI 3M" sheetId="5" r:id="rId6"/>
    <sheet name="OCI" sheetId="8" r:id="rId7"/>
    <sheet name="CF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6">IF(OCI!Values_Entered,Header_Row+OCI!Number_of_Payments,Header_Row)</definedName>
    <definedName name="Last_Row" localSheetId="3">IF(PL3M!Values_Entered,Header_Row+PL3M!Number_of_Payments,Header_Row)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BS!$B$1:$M$151</definedName>
    <definedName name="_xlnm.Print_Area" localSheetId="7">CF!$B$1:$O$109</definedName>
    <definedName name="_xlnm.Print_Area" localSheetId="6">OCI!$B$1:$M$44</definedName>
    <definedName name="_xlnm.Print_Area" localSheetId="5">'OCI 3M'!$B$1:$M$44</definedName>
    <definedName name="_xlnm.Print_Area" localSheetId="4">PL!$B$1:$M$47</definedName>
    <definedName name="_xlnm.Print_Area" localSheetId="3">PL3M!$B$1:$M$47</definedName>
    <definedName name="_xlnm.Print_Area" localSheetId="1">'SE-Conso'!$A$1:$AA$40</definedName>
    <definedName name="_xlnm.Print_Area" localSheetId="2">'SE-SBN'!$A$1:$U$35</definedName>
    <definedName name="_xlnm.Print_Area">#REF!</definedName>
    <definedName name="PRINT_AREA_MI">#REF!</definedName>
    <definedName name="Print_Area_Reset" localSheetId="6">OFFSET(Full_Print,0,0,OCI!Last_Row)</definedName>
    <definedName name="Print_Area_Reset" localSheetId="3">OFFSET(Full_Print,0,0,PL3M!Last_Row)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6">[27]!Record1</definedName>
    <definedName name="Record1" localSheetId="3">[27]!Record1</definedName>
    <definedName name="Record1">[27]!Record1</definedName>
    <definedName name="Record2" localSheetId="6">[27]!Record2</definedName>
    <definedName name="Record2" localSheetId="3">[27]!Record2</definedName>
    <definedName name="Record2">[27]!Record2</definedName>
    <definedName name="Record3" localSheetId="6">[27]!Record3</definedName>
    <definedName name="Record3" localSheetId="3">[27]!Record3</definedName>
    <definedName name="Record3">[27]!Record3</definedName>
    <definedName name="Record4" localSheetId="6">[27]!Record4</definedName>
    <definedName name="Record4" localSheetId="3">[27]!Record4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4" l="1"/>
  <c r="W14" i="2"/>
  <c r="S14" i="3"/>
  <c r="B61" i="6"/>
  <c r="Y27" i="2"/>
  <c r="O27" i="2"/>
  <c r="L31" i="6"/>
  <c r="N31" i="6"/>
  <c r="N11" i="6"/>
  <c r="L11" i="6"/>
  <c r="M11" i="8" l="1"/>
  <c r="K11" i="8"/>
  <c r="I11" i="8"/>
  <c r="G11" i="8"/>
  <c r="M11" i="5"/>
  <c r="K11" i="5"/>
  <c r="I11" i="5"/>
  <c r="G11" i="5"/>
  <c r="B4" i="8"/>
  <c r="G7" i="8"/>
  <c r="B34" i="8"/>
  <c r="M25" i="8"/>
  <c r="K25" i="8"/>
  <c r="K27" i="8" s="1"/>
  <c r="K30" i="8" s="1"/>
  <c r="K32" i="8" s="1"/>
  <c r="I25" i="8"/>
  <c r="I27" i="8" s="1"/>
  <c r="I30" i="8" s="1"/>
  <c r="I32" i="8" s="1"/>
  <c r="G25" i="8"/>
  <c r="G27" i="8" s="1"/>
  <c r="G30" i="8" s="1"/>
  <c r="G32" i="8" s="1"/>
  <c r="M27" i="8"/>
  <c r="M30" i="8" s="1"/>
  <c r="M32" i="8" s="1"/>
  <c r="B2" i="8"/>
  <c r="G7" i="5"/>
  <c r="B4" i="5"/>
  <c r="M23" i="7"/>
  <c r="K23" i="7"/>
  <c r="I23" i="7"/>
  <c r="G23" i="7"/>
  <c r="M16" i="7"/>
  <c r="M24" i="7" s="1"/>
  <c r="M26" i="7" s="1"/>
  <c r="M28" i="7" s="1"/>
  <c r="M31" i="7" s="1"/>
  <c r="K16" i="7"/>
  <c r="K24" i="7" s="1"/>
  <c r="K26" i="7" s="1"/>
  <c r="K28" i="7" s="1"/>
  <c r="K31" i="7" s="1"/>
  <c r="I16" i="7"/>
  <c r="G16" i="7"/>
  <c r="I24" i="7" l="1"/>
  <c r="I26" i="7" s="1"/>
  <c r="I28" i="7" s="1"/>
  <c r="I31" i="7" s="1"/>
  <c r="I33" i="7" s="1"/>
  <c r="G24" i="7"/>
  <c r="G26" i="7" s="1"/>
  <c r="G28" i="7" s="1"/>
  <c r="G31" i="7" s="1"/>
  <c r="G35" i="7" s="1"/>
  <c r="K35" i="7"/>
  <c r="K33" i="7"/>
  <c r="M35" i="7"/>
  <c r="M33" i="7"/>
  <c r="I35" i="7"/>
  <c r="G33" i="7" l="1"/>
  <c r="U22" i="3" l="1"/>
  <c r="U14" i="3"/>
  <c r="G29" i="1" l="1"/>
  <c r="W24" i="2"/>
  <c r="S22" i="3"/>
  <c r="I81" i="1" l="1"/>
  <c r="U21" i="2" l="1"/>
  <c r="W21" i="2" s="1"/>
  <c r="AA21" i="2" s="1"/>
  <c r="U20" i="2"/>
  <c r="W20" i="2" s="1"/>
  <c r="AA20" i="2" s="1"/>
  <c r="U18" i="2"/>
  <c r="W18" i="2" s="1"/>
  <c r="G81" i="1" l="1"/>
  <c r="G61" i="1" l="1"/>
  <c r="I61" i="1"/>
  <c r="K61" i="1"/>
  <c r="M61" i="1"/>
  <c r="S19" i="3"/>
  <c r="S18" i="3"/>
  <c r="U18" i="3" s="1"/>
  <c r="L88" i="6" l="1"/>
  <c r="H88" i="6"/>
  <c r="Q24" i="3"/>
  <c r="M25" i="5" l="1"/>
  <c r="K25" i="5"/>
  <c r="I25" i="5"/>
  <c r="G25" i="5"/>
  <c r="K81" i="1"/>
  <c r="M81" i="1"/>
  <c r="U17" i="2"/>
  <c r="Y22" i="2"/>
  <c r="G20" i="3"/>
  <c r="AA17" i="2" l="1"/>
  <c r="W22" i="2"/>
  <c r="H84" i="6"/>
  <c r="L84" i="6"/>
  <c r="N79" i="6"/>
  <c r="N84" i="6" s="1"/>
  <c r="J79" i="6"/>
  <c r="J84" i="6" s="1"/>
  <c r="N76" i="6"/>
  <c r="J76" i="6"/>
  <c r="L76" i="6"/>
  <c r="H76" i="6"/>
  <c r="L65" i="6"/>
  <c r="H65" i="6"/>
  <c r="H64" i="6"/>
  <c r="B34" i="5"/>
  <c r="B2" i="5"/>
  <c r="M23" i="4"/>
  <c r="I23" i="4"/>
  <c r="K23" i="4"/>
  <c r="G23" i="4"/>
  <c r="M16" i="4"/>
  <c r="I16" i="4"/>
  <c r="T28" i="3"/>
  <c r="R28" i="3"/>
  <c r="O28" i="3"/>
  <c r="K124" i="1" s="1"/>
  <c r="K28" i="3"/>
  <c r="K122" i="1" s="1"/>
  <c r="I28" i="3"/>
  <c r="K120" i="1" s="1"/>
  <c r="G28" i="3"/>
  <c r="K119" i="1" s="1"/>
  <c r="U27" i="3"/>
  <c r="Q26" i="3"/>
  <c r="Q28" i="3" s="1"/>
  <c r="S24" i="3"/>
  <c r="B24" i="3"/>
  <c r="A23" i="3"/>
  <c r="O20" i="3"/>
  <c r="K20" i="3"/>
  <c r="I20" i="3"/>
  <c r="U19" i="3"/>
  <c r="S16" i="3"/>
  <c r="W30" i="2"/>
  <c r="AA30" i="2" s="1"/>
  <c r="AA29" i="2"/>
  <c r="S27" i="2"/>
  <c r="S29" i="2" s="1"/>
  <c r="K29" i="2" s="1"/>
  <c r="Q31" i="2"/>
  <c r="G31" i="2"/>
  <c r="E31" i="2"/>
  <c r="U22" i="2"/>
  <c r="Q22" i="2"/>
  <c r="O22" i="2"/>
  <c r="M22" i="2"/>
  <c r="M31" i="2" s="1"/>
  <c r="K22" i="2"/>
  <c r="AA18" i="2"/>
  <c r="AA14" i="2"/>
  <c r="M125" i="1"/>
  <c r="M127" i="1" s="1"/>
  <c r="I125" i="1"/>
  <c r="I127" i="1" s="1"/>
  <c r="K111" i="1"/>
  <c r="G111" i="1"/>
  <c r="B108" i="1"/>
  <c r="M89" i="1"/>
  <c r="M90" i="1" s="1"/>
  <c r="I89" i="1"/>
  <c r="I90" i="1" s="1"/>
  <c r="K85" i="1"/>
  <c r="K89" i="1" s="1"/>
  <c r="G85" i="1"/>
  <c r="G84" i="1"/>
  <c r="M111" i="1"/>
  <c r="I111" i="1"/>
  <c r="B58" i="1"/>
  <c r="M39" i="1"/>
  <c r="I39" i="1"/>
  <c r="K39" i="1"/>
  <c r="G39" i="1"/>
  <c r="M29" i="1"/>
  <c r="K29" i="1"/>
  <c r="I29" i="1"/>
  <c r="U27" i="2" l="1"/>
  <c r="I31" i="2"/>
  <c r="G122" i="1" s="1"/>
  <c r="AA22" i="2"/>
  <c r="G89" i="1"/>
  <c r="G90" i="1" s="1"/>
  <c r="I24" i="4"/>
  <c r="I26" i="4" s="1"/>
  <c r="I28" i="4" s="1"/>
  <c r="I31" i="4" s="1"/>
  <c r="G40" i="1"/>
  <c r="U26" i="2"/>
  <c r="W26" i="2" s="1"/>
  <c r="AA26" i="2" s="1"/>
  <c r="S26" i="3"/>
  <c r="S28" i="3" s="1"/>
  <c r="S20" i="3"/>
  <c r="M24" i="4"/>
  <c r="M26" i="4" s="1"/>
  <c r="M28" i="4" s="1"/>
  <c r="M16" i="3" s="1"/>
  <c r="M20" i="3" s="1"/>
  <c r="I128" i="1"/>
  <c r="M40" i="1"/>
  <c r="K40" i="1"/>
  <c r="I40" i="1"/>
  <c r="G119" i="1"/>
  <c r="G120" i="1"/>
  <c r="K90" i="1"/>
  <c r="M128" i="1"/>
  <c r="U29" i="2"/>
  <c r="O31" i="2"/>
  <c r="M26" i="3"/>
  <c r="S31" i="2"/>
  <c r="U16" i="3" l="1"/>
  <c r="U20" i="3" s="1"/>
  <c r="I35" i="4"/>
  <c r="I27" i="5"/>
  <c r="I30" i="5" s="1"/>
  <c r="I32" i="5" s="1"/>
  <c r="M31" i="4"/>
  <c r="M35" i="4" s="1"/>
  <c r="M27" i="5"/>
  <c r="M30" i="5" s="1"/>
  <c r="M32" i="5" s="1"/>
  <c r="U31" i="2"/>
  <c r="G124" i="1" s="1"/>
  <c r="N50" i="6"/>
  <c r="N53" i="6" s="1"/>
  <c r="AA24" i="2"/>
  <c r="M33" i="4" l="1"/>
  <c r="I33" i="4"/>
  <c r="J11" i="6" s="1"/>
  <c r="N87" i="6"/>
  <c r="N89" i="6" s="1"/>
  <c r="J50" i="6" l="1"/>
  <c r="J53" i="6" s="1"/>
  <c r="J87" i="6" s="1"/>
  <c r="J89" i="6" s="1"/>
  <c r="J31" i="6"/>
  <c r="K16" i="4"/>
  <c r="K24" i="4" s="1"/>
  <c r="K26" i="4" s="1"/>
  <c r="K28" i="4" s="1"/>
  <c r="M24" i="3" l="1"/>
  <c r="U24" i="3" s="1"/>
  <c r="K27" i="5"/>
  <c r="K30" i="5" s="1"/>
  <c r="K32" i="5" s="1"/>
  <c r="L50" i="6"/>
  <c r="L53" i="6" s="1"/>
  <c r="K31" i="4"/>
  <c r="L87" i="6" l="1"/>
  <c r="L89" i="6" s="1"/>
  <c r="K35" i="4"/>
  <c r="K33" i="4"/>
  <c r="U28" i="3" l="1"/>
  <c r="M28" i="3"/>
  <c r="K123" i="1" s="1"/>
  <c r="K125" i="1" l="1"/>
  <c r="K127" i="1" s="1"/>
  <c r="K128" i="1" l="1"/>
  <c r="V28" i="3"/>
  <c r="G16" i="4"/>
  <c r="G24" i="4" s="1"/>
  <c r="G26" i="4" s="1"/>
  <c r="G28" i="4" s="1"/>
  <c r="G31" i="4" l="1"/>
  <c r="Y31" i="2"/>
  <c r="G126" i="1" s="1"/>
  <c r="G35" i="4" l="1"/>
  <c r="K27" i="2"/>
  <c r="G33" i="4"/>
  <c r="K31" i="2" l="1"/>
  <c r="G123" i="1" s="1"/>
  <c r="W27" i="2"/>
  <c r="H11" i="6"/>
  <c r="H31" i="6" s="1"/>
  <c r="G27" i="5"/>
  <c r="G30" i="5" s="1"/>
  <c r="G32" i="5" s="1"/>
  <c r="H50" i="6" l="1"/>
  <c r="H53" i="6" s="1"/>
  <c r="H87" i="6" s="1"/>
  <c r="H89" i="6" s="1"/>
  <c r="G125" i="1"/>
  <c r="G127" i="1" s="1"/>
  <c r="G128" i="1" s="1"/>
  <c r="AA27" i="2"/>
  <c r="AA31" i="2" s="1"/>
  <c r="W31" i="2"/>
  <c r="AB31" i="2" l="1"/>
</calcChain>
</file>

<file path=xl/sharedStrings.xml><?xml version="1.0" encoding="utf-8"?>
<sst xmlns="http://schemas.openxmlformats.org/spreadsheetml/2006/main" count="488" uniqueCount="270">
  <si>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</si>
  <si>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</si>
  <si>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</si>
  <si>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</si>
  <si>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</si>
  <si>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</si>
  <si>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</si>
  <si>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</si>
  <si>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</si>
  <si>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</si>
  <si>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</si>
  <si>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</si>
  <si>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</si>
  <si>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</si>
  <si>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</si>
  <si>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</si>
  <si>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</si>
  <si>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</si>
  <si>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</si>
  <si>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</si>
  <si>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</si>
  <si>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</si>
  <si>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</si>
  <si>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</si>
  <si>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</si>
  <si>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</si>
  <si>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</si>
  <si>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</si>
  <si>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</si>
  <si>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</si>
  <si>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</si>
  <si>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</si>
  <si>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</si>
  <si>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</si>
  <si>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</si>
  <si>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</si>
  <si>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</si>
  <si>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</si>
  <si>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</si>
  <si>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</si>
  <si>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</si>
  <si>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</si>
  <si>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</si>
  <si>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</si>
  <si>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</si>
  <si>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</si>
  <si>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</si>
  <si>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</si>
  <si>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</si>
  <si>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</si>
  <si>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</si>
  <si>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</si>
  <si>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</si>
  <si>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</si>
  <si>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</si>
  <si>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</si>
  <si>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</si>
  <si>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</si>
  <si>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</si>
  <si>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</si>
  <si>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</si>
  <si>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</si>
  <si>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</si>
  <si>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</si>
  <si>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</si>
  <si>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</si>
  <si>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</si>
  <si>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</si>
  <si>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</si>
  <si>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</si>
  <si>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</si>
  <si>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</si>
  <si>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</si>
  <si>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</si>
  <si>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</si>
  <si>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</si>
  <si>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</si>
  <si>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</si>
  <si>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</si>
  <si>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</si>
  <si>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</si>
  <si>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</si>
  <si>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</si>
  <si>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</si>
  <si>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</si>
  <si>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</si>
  <si>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</si>
  <si>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</si>
  <si>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</si>
  <si>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</si>
  <si>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</si>
  <si>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</si>
  <si>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</si>
  <si>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</si>
  <si>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</si>
  <si>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</si>
  <si>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</si>
  <si>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</si>
  <si>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</si>
  <si>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</si>
  <si>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</si>
  <si>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</si>
  <si>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</si>
  <si>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</si>
  <si>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</si>
  <si>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</si>
  <si>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</si>
  <si>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</si>
  <si>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</si>
  <si>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</si>
  <si>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</si>
  <si>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</si>
  <si>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</si>
  <si>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</si>
  <si>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</si>
  <si>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</si>
  <si>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</si>
  <si>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</si>
  <si>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</si>
  <si>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</si>
  <si>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</si>
  <si>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</si>
  <si>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</si>
  <si>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</si>
  <si>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</si>
  <si>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</si>
  <si>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</si>
  <si>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</si>
  <si>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</si>
  <si>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</si>
  <si>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</si>
  <si>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</si>
  <si>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</si>
  <si>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</si>
  <si>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</si>
  <si>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</si>
  <si>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</si>
  <si>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</si>
  <si>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</si>
  <si>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</si>
  <si>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</si>
  <si>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</si>
  <si>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</si>
  <si>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</si>
  <si>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</si>
  <si>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</si>
  <si>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</si>
  <si>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</si>
  <si>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</si>
  <si>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</si>
  <si>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</si>
  <si>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</si>
  <si>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</si>
  <si>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</si>
  <si>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</si>
  <si>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</si>
  <si>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</si>
  <si>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</si>
  <si>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</si>
  <si>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</si>
  <si>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</si>
  <si>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</si>
  <si>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</si>
  <si>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</si>
  <si>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</si>
  <si>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</si>
  <si>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</si>
  <si>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</si>
  <si>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</si>
  <si>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</si>
  <si>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</si>
  <si>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</si>
  <si>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</si>
  <si>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</si>
  <si>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</si>
  <si>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</si>
  <si>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</si>
  <si>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</si>
  <si>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</si>
  <si>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</si>
  <si>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</si>
  <si>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</si>
  <si>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</si>
  <si>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</si>
  <si>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</si>
  <si>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</si>
  <si>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</si>
  <si>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</si>
  <si>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</si>
  <si>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</si>
  <si>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</si>
  <si>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</si>
  <si>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</si>
  <si>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</si>
  <si>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</si>
  <si>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</si>
  <si>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</si>
  <si>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</si>
  <si>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</si>
  <si>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</si>
  <si>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</si>
  <si>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</si>
  <si>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</si>
  <si>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</si>
  <si>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</si>
  <si>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</si>
  <si>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</si>
  <si>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</si>
  <si>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</si>
  <si>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</si>
  <si>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</si>
  <si>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</si>
  <si>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</si>
  <si>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</si>
  <si>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</si>
  <si>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</si>
  <si>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</si>
  <si>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</si>
  <si>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</si>
  <si>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</si>
  <si>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</si>
  <si>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</si>
  <si>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</si>
  <si>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</si>
  <si>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งบฐานะการเงิน</t>
  </si>
  <si>
    <t>งบการเปลี่ยนแปลงส่วนของผู้ถือหุ้น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</si>
  <si>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</si>
  <si>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</si>
  <si>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</si>
  <si>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</si>
  <si>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</si>
  <si>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</si>
  <si>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</si>
  <si>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</si>
  <si>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</si>
  <si>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</si>
  <si>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</si>
  <si>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</si>
  <si>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</si>
  <si>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</si>
  <si>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</si>
  <si>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</si>
  <si>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</si>
  <si>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ยอดคงเหลือ ณ วันที่  1 มกราคม 2568</t>
  </si>
  <si>
    <t>2568</t>
  </si>
  <si>
    <t>กำไรจากการยกเลิกสัญญา</t>
  </si>
  <si>
    <t>ยอดคงเหลือ ณ วันที่  1 มกราคม 2569</t>
  </si>
  <si>
    <t>31 ธันวาคม 2568</t>
  </si>
  <si>
    <t>2569</t>
  </si>
  <si>
    <t>รายการที่อาจมาจัดประเภทใหม่ในกำไรหรือขาดทุนในภายหลัง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</si>
  <si>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</si>
  <si>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</si>
  <si>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จากการวัดมูลค่ายุติธรรมของสินทรัพย์ทางการเงิน</t>
  </si>
  <si>
    <t xml:space="preserve">บริษัท   ซาบีน่า จำกัด (มหาชน)  </t>
  </si>
  <si>
    <t>ลูกหนี้หมุนเวียนอื่น ลดลง(เพิ่มขึ้น)</t>
  </si>
  <si>
    <t>ณ วันที่ 30 มิถุนายน 2569</t>
  </si>
  <si>
    <t>30 มิถุนายน 2569</t>
  </si>
  <si>
    <t>ยอดคงเหลือ ณ วันที่  30 มิถุนายน 2568</t>
  </si>
  <si>
    <t>ยอดคงเหลือ ณ วันที่ 30 มิถุนายน 2569</t>
  </si>
  <si>
    <t>สำหรับงวดหกเดือนสิ้นสุดวันที่  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</si>
  <si>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</si>
  <si>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</si>
  <si>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สำหรับงวดหกดือนสิ้นสุดวันที่ 30 มิถุนายน</t>
  </si>
  <si>
    <t>- 8  -</t>
  </si>
  <si>
    <t>- 9  -</t>
  </si>
  <si>
    <t>- 10 -</t>
  </si>
  <si>
    <t>- 11 -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</si>
  <si>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</si>
  <si>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</si>
  <si>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19.1, 19.3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</si>
</sst>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2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2"/>
      <color indexed="10"/>
      <name val="Angsana New"/>
      <family val="1"/>
    </font>
    <font>
      <sz val="10"/>
      <name val="ApFont"/>
      <charset val="222"/>
    </font>
    <font>
      <strike/>
      <sz val="12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sz val="12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7" fillId="0" borderId="0"/>
  </cellStyleXfs>
  <cellXfs count="182">
    <xf numFmtId="0" fontId="0" fillId="0" borderId="0" xfId="0"/>
    <xf numFmtId="188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8" fontId="3" fillId="0" borderId="1" xfId="3" quotePrefix="1" applyNumberFormat="1" applyFont="1" applyFill="1" applyBorder="1" applyAlignment="1">
      <alignment horizontal="center"/>
    </xf>
    <xf numFmtId="187" fontId="4" fillId="0" borderId="0" xfId="4" quotePrefix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center" vertical="top"/>
    </xf>
    <xf numFmtId="188" fontId="8" fillId="0" borderId="0" xfId="3" applyNumberFormat="1" applyFont="1" applyFill="1" applyBorder="1" applyAlignment="1">
      <alignment horizontal="center" vertical="top" wrapText="1"/>
    </xf>
    <xf numFmtId="188" fontId="3" fillId="0" borderId="0" xfId="2" applyNumberFormat="1" applyFont="1" applyAlignment="1">
      <alignment horizontal="center"/>
    </xf>
    <xf numFmtId="188" fontId="3" fillId="0" borderId="0" xfId="3" applyNumberFormat="1" applyFont="1" applyFill="1"/>
    <xf numFmtId="0" fontId="3" fillId="0" borderId="0" xfId="2" quotePrefix="1" applyFont="1"/>
    <xf numFmtId="188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188" fontId="2" fillId="0" borderId="0" xfId="2" applyNumberFormat="1" applyFont="1"/>
    <xf numFmtId="188" fontId="3" fillId="0" borderId="2" xfId="3" applyNumberFormat="1" applyFont="1" applyFill="1" applyBorder="1"/>
    <xf numFmtId="43" fontId="3" fillId="0" borderId="1" xfId="3" applyFont="1" applyFill="1" applyBorder="1"/>
    <xf numFmtId="188" fontId="3" fillId="0" borderId="1" xfId="3" applyNumberFormat="1" applyFont="1" applyFill="1" applyBorder="1"/>
    <xf numFmtId="188" fontId="3" fillId="0" borderId="3" xfId="3" applyNumberFormat="1" applyFont="1" applyFill="1" applyBorder="1"/>
    <xf numFmtId="188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188" fontId="11" fillId="0" borderId="0" xfId="3" applyNumberFormat="1" applyFont="1" applyFill="1" applyBorder="1" applyAlignment="1">
      <alignment horizontal="center"/>
    </xf>
    <xf numFmtId="188" fontId="11" fillId="0" borderId="0" xfId="3" applyNumberFormat="1" applyFont="1" applyFill="1" applyBorder="1" applyAlignment="1">
      <alignment horizontal="center" wrapText="1"/>
    </xf>
    <xf numFmtId="188" fontId="3" fillId="0" borderId="0" xfId="2" applyNumberFormat="1" applyFont="1"/>
    <xf numFmtId="43" fontId="3" fillId="0" borderId="0" xfId="3" applyFont="1" applyFill="1" applyBorder="1" applyAlignment="1">
      <alignment horizontal="right"/>
    </xf>
    <xf numFmtId="188" fontId="3" fillId="0" borderId="0" xfId="3" applyNumberFormat="1" applyFont="1" applyFill="1" applyAlignment="1">
      <alignment horizontal="right"/>
    </xf>
    <xf numFmtId="188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3" applyNumberFormat="1" applyFont="1" applyFill="1"/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188" fontId="11" fillId="0" borderId="0" xfId="3" applyNumberFormat="1" applyFont="1" applyFill="1" applyBorder="1" applyAlignment="1">
      <alignment horizontal="right" vertical="center" wrapText="1"/>
    </xf>
    <xf numFmtId="188" fontId="2" fillId="0" borderId="0" xfId="3" applyNumberFormat="1" applyFont="1" applyFill="1"/>
    <xf numFmtId="188" fontId="4" fillId="0" borderId="0" xfId="2" applyNumberFormat="1" applyFont="1"/>
    <xf numFmtId="188" fontId="3" fillId="0" borderId="1" xfId="3" applyNumberFormat="1" applyFont="1" applyFill="1" applyBorder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88" fontId="3" fillId="0" borderId="1" xfId="2" applyNumberFormat="1" applyFont="1" applyBorder="1" applyAlignment="1">
      <alignment horizontal="center"/>
    </xf>
    <xf numFmtId="187" fontId="3" fillId="0" borderId="0" xfId="3" applyNumberFormat="1" applyFont="1" applyFill="1" applyBorder="1"/>
    <xf numFmtId="187" fontId="3" fillId="0" borderId="0" xfId="3" applyNumberFormat="1" applyFont="1" applyFill="1"/>
    <xf numFmtId="187" fontId="3" fillId="0" borderId="0" xfId="2" applyNumberFormat="1" applyFont="1"/>
    <xf numFmtId="188" fontId="3" fillId="0" borderId="0" xfId="2" applyNumberFormat="1" applyFont="1" applyAlignment="1">
      <alignment horizontal="left"/>
    </xf>
    <xf numFmtId="187" fontId="3" fillId="0" borderId="3" xfId="3" applyNumberFormat="1" applyFont="1" applyFill="1" applyBorder="1"/>
    <xf numFmtId="187" fontId="14" fillId="0" borderId="0" xfId="3" applyNumberFormat="1" applyFont="1" applyFill="1"/>
    <xf numFmtId="187" fontId="4" fillId="0" borderId="0" xfId="3" applyNumberFormat="1" applyFont="1" applyFill="1" applyBorder="1"/>
    <xf numFmtId="0" fontId="15" fillId="0" borderId="0" xfId="2" applyFont="1"/>
    <xf numFmtId="188" fontId="6" fillId="0" borderId="0" xfId="3" applyNumberFormat="1" applyFont="1" applyFill="1" applyBorder="1" applyAlignment="1">
      <alignment horizontal="center"/>
    </xf>
    <xf numFmtId="188" fontId="3" fillId="0" borderId="0" xfId="2" quotePrefix="1" applyNumberFormat="1" applyFont="1"/>
    <xf numFmtId="188" fontId="4" fillId="0" borderId="0" xfId="3" applyNumberFormat="1" applyFont="1" applyFill="1" applyAlignment="1">
      <alignment horizontal="center"/>
    </xf>
    <xf numFmtId="188" fontId="3" fillId="0" borderId="0" xfId="3" quotePrefix="1" applyNumberFormat="1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Alignment="1"/>
    <xf numFmtId="188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7" fontId="3" fillId="0" borderId="2" xfId="3" quotePrefix="1" applyNumberFormat="1" applyFont="1" applyFill="1" applyBorder="1" applyAlignment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0" xfId="3" applyNumberFormat="1" applyFont="1" applyAlignment="1">
      <alignment horizontal="right"/>
    </xf>
    <xf numFmtId="43" fontId="4" fillId="0" borderId="0" xfId="3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187" fontId="3" fillId="0" borderId="3" xfId="3" quotePrefix="1" applyNumberFormat="1" applyFont="1" applyFill="1" applyBorder="1" applyAlignment="1"/>
    <xf numFmtId="187" fontId="16" fillId="0" borderId="0" xfId="3" quotePrefix="1" applyNumberFormat="1" applyFont="1" applyFill="1" applyBorder="1" applyAlignment="1"/>
    <xf numFmtId="187" fontId="16" fillId="0" borderId="0" xfId="3" applyNumberFormat="1" applyFont="1" applyAlignment="1"/>
    <xf numFmtId="188" fontId="16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>
      <alignment horizontal="right" vertical="center"/>
    </xf>
    <xf numFmtId="187" fontId="3" fillId="0" borderId="3" xfId="3" applyNumberFormat="1" applyFont="1" applyBorder="1" applyAlignment="1">
      <alignment horizontal="right"/>
    </xf>
    <xf numFmtId="187" fontId="3" fillId="0" borderId="4" xfId="3" quotePrefix="1" applyNumberFormat="1" applyFont="1" applyFill="1" applyBorder="1" applyAlignment="1"/>
    <xf numFmtId="187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8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right"/>
    </xf>
    <xf numFmtId="188" fontId="3" fillId="0" borderId="1" xfId="2" applyNumberFormat="1" applyFont="1" applyBorder="1"/>
    <xf numFmtId="187" fontId="3" fillId="0" borderId="1" xfId="2" applyNumberFormat="1" applyFont="1" applyBorder="1"/>
    <xf numFmtId="187" fontId="3" fillId="0" borderId="0" xfId="3" applyNumberFormat="1" applyFont="1" applyFill="1" applyAlignment="1">
      <alignment horizontal="right"/>
    </xf>
    <xf numFmtId="187" fontId="3" fillId="0" borderId="0" xfId="2" applyNumberFormat="1" applyFont="1" applyAlignment="1">
      <alignment horizontal="center"/>
    </xf>
    <xf numFmtId="187" fontId="3" fillId="0" borderId="2" xfId="2" applyNumberFormat="1" applyFont="1" applyBorder="1"/>
    <xf numFmtId="188" fontId="3" fillId="0" borderId="6" xfId="2" applyNumberFormat="1" applyFont="1" applyBorder="1" applyAlignment="1">
      <alignment horizontal="center"/>
    </xf>
    <xf numFmtId="188" fontId="18" fillId="0" borderId="0" xfId="2" applyNumberFormat="1" applyFont="1"/>
    <xf numFmtId="188" fontId="3" fillId="2" borderId="0" xfId="2" applyNumberFormat="1" applyFont="1" applyFill="1"/>
    <xf numFmtId="188" fontId="18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8" fontId="3" fillId="2" borderId="0" xfId="2" applyNumberFormat="1" applyFont="1" applyFill="1" applyAlignment="1">
      <alignment horizontal="center"/>
    </xf>
    <xf numFmtId="187" fontId="3" fillId="2" borderId="0" xfId="2" applyNumberFormat="1" applyFont="1" applyFill="1"/>
    <xf numFmtId="43" fontId="3" fillId="2" borderId="0" xfId="3" applyFont="1" applyFill="1"/>
    <xf numFmtId="0" fontId="18" fillId="0" borderId="0" xfId="2" applyFont="1"/>
    <xf numFmtId="0" fontId="3" fillId="0" borderId="0" xfId="3" applyNumberFormat="1" applyFont="1" applyFill="1" applyAlignment="1">
      <alignment horizontal="center"/>
    </xf>
    <xf numFmtId="187" fontId="3" fillId="0" borderId="6" xfId="2" applyNumberFormat="1" applyFont="1" applyBorder="1"/>
    <xf numFmtId="187" fontId="3" fillId="0" borderId="3" xfId="2" applyNumberFormat="1" applyFont="1" applyBorder="1"/>
    <xf numFmtId="187" fontId="3" fillId="0" borderId="0" xfId="1" applyFont="1"/>
    <xf numFmtId="0" fontId="7" fillId="0" borderId="0" xfId="2" applyFont="1" applyAlignment="1">
      <alignment horizontal="center"/>
    </xf>
    <xf numFmtId="188" fontId="4" fillId="0" borderId="0" xfId="2" applyNumberFormat="1" applyFont="1" applyAlignment="1">
      <alignment horizontal="right"/>
    </xf>
    <xf numFmtId="188" fontId="4" fillId="0" borderId="0" xfId="3" applyNumberFormat="1" applyFont="1" applyFill="1" applyBorder="1" applyAlignment="1">
      <alignment vertical="center" wrapText="1"/>
    </xf>
    <xf numFmtId="188" fontId="4" fillId="0" borderId="0" xfId="3" quotePrefix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/>
    </xf>
    <xf numFmtId="0" fontId="13" fillId="0" borderId="0" xfId="2" applyFont="1"/>
    <xf numFmtId="187" fontId="4" fillId="0" borderId="0" xfId="2" applyNumberFormat="1" applyFont="1"/>
    <xf numFmtId="188" fontId="4" fillId="0" borderId="0" xfId="2" applyNumberFormat="1" applyFont="1" applyAlignment="1">
      <alignment horizontal="left"/>
    </xf>
    <xf numFmtId="188" fontId="3" fillId="0" borderId="0" xfId="2" quotePrefix="1" applyNumberFormat="1" applyFont="1" applyAlignment="1">
      <alignment horizontal="left"/>
    </xf>
    <xf numFmtId="188" fontId="3" fillId="3" borderId="0" xfId="2" applyNumberFormat="1" applyFont="1" applyFill="1"/>
    <xf numFmtId="0" fontId="4" fillId="3" borderId="0" xfId="2" applyFont="1" applyFill="1"/>
    <xf numFmtId="187" fontId="3" fillId="3" borderId="0" xfId="3" applyNumberFormat="1" applyFont="1" applyFill="1" applyBorder="1"/>
    <xf numFmtId="187" fontId="3" fillId="3" borderId="0" xfId="2" applyNumberFormat="1" applyFont="1" applyFill="1"/>
    <xf numFmtId="187" fontId="3" fillId="3" borderId="0" xfId="3" applyNumberFormat="1" applyFont="1" applyFill="1"/>
    <xf numFmtId="0" fontId="19" fillId="0" borderId="0" xfId="2" applyFont="1"/>
    <xf numFmtId="0" fontId="20" fillId="0" borderId="0" xfId="2" applyFont="1"/>
    <xf numFmtId="0" fontId="20" fillId="3" borderId="0" xfId="2" applyFont="1" applyFill="1"/>
    <xf numFmtId="187" fontId="20" fillId="0" borderId="0" xfId="2" applyNumberFormat="1" applyFont="1"/>
    <xf numFmtId="49" fontId="3" fillId="0" borderId="1" xfId="3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95" fontId="3" fillId="0" borderId="0" xfId="2" applyNumberFormat="1" applyFont="1"/>
    <xf numFmtId="187" fontId="3" fillId="0" borderId="0" xfId="3" applyNumberFormat="1" applyFont="1" applyFill="1" applyAlignment="1">
      <alignment horizontal="center"/>
    </xf>
    <xf numFmtId="49" fontId="3" fillId="0" borderId="0" xfId="2" applyNumberFormat="1" applyFont="1"/>
    <xf numFmtId="188" fontId="3" fillId="0" borderId="0" xfId="3" applyNumberFormat="1" applyFont="1" applyFill="1" applyBorder="1" applyAlignment="1">
      <alignment horizontal="center" vertical="top" wrapText="1"/>
    </xf>
    <xf numFmtId="187" fontId="3" fillId="0" borderId="1" xfId="3" applyNumberFormat="1" applyFont="1" applyFill="1" applyBorder="1" applyAlignment="1">
      <alignment horizontal="right"/>
    </xf>
    <xf numFmtId="37" fontId="3" fillId="0" borderId="0" xfId="5" applyNumberFormat="1" applyFont="1" applyAlignment="1">
      <alignment vertical="center"/>
    </xf>
    <xf numFmtId="187" fontId="3" fillId="0" borderId="0" xfId="3" applyNumberFormat="1" applyFont="1" applyFill="1" applyBorder="1" applyAlignment="1">
      <alignment horizontal="right"/>
    </xf>
    <xf numFmtId="43" fontId="3" fillId="0" borderId="0" xfId="2" applyNumberFormat="1" applyFont="1"/>
    <xf numFmtId="187" fontId="3" fillId="0" borderId="4" xfId="3" applyNumberFormat="1" applyFont="1" applyFill="1" applyBorder="1"/>
    <xf numFmtId="193" fontId="3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3" xfId="2" applyNumberFormat="1" applyFont="1" applyBorder="1" applyAlignment="1">
      <alignment horizontal="right"/>
    </xf>
    <xf numFmtId="188" fontId="11" fillId="0" borderId="0" xfId="3" applyNumberFormat="1" applyFont="1" applyFill="1" applyBorder="1" applyAlignment="1">
      <alignment horizontal="center" vertical="top" wrapText="1"/>
    </xf>
    <xf numFmtId="0" fontId="11" fillId="0" borderId="0" xfId="2" applyFont="1" applyAlignment="1">
      <alignment horizontal="center"/>
    </xf>
    <xf numFmtId="187" fontId="16" fillId="0" borderId="0" xfId="3" applyNumberFormat="1" applyFont="1" applyFill="1" applyBorder="1" applyAlignment="1"/>
    <xf numFmtId="193" fontId="16" fillId="0" borderId="0" xfId="3" applyNumberFormat="1" applyFont="1" applyFill="1" applyBorder="1"/>
    <xf numFmtId="0" fontId="3" fillId="0" borderId="0" xfId="2" quotePrefix="1" applyFont="1" applyAlignment="1">
      <alignment horizontal="center"/>
    </xf>
    <xf numFmtId="187" fontId="3" fillId="0" borderId="0" xfId="1" applyFont="1" applyFill="1" applyAlignment="1">
      <alignment horizontal="right"/>
    </xf>
    <xf numFmtId="187" fontId="3" fillId="0" borderId="0" xfId="1" applyFont="1" applyFill="1"/>
    <xf numFmtId="43" fontId="3" fillId="0" borderId="2" xfId="3" applyFont="1" applyFill="1" applyBorder="1"/>
    <xf numFmtId="187" fontId="2" fillId="0" borderId="0" xfId="3" applyNumberFormat="1" applyFont="1" applyFill="1" applyBorder="1" applyAlignment="1">
      <alignment horizontal="right"/>
    </xf>
    <xf numFmtId="187" fontId="21" fillId="0" borderId="0" xfId="2" applyNumberFormat="1" applyFont="1"/>
    <xf numFmtId="0" fontId="2" fillId="0" borderId="0" xfId="2" applyFont="1"/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 vertical="top"/>
    </xf>
    <xf numFmtId="190" fontId="4" fillId="0" borderId="0" xfId="2" quotePrefix="1" applyNumberFormat="1" applyFont="1" applyAlignment="1">
      <alignment horizontal="center"/>
    </xf>
    <xf numFmtId="191" fontId="2" fillId="0" borderId="0" xfId="2" applyNumberFormat="1" applyFont="1"/>
    <xf numFmtId="190" fontId="3" fillId="0" borderId="0" xfId="2" applyNumberFormat="1" applyFont="1" applyAlignment="1">
      <alignment horizontal="center"/>
    </xf>
    <xf numFmtId="188" fontId="12" fillId="0" borderId="0" xfId="2" applyNumberFormat="1" applyFont="1"/>
    <xf numFmtId="4" fontId="2" fillId="0" borderId="0" xfId="2" applyNumberFormat="1" applyFont="1"/>
    <xf numFmtId="43" fontId="2" fillId="0" borderId="0" xfId="2" applyNumberFormat="1" applyFont="1"/>
    <xf numFmtId="0" fontId="3" fillId="0" borderId="0" xfId="2" applyFont="1" applyAlignment="1">
      <alignment horizontal="right"/>
    </xf>
    <xf numFmtId="188" fontId="3" fillId="0" borderId="4" xfId="2" applyNumberFormat="1" applyFont="1" applyBorder="1" applyAlignment="1">
      <alignment horizontal="right"/>
    </xf>
    <xf numFmtId="188" fontId="3" fillId="0" borderId="1" xfId="2" applyNumberFormat="1" applyFont="1" applyBorder="1" applyAlignment="1">
      <alignment horizontal="right"/>
    </xf>
    <xf numFmtId="2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left"/>
    </xf>
    <xf numFmtId="189" fontId="15" fillId="0" borderId="0" xfId="2" quotePrefix="1" applyNumberFormat="1" applyFont="1" applyAlignment="1">
      <alignment horizontal="center"/>
    </xf>
    <xf numFmtId="0" fontId="15" fillId="0" borderId="0" xfId="2" applyFont="1"/>
    <xf numFmtId="0" fontId="3" fillId="0" borderId="1" xfId="2" applyFont="1" applyBorder="1" applyAlignment="1">
      <alignment horizontal="center"/>
    </xf>
    <xf numFmtId="0" fontId="15" fillId="0" borderId="0" xfId="2" quotePrefix="1" applyFont="1" applyAlignment="1">
      <alignment horizontal="center"/>
    </xf>
    <xf numFmtId="0" fontId="15" fillId="0" borderId="0" xfId="2" applyFont="1" applyAlignment="1">
      <alignment horizontal="center"/>
    </xf>
    <xf numFmtId="188" fontId="4" fillId="0" borderId="0" xfId="2" applyNumberFormat="1" applyFont="1" applyAlignment="1">
      <alignment horizontal="right"/>
    </xf>
    <xf numFmtId="188" fontId="3" fillId="0" borderId="0" xfId="2" applyNumberFormat="1" applyFont="1" applyAlignment="1">
      <alignment horizontal="center"/>
    </xf>
    <xf numFmtId="188" fontId="3" fillId="0" borderId="1" xfId="2" applyNumberFormat="1" applyFont="1" applyBorder="1" applyAlignment="1">
      <alignment horizontal="center"/>
    </xf>
    <xf numFmtId="188" fontId="3" fillId="0" borderId="2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188" fontId="4" fillId="0" borderId="0" xfId="3" quotePrefix="1" applyNumberFormat="1" applyFont="1" applyFill="1" applyBorder="1" applyAlignment="1">
      <alignment horizontal="right" vertical="center" wrapText="1"/>
    </xf>
    <xf numFmtId="188" fontId="4" fillId="0" borderId="0" xfId="3" applyNumberFormat="1" applyFont="1" applyFill="1" applyBorder="1" applyAlignment="1">
      <alignment horizontal="right" vertical="center" wrapText="1"/>
    </xf>
    <xf numFmtId="0" fontId="3" fillId="0" borderId="0" xfId="2" quotePrefix="1" applyFont="1" applyAlignment="1">
      <alignment horizontal="center"/>
    </xf>
    <xf numFmtId="188" fontId="3" fillId="0" borderId="0" xfId="3" applyNumberFormat="1" applyFont="1" applyFill="1" applyAlignment="1">
      <alignment horizontal="center"/>
    </xf>
    <xf numFmtId="188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8" fontId="3" fillId="0" borderId="1" xfId="3" applyNumberFormat="1" applyFont="1" applyFill="1" applyBorder="1" applyAlignment="1">
      <alignment horizontal="center"/>
    </xf>
    <xf numFmtId="188" fontId="3" fillId="0" borderId="0" xfId="2" quotePrefix="1" applyNumberFormat="1" applyFont="1" applyAlignment="1">
      <alignment horizontal="center"/>
    </xf>
    <xf numFmtId="0" fontId="15" fillId="0" borderId="1" xfId="2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Project_cmbd/KSI/Accountant/&#3607;&#3632;&#3648;&#3610;&#3637;&#3618;&#3609;&#3607;&#3619;&#3633;&#3614;&#3618;&#3660;&#3626;&#3636;&#3609;&#3611;&#3619;&#3632;&#3592;&#3635;/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ownloads/Users/User/Downloads/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DOCUME~1/aree/LOCALS~1/Temp/Rar$DI00.250/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Documents%20and%20Settings/USER/Desktop/Documents%20and%20Settings/siriporna/Local%20Settings/Temporary%20Internet%20Files/OLK5C/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w-13004/share%20group/&#3627;&#3609;&#3641;&#3659;&#3649;&#3629;&#3617;&#3588;&#3619;&#3633;&#3610;/QGI%20MARU%20A,P,W,MC/QGI%20MARU%20W/QGI%20MW/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nyanee/Desktop/Drive%20&#3585;&#3621;&#3634;&#3591;/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/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IRST/AppData/Local/Microsoft/Windows/Temporary%20Internet%20Files/Content.Outlook/9H0RH7I6/Documents%20and%20Settings/waree/Desktop/art/JARUN/Att-Reports/SumReport/My%20Documents/Report/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f2/MKT/Documents%20and%20Settings/nuntiya.s/Local%20Settings/Temporary%20Internet%20Files/OLK2/Onwara/Job%20Department/Cost/&#3585;.&#3618;/MA_Oct'07/PIPE%20NISSAN/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AMC/UB/UB%20Q4'51/File%20WP/Q2'51/File%20WP/&#3626;&#3609;&#3591;.%20&#3623;&#3591;&#3624;&#3660;&#3623;&#3619;&#3636;&#3624;/Job%20Mix%20&amp;%20No%20Mix/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OLL/Aurawee/My%20Documents/World%20Gas/Monthly%20KPI%20Data/Nov%20'01/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oll-src/Worldgas/KPI/World%20Gas_KPI%20Delivery%20Satement/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Documents%20and%20Settings/savitee/My%20Documents/N-NOI/Save%20&#3617;&#3634;&#3592;&#3634;&#3585;%20Desktop%2023_06_52%20&#3585;&#3657;&#3629;&#3617;&#3633;&#3609;&#3594;&#3657;&#3634;&#3649;&#3605;&#3656;&#3619;&#3633;&#3610;&#3619;&#3629;&#3591;%20up/KKS%20Q1'52/Detail%20&#3621;&#3641;&#3585;&#3588;&#3657;&#3634;/WINDOWS/TEMP/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OLL/Aurawee/My%20Documents/World%20Gas/Monthly%20KPI%20Data/Dec%20'01/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OLL/Aurawee/My%20Documents/World%20Gas/Monthly%20KPI%20Data/Oct%20'01/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OLL/Aurawee/My%20Documents/World%20Gas/Monthly%20KPI%20Data/Sep%20'01/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Documents%20and%20Settings/Administrator/Desktop/aoy-clearback-up/clear%20work/TKS/wp%20aoy/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AMC/UB/UB%20Q4'51/File%20WP/Q2'51/File%20WP/&#3626;&#3609;&#3591;.%20&#3623;&#3591;&#3624;&#3660;&#3623;&#3619;&#3636;&#3624;/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f2/MKT/Documents%20and%20Settings/nuntiya.s/Local%20Settings/Temporary%20Internet%20Files/OLK2/Onwara/Other/COST%20&amp;%20Kaizen%20&amp;%20Pokayoke/Cost%2050/Detail%20Destruction/&#3651;&#3594;&#3657;&#3607;&#3635;%20Cost/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03%20-%20PARINDA/usr/account/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usr/account/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c1/d/Data%20_Mat'l/&#3619;&#3634;&#3618;&#3585;&#3634;&#3619;%20%20Yield%20%20Ratio%20%20MARU-P/Yield%20Ratio%20%202006/NEW%20Yieid%20Rito%20%20F2/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SEIZOO/My%20Documents/&#26085;&#24120;&#26989;&#21209;/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K-NKTQ4'51/Q3'51/WP%20AUDIT/Detail%20&#3621;&#3641;&#3585;&#3588;&#3657;&#3634;/WINDOWS/TEMP/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WINDOWS/TEMP/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-vasana/data%20vasana/from%20mydocument/MY%20DOC/&#3627;&#3618;&#3640;&#3604;&#3591;&#3634;&#3609;&#3611;&#3619;&#3632;&#3592;&#3635;&#3623;&#3633;&#3609;/2552/from%20mydocument/MY%20DOC/&#3627;&#3618;&#3640;&#3604;&#3591;&#3634;&#3609;&#3611;&#3619;&#3632;&#3592;&#3635;&#3623;&#3633;&#3609;/2552/HRF2/&#3627;&#3618;&#3640;&#3604;&#3591;&#3634;&#3609;&#3611;&#3619;&#3632;&#3592;&#3635;&#3623;&#3633;&#3609;/2551/&#3614;.&#3618;/HRF2/&#3627;&#3618;&#3640;&#3604;&#3591;&#3634;&#3609;&#3611;&#3619;&#3632;&#3592;&#3635;&#3623;&#3633;&#3609;/2551/&#3585;.&#3588;/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c1/d/COST_MARU_P/DATA_COST_2005/data%20mat'l%20%20&#3607;&#3637;&#3656;&#3605;&#3657;&#3629;&#3591;&#3651;&#3594;&#3657;/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usr/account/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My%20Documents/My%20Documents/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mrong-xp/account_1/Documents%20and%20Settings/wannipa.KSLGROUP/Local%20Settings/Temporary%20Internet%20Files/OLK4/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/audit/usr/account/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titv/sop/data-old/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0851/aws/Engagements/Golden%20Land%20Property%20Development%20Public%20Company%20Limited/G062%20Q3'04/Documents/Densei/Densei/densei%2030.09.02/SALES/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SEIZOF/&#26032;&#12375;&#12356;&#12501;&#12457;&#12523;/WINDOWS/&#65411;&#65438;&#65405;&#65400;&#65412;&#65391;&#65420;&#65439;/&#26032;&#12375;&#12356;&#12501;&#12457;&#12523;&#12480;/arita/&#31227;&#31649;&#65411;&#65438;&#65392;&#65408;&#8208;/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seizou/furusato/furusato/&#21407;&#20385;/&#12450;&#12463;&#12475;&#12473;&#21407;&#20385;/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jsys12/OPEN/Documents%20and%20Settings/FSEIZO/&#12487;&#12473;&#12463;&#12488;&#12483;&#12503;/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SEIZON/&#33738;&#30000;/&#33738;&#30000;/&#33258;&#20027;&#30740;/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gisite/d/&#23665;&#23822;/150&#65412;&#65437;&#21407;&#21336;&#20301;/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injie/&#32887;&#21046;&#34920;/2002&#9315;.&#32887;&#21046;&#34920;(0210&#25913;&#35330;)/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https://d.docs.live.net/Users/Aoyypatt/Dropbox/Audit/SBN/2023/Q1/FS/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  <sheetName val="BLANK_FORM(TMT)1"/>
      <sheetName val="388N_revise011"/>
      <sheetName val="A_(2)1"/>
      <sheetName val="AAT_(_BOLT_)1"/>
      <sheetName val="I_1901"/>
      <sheetName val="428_N1"/>
      <sheetName val="sample_d_43301"/>
      <sheetName val="sample_d_83101"/>
      <sheetName val="sample_d_75101"/>
      <sheetName val="I190_EXH1"/>
      <sheetName val="บัญชีเครื่องมือวัด_(2)1"/>
      <sheetName val="จำหน่ายเครื่องมือ_(2)1"/>
      <sheetName val="ส่งมอบสอบเทียบ_(2)1"/>
      <sheetName val="บัญชีเครื่องมือวัด_(3)1"/>
      <sheetName val="HISTORY_(2)1"/>
      <sheetName val="บัญชีเครื่องมือวัด_(NEW)__1"/>
      <sheetName val="MASTER__PLAN)_797_EXHAUST_(2)1"/>
      <sheetName val="รายชื่อเครื่องมือวัด_AS1_(NEW_1"/>
      <sheetName val="monthly_plan1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ECL_FixedAssetReport.Report"/>
      <sheetName val="M-2"/>
      <sheetName val="J-2"/>
      <sheetName val="Amortization Table"/>
      <sheetName val="GP1 P&amp;L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>
        <row r="5">
          <cell r="A5" t="str">
            <v>รหัสทรัพย์สิน</v>
          </cell>
        </row>
      </sheetData>
      <sheetData sheetId="4">
        <row r="6">
          <cell r="A6" t="str">
            <v>ZIGA INNOVATION PLC.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>
        <row r="1">
          <cell r="A1" t="str">
            <v>เลขที่บัญชี</v>
          </cell>
        </row>
      </sheetData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  <sheetName val="Two Step Revenue Testing Master"/>
      <sheetName val="Assump_(2)1"/>
      <sheetName val="Op_Ex1"/>
      <sheetName val="dep_cal1"/>
      <sheetName val="man_power1"/>
      <sheetName val="F1_Log_On1"/>
      <sheetName val="PI229H"/>
      <sheetName val="n-4.4"/>
      <sheetName val="Sal+Car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ELEC45-01"/>
      <sheetName val="Lists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Financial Summary"/>
      <sheetName val="accumdeprn"/>
      <sheetName val="Co info"/>
      <sheetName val="As"/>
      <sheetName val="January"/>
      <sheetName val="(旧)LIST"/>
      <sheetName val="O4 CA"/>
      <sheetName val="O2 TC"/>
      <sheetName val="ADJ - RATE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เงินกู้ MGC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F041"/>
      <sheetName val="Basic_Information"/>
      <sheetName val="Header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ฝ่ายบัญชี"/>
      <sheetName val="????"/>
      <sheetName val="Debt Info"/>
      <sheetName val="Asset Class"/>
      <sheetName val="Intercom"/>
      <sheetName val="ProfitCenter"/>
      <sheetName val="aa-1"/>
      <sheetName val="Lead"/>
      <sheetName val="Sale 0404"/>
      <sheetName val="Invoice"/>
      <sheetName val="CPF_Eqty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YTD-Actual"/>
      <sheetName val="YTD_Revised"/>
      <sheetName val="Master"/>
      <sheetName val="marine conv"/>
      <sheetName val="OEM conv"/>
      <sheetName val="pe conv"/>
      <sheetName val="a"/>
      <sheetName val="Base_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F1_Log_On7"/>
      <sheetName val="Base_2"/>
      <sheetName val="n-4_42"/>
      <sheetName val="Two_Step_Revenue_Testing_Maste2"/>
      <sheetName val="Financial_Summary2"/>
      <sheetName val="เงินกู้_MGC2"/>
      <sheetName val="พนง_ทุกคน2"/>
      <sheetName val="O4_CA2"/>
      <sheetName val="O2_TC2"/>
      <sheetName val="Calendar 1.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BNDDIR(BOND)"/>
      <sheetName val="Cctmst"/>
      <sheetName val="7251-02000-02252"/>
      <sheetName val="7251-01xxxx"/>
      <sheetName val="Interim --&gt; Top"/>
      <sheetName val="CRITERIA1"/>
      <sheetName val="Data Umum"/>
      <sheetName val="Assump_(2)18"/>
      <sheetName val="Op_Ex18"/>
      <sheetName val="dep_cal18"/>
      <sheetName val="man_power18"/>
      <sheetName val="F1_Log_On10"/>
      <sheetName val="Stock_Aging8"/>
      <sheetName val="Sales_-_Report_First15"/>
      <sheetName val="Core_Act&amp;For03_vs_Plan0411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Standing_data9"/>
      <sheetName val="U-2_19"/>
      <sheetName val="MTO_REV_09"/>
      <sheetName val="Sensitivity_Inputs9"/>
      <sheetName val="Elemental_Breakdown-Original8"/>
      <sheetName val="Co_info8"/>
      <sheetName val="ADJ_-_RATE8"/>
      <sheetName val="Company_Info8"/>
      <sheetName val="CA_Comp8"/>
      <sheetName val="Trial_Balance8"/>
      <sheetName val="Assump_(2)19"/>
      <sheetName val="Op_Ex19"/>
      <sheetName val="dep_cal19"/>
      <sheetName val="man_power19"/>
      <sheetName val="F1_Log_On11"/>
      <sheetName val="Stock_Aging9"/>
      <sheetName val="Sales_-_Report_First16"/>
      <sheetName val="Core_Act&amp;For03_vs_Plan0412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Standing_data10"/>
      <sheetName val="U-2_110"/>
      <sheetName val="MTO_REV_010"/>
      <sheetName val="Sensitivity_Inputs10"/>
      <sheetName val="Elemental_Breakdown-Original9"/>
      <sheetName val="Co_info9"/>
      <sheetName val="ADJ_-_RATE9"/>
      <sheetName val="Company_Info9"/>
      <sheetName val="CA_Comp9"/>
      <sheetName val="Trial_Balance9"/>
      <sheetName val="FDR-Jan-99_"/>
      <sheetName val="FDR-Jan-99_1"/>
      <sheetName val="FDR-Jan-99_2"/>
      <sheetName val="FDR-Jan-99_3"/>
      <sheetName val="FDR-Jan-99_4"/>
      <sheetName val="Background"/>
      <sheetName val="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>
        <row r="3">
          <cell r="E3">
            <v>7001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Andrews Tot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>
        <row r="3">
          <cell r="E3">
            <v>37226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37226</v>
          </cell>
        </row>
      </sheetData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  <sheetName val="Holiday-Oct"/>
    </sheetNames>
    <sheetDataSet>
      <sheetData sheetId="0">
        <row r="3">
          <cell r="A3">
            <v>511</v>
          </cell>
        </row>
      </sheetData>
      <sheetData sheetId="1">
        <row r="3">
          <cell r="A3">
            <v>511</v>
          </cell>
        </row>
      </sheetData>
      <sheetData sheetId="2"/>
      <sheetData sheetId="3"/>
      <sheetData sheetId="4"/>
      <sheetData sheetId="5"/>
      <sheetData sheetId="6"/>
      <sheetData sheetId="7">
        <row r="3">
          <cell r="E3">
            <v>37135</v>
          </cell>
        </row>
      </sheetData>
      <sheetData sheetId="8">
        <row r="3">
          <cell r="A3">
            <v>511</v>
          </cell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>
        <row r="3">
          <cell r="A3">
            <v>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E3">
            <v>37135</v>
          </cell>
        </row>
      </sheetData>
      <sheetData sheetId="27">
        <row r="3">
          <cell r="E3">
            <v>37135</v>
          </cell>
        </row>
      </sheetData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  <sheetName val="sebelumCR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  <sheetName val="HH"/>
      <sheetName val="FF_2"/>
      <sheetName val="NWEA118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Home"/>
      <sheetName val="FF_2"/>
      <sheetName val="BPR"/>
      <sheetName val="M_Maincomp"/>
      <sheetName val="ADVANCE-STAFF"/>
      <sheetName val="FSA"/>
      <sheetName val="A300"/>
      <sheetName val="TO - SP"/>
      <sheetName val="A"/>
      <sheetName val="HS(ดบเก่า)ลูกหนีสุวินฯสนญ.(คืน)"/>
      <sheetName val="finance"/>
      <sheetName val="Q3-46"/>
      <sheetName val="Assumptions"/>
      <sheetName val="B131 "/>
      <sheetName val="cost4-47"/>
      <sheetName val="U"/>
      <sheetName val="gold แลกทอง"/>
      <sheetName val="Sheet1"/>
      <sheetName val="StandingData"/>
      <sheetName val="ADMIN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  <sheetName val="Parameter"/>
      <sheetName val="งบกำไรฯ_48(1)"/>
      <sheetName val="FF_6"/>
      <sheetName val="งานคุมไฟแนนซ์"/>
      <sheetName val="PL"/>
      <sheetName val="BS"/>
      <sheetName val="FF_2 _1_"/>
      <sheetName val="B"/>
      <sheetName val="addl cost"/>
      <sheetName val="accumdeprn"/>
      <sheetName val="stock1020v1.3"/>
      <sheetName val="JUNE EOH-MASTER (2)"/>
      <sheetName val="Details"/>
      <sheetName val="D200-30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>
        <row r="1">
          <cell r="E1" t="str">
            <v>Volume part</v>
          </cell>
        </row>
      </sheetData>
      <sheetData sheetId="5">
        <row r="1">
          <cell r="A1" t="str">
            <v>ccode</v>
          </cell>
        </row>
      </sheetData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  <sheetName val="XRREPPRN"/>
      <sheetName val="Console"/>
      <sheetName val="Aging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  <sheetName val="京製機械"/>
      <sheetName val="95NOFU"/>
      <sheetName val="2"/>
      <sheetName val="Order"/>
      <sheetName val="水自機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  <sheetName val="部署別集計４_仕入先_"/>
      <sheetName val="17420-20300"/>
      <sheetName val="Order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  <sheetName val="Sheet4"/>
      <sheetName val="発生要因"/>
      <sheetName val="ﾗｲﾝ一覧"/>
      <sheetName val="ﾗｲﾝ別工程一覧"/>
      <sheetName val="ｽｸﾗｯﾌﾟ@"/>
      <sheetName val="列数"/>
      <sheetName val="ﾍﾞｰｽ"/>
      <sheetName val="95NOF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  <sheetName val="型TB"/>
      <sheetName val="仕掛回数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管理ｼｰﾄ_並べ替え_"/>
      <sheetName val="C&amp;D新ﾌﾛﾝﾄ"/>
      <sheetName val="48826-"/>
      <sheetName val="87b030529"/>
      <sheetName val="Supp.List"/>
      <sheetName val="部署別集計４_仕入先_"/>
      <sheetName val="対象品番 (2)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  <cell r="AA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dimension ref="B2:Q155"/>
  <sheetViews>
    <sheetView tabSelected="1" view="pageBreakPreview" topLeftCell="A117" zoomScaleNormal="100" zoomScaleSheetLayoutView="100" workbookViewId="0">
      <selection activeCell="A12" sqref="A12"/>
    </sheetView>
  </sheetViews>
  <sheetFormatPr defaultColWidth="10.21875" defaultRowHeight="17.5"/>
  <cols>
    <col min="1" max="1" width="10.21875" style="148"/>
    <col min="2" max="2" width="3" style="148" customWidth="1"/>
    <col min="3" max="3" width="2.6640625" style="148" customWidth="1"/>
    <col min="4" max="4" width="40.77734375" style="148" customWidth="1"/>
    <col min="5" max="5" width="7.6640625" style="3" customWidth="1"/>
    <col min="6" max="6" width="0.33203125" style="149" customWidth="1"/>
    <col min="7" max="7" width="15.21875" style="149" customWidth="1"/>
    <col min="8" max="8" width="0.33203125" style="149" customWidth="1"/>
    <col min="9" max="9" width="14.6640625" style="149" customWidth="1"/>
    <col min="10" max="10" width="0.6640625" style="148" customWidth="1"/>
    <col min="11" max="11" width="15.21875" style="43" customWidth="1"/>
    <col min="12" max="12" width="0.6640625" style="148" customWidth="1"/>
    <col min="13" max="13" width="14.21875" style="43" customWidth="1"/>
    <col min="14" max="14" width="17.6640625" style="148" customWidth="1"/>
    <col min="15" max="15" width="3" style="148" customWidth="1"/>
    <col min="16" max="16" width="17.6640625" style="148" customWidth="1"/>
    <col min="17" max="17" width="3" style="148" customWidth="1"/>
    <col min="18" max="18" width="17.6640625" style="148" customWidth="1"/>
    <col min="19" max="19" width="3" style="148" customWidth="1"/>
    <col min="20" max="20" width="15.6640625" style="148" customWidth="1"/>
    <col min="21" max="21" width="3" style="148" customWidth="1"/>
    <col min="22" max="22" width="16.33203125" style="148" customWidth="1"/>
    <col min="23" max="23" width="12.33203125" style="148" customWidth="1"/>
    <col min="24" max="16384" width="10.21875" style="148"/>
  </cols>
  <sheetData>
    <row r="2" spans="2:17">
      <c r="B2" s="175" t="s">
        <v>0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49"/>
      <c r="O2" s="149"/>
      <c r="P2" s="149"/>
      <c r="Q2" s="149"/>
    </row>
    <row r="3" spans="2:17" ht="19.25" customHeight="1">
      <c r="B3" s="175" t="s">
        <v>224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2:17" ht="19.25" customHeight="1">
      <c r="B4" s="171" t="s">
        <v>255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2:17" ht="21.75" customHeight="1">
      <c r="B5" s="2"/>
      <c r="C5" s="2"/>
      <c r="D5" s="2"/>
      <c r="F5" s="2"/>
      <c r="G5" s="164" t="s">
        <v>1</v>
      </c>
      <c r="H5" s="164"/>
      <c r="I5" s="164"/>
      <c r="J5" s="164"/>
      <c r="K5" s="164"/>
      <c r="L5" s="164"/>
      <c r="M5" s="164"/>
    </row>
    <row r="6" spans="2:17">
      <c r="C6" s="4"/>
      <c r="D6" s="4"/>
      <c r="F6" s="2"/>
      <c r="G6" s="178" t="s">
        <v>2</v>
      </c>
      <c r="H6" s="178"/>
      <c r="I6" s="178"/>
      <c r="J6" s="4"/>
      <c r="K6" s="176" t="s">
        <v>3</v>
      </c>
      <c r="L6" s="176"/>
      <c r="M6" s="176"/>
    </row>
    <row r="7" spans="2:17">
      <c r="B7" s="4"/>
      <c r="C7" s="4"/>
      <c r="D7" s="4"/>
      <c r="E7" s="5" t="s">
        <v>4</v>
      </c>
      <c r="F7" s="2"/>
      <c r="G7" s="6" t="s">
        <v>256</v>
      </c>
      <c r="H7" s="2"/>
      <c r="I7" s="6" t="s">
        <v>247</v>
      </c>
      <c r="J7" s="4"/>
      <c r="K7" s="6" t="s">
        <v>256</v>
      </c>
      <c r="L7" s="2"/>
      <c r="M7" s="6" t="s">
        <v>247</v>
      </c>
    </row>
    <row r="8" spans="2:17">
      <c r="B8" s="4"/>
      <c r="C8" s="4"/>
      <c r="D8" s="4"/>
      <c r="F8" s="2"/>
      <c r="G8" s="7" t="s">
        <v>5</v>
      </c>
      <c r="H8" s="7"/>
      <c r="I8" s="7" t="s">
        <v>6</v>
      </c>
      <c r="J8" s="2"/>
      <c r="K8" s="7" t="s">
        <v>5</v>
      </c>
      <c r="L8" s="7"/>
      <c r="M8" s="7" t="s">
        <v>6</v>
      </c>
    </row>
    <row r="9" spans="2:17">
      <c r="B9" s="4"/>
      <c r="C9" s="4"/>
      <c r="D9" s="4"/>
      <c r="F9" s="2"/>
      <c r="G9" s="7" t="s">
        <v>7</v>
      </c>
      <c r="H9" s="7"/>
      <c r="I9" s="7"/>
      <c r="J9" s="2"/>
      <c r="K9" s="7" t="s">
        <v>7</v>
      </c>
      <c r="L9" s="7"/>
      <c r="M9" s="7"/>
    </row>
    <row r="10" spans="2:17" ht="18" customHeight="1">
      <c r="B10" s="177" t="s">
        <v>8</v>
      </c>
      <c r="C10" s="177"/>
      <c r="D10" s="177"/>
      <c r="F10" s="2"/>
      <c r="G10" s="8"/>
      <c r="H10" s="150"/>
      <c r="I10" s="9"/>
      <c r="J10" s="149"/>
      <c r="K10" s="8"/>
      <c r="L10" s="150"/>
      <c r="M10" s="9"/>
    </row>
    <row r="11" spans="2:17">
      <c r="B11" s="4" t="s">
        <v>9</v>
      </c>
      <c r="C11" s="4"/>
      <c r="D11" s="4"/>
      <c r="F11" s="2"/>
      <c r="G11" s="10"/>
      <c r="H11" s="10"/>
      <c r="I11" s="10"/>
      <c r="J11" s="4"/>
      <c r="K11" s="11"/>
      <c r="L11" s="4"/>
      <c r="M11" s="11"/>
    </row>
    <row r="12" spans="2:17">
      <c r="B12" s="4"/>
      <c r="C12" s="4" t="s">
        <v>10</v>
      </c>
      <c r="D12" s="12"/>
      <c r="E12" s="3">
        <v>5</v>
      </c>
      <c r="F12" s="2"/>
      <c r="G12" s="143">
        <v>126511486.23999999</v>
      </c>
      <c r="H12" s="143"/>
      <c r="I12" s="143">
        <v>130261539.53999999</v>
      </c>
      <c r="J12" s="144"/>
      <c r="K12" s="143">
        <v>44587582.840000004</v>
      </c>
      <c r="L12" s="144"/>
      <c r="M12" s="144">
        <v>62231239.899999999</v>
      </c>
      <c r="P12" s="17"/>
    </row>
    <row r="13" spans="2:17">
      <c r="B13" s="4"/>
      <c r="C13" s="12" t="s">
        <v>11</v>
      </c>
      <c r="D13" s="12"/>
      <c r="F13" s="2"/>
      <c r="G13" s="13"/>
      <c r="H13" s="13"/>
      <c r="I13" s="13"/>
      <c r="J13" s="4"/>
      <c r="K13" s="13"/>
      <c r="L13" s="14"/>
      <c r="M13" s="11"/>
      <c r="N13" s="15"/>
      <c r="P13" s="15"/>
    </row>
    <row r="14" spans="2:17">
      <c r="B14" s="4"/>
      <c r="C14" s="12"/>
      <c r="D14" s="12" t="s">
        <v>12</v>
      </c>
      <c r="F14" s="2"/>
      <c r="G14" s="13"/>
      <c r="H14" s="13"/>
      <c r="I14" s="13"/>
      <c r="J14" s="4"/>
      <c r="K14" s="13"/>
      <c r="L14" s="14"/>
      <c r="M14" s="11"/>
      <c r="P14" s="15"/>
    </row>
    <row r="15" spans="2:17">
      <c r="B15" s="4"/>
      <c r="C15" s="4"/>
      <c r="D15" s="12" t="s">
        <v>13</v>
      </c>
      <c r="E15" s="3">
        <v>4.0999999999999996</v>
      </c>
      <c r="F15" s="2"/>
      <c r="G15" s="143">
        <v>0</v>
      </c>
      <c r="H15" s="143"/>
      <c r="I15" s="143">
        <v>0</v>
      </c>
      <c r="J15" s="144"/>
      <c r="K15" s="143">
        <v>225075115.78999999</v>
      </c>
      <c r="L15" s="144"/>
      <c r="M15" s="144">
        <v>197823329.86000001</v>
      </c>
      <c r="N15" s="17"/>
      <c r="P15" s="15"/>
    </row>
    <row r="16" spans="2:17">
      <c r="B16" s="4"/>
      <c r="C16" s="4"/>
      <c r="D16" s="12" t="s">
        <v>14</v>
      </c>
      <c r="E16" s="3">
        <v>7</v>
      </c>
      <c r="F16" s="2"/>
      <c r="G16" s="143">
        <v>252928017.50999999</v>
      </c>
      <c r="H16" s="143"/>
      <c r="I16" s="143">
        <v>338807848.44</v>
      </c>
      <c r="J16" s="144"/>
      <c r="K16" s="143">
        <v>44991971.5</v>
      </c>
      <c r="L16" s="144"/>
      <c r="M16" s="144">
        <v>100955999.18000001</v>
      </c>
      <c r="P16" s="17"/>
    </row>
    <row r="17" spans="2:16">
      <c r="B17" s="4"/>
      <c r="C17" s="4"/>
      <c r="D17" s="12" t="s">
        <v>15</v>
      </c>
      <c r="F17" s="2"/>
      <c r="G17" s="143"/>
      <c r="H17" s="143"/>
      <c r="I17" s="143"/>
      <c r="J17" s="144"/>
      <c r="K17" s="143"/>
      <c r="L17" s="144"/>
      <c r="M17" s="144"/>
      <c r="P17" s="17"/>
    </row>
    <row r="18" spans="2:16" hidden="1">
      <c r="B18" s="4"/>
      <c r="C18" s="4"/>
      <c r="D18" s="12" t="s">
        <v>16</v>
      </c>
      <c r="F18" s="2"/>
      <c r="G18" s="143">
        <v>0</v>
      </c>
      <c r="H18" s="143"/>
      <c r="I18" s="143">
        <v>0</v>
      </c>
      <c r="J18" s="144"/>
      <c r="K18" s="143">
        <v>0</v>
      </c>
      <c r="L18" s="144"/>
      <c r="M18" s="144">
        <v>0</v>
      </c>
      <c r="P18" s="17"/>
    </row>
    <row r="19" spans="2:16">
      <c r="B19" s="4"/>
      <c r="C19" s="4"/>
      <c r="D19" s="12" t="s">
        <v>17</v>
      </c>
      <c r="F19" s="2"/>
      <c r="G19" s="143">
        <v>10995702.199999999</v>
      </c>
      <c r="H19" s="143"/>
      <c r="I19" s="143">
        <v>12170123.379999999</v>
      </c>
      <c r="J19" s="144"/>
      <c r="K19" s="143">
        <v>2976279.57</v>
      </c>
      <c r="L19" s="144"/>
      <c r="M19" s="144">
        <v>2749415.88</v>
      </c>
      <c r="P19" s="15"/>
    </row>
    <row r="20" spans="2:16">
      <c r="B20" s="4"/>
      <c r="C20" s="4" t="s">
        <v>18</v>
      </c>
      <c r="D20" s="12"/>
      <c r="E20" s="3">
        <v>4.2</v>
      </c>
      <c r="F20" s="2"/>
      <c r="G20" s="143">
        <v>0</v>
      </c>
      <c r="H20" s="143"/>
      <c r="I20" s="143">
        <v>0</v>
      </c>
      <c r="J20" s="144"/>
      <c r="K20" s="143">
        <v>224000000</v>
      </c>
      <c r="L20" s="144"/>
      <c r="M20" s="143">
        <v>260000000</v>
      </c>
      <c r="P20" s="15"/>
    </row>
    <row r="21" spans="2:16">
      <c r="B21" s="4"/>
      <c r="C21" s="4" t="s">
        <v>19</v>
      </c>
      <c r="D21" s="12"/>
      <c r="E21" s="3">
        <v>8</v>
      </c>
      <c r="F21" s="2"/>
      <c r="G21" s="143">
        <v>897524733.27999997</v>
      </c>
      <c r="H21" s="143"/>
      <c r="I21" s="143">
        <v>976254103.05999994</v>
      </c>
      <c r="J21" s="144"/>
      <c r="K21" s="143">
        <v>69676693.680000007</v>
      </c>
      <c r="L21" s="144"/>
      <c r="M21" s="144">
        <v>80728855.159999996</v>
      </c>
      <c r="P21" s="15"/>
    </row>
    <row r="22" spans="2:16">
      <c r="B22" s="4"/>
      <c r="C22" s="4" t="s">
        <v>20</v>
      </c>
      <c r="D22" s="12"/>
      <c r="E22" s="151">
        <v>6</v>
      </c>
      <c r="F22" s="2"/>
      <c r="G22" s="143">
        <v>453201933.36000001</v>
      </c>
      <c r="H22" s="143"/>
      <c r="I22" s="143">
        <v>332999888.38</v>
      </c>
      <c r="J22" s="144"/>
      <c r="K22" s="143">
        <v>453201933.36000001</v>
      </c>
      <c r="L22" s="144"/>
      <c r="M22" s="144">
        <v>332999888.38</v>
      </c>
      <c r="P22" s="15"/>
    </row>
    <row r="23" spans="2:16">
      <c r="B23" s="4"/>
      <c r="C23" s="4" t="s">
        <v>21</v>
      </c>
      <c r="D23" s="12"/>
      <c r="F23" s="2"/>
      <c r="G23" s="143"/>
      <c r="H23" s="143"/>
      <c r="I23" s="143"/>
      <c r="J23" s="144"/>
      <c r="K23" s="143"/>
      <c r="L23" s="144"/>
      <c r="M23" s="144"/>
      <c r="P23" s="15"/>
    </row>
    <row r="24" spans="2:16" hidden="1">
      <c r="B24" s="4"/>
      <c r="C24" s="4"/>
      <c r="D24" s="12" t="s">
        <v>22</v>
      </c>
      <c r="F24" s="2"/>
      <c r="G24" s="143">
        <v>0</v>
      </c>
      <c r="H24" s="143"/>
      <c r="I24" s="143">
        <v>0</v>
      </c>
      <c r="J24" s="144"/>
      <c r="K24" s="143">
        <v>0</v>
      </c>
      <c r="L24" s="144"/>
      <c r="M24" s="144">
        <v>0</v>
      </c>
      <c r="P24" s="15"/>
    </row>
    <row r="25" spans="2:16">
      <c r="B25" s="4"/>
      <c r="C25" s="4"/>
      <c r="D25" s="12" t="s">
        <v>23</v>
      </c>
      <c r="F25" s="2"/>
      <c r="G25" s="143">
        <v>29276717.140000001</v>
      </c>
      <c r="H25" s="143"/>
      <c r="I25" s="143">
        <v>42815234.159999996</v>
      </c>
      <c r="J25" s="144"/>
      <c r="K25" s="143">
        <v>0</v>
      </c>
      <c r="L25" s="144"/>
      <c r="M25" s="144">
        <v>0</v>
      </c>
      <c r="P25" s="15"/>
    </row>
    <row r="26" spans="2:16" hidden="1">
      <c r="B26" s="4"/>
      <c r="C26" s="4"/>
      <c r="D26" s="12" t="s">
        <v>24</v>
      </c>
      <c r="F26" s="2"/>
      <c r="G26" s="143"/>
      <c r="H26" s="143"/>
      <c r="I26" s="143"/>
      <c r="J26" s="144"/>
      <c r="K26" s="143"/>
      <c r="L26" s="144"/>
      <c r="M26" s="144"/>
      <c r="P26" s="15"/>
    </row>
    <row r="27" spans="2:16" hidden="1">
      <c r="B27" s="4"/>
      <c r="C27" s="4"/>
      <c r="D27" s="12" t="s">
        <v>25</v>
      </c>
      <c r="F27" s="2"/>
      <c r="G27" s="143">
        <v>0</v>
      </c>
      <c r="H27" s="143"/>
      <c r="I27" s="143">
        <v>0</v>
      </c>
      <c r="J27" s="144"/>
      <c r="K27" s="143">
        <v>0</v>
      </c>
      <c r="L27" s="144"/>
      <c r="M27" s="144">
        <v>0</v>
      </c>
      <c r="P27" s="15"/>
    </row>
    <row r="28" spans="2:16">
      <c r="B28" s="4"/>
      <c r="C28" s="4"/>
      <c r="D28" s="12" t="s">
        <v>26</v>
      </c>
      <c r="F28" s="2"/>
      <c r="G28" s="143">
        <v>5390885.5700000003</v>
      </c>
      <c r="H28" s="143"/>
      <c r="I28" s="143">
        <v>4526452.93</v>
      </c>
      <c r="J28" s="144"/>
      <c r="K28" s="143">
        <v>687018.16</v>
      </c>
      <c r="L28" s="144"/>
      <c r="M28" s="144">
        <v>580728.5</v>
      </c>
      <c r="P28" s="15"/>
    </row>
    <row r="29" spans="2:16">
      <c r="B29" s="4"/>
      <c r="C29" s="4"/>
      <c r="D29" s="4" t="s">
        <v>27</v>
      </c>
      <c r="F29" s="2"/>
      <c r="G29" s="20">
        <f>SUM(G12:G28)</f>
        <v>1775829475.3000002</v>
      </c>
      <c r="H29" s="13"/>
      <c r="I29" s="20">
        <f>SUM(I12:I28)</f>
        <v>1837835189.8900003</v>
      </c>
      <c r="J29" s="30"/>
      <c r="K29" s="20">
        <f>SUM(K12:K28)</f>
        <v>1065196594.9000001</v>
      </c>
      <c r="L29" s="30"/>
      <c r="M29" s="20">
        <f>SUM(M12:M28)</f>
        <v>1038069456.86</v>
      </c>
    </row>
    <row r="30" spans="2:16" ht="8.25" customHeight="1">
      <c r="B30" s="4"/>
      <c r="C30" s="4"/>
      <c r="D30" s="4"/>
      <c r="F30" s="2"/>
      <c r="G30" s="13"/>
      <c r="H30" s="13"/>
      <c r="I30" s="13"/>
      <c r="J30" s="4"/>
      <c r="K30" s="11"/>
      <c r="L30" s="14"/>
      <c r="M30" s="11"/>
    </row>
    <row r="31" spans="2:16">
      <c r="B31" s="4" t="s">
        <v>28</v>
      </c>
      <c r="C31" s="4"/>
      <c r="D31" s="4"/>
      <c r="F31" s="2"/>
      <c r="G31" s="13"/>
      <c r="H31" s="13"/>
      <c r="I31" s="13"/>
      <c r="J31" s="4"/>
      <c r="K31" s="11"/>
      <c r="L31" s="14"/>
      <c r="M31" s="11"/>
    </row>
    <row r="32" spans="2:16">
      <c r="B32" s="4"/>
      <c r="C32" s="4" t="s">
        <v>29</v>
      </c>
      <c r="D32" s="4"/>
      <c r="F32" s="2"/>
      <c r="G32" s="16">
        <v>0</v>
      </c>
      <c r="H32" s="16"/>
      <c r="I32" s="16">
        <v>0</v>
      </c>
      <c r="J32" s="16"/>
      <c r="K32" s="16">
        <v>144849500</v>
      </c>
      <c r="L32" s="16"/>
      <c r="M32" s="16">
        <v>144849500</v>
      </c>
    </row>
    <row r="33" spans="2:16" hidden="1">
      <c r="B33" s="4"/>
      <c r="C33" s="4" t="s">
        <v>30</v>
      </c>
      <c r="D33" s="4"/>
      <c r="E33" s="3">
        <v>8</v>
      </c>
      <c r="F33" s="2"/>
      <c r="G33" s="16">
        <v>0</v>
      </c>
      <c r="H33" s="16"/>
      <c r="I33" s="16">
        <v>0</v>
      </c>
      <c r="J33" s="16"/>
      <c r="K33" s="16">
        <v>0</v>
      </c>
      <c r="L33" s="16"/>
      <c r="M33" s="16">
        <v>0</v>
      </c>
    </row>
    <row r="34" spans="2:16">
      <c r="B34" s="4"/>
      <c r="C34" s="4" t="s">
        <v>31</v>
      </c>
      <c r="D34" s="4"/>
      <c r="E34" s="3">
        <v>9</v>
      </c>
      <c r="F34" s="2"/>
      <c r="G34" s="16">
        <v>298912841.37</v>
      </c>
      <c r="H34" s="16" t="s">
        <v>32</v>
      </c>
      <c r="I34" s="16">
        <v>285611460.50999999</v>
      </c>
      <c r="J34" s="16"/>
      <c r="K34" s="16">
        <v>47665065.619999997</v>
      </c>
      <c r="L34" s="16"/>
      <c r="M34" s="16">
        <v>41317710.039999999</v>
      </c>
    </row>
    <row r="35" spans="2:16">
      <c r="B35" s="4"/>
      <c r="C35" s="4" t="s">
        <v>33</v>
      </c>
      <c r="D35" s="4"/>
      <c r="E35" s="3">
        <v>10</v>
      </c>
      <c r="F35" s="2"/>
      <c r="G35" s="16">
        <v>20040297.629999999</v>
      </c>
      <c r="H35" s="16"/>
      <c r="I35" s="16">
        <v>21111040.02</v>
      </c>
      <c r="J35" s="16"/>
      <c r="K35" s="16">
        <v>3648350.77</v>
      </c>
      <c r="L35" s="16"/>
      <c r="M35" s="16">
        <v>3741999.23</v>
      </c>
    </row>
    <row r="36" spans="2:16">
      <c r="B36" s="4"/>
      <c r="C36" s="4" t="s">
        <v>34</v>
      </c>
      <c r="D36" s="4"/>
      <c r="E36" s="3">
        <v>11</v>
      </c>
      <c r="F36" s="2"/>
      <c r="G36" s="16">
        <v>59623024.93999999</v>
      </c>
      <c r="H36" s="16"/>
      <c r="I36" s="16">
        <v>65787564.07</v>
      </c>
      <c r="J36" s="16"/>
      <c r="K36" s="16">
        <v>12746934.85</v>
      </c>
      <c r="L36" s="16"/>
      <c r="M36" s="16">
        <v>16818027.41</v>
      </c>
    </row>
    <row r="37" spans="2:16">
      <c r="B37" s="4"/>
      <c r="C37" s="4" t="s">
        <v>35</v>
      </c>
      <c r="D37" s="4"/>
      <c r="E37" s="3">
        <v>19.399999999999999</v>
      </c>
      <c r="F37" s="2"/>
      <c r="G37" s="16">
        <v>112073742.28</v>
      </c>
      <c r="H37" s="16"/>
      <c r="I37" s="16">
        <v>131305486.07999998</v>
      </c>
      <c r="J37" s="16"/>
      <c r="K37" s="16">
        <v>41677841.310000002</v>
      </c>
      <c r="L37" s="16"/>
      <c r="M37" s="16">
        <v>40123363.509999998</v>
      </c>
      <c r="N37" s="152"/>
      <c r="P37" s="152"/>
    </row>
    <row r="38" spans="2:16">
      <c r="B38" s="4"/>
      <c r="C38" s="4" t="s">
        <v>36</v>
      </c>
      <c r="D38" s="4"/>
      <c r="F38" s="2"/>
      <c r="G38" s="37">
        <v>55302363.559999995</v>
      </c>
      <c r="H38" s="16"/>
      <c r="I38" s="37">
        <v>55749338.379999995</v>
      </c>
      <c r="J38" s="16"/>
      <c r="K38" s="16">
        <v>0</v>
      </c>
      <c r="L38" s="16"/>
      <c r="M38" s="16">
        <v>0</v>
      </c>
      <c r="N38" s="152"/>
    </row>
    <row r="39" spans="2:16">
      <c r="B39" s="4"/>
      <c r="C39" s="4"/>
      <c r="D39" s="4" t="s">
        <v>37</v>
      </c>
      <c r="F39" s="2"/>
      <c r="G39" s="22">
        <f>SUM(G32:G38)</f>
        <v>545952269.77999997</v>
      </c>
      <c r="H39" s="13"/>
      <c r="I39" s="22">
        <f>SUM(I32:I38)</f>
        <v>559564889.05999994</v>
      </c>
      <c r="J39" s="30"/>
      <c r="K39" s="20">
        <f>SUM(K32:K38)</f>
        <v>250587692.55000001</v>
      </c>
      <c r="L39" s="30"/>
      <c r="M39" s="20">
        <f>SUM(M32:M38)</f>
        <v>246850600.18999997</v>
      </c>
    </row>
    <row r="40" spans="2:16" ht="18" thickBot="1">
      <c r="B40" s="4" t="s">
        <v>38</v>
      </c>
      <c r="C40" s="4"/>
      <c r="D40" s="4"/>
      <c r="F40" s="2"/>
      <c r="G40" s="23">
        <f>+G39+G29</f>
        <v>2321781745.0799999</v>
      </c>
      <c r="H40" s="13"/>
      <c r="I40" s="23">
        <f>+I39+I29</f>
        <v>2397400078.9500003</v>
      </c>
      <c r="J40" s="30"/>
      <c r="K40" s="23">
        <f>+K39+K29</f>
        <v>1315784287.45</v>
      </c>
      <c r="L40" s="30"/>
      <c r="M40" s="23">
        <f>+M39+M29</f>
        <v>1284920057.05</v>
      </c>
    </row>
    <row r="41" spans="2:16" ht="18" thickTop="1">
      <c r="B41" s="4"/>
      <c r="C41" s="4"/>
      <c r="D41" s="4"/>
      <c r="F41" s="2"/>
      <c r="G41" s="2"/>
      <c r="H41" s="2"/>
      <c r="I41" s="2"/>
      <c r="J41" s="4"/>
      <c r="K41" s="24"/>
      <c r="L41" s="14"/>
      <c r="M41" s="24"/>
    </row>
    <row r="42" spans="2:16">
      <c r="B42" s="25" t="s">
        <v>39</v>
      </c>
      <c r="C42" s="4"/>
      <c r="D42" s="4"/>
      <c r="F42" s="2"/>
      <c r="G42" s="2"/>
      <c r="H42" s="2"/>
      <c r="I42" s="2"/>
      <c r="J42" s="4"/>
      <c r="K42" s="24"/>
      <c r="L42" s="14"/>
      <c r="M42" s="24"/>
    </row>
    <row r="43" spans="2:16">
      <c r="B43" s="25"/>
      <c r="C43" s="4"/>
      <c r="D43" s="4"/>
      <c r="F43" s="2"/>
      <c r="G43" s="2"/>
      <c r="H43" s="2"/>
      <c r="I43" s="2"/>
      <c r="J43" s="4"/>
      <c r="K43" s="24"/>
      <c r="L43" s="14"/>
      <c r="M43" s="24"/>
    </row>
    <row r="44" spans="2:16">
      <c r="B44" s="25"/>
      <c r="C44" s="4"/>
      <c r="D44" s="4"/>
      <c r="F44" s="2"/>
      <c r="G44" s="2"/>
      <c r="H44" s="2"/>
      <c r="I44" s="2"/>
      <c r="J44" s="4"/>
      <c r="K44" s="24"/>
      <c r="L44" s="14"/>
      <c r="M44" s="24"/>
    </row>
    <row r="45" spans="2:16" hidden="1">
      <c r="D45" s="2"/>
      <c r="E45" s="26"/>
      <c r="F45" s="2"/>
      <c r="H45" s="2"/>
      <c r="I45" s="2"/>
      <c r="J45" s="2"/>
      <c r="K45" s="2"/>
      <c r="L45" s="2"/>
      <c r="M45" s="2"/>
    </row>
    <row r="46" spans="2:16" ht="14.5" hidden="1" customHeight="1"/>
    <row r="47" spans="2:16" ht="14.5" hidden="1" customHeight="1"/>
    <row r="48" spans="2:16" ht="14.5" hidden="1" customHeight="1"/>
    <row r="49" spans="2:13" ht="14.5" hidden="1" customHeight="1"/>
    <row r="50" spans="2:13" ht="14.5" hidden="1" customHeight="1"/>
    <row r="51" spans="2:13" hidden="1"/>
    <row r="52" spans="2:13">
      <c r="B52" s="171" t="s">
        <v>40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</row>
    <row r="53" spans="2:1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>
      <c r="B54" s="174" t="s">
        <v>41</v>
      </c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</row>
    <row r="55" spans="2:13">
      <c r="B55" s="27"/>
      <c r="D55" s="2"/>
      <c r="E55" s="26"/>
      <c r="F55" s="2"/>
      <c r="G55" s="27"/>
      <c r="H55" s="2"/>
      <c r="I55" s="2"/>
      <c r="J55" s="2"/>
      <c r="K55" s="2"/>
      <c r="L55" s="2"/>
      <c r="M55" s="2"/>
    </row>
    <row r="56" spans="2:13">
      <c r="B56" s="175" t="s">
        <v>42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</row>
    <row r="57" spans="2:13">
      <c r="B57" s="175" t="s">
        <v>224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</row>
    <row r="58" spans="2:13" ht="21.75" customHeight="1">
      <c r="B58" s="171" t="str">
        <f>+B4</f>
        <v>ณ วันที่ 30 มิถุนายน 2569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</row>
    <row r="59" spans="2:13" ht="21.75" customHeight="1">
      <c r="B59" s="4"/>
      <c r="C59" s="4"/>
      <c r="D59" s="4"/>
      <c r="E59" s="25"/>
      <c r="F59" s="4"/>
      <c r="G59" s="164" t="s">
        <v>1</v>
      </c>
      <c r="H59" s="164"/>
      <c r="I59" s="164"/>
      <c r="J59" s="164"/>
      <c r="K59" s="164"/>
      <c r="L59" s="164"/>
      <c r="M59" s="164"/>
    </row>
    <row r="60" spans="2:13">
      <c r="B60" s="4"/>
      <c r="C60" s="4"/>
      <c r="D60" s="4"/>
      <c r="E60" s="25"/>
      <c r="F60" s="4"/>
      <c r="G60" s="164" t="s">
        <v>2</v>
      </c>
      <c r="H60" s="164"/>
      <c r="I60" s="164"/>
      <c r="J60" s="4"/>
      <c r="K60" s="176" t="s">
        <v>3</v>
      </c>
      <c r="L60" s="176"/>
      <c r="M60" s="176"/>
    </row>
    <row r="61" spans="2:13">
      <c r="B61" s="4"/>
      <c r="C61" s="4"/>
      <c r="D61" s="4"/>
      <c r="E61" s="5" t="s">
        <v>4</v>
      </c>
      <c r="F61" s="2"/>
      <c r="G61" s="6" t="str">
        <f>G7</f>
        <v>30 มิถุนายน 2569</v>
      </c>
      <c r="H61" s="2"/>
      <c r="I61" s="6" t="str">
        <f>I7</f>
        <v>31 ธันวาคม 2568</v>
      </c>
      <c r="J61" s="4"/>
      <c r="K61" s="6" t="str">
        <f>K7</f>
        <v>30 มิถุนายน 2569</v>
      </c>
      <c r="L61" s="2"/>
      <c r="M61" s="6" t="str">
        <f>M7</f>
        <v>31 ธันวาคม 2568</v>
      </c>
    </row>
    <row r="62" spans="2:13">
      <c r="B62" s="4"/>
      <c r="C62" s="4"/>
      <c r="D62" s="4"/>
      <c r="F62" s="2"/>
      <c r="G62" s="7" t="s">
        <v>5</v>
      </c>
      <c r="H62" s="7"/>
      <c r="I62" s="7" t="s">
        <v>6</v>
      </c>
      <c r="J62" s="2"/>
      <c r="K62" s="7" t="s">
        <v>5</v>
      </c>
      <c r="L62" s="7"/>
      <c r="M62" s="7" t="s">
        <v>6</v>
      </c>
    </row>
    <row r="63" spans="2:13">
      <c r="B63" s="4"/>
      <c r="C63" s="4"/>
      <c r="D63" s="4"/>
      <c r="F63" s="2"/>
      <c r="G63" s="7" t="s">
        <v>7</v>
      </c>
      <c r="H63" s="7"/>
      <c r="I63" s="7"/>
      <c r="J63" s="2"/>
      <c r="K63" s="7" t="s">
        <v>7</v>
      </c>
      <c r="L63" s="7"/>
      <c r="M63" s="7"/>
    </row>
    <row r="64" spans="2:13">
      <c r="B64" s="4"/>
      <c r="C64" s="4"/>
      <c r="D64" s="4"/>
      <c r="F64" s="2"/>
      <c r="G64" s="8"/>
      <c r="H64" s="150"/>
      <c r="I64" s="9"/>
      <c r="J64" s="2"/>
      <c r="K64" s="8"/>
      <c r="L64" s="150"/>
      <c r="M64" s="9"/>
    </row>
    <row r="65" spans="2:14" ht="18" customHeight="1">
      <c r="B65" s="177" t="s">
        <v>43</v>
      </c>
      <c r="C65" s="177"/>
      <c r="D65" s="177"/>
      <c r="F65" s="2"/>
      <c r="G65" s="148"/>
      <c r="H65" s="2"/>
      <c r="I65" s="28"/>
      <c r="K65" s="148"/>
      <c r="L65" s="2"/>
      <c r="M65" s="29"/>
    </row>
    <row r="66" spans="2:14">
      <c r="B66" s="4" t="s">
        <v>44</v>
      </c>
      <c r="C66" s="4"/>
      <c r="D66" s="4"/>
      <c r="F66" s="2"/>
      <c r="G66" s="13"/>
      <c r="H66" s="13"/>
      <c r="I66" s="13"/>
      <c r="J66" s="4"/>
      <c r="K66" s="11"/>
      <c r="L66" s="4"/>
      <c r="M66" s="11"/>
    </row>
    <row r="67" spans="2:14">
      <c r="B67" s="4"/>
      <c r="C67" s="4" t="s">
        <v>45</v>
      </c>
      <c r="D67" s="4"/>
      <c r="F67" s="2"/>
      <c r="G67" s="13"/>
      <c r="H67" s="13"/>
      <c r="I67" s="13"/>
      <c r="J67" s="4"/>
      <c r="K67" s="11"/>
      <c r="L67" s="14"/>
      <c r="M67" s="11"/>
    </row>
    <row r="68" spans="2:14">
      <c r="B68" s="4"/>
      <c r="C68" s="4"/>
      <c r="D68" s="4" t="s">
        <v>46</v>
      </c>
      <c r="E68" s="3">
        <v>12</v>
      </c>
      <c r="F68" s="153"/>
      <c r="G68" s="13">
        <v>15084471.029999999</v>
      </c>
      <c r="H68" s="13"/>
      <c r="I68" s="13">
        <v>28589232.690000001</v>
      </c>
      <c r="J68" s="30"/>
      <c r="K68" s="16">
        <v>0</v>
      </c>
      <c r="L68" s="30"/>
      <c r="M68" s="18">
        <v>0</v>
      </c>
    </row>
    <row r="69" spans="2:14">
      <c r="B69" s="4"/>
      <c r="C69" s="4" t="s">
        <v>47</v>
      </c>
      <c r="D69" s="12"/>
      <c r="F69" s="2"/>
      <c r="G69" s="13"/>
      <c r="H69" s="13"/>
      <c r="I69" s="13"/>
      <c r="J69" s="30"/>
      <c r="K69" s="13"/>
      <c r="L69" s="30"/>
      <c r="M69" s="11"/>
    </row>
    <row r="70" spans="2:14">
      <c r="B70" s="4"/>
      <c r="C70" s="4"/>
      <c r="D70" s="4" t="s">
        <v>48</v>
      </c>
      <c r="F70" s="2"/>
      <c r="G70" s="13"/>
      <c r="H70" s="13"/>
      <c r="I70" s="13"/>
      <c r="J70" s="30"/>
      <c r="K70" s="13"/>
      <c r="L70" s="30"/>
      <c r="M70" s="11"/>
    </row>
    <row r="71" spans="2:14" ht="20">
      <c r="B71" s="4"/>
      <c r="C71" s="4"/>
      <c r="D71" s="12" t="s">
        <v>13</v>
      </c>
      <c r="E71" s="3">
        <v>4.3</v>
      </c>
      <c r="F71" s="2"/>
      <c r="G71" s="16">
        <v>0</v>
      </c>
      <c r="H71" s="16"/>
      <c r="I71" s="16">
        <v>0</v>
      </c>
      <c r="J71" s="18"/>
      <c r="K71" s="16">
        <v>3390399.16</v>
      </c>
      <c r="L71" s="18"/>
      <c r="M71" s="18">
        <v>3511398.06</v>
      </c>
      <c r="N71" s="154"/>
    </row>
    <row r="72" spans="2:14">
      <c r="B72" s="4"/>
      <c r="C72" s="4"/>
      <c r="D72" s="12" t="s">
        <v>14</v>
      </c>
      <c r="F72" s="2"/>
      <c r="G72" s="16">
        <v>113118449.07000001</v>
      </c>
      <c r="H72" s="16"/>
      <c r="I72" s="16">
        <v>117899768.19</v>
      </c>
      <c r="J72" s="18"/>
      <c r="K72" s="16">
        <v>76154655.790000007</v>
      </c>
      <c r="L72" s="18"/>
      <c r="M72" s="18">
        <v>67774712.859999999</v>
      </c>
      <c r="N72" s="11"/>
    </row>
    <row r="73" spans="2:14">
      <c r="B73" s="4"/>
      <c r="C73" s="4"/>
      <c r="D73" s="4" t="s">
        <v>49</v>
      </c>
      <c r="E73" s="3">
        <v>13</v>
      </c>
      <c r="F73" s="2"/>
      <c r="G73" s="16">
        <v>63800002</v>
      </c>
      <c r="H73" s="16"/>
      <c r="I73" s="16">
        <v>110846467.22</v>
      </c>
      <c r="J73" s="18"/>
      <c r="K73" s="16">
        <v>22126204.140000001</v>
      </c>
      <c r="L73" s="18"/>
      <c r="M73" s="18">
        <v>39976540.469999999</v>
      </c>
      <c r="N73" s="11"/>
    </row>
    <row r="74" spans="2:14" hidden="1">
      <c r="B74" s="4"/>
      <c r="C74" s="4"/>
      <c r="D74" s="4" t="s">
        <v>50</v>
      </c>
      <c r="F74" s="2"/>
      <c r="G74" s="16"/>
      <c r="H74" s="16"/>
      <c r="I74" s="16"/>
      <c r="J74" s="18"/>
      <c r="K74" s="16"/>
      <c r="L74" s="18"/>
      <c r="M74" s="18"/>
      <c r="N74" s="11"/>
    </row>
    <row r="75" spans="2:14">
      <c r="B75" s="4"/>
      <c r="C75" s="4" t="s">
        <v>235</v>
      </c>
      <c r="D75" s="12"/>
      <c r="F75" s="2"/>
      <c r="G75" s="16"/>
      <c r="H75" s="16"/>
      <c r="I75" s="16"/>
      <c r="J75" s="18"/>
      <c r="K75" s="16"/>
      <c r="L75" s="18"/>
      <c r="M75" s="18"/>
      <c r="N75" s="11"/>
    </row>
    <row r="76" spans="2:14">
      <c r="B76" s="4"/>
      <c r="D76" s="12" t="s">
        <v>51</v>
      </c>
      <c r="E76" s="3">
        <v>14</v>
      </c>
      <c r="F76" s="2"/>
      <c r="G76" s="16">
        <v>28331071.720000003</v>
      </c>
      <c r="H76" s="16"/>
      <c r="I76" s="16">
        <v>29008492.969999999</v>
      </c>
      <c r="J76" s="18"/>
      <c r="K76" s="16">
        <v>7597003.96</v>
      </c>
      <c r="L76" s="18"/>
      <c r="M76" s="18">
        <v>7972339.5099999998</v>
      </c>
      <c r="N76" s="155"/>
    </row>
    <row r="77" spans="2:14">
      <c r="B77" s="4"/>
      <c r="C77" s="4" t="s">
        <v>52</v>
      </c>
      <c r="D77" s="4"/>
      <c r="F77" s="2"/>
      <c r="G77" s="31"/>
      <c r="H77" s="16"/>
      <c r="I77" s="16"/>
      <c r="J77" s="18"/>
      <c r="K77" s="16"/>
      <c r="L77" s="18"/>
      <c r="M77" s="18"/>
      <c r="N77" s="17"/>
    </row>
    <row r="78" spans="2:14">
      <c r="B78" s="4"/>
      <c r="C78" s="4"/>
      <c r="D78" s="4" t="s">
        <v>53</v>
      </c>
      <c r="F78" s="2"/>
      <c r="G78" s="31">
        <v>30867005.25</v>
      </c>
      <c r="H78" s="16"/>
      <c r="I78" s="16">
        <v>40513985.989999995</v>
      </c>
      <c r="J78" s="18"/>
      <c r="K78" s="16">
        <v>13504364.140000001</v>
      </c>
      <c r="L78" s="18"/>
      <c r="M78" s="18">
        <v>16429837.84</v>
      </c>
      <c r="N78" s="17"/>
    </row>
    <row r="79" spans="2:14" ht="19.5" hidden="1" customHeight="1">
      <c r="B79" s="4"/>
      <c r="C79" s="4"/>
      <c r="D79" s="4" t="s">
        <v>54</v>
      </c>
      <c r="F79" s="2"/>
      <c r="G79" s="16"/>
      <c r="H79" s="16"/>
      <c r="I79" s="16"/>
      <c r="J79" s="18"/>
      <c r="K79" s="16"/>
      <c r="L79" s="18"/>
      <c r="M79" s="16"/>
    </row>
    <row r="80" spans="2:14">
      <c r="B80" s="4"/>
      <c r="C80" s="4"/>
      <c r="D80" s="4" t="s">
        <v>26</v>
      </c>
      <c r="F80" s="2"/>
      <c r="G80" s="16">
        <v>13296528.370000001</v>
      </c>
      <c r="H80" s="16"/>
      <c r="I80" s="16">
        <v>16717458.739999998</v>
      </c>
      <c r="J80" s="18"/>
      <c r="K80" s="16">
        <v>2907140.42</v>
      </c>
      <c r="L80" s="18"/>
      <c r="M80" s="18">
        <v>2694924.77</v>
      </c>
      <c r="N80" s="17"/>
    </row>
    <row r="81" spans="2:14">
      <c r="B81" s="4"/>
      <c r="C81" s="4"/>
      <c r="D81" s="4" t="s">
        <v>55</v>
      </c>
      <c r="F81" s="2"/>
      <c r="G81" s="145">
        <f>SUM(G68:G80)</f>
        <v>264497527.44000003</v>
      </c>
      <c r="H81" s="16"/>
      <c r="I81" s="145">
        <f>SUM(I68:I80)</f>
        <v>343575405.80000001</v>
      </c>
      <c r="J81" s="18"/>
      <c r="K81" s="145">
        <f>SUM(K68:K80)</f>
        <v>125679767.61</v>
      </c>
      <c r="L81" s="18"/>
      <c r="M81" s="145">
        <f>SUM(M68:M80)</f>
        <v>138359753.51000002</v>
      </c>
      <c r="N81" s="155"/>
    </row>
    <row r="82" spans="2:14" ht="21.75" customHeight="1">
      <c r="B82" s="4"/>
      <c r="C82" s="4"/>
      <c r="D82" s="4"/>
      <c r="F82" s="2"/>
      <c r="G82" s="13"/>
      <c r="H82" s="13"/>
      <c r="I82" s="13"/>
      <c r="J82" s="30"/>
      <c r="K82" s="11"/>
      <c r="L82" s="30"/>
      <c r="M82" s="11"/>
    </row>
    <row r="83" spans="2:14">
      <c r="B83" s="4" t="s">
        <v>56</v>
      </c>
      <c r="C83" s="4"/>
      <c r="D83" s="4"/>
      <c r="F83" s="2"/>
      <c r="G83" s="13"/>
      <c r="H83" s="13"/>
      <c r="I83" s="13"/>
      <c r="J83" s="30"/>
      <c r="K83" s="11"/>
      <c r="L83" s="30"/>
      <c r="M83" s="11"/>
      <c r="N83" s="156"/>
    </row>
    <row r="84" spans="2:14" hidden="1">
      <c r="B84" s="4"/>
      <c r="C84" s="4" t="s">
        <v>57</v>
      </c>
      <c r="D84" s="4"/>
      <c r="F84" s="2"/>
      <c r="G84" s="16">
        <f>-[47]Conso!V62</f>
        <v>0</v>
      </c>
      <c r="H84" s="16"/>
      <c r="I84" s="16">
        <v>0</v>
      </c>
      <c r="J84" s="18"/>
      <c r="K84" s="16">
        <v>0</v>
      </c>
      <c r="L84" s="18"/>
      <c r="M84" s="18">
        <v>0</v>
      </c>
    </row>
    <row r="85" spans="2:14" hidden="1">
      <c r="B85" s="4"/>
      <c r="C85" s="4" t="s">
        <v>58</v>
      </c>
      <c r="D85" s="4"/>
      <c r="E85" s="3">
        <v>11</v>
      </c>
      <c r="F85" s="2"/>
      <c r="G85" s="16">
        <f>-[47]Conso!V63</f>
        <v>0</v>
      </c>
      <c r="H85" s="16"/>
      <c r="I85" s="16">
        <v>0</v>
      </c>
      <c r="J85" s="18"/>
      <c r="K85" s="18">
        <f>-[47]Conso!M63</f>
        <v>0</v>
      </c>
      <c r="L85" s="18"/>
      <c r="M85" s="18">
        <v>0</v>
      </c>
    </row>
    <row r="86" spans="2:14">
      <c r="B86" s="4"/>
      <c r="C86" s="4" t="s">
        <v>59</v>
      </c>
      <c r="D86" s="4"/>
      <c r="E86" s="3">
        <v>14</v>
      </c>
      <c r="F86" s="2"/>
      <c r="G86" s="16">
        <v>32258416.66</v>
      </c>
      <c r="H86" s="16"/>
      <c r="I86" s="16">
        <v>37570824.640000001</v>
      </c>
      <c r="J86" s="18"/>
      <c r="K86" s="18">
        <v>5404594.8899999997</v>
      </c>
      <c r="L86" s="18"/>
      <c r="M86" s="18">
        <v>9093428.1899999995</v>
      </c>
      <c r="N86" s="156"/>
    </row>
    <row r="87" spans="2:14">
      <c r="B87" s="4"/>
      <c r="C87" s="4" t="s">
        <v>60</v>
      </c>
      <c r="D87" s="4"/>
      <c r="E87" s="3">
        <v>15</v>
      </c>
      <c r="F87" s="2"/>
      <c r="G87" s="16">
        <v>180273669</v>
      </c>
      <c r="H87" s="16"/>
      <c r="I87" s="16">
        <v>166299217</v>
      </c>
      <c r="J87" s="18"/>
      <c r="K87" s="18">
        <v>101252612</v>
      </c>
      <c r="L87" s="18"/>
      <c r="M87" s="18">
        <v>93480223</v>
      </c>
      <c r="N87" s="156"/>
    </row>
    <row r="88" spans="2:14">
      <c r="B88" s="4"/>
      <c r="C88" s="4" t="s">
        <v>61</v>
      </c>
      <c r="D88" s="4"/>
      <c r="F88" s="2"/>
      <c r="G88" s="16">
        <v>10422346.899999999</v>
      </c>
      <c r="H88" s="16"/>
      <c r="I88" s="16">
        <v>10033486.9</v>
      </c>
      <c r="J88" s="18"/>
      <c r="K88" s="18">
        <v>2070889.66</v>
      </c>
      <c r="L88" s="18"/>
      <c r="M88" s="18">
        <v>2025116.76</v>
      </c>
      <c r="N88" s="156"/>
    </row>
    <row r="89" spans="2:14">
      <c r="B89" s="4"/>
      <c r="C89" s="4"/>
      <c r="D89" s="4" t="s">
        <v>62</v>
      </c>
      <c r="F89" s="2"/>
      <c r="G89" s="145">
        <f>SUM(G84:G88)</f>
        <v>222954432.56</v>
      </c>
      <c r="H89" s="16"/>
      <c r="I89" s="145">
        <f>SUM(I84:I88)</f>
        <v>213903528.53999999</v>
      </c>
      <c r="J89" s="18"/>
      <c r="K89" s="145">
        <f>SUM(K84:K88)</f>
        <v>108728096.55</v>
      </c>
      <c r="L89" s="18"/>
      <c r="M89" s="145">
        <f>SUM(M84:M88)</f>
        <v>104598767.95</v>
      </c>
    </row>
    <row r="90" spans="2:14">
      <c r="B90" s="4"/>
      <c r="C90" s="4"/>
      <c r="D90" s="4" t="s">
        <v>63</v>
      </c>
      <c r="F90" s="2"/>
      <c r="G90" s="145">
        <f>+G89+G81</f>
        <v>487451960</v>
      </c>
      <c r="H90" s="16"/>
      <c r="I90" s="145">
        <f>+I89+I81</f>
        <v>557478934.34000003</v>
      </c>
      <c r="J90" s="18"/>
      <c r="K90" s="145">
        <f>+K89+K81</f>
        <v>234407864.16</v>
      </c>
      <c r="L90" s="18"/>
      <c r="M90" s="145">
        <f>+M89+M81</f>
        <v>242958521.46000004</v>
      </c>
    </row>
    <row r="91" spans="2:14">
      <c r="B91" s="4"/>
      <c r="C91" s="4"/>
      <c r="D91" s="4"/>
      <c r="F91" s="2"/>
      <c r="G91" s="157"/>
      <c r="H91" s="157"/>
      <c r="I91" s="157"/>
      <c r="J91" s="4"/>
      <c r="K91" s="24"/>
      <c r="L91" s="14"/>
      <c r="M91" s="24"/>
    </row>
    <row r="92" spans="2:14">
      <c r="B92" s="4"/>
      <c r="C92" s="4"/>
      <c r="D92" s="4"/>
      <c r="F92" s="2"/>
      <c r="G92" s="157"/>
      <c r="H92" s="157"/>
      <c r="I92" s="157"/>
      <c r="J92" s="4"/>
      <c r="K92" s="24"/>
      <c r="L92" s="14"/>
      <c r="M92" s="32" t="s">
        <v>64</v>
      </c>
    </row>
    <row r="93" spans="2:14">
      <c r="B93" s="25" t="s">
        <v>39</v>
      </c>
      <c r="C93" s="4"/>
      <c r="D93" s="4"/>
      <c r="F93" s="2"/>
      <c r="G93" s="16"/>
      <c r="H93" s="157"/>
      <c r="I93" s="157"/>
      <c r="J93" s="4"/>
      <c r="K93" s="24"/>
      <c r="L93" s="14"/>
      <c r="M93" s="32"/>
    </row>
    <row r="94" spans="2:14">
      <c r="B94" s="4"/>
      <c r="C94" s="4"/>
      <c r="D94" s="4"/>
      <c r="F94" s="2"/>
      <c r="G94" s="2"/>
      <c r="H94" s="2"/>
      <c r="I94" s="2"/>
      <c r="J94" s="4"/>
      <c r="K94" s="24"/>
      <c r="L94" s="14"/>
      <c r="M94" s="24"/>
    </row>
    <row r="95" spans="2:14">
      <c r="B95" s="4"/>
      <c r="C95" s="4"/>
      <c r="D95" s="4"/>
      <c r="F95" s="2"/>
      <c r="G95" s="2"/>
      <c r="H95" s="2"/>
      <c r="I95" s="2"/>
      <c r="J95" s="4"/>
      <c r="K95" s="24"/>
      <c r="L95" s="14"/>
      <c r="M95" s="24"/>
    </row>
    <row r="96" spans="2:14" hidden="1">
      <c r="B96" s="4"/>
      <c r="C96" s="4"/>
      <c r="D96" s="4"/>
      <c r="F96" s="2"/>
      <c r="G96" s="2"/>
      <c r="H96" s="2"/>
      <c r="I96" s="2"/>
      <c r="J96" s="4"/>
      <c r="K96" s="24"/>
      <c r="L96" s="14"/>
      <c r="M96" s="24"/>
    </row>
    <row r="97" spans="2:13" hidden="1">
      <c r="B97" s="4"/>
      <c r="C97" s="4"/>
      <c r="D97" s="4"/>
      <c r="F97" s="2"/>
      <c r="G97" s="2"/>
      <c r="H97" s="2"/>
      <c r="I97" s="2"/>
      <c r="J97" s="4"/>
      <c r="K97" s="24"/>
      <c r="L97" s="14"/>
      <c r="M97" s="24"/>
    </row>
    <row r="98" spans="2:13" hidden="1">
      <c r="B98" s="4"/>
      <c r="C98" s="4"/>
      <c r="D98" s="4"/>
      <c r="F98" s="2"/>
      <c r="G98" s="2"/>
      <c r="H98" s="2"/>
      <c r="I98" s="2"/>
      <c r="J98" s="4"/>
      <c r="K98" s="24"/>
      <c r="L98" s="14"/>
      <c r="M98" s="24"/>
    </row>
    <row r="99" spans="2:13" hidden="1">
      <c r="B99" s="4"/>
      <c r="C99" s="4"/>
      <c r="D99" s="4"/>
      <c r="F99" s="2"/>
      <c r="G99" s="2"/>
      <c r="H99" s="2"/>
      <c r="I99" s="2"/>
      <c r="J99" s="4"/>
      <c r="K99" s="24"/>
      <c r="L99" s="14"/>
      <c r="M99" s="24"/>
    </row>
    <row r="100" spans="2:13" hidden="1">
      <c r="B100" s="4"/>
      <c r="C100" s="4"/>
      <c r="D100" s="4"/>
      <c r="F100" s="2"/>
      <c r="G100" s="2"/>
      <c r="H100" s="2"/>
      <c r="I100" s="2"/>
      <c r="J100" s="4"/>
      <c r="K100" s="24"/>
      <c r="L100" s="14"/>
      <c r="M100" s="24"/>
    </row>
    <row r="101" spans="2:13">
      <c r="B101" s="4"/>
      <c r="C101" s="4"/>
      <c r="D101" s="4"/>
      <c r="F101" s="2"/>
      <c r="G101" s="2"/>
      <c r="H101" s="2"/>
      <c r="I101" s="2"/>
      <c r="J101" s="4"/>
      <c r="K101" s="24"/>
      <c r="L101" s="14"/>
      <c r="M101" s="24"/>
    </row>
    <row r="102" spans="2:13">
      <c r="B102" s="171" t="s">
        <v>40</v>
      </c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</row>
    <row r="103" spans="2:1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2:13">
      <c r="B104" s="174" t="s">
        <v>65</v>
      </c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</row>
    <row r="105" spans="2:13">
      <c r="B105" s="14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2:13">
      <c r="B106" s="175" t="s">
        <v>66</v>
      </c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</row>
    <row r="107" spans="2:13">
      <c r="B107" s="175" t="s">
        <v>224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</row>
    <row r="108" spans="2:13">
      <c r="B108" s="171" t="str">
        <f>+B4</f>
        <v>ณ วันที่ 30 มิถุนายน 2569</v>
      </c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</row>
    <row r="109" spans="2:13">
      <c r="B109" s="4"/>
      <c r="C109" s="4"/>
      <c r="D109" s="4"/>
      <c r="F109" s="2"/>
      <c r="G109" s="164" t="s">
        <v>1</v>
      </c>
      <c r="H109" s="164"/>
      <c r="I109" s="164"/>
      <c r="J109" s="164"/>
      <c r="K109" s="164"/>
      <c r="L109" s="164"/>
      <c r="M109" s="164"/>
    </row>
    <row r="110" spans="2:13">
      <c r="B110" s="4"/>
      <c r="C110" s="4"/>
      <c r="D110" s="4"/>
      <c r="F110" s="2"/>
      <c r="G110" s="164" t="s">
        <v>2</v>
      </c>
      <c r="H110" s="164"/>
      <c r="I110" s="164"/>
      <c r="J110" s="4"/>
      <c r="K110" s="176" t="s">
        <v>3</v>
      </c>
      <c r="L110" s="176"/>
      <c r="M110" s="176"/>
    </row>
    <row r="111" spans="2:13">
      <c r="B111" s="4"/>
      <c r="C111" s="4"/>
      <c r="D111" s="4"/>
      <c r="E111" s="5" t="s">
        <v>4</v>
      </c>
      <c r="F111" s="2"/>
      <c r="G111" s="6" t="str">
        <f>G7</f>
        <v>30 มิถุนายน 2569</v>
      </c>
      <c r="H111" s="2"/>
      <c r="I111" s="6" t="str">
        <f>I61</f>
        <v>31 ธันวาคม 2568</v>
      </c>
      <c r="J111" s="4"/>
      <c r="K111" s="6" t="str">
        <f>K7</f>
        <v>30 มิถุนายน 2569</v>
      </c>
      <c r="L111" s="2"/>
      <c r="M111" s="6" t="str">
        <f>M61</f>
        <v>31 ธันวาคม 2568</v>
      </c>
    </row>
    <row r="112" spans="2:13">
      <c r="B112" s="4"/>
      <c r="C112" s="4"/>
      <c r="D112" s="4"/>
      <c r="F112" s="2"/>
      <c r="G112" s="7" t="s">
        <v>5</v>
      </c>
      <c r="H112" s="7"/>
      <c r="I112" s="7" t="s">
        <v>6</v>
      </c>
      <c r="J112" s="2"/>
      <c r="K112" s="7" t="s">
        <v>5</v>
      </c>
      <c r="L112" s="7"/>
      <c r="M112" s="7" t="s">
        <v>6</v>
      </c>
    </row>
    <row r="113" spans="2:16">
      <c r="B113" s="4"/>
      <c r="C113" s="4"/>
      <c r="D113" s="4"/>
      <c r="F113" s="2"/>
      <c r="G113" s="7" t="s">
        <v>7</v>
      </c>
      <c r="H113" s="7"/>
      <c r="I113" s="7"/>
      <c r="J113" s="2"/>
      <c r="K113" s="7" t="s">
        <v>7</v>
      </c>
      <c r="L113" s="7"/>
      <c r="M113" s="7"/>
    </row>
    <row r="114" spans="2:16">
      <c r="B114" s="4" t="s">
        <v>67</v>
      </c>
      <c r="C114" s="4"/>
      <c r="D114" s="4"/>
      <c r="F114" s="2"/>
      <c r="G114" s="148"/>
      <c r="H114" s="148"/>
      <c r="I114" s="148"/>
      <c r="K114" s="148"/>
      <c r="L114" s="2"/>
      <c r="M114" s="29"/>
    </row>
    <row r="115" spans="2:16">
      <c r="B115" s="4"/>
      <c r="C115" s="4" t="s">
        <v>234</v>
      </c>
      <c r="D115" s="4"/>
      <c r="E115" s="3">
        <v>16</v>
      </c>
      <c r="F115" s="2"/>
      <c r="G115" s="13"/>
      <c r="H115" s="13"/>
      <c r="I115" s="13"/>
      <c r="J115" s="4"/>
      <c r="K115" s="24"/>
      <c r="L115" s="4"/>
      <c r="M115" s="24"/>
    </row>
    <row r="116" spans="2:16">
      <c r="B116" s="4"/>
      <c r="C116" s="4" t="s">
        <v>68</v>
      </c>
      <c r="F116" s="2"/>
      <c r="G116" s="13"/>
      <c r="H116" s="13"/>
      <c r="I116" s="13"/>
      <c r="J116" s="4"/>
      <c r="K116" s="24"/>
      <c r="L116" s="4"/>
      <c r="M116" s="24"/>
    </row>
    <row r="117" spans="2:16" ht="18" thickBot="1">
      <c r="B117" s="4"/>
      <c r="D117" s="12" t="s">
        <v>69</v>
      </c>
      <c r="F117" s="2"/>
      <c r="G117" s="158">
        <v>347500000</v>
      </c>
      <c r="H117" s="13"/>
      <c r="I117" s="158">
        <v>347500000</v>
      </c>
      <c r="J117" s="4"/>
      <c r="K117" s="33">
        <v>347500000</v>
      </c>
      <c r="L117" s="4"/>
      <c r="M117" s="33">
        <v>347500000</v>
      </c>
    </row>
    <row r="118" spans="2:16" ht="18" thickTop="1">
      <c r="B118" s="4"/>
      <c r="C118" s="4" t="s">
        <v>70</v>
      </c>
      <c r="F118" s="2"/>
      <c r="G118" s="148"/>
      <c r="H118" s="13"/>
      <c r="I118" s="148"/>
      <c r="J118" s="4"/>
      <c r="K118" s="148"/>
      <c r="L118" s="4"/>
      <c r="M118" s="148"/>
    </row>
    <row r="119" spans="2:16">
      <c r="B119" s="4"/>
      <c r="C119" s="4"/>
      <c r="D119" s="12" t="s">
        <v>69</v>
      </c>
      <c r="F119" s="2"/>
      <c r="G119" s="13">
        <f>'SE-Conso'!E31</f>
        <v>347500000</v>
      </c>
      <c r="H119" s="13"/>
      <c r="I119" s="15">
        <v>347500000</v>
      </c>
      <c r="J119" s="4"/>
      <c r="K119" s="13">
        <f>'SE-SBN'!G28</f>
        <v>347500000</v>
      </c>
      <c r="L119" s="4"/>
      <c r="M119" s="34">
        <v>347500000</v>
      </c>
    </row>
    <row r="120" spans="2:16">
      <c r="B120" s="4"/>
      <c r="C120" s="4"/>
      <c r="D120" s="4" t="s">
        <v>71</v>
      </c>
      <c r="F120" s="2"/>
      <c r="G120" s="13">
        <f>'SE-Conso'!G31</f>
        <v>275164000</v>
      </c>
      <c r="H120" s="13"/>
      <c r="I120" s="13">
        <v>275164000</v>
      </c>
      <c r="J120" s="4"/>
      <c r="K120" s="13">
        <f>'SE-SBN'!I28</f>
        <v>275164000</v>
      </c>
      <c r="L120" s="4"/>
      <c r="M120" s="13">
        <v>275164000</v>
      </c>
    </row>
    <row r="121" spans="2:16">
      <c r="B121" s="4"/>
      <c r="C121" s="4" t="s">
        <v>72</v>
      </c>
      <c r="D121" s="4"/>
      <c r="F121" s="2"/>
      <c r="G121" s="13"/>
      <c r="H121" s="13"/>
      <c r="I121" s="13"/>
      <c r="J121" s="4"/>
      <c r="K121" s="11"/>
      <c r="L121" s="14"/>
      <c r="M121" s="11"/>
    </row>
    <row r="122" spans="2:16">
      <c r="B122" s="4"/>
      <c r="C122" s="4"/>
      <c r="D122" s="4" t="s">
        <v>73</v>
      </c>
      <c r="E122" s="3">
        <v>17</v>
      </c>
      <c r="F122" s="2"/>
      <c r="G122" s="13">
        <f>'SE-Conso'!I31</f>
        <v>49250000</v>
      </c>
      <c r="H122" s="13"/>
      <c r="I122" s="32">
        <v>49250000</v>
      </c>
      <c r="J122" s="4"/>
      <c r="K122" s="13">
        <f>'SE-SBN'!K28</f>
        <v>34750000</v>
      </c>
      <c r="L122" s="14"/>
      <c r="M122" s="32">
        <v>34750000</v>
      </c>
    </row>
    <row r="123" spans="2:16">
      <c r="B123" s="4"/>
      <c r="C123" s="4"/>
      <c r="D123" s="4" t="s">
        <v>74</v>
      </c>
      <c r="E123" s="35"/>
      <c r="F123" s="2"/>
      <c r="G123" s="24">
        <f>'SE-Conso'!K31</f>
        <v>1253382971.940001</v>
      </c>
      <c r="H123" s="13"/>
      <c r="I123" s="24">
        <v>1258893616.000001</v>
      </c>
      <c r="J123" s="4"/>
      <c r="K123" s="13">
        <f>'SE-SBN'!M28</f>
        <v>518018698.9200002</v>
      </c>
      <c r="L123" s="14"/>
      <c r="M123" s="36">
        <v>478603811.22000015</v>
      </c>
      <c r="N123" s="19"/>
      <c r="P123" s="17"/>
    </row>
    <row r="124" spans="2:16">
      <c r="B124" s="4"/>
      <c r="C124" s="148" t="s">
        <v>75</v>
      </c>
      <c r="E124" s="35"/>
      <c r="F124" s="2"/>
      <c r="G124" s="22">
        <f>'SE-Conso'!U31</f>
        <v>-98190621.620000005</v>
      </c>
      <c r="H124" s="13"/>
      <c r="I124" s="22">
        <v>-98270710.668021992</v>
      </c>
      <c r="J124" s="30"/>
      <c r="K124" s="159">
        <f>'SE-SBN'!O28</f>
        <v>-94056275.629999995</v>
      </c>
      <c r="L124" s="30"/>
      <c r="M124" s="22">
        <v>-94056275.629999995</v>
      </c>
      <c r="N124" s="19"/>
      <c r="P124" s="17"/>
    </row>
    <row r="125" spans="2:16">
      <c r="B125" s="4"/>
      <c r="C125" s="4"/>
      <c r="D125" s="4" t="s">
        <v>76</v>
      </c>
      <c r="F125" s="2"/>
      <c r="G125" s="11">
        <f>SUM(G119:G124)</f>
        <v>1827106350.3200011</v>
      </c>
      <c r="H125" s="13"/>
      <c r="I125" s="11">
        <f>SUM(I119:I124)</f>
        <v>1832536905.331979</v>
      </c>
      <c r="J125" s="4"/>
      <c r="K125" s="11">
        <f>SUM(K119:K124)</f>
        <v>1081376423.29</v>
      </c>
      <c r="L125" s="14"/>
      <c r="M125" s="11">
        <f>SUM(M119:M124)</f>
        <v>1041961535.5900003</v>
      </c>
    </row>
    <row r="126" spans="2:16">
      <c r="B126" s="4"/>
      <c r="C126" s="4" t="s">
        <v>77</v>
      </c>
      <c r="D126" s="4"/>
      <c r="F126" s="2"/>
      <c r="G126" s="22">
        <f>'SE-Conso'!Y31</f>
        <v>7223434.7600000007</v>
      </c>
      <c r="H126" s="13"/>
      <c r="I126" s="37">
        <v>7384239.2780220006</v>
      </c>
      <c r="J126" s="4"/>
      <c r="K126" s="21">
        <v>0</v>
      </c>
      <c r="L126" s="14"/>
      <c r="M126" s="21">
        <v>0</v>
      </c>
    </row>
    <row r="127" spans="2:16">
      <c r="B127" s="4"/>
      <c r="C127" s="4"/>
      <c r="D127" s="4" t="s">
        <v>78</v>
      </c>
      <c r="F127" s="2"/>
      <c r="G127" s="11">
        <f>+G126+G125</f>
        <v>1834329785.0800011</v>
      </c>
      <c r="H127" s="13"/>
      <c r="I127" s="11">
        <f>+I126+I125</f>
        <v>1839921144.6100011</v>
      </c>
      <c r="J127" s="4"/>
      <c r="K127" s="11">
        <f>+K126+K125</f>
        <v>1081376423.29</v>
      </c>
      <c r="L127" s="14"/>
      <c r="M127" s="11">
        <f>+M126+M125</f>
        <v>1041961535.5900003</v>
      </c>
    </row>
    <row r="128" spans="2:16" ht="18" thickBot="1">
      <c r="B128" s="4" t="s">
        <v>79</v>
      </c>
      <c r="C128" s="4"/>
      <c r="D128" s="4"/>
      <c r="F128" s="2"/>
      <c r="G128" s="23">
        <f>+G127+G90</f>
        <v>2321781745.0800009</v>
      </c>
      <c r="H128" s="13"/>
      <c r="I128" s="23">
        <f>+I127+I90</f>
        <v>2397400078.9500012</v>
      </c>
      <c r="J128" s="30"/>
      <c r="K128" s="23">
        <f>+K127+K90</f>
        <v>1315784287.45</v>
      </c>
      <c r="L128" s="30"/>
      <c r="M128" s="23">
        <f>+M127+M90</f>
        <v>1284920057.0500002</v>
      </c>
    </row>
    <row r="129" spans="2:13" ht="18" thickTop="1">
      <c r="B129" s="4"/>
      <c r="C129" s="4"/>
      <c r="D129" s="4"/>
      <c r="F129" s="13"/>
      <c r="G129" s="13"/>
      <c r="H129" s="13"/>
      <c r="I129" s="13"/>
      <c r="J129" s="4"/>
      <c r="K129" s="13"/>
      <c r="L129" s="14"/>
      <c r="M129" s="13"/>
    </row>
    <row r="130" spans="2:13">
      <c r="B130" s="25" t="s">
        <v>39</v>
      </c>
      <c r="C130" s="4"/>
      <c r="D130" s="4"/>
      <c r="F130" s="13"/>
      <c r="G130" s="13"/>
      <c r="H130" s="13"/>
      <c r="I130" s="13"/>
      <c r="J130" s="4"/>
      <c r="K130" s="24"/>
      <c r="L130" s="14"/>
      <c r="M130" s="24"/>
    </row>
    <row r="131" spans="2:13">
      <c r="B131" s="4"/>
      <c r="C131" s="4"/>
      <c r="D131" s="4"/>
      <c r="F131" s="13"/>
      <c r="G131" s="13"/>
      <c r="H131" s="13"/>
      <c r="I131" s="13"/>
      <c r="J131" s="4"/>
      <c r="K131" s="24"/>
      <c r="L131" s="14"/>
      <c r="M131" s="24"/>
    </row>
    <row r="132" spans="2:13" s="25" customFormat="1">
      <c r="E132" s="3"/>
      <c r="F132" s="38"/>
      <c r="G132" s="38"/>
      <c r="H132" s="38"/>
      <c r="I132" s="38"/>
      <c r="K132" s="39"/>
      <c r="M132" s="39"/>
    </row>
    <row r="133" spans="2:13" hidden="1">
      <c r="B133" s="4"/>
      <c r="C133" s="4"/>
      <c r="D133" s="4"/>
      <c r="F133" s="2"/>
      <c r="G133" s="160"/>
      <c r="H133" s="2"/>
      <c r="I133" s="160"/>
      <c r="J133" s="4"/>
      <c r="K133" s="11"/>
      <c r="L133" s="4"/>
      <c r="M133" s="11"/>
    </row>
    <row r="134" spans="2:13" hidden="1">
      <c r="B134" s="4"/>
      <c r="C134" s="4"/>
      <c r="D134" s="4"/>
      <c r="F134" s="2"/>
      <c r="G134" s="2"/>
      <c r="H134" s="2"/>
      <c r="I134" s="2"/>
      <c r="J134" s="4"/>
      <c r="K134" s="11"/>
      <c r="L134" s="4"/>
      <c r="M134" s="11"/>
    </row>
    <row r="135" spans="2:13" hidden="1">
      <c r="B135" s="4"/>
      <c r="C135" s="4"/>
      <c r="D135" s="4"/>
      <c r="F135" s="2"/>
      <c r="G135" s="2"/>
      <c r="H135" s="2"/>
      <c r="I135" s="2"/>
      <c r="J135" s="4"/>
      <c r="K135" s="11"/>
      <c r="L135" s="4"/>
      <c r="M135" s="11"/>
    </row>
    <row r="136" spans="2:13" hidden="1">
      <c r="B136" s="4"/>
      <c r="C136" s="4"/>
      <c r="D136" s="4"/>
      <c r="F136" s="2"/>
      <c r="G136" s="2"/>
      <c r="H136" s="2"/>
      <c r="I136" s="2"/>
      <c r="J136" s="4"/>
      <c r="K136" s="11"/>
      <c r="L136" s="4"/>
      <c r="M136" s="11"/>
    </row>
    <row r="137" spans="2:13" hidden="1">
      <c r="B137" s="4"/>
      <c r="C137" s="4"/>
      <c r="D137" s="4"/>
      <c r="F137" s="2"/>
      <c r="G137" s="2"/>
      <c r="H137" s="2"/>
      <c r="I137" s="2"/>
      <c r="J137" s="4"/>
      <c r="K137" s="11"/>
      <c r="L137" s="4"/>
      <c r="M137" s="11"/>
    </row>
    <row r="138" spans="2:13" hidden="1">
      <c r="B138" s="4"/>
      <c r="C138" s="4"/>
      <c r="D138" s="4"/>
      <c r="F138" s="2"/>
      <c r="G138" s="2"/>
      <c r="H138" s="2"/>
      <c r="I138" s="2"/>
      <c r="J138" s="4"/>
      <c r="K138" s="11"/>
      <c r="L138" s="4"/>
      <c r="M138" s="11"/>
    </row>
    <row r="139" spans="2:13" hidden="1">
      <c r="B139" s="4"/>
      <c r="C139" s="4"/>
      <c r="D139" s="4"/>
      <c r="F139" s="2"/>
      <c r="G139" s="2"/>
      <c r="H139" s="2"/>
      <c r="I139" s="2"/>
      <c r="J139" s="4"/>
      <c r="K139" s="11"/>
      <c r="L139" s="4"/>
      <c r="M139" s="11"/>
    </row>
    <row r="140" spans="2:13" hidden="1">
      <c r="B140" s="4"/>
      <c r="C140" s="4"/>
      <c r="D140" s="4"/>
      <c r="F140" s="2"/>
      <c r="G140" s="2"/>
      <c r="H140" s="2"/>
      <c r="I140" s="2"/>
      <c r="J140" s="4"/>
      <c r="K140" s="11"/>
      <c r="L140" s="4"/>
      <c r="M140" s="11"/>
    </row>
    <row r="141" spans="2:13">
      <c r="B141" s="4"/>
      <c r="C141" s="4"/>
      <c r="D141" s="4"/>
      <c r="F141" s="2"/>
      <c r="G141" s="2"/>
      <c r="H141" s="2"/>
      <c r="I141" s="2"/>
      <c r="J141" s="4"/>
      <c r="K141" s="11"/>
      <c r="L141" s="4"/>
      <c r="M141" s="11"/>
    </row>
    <row r="142" spans="2:13">
      <c r="B142" s="4"/>
      <c r="C142" s="4"/>
      <c r="D142" s="4"/>
      <c r="F142" s="2"/>
      <c r="G142" s="157"/>
      <c r="H142" s="157"/>
      <c r="I142" s="157"/>
      <c r="J142" s="4"/>
      <c r="K142" s="24"/>
      <c r="L142" s="14"/>
      <c r="M142" s="24"/>
    </row>
    <row r="144" spans="2:13">
      <c r="B144" s="4"/>
      <c r="C144" s="4"/>
      <c r="D144" s="4"/>
      <c r="F144" s="2"/>
      <c r="G144" s="157"/>
      <c r="H144" s="157"/>
      <c r="I144" s="157"/>
      <c r="J144" s="4"/>
      <c r="K144" s="24"/>
      <c r="L144" s="14"/>
      <c r="M144" s="24"/>
    </row>
    <row r="145" spans="2:13">
      <c r="B145" s="4"/>
      <c r="C145" s="4"/>
      <c r="D145" s="4"/>
      <c r="F145" s="2"/>
      <c r="G145" s="157"/>
      <c r="H145" s="157"/>
      <c r="I145" s="157"/>
      <c r="J145" s="4"/>
      <c r="K145" s="24"/>
      <c r="L145" s="14"/>
      <c r="M145" s="24"/>
    </row>
    <row r="146" spans="2:13">
      <c r="B146" s="4"/>
      <c r="C146" s="4"/>
      <c r="D146" s="4"/>
      <c r="F146" s="2"/>
      <c r="G146" s="157"/>
      <c r="H146" s="157"/>
      <c r="I146" s="157"/>
      <c r="J146" s="4"/>
      <c r="K146" s="24"/>
      <c r="L146" s="14"/>
      <c r="M146" s="24"/>
    </row>
    <row r="148" spans="2:13">
      <c r="B148" s="4"/>
      <c r="C148" s="4"/>
      <c r="D148" s="4"/>
      <c r="F148" s="2"/>
      <c r="G148" s="2"/>
      <c r="H148" s="2"/>
      <c r="I148" s="2"/>
      <c r="J148" s="4"/>
      <c r="K148" s="24"/>
      <c r="L148" s="14"/>
      <c r="M148" s="24"/>
    </row>
    <row r="149" spans="2:13">
      <c r="B149" s="171" t="s">
        <v>40</v>
      </c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</row>
    <row r="150" spans="2:1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2:13">
      <c r="B151" s="174" t="s">
        <v>80</v>
      </c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</row>
    <row r="152" spans="2:13">
      <c r="B152" s="4"/>
      <c r="C152" s="27"/>
      <c r="D152" s="10"/>
      <c r="F152" s="2"/>
      <c r="G152" s="27"/>
      <c r="H152" s="27"/>
      <c r="I152" s="4"/>
      <c r="J152" s="4"/>
      <c r="K152" s="24"/>
      <c r="L152" s="14"/>
      <c r="M152" s="24"/>
    </row>
    <row r="153" spans="2:13">
      <c r="B153" s="4"/>
      <c r="C153" s="27"/>
      <c r="D153" s="2"/>
      <c r="E153" s="26"/>
      <c r="F153" s="27"/>
      <c r="G153" s="161"/>
      <c r="H153" s="27"/>
      <c r="I153" s="27"/>
      <c r="J153" s="27"/>
      <c r="K153" s="27"/>
      <c r="L153" s="27"/>
      <c r="M153" s="27"/>
    </row>
    <row r="154" spans="2:13">
      <c r="B154" s="4"/>
      <c r="C154" s="4"/>
      <c r="D154" s="4"/>
      <c r="F154" s="2"/>
      <c r="G154" s="41"/>
      <c r="H154" s="2"/>
      <c r="I154" s="2"/>
      <c r="J154" s="4"/>
      <c r="K154" s="11"/>
      <c r="L154" s="4"/>
      <c r="M154" s="42"/>
    </row>
    <row r="155" spans="2:13">
      <c r="B155" s="4"/>
      <c r="C155" s="4"/>
      <c r="D155" s="4"/>
      <c r="F155" s="2"/>
      <c r="G155" s="2"/>
      <c r="H155" s="2"/>
      <c r="I155" s="2"/>
      <c r="J155" s="4"/>
      <c r="K155" s="11"/>
      <c r="L155" s="4"/>
      <c r="M155" s="11"/>
    </row>
  </sheetData>
  <mergeCells count="26">
    <mergeCell ref="B2:M2"/>
    <mergeCell ref="B3:M3"/>
    <mergeCell ref="B4:M4"/>
    <mergeCell ref="G5:M5"/>
    <mergeCell ref="G6:I6"/>
    <mergeCell ref="K6:M6"/>
    <mergeCell ref="B104:M104"/>
    <mergeCell ref="B10:D10"/>
    <mergeCell ref="B52:M52"/>
    <mergeCell ref="B54:M54"/>
    <mergeCell ref="B56:M56"/>
    <mergeCell ref="B57:M57"/>
    <mergeCell ref="B58:M58"/>
    <mergeCell ref="G59:M59"/>
    <mergeCell ref="G60:I60"/>
    <mergeCell ref="K60:M60"/>
    <mergeCell ref="B65:D65"/>
    <mergeCell ref="B102:M102"/>
    <mergeCell ref="B149:M149"/>
    <mergeCell ref="B151:M151"/>
    <mergeCell ref="B106:M106"/>
    <mergeCell ref="B107:M107"/>
    <mergeCell ref="B108:M108"/>
    <mergeCell ref="G109:M109"/>
    <mergeCell ref="G110:I110"/>
    <mergeCell ref="K110:M110"/>
  </mergeCells>
  <pageMargins left="0.70866141732283472" right="0.70866141732283472" top="0.74803149606299213" bottom="0.47244094488188981" header="0.31496062992125984" footer="0.31496062992125984"/>
  <pageSetup paperSize="9" scale="85" fitToHeight="0" orientation="portrait" r:id="rId1"/>
  <headerFooter alignWithMargins="0"/>
  <rowBreaks count="2" manualBreakCount="2">
    <brk id="54" min="1" max="12" man="1"/>
    <brk id="10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A1:AC43"/>
  <sheetViews>
    <sheetView view="pageBreakPreview" topLeftCell="C1" zoomScaleNormal="100" zoomScaleSheetLayoutView="100" workbookViewId="0">
      <selection activeCell="P32" sqref="P32"/>
    </sheetView>
  </sheetViews>
  <sheetFormatPr defaultColWidth="10.21875" defaultRowHeight="17.5"/>
  <cols>
    <col min="1" max="1" width="3.21875" style="30" customWidth="1"/>
    <col min="2" max="2" width="30" style="30" customWidth="1"/>
    <col min="3" max="3" width="7.33203125" style="44" customWidth="1"/>
    <col min="4" max="4" width="0.6640625" style="30" customWidth="1"/>
    <col min="5" max="5" width="13.6640625" style="30" bestFit="1" customWidth="1"/>
    <col min="6" max="6" width="1" style="30" customWidth="1"/>
    <col min="7" max="7" width="13.6640625" style="30" bestFit="1" customWidth="1"/>
    <col min="8" max="8" width="0.6640625" style="30" customWidth="1"/>
    <col min="9" max="9" width="14.6640625" style="30" bestFit="1" customWidth="1"/>
    <col min="10" max="10" width="0.6640625" style="30" customWidth="1"/>
    <col min="11" max="11" width="14.6640625" style="30" customWidth="1"/>
    <col min="12" max="12" width="0.6640625" style="30" customWidth="1"/>
    <col min="13" max="13" width="14.21875" style="30" hidden="1" customWidth="1"/>
    <col min="14" max="14" width="1" style="30" hidden="1" customWidth="1"/>
    <col min="15" max="15" width="18.33203125" style="30" customWidth="1"/>
    <col min="16" max="16" width="0.6640625" style="30" customWidth="1"/>
    <col min="17" max="17" width="13.6640625" style="30" customWidth="1"/>
    <col min="18" max="18" width="1" style="30" customWidth="1"/>
    <col min="19" max="19" width="14.6640625" style="30" customWidth="1"/>
    <col min="20" max="20" width="0.6640625" style="30" customWidth="1"/>
    <col min="21" max="21" width="13.33203125" style="30" bestFit="1" customWidth="1"/>
    <col min="22" max="22" width="0.6640625" style="30" customWidth="1"/>
    <col min="23" max="23" width="15.21875" style="30" bestFit="1" customWidth="1"/>
    <col min="24" max="24" width="0.6640625" style="30" customWidth="1"/>
    <col min="25" max="25" width="12.33203125" style="30" customWidth="1"/>
    <col min="26" max="26" width="0.6640625" style="30" customWidth="1"/>
    <col min="27" max="27" width="14.6640625" style="30" customWidth="1"/>
    <col min="28" max="28" width="15.33203125" style="30" customWidth="1"/>
    <col min="29" max="29" width="11.77734375" style="30" bestFit="1" customWidth="1"/>
    <col min="30" max="16384" width="10.21875" style="30"/>
  </cols>
  <sheetData>
    <row r="1" spans="1:29" ht="19">
      <c r="W1" s="110"/>
      <c r="X1" s="111"/>
      <c r="Y1" s="172" t="s">
        <v>81</v>
      </c>
      <c r="Z1" s="173"/>
      <c r="AA1" s="173"/>
    </row>
    <row r="2" spans="1:29" s="55" customFormat="1" ht="20">
      <c r="A2" s="171" t="s">
        <v>66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s="55" customFormat="1" ht="20">
      <c r="A3" s="171" t="s">
        <v>225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</row>
    <row r="4" spans="1:29" s="55" customFormat="1" ht="20">
      <c r="A4" s="171" t="s">
        <v>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</row>
    <row r="5" spans="1:29" s="55" customFormat="1" ht="20">
      <c r="A5" s="171" t="s">
        <v>259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spans="1:29" s="55" customFormat="1" ht="20">
      <c r="C6" s="120"/>
      <c r="E6" s="181" t="s">
        <v>1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</row>
    <row r="7" spans="1:29">
      <c r="E7" s="10"/>
      <c r="F7" s="10"/>
      <c r="G7" s="10"/>
      <c r="H7" s="10"/>
      <c r="I7" s="179" t="s">
        <v>72</v>
      </c>
      <c r="J7" s="179"/>
      <c r="K7" s="179"/>
      <c r="L7" s="46"/>
      <c r="M7" s="176" t="s">
        <v>82</v>
      </c>
      <c r="N7" s="176"/>
      <c r="O7" s="176"/>
      <c r="P7" s="176"/>
      <c r="Q7" s="176"/>
      <c r="R7" s="176"/>
      <c r="S7" s="176"/>
      <c r="T7" s="176"/>
      <c r="U7" s="176"/>
      <c r="V7" s="46"/>
      <c r="W7" s="10"/>
      <c r="X7" s="10"/>
      <c r="Y7" s="10"/>
      <c r="Z7" s="10"/>
      <c r="AA7" s="10"/>
    </row>
    <row r="8" spans="1:29">
      <c r="E8" s="10"/>
      <c r="F8" s="10"/>
      <c r="G8" s="10"/>
      <c r="H8" s="10"/>
      <c r="I8" s="10"/>
      <c r="J8" s="10"/>
      <c r="K8" s="10"/>
      <c r="L8" s="46"/>
      <c r="M8" s="46" t="s">
        <v>83</v>
      </c>
      <c r="N8" s="46"/>
      <c r="O8" s="169" t="s">
        <v>84</v>
      </c>
      <c r="P8" s="169"/>
      <c r="Q8" s="169"/>
      <c r="R8" s="169"/>
      <c r="S8" s="169"/>
      <c r="T8" s="10"/>
      <c r="U8" s="46"/>
      <c r="V8" s="46"/>
      <c r="W8" s="10"/>
      <c r="X8" s="46"/>
      <c r="Y8" s="46"/>
      <c r="Z8" s="46"/>
      <c r="AA8" s="10"/>
    </row>
    <row r="9" spans="1:29">
      <c r="E9" s="1"/>
      <c r="F9" s="46"/>
      <c r="G9" s="1"/>
      <c r="H9" s="10"/>
      <c r="I9" s="1"/>
      <c r="J9" s="46"/>
      <c r="K9" s="46"/>
      <c r="L9" s="46"/>
      <c r="M9" s="1" t="s">
        <v>85</v>
      </c>
      <c r="N9" s="46"/>
      <c r="O9" s="46" t="s">
        <v>226</v>
      </c>
      <c r="P9" s="46"/>
      <c r="Q9" s="46"/>
      <c r="R9" s="46"/>
      <c r="S9" s="46"/>
      <c r="T9" s="46"/>
      <c r="U9" s="46" t="s">
        <v>87</v>
      </c>
      <c r="V9" s="46"/>
      <c r="W9" s="10"/>
      <c r="X9" s="46"/>
      <c r="Z9" s="46"/>
      <c r="AA9" s="10"/>
    </row>
    <row r="10" spans="1:29">
      <c r="E10" s="1"/>
      <c r="F10" s="46"/>
      <c r="G10" s="1"/>
      <c r="H10" s="10"/>
      <c r="I10" s="1"/>
      <c r="J10" s="46"/>
      <c r="K10" s="46"/>
      <c r="L10" s="46"/>
      <c r="M10" s="1"/>
      <c r="N10" s="46"/>
      <c r="O10" s="46" t="s">
        <v>227</v>
      </c>
      <c r="P10" s="46"/>
      <c r="Q10" s="10" t="s">
        <v>231</v>
      </c>
      <c r="R10" s="46"/>
      <c r="S10" s="46" t="s">
        <v>86</v>
      </c>
      <c r="T10" s="46"/>
      <c r="U10" s="46"/>
      <c r="V10" s="46"/>
      <c r="W10" s="10"/>
      <c r="X10" s="46"/>
      <c r="Y10" s="46" t="s">
        <v>88</v>
      </c>
      <c r="Z10" s="46"/>
      <c r="AA10" s="10"/>
    </row>
    <row r="11" spans="1:29">
      <c r="C11" s="38"/>
      <c r="E11" s="1" t="s">
        <v>89</v>
      </c>
      <c r="F11" s="46"/>
      <c r="G11" s="1" t="s">
        <v>90</v>
      </c>
      <c r="H11" s="10"/>
      <c r="I11" s="1" t="s">
        <v>91</v>
      </c>
      <c r="J11" s="46"/>
      <c r="K11" s="10"/>
      <c r="L11" s="46"/>
      <c r="M11" s="46" t="s">
        <v>92</v>
      </c>
      <c r="N11" s="46"/>
      <c r="O11" s="10" t="s">
        <v>228</v>
      </c>
      <c r="P11" s="10"/>
      <c r="Q11" s="10" t="s">
        <v>232</v>
      </c>
      <c r="R11" s="46"/>
      <c r="S11" s="10" t="s">
        <v>93</v>
      </c>
      <c r="T11" s="10"/>
      <c r="U11" s="10" t="s">
        <v>94</v>
      </c>
      <c r="V11" s="46"/>
      <c r="W11" s="1" t="s">
        <v>95</v>
      </c>
      <c r="X11" s="46"/>
      <c r="Y11" s="46" t="s">
        <v>96</v>
      </c>
      <c r="Z11" s="46"/>
      <c r="AA11" s="10"/>
    </row>
    <row r="12" spans="1:29">
      <c r="C12" s="38"/>
      <c r="E12" s="1" t="s">
        <v>97</v>
      </c>
      <c r="F12" s="46"/>
      <c r="G12" s="46" t="s">
        <v>98</v>
      </c>
      <c r="H12" s="46"/>
      <c r="I12" s="10" t="s">
        <v>99</v>
      </c>
      <c r="J12" s="46"/>
      <c r="K12" s="10"/>
      <c r="L12" s="46"/>
      <c r="M12" s="46"/>
      <c r="N12" s="46"/>
      <c r="O12" s="10" t="s">
        <v>229</v>
      </c>
      <c r="P12" s="10"/>
      <c r="Q12" s="10" t="s">
        <v>233</v>
      </c>
      <c r="R12" s="10"/>
      <c r="S12" s="10" t="s">
        <v>100</v>
      </c>
      <c r="T12" s="10"/>
      <c r="U12" s="10" t="s">
        <v>101</v>
      </c>
      <c r="V12" s="46"/>
      <c r="W12" s="1" t="s">
        <v>102</v>
      </c>
      <c r="X12" s="46"/>
      <c r="Y12" s="1" t="s">
        <v>103</v>
      </c>
      <c r="Z12" s="46"/>
      <c r="AA12" s="10" t="s">
        <v>104</v>
      </c>
    </row>
    <row r="13" spans="1:29">
      <c r="C13" s="5" t="s">
        <v>4</v>
      </c>
      <c r="E13" s="45" t="s">
        <v>105</v>
      </c>
      <c r="F13" s="46"/>
      <c r="G13" s="45" t="s">
        <v>106</v>
      </c>
      <c r="H13" s="46"/>
      <c r="I13" s="45" t="s">
        <v>107</v>
      </c>
      <c r="J13" s="46"/>
      <c r="K13" s="45" t="s">
        <v>74</v>
      </c>
      <c r="L13" s="46"/>
      <c r="M13" s="45" t="s">
        <v>108</v>
      </c>
      <c r="N13" s="46"/>
      <c r="O13" s="47" t="s">
        <v>230</v>
      </c>
      <c r="P13" s="10"/>
      <c r="Q13" s="47" t="s">
        <v>109</v>
      </c>
      <c r="R13" s="10"/>
      <c r="S13" s="47" t="s">
        <v>110</v>
      </c>
      <c r="T13" s="10"/>
      <c r="U13" s="47" t="s">
        <v>67</v>
      </c>
      <c r="V13" s="46"/>
      <c r="W13" s="45" t="s">
        <v>111</v>
      </c>
      <c r="X13" s="46"/>
      <c r="Y13" s="45" t="s">
        <v>112</v>
      </c>
      <c r="Z13" s="46"/>
      <c r="AA13" s="47" t="s">
        <v>102</v>
      </c>
    </row>
    <row r="14" spans="1:29">
      <c r="A14" s="30" t="s">
        <v>243</v>
      </c>
      <c r="C14" s="25"/>
      <c r="D14" s="24"/>
      <c r="E14" s="48">
        <v>347500000</v>
      </c>
      <c r="F14" s="48"/>
      <c r="G14" s="48">
        <v>275164000</v>
      </c>
      <c r="H14" s="48"/>
      <c r="I14" s="48">
        <v>49250000</v>
      </c>
      <c r="J14" s="48"/>
      <c r="K14" s="48">
        <v>1244382289.5</v>
      </c>
      <c r="L14" s="48"/>
      <c r="M14" s="48">
        <v>0</v>
      </c>
      <c r="N14" s="48"/>
      <c r="O14" s="48">
        <v>-78228835.629999995</v>
      </c>
      <c r="P14" s="48"/>
      <c r="Q14" s="48">
        <v>-2165076.1</v>
      </c>
      <c r="R14" s="48"/>
      <c r="S14" s="48">
        <v>0</v>
      </c>
      <c r="T14" s="48"/>
      <c r="U14" s="48">
        <v>-80393911.730893999</v>
      </c>
      <c r="V14" s="48"/>
      <c r="W14" s="48">
        <f>K14+U14+I14+G14+E14</f>
        <v>1835902377.7691059</v>
      </c>
      <c r="X14" s="48"/>
      <c r="Y14" s="48">
        <v>8326685.8299999991</v>
      </c>
      <c r="Z14" s="48"/>
      <c r="AA14" s="48">
        <f>W14+Y14</f>
        <v>1844229063.5991058</v>
      </c>
      <c r="AB14" s="48"/>
      <c r="AC14" s="121"/>
    </row>
    <row r="15" spans="1:29">
      <c r="A15" s="30" t="s">
        <v>117</v>
      </c>
      <c r="B15" s="25"/>
      <c r="C15" s="25"/>
      <c r="D15" s="25"/>
      <c r="E15" s="48"/>
      <c r="F15" s="49"/>
      <c r="G15" s="48"/>
      <c r="H15" s="49"/>
      <c r="I15" s="48"/>
      <c r="J15" s="49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9"/>
      <c r="V15" s="50"/>
      <c r="W15" s="121"/>
    </row>
    <row r="16" spans="1:29" hidden="1">
      <c r="B16" s="30" t="s">
        <v>113</v>
      </c>
      <c r="C16" s="25"/>
      <c r="D16" s="25"/>
      <c r="E16" s="48"/>
      <c r="F16" s="50"/>
      <c r="G16" s="48"/>
      <c r="H16" s="50"/>
      <c r="I16" s="48"/>
      <c r="J16" s="50"/>
      <c r="K16" s="48"/>
      <c r="L16" s="50"/>
      <c r="M16" s="48"/>
      <c r="N16" s="50"/>
      <c r="O16" s="48"/>
      <c r="P16" s="48"/>
      <c r="Q16" s="48"/>
      <c r="R16" s="48"/>
      <c r="S16" s="48"/>
      <c r="T16" s="48"/>
      <c r="U16" s="48">
        <v>0</v>
      </c>
      <c r="V16" s="50"/>
      <c r="W16" s="48"/>
      <c r="X16" s="50"/>
      <c r="Y16" s="50"/>
      <c r="Z16" s="50"/>
      <c r="AA16" s="48"/>
    </row>
    <row r="17" spans="1:29" s="115" customFormat="1" hidden="1">
      <c r="B17" s="115" t="s">
        <v>113</v>
      </c>
      <c r="C17" s="116"/>
      <c r="E17" s="117">
        <v>0</v>
      </c>
      <c r="F17" s="118"/>
      <c r="G17" s="117">
        <v>0</v>
      </c>
      <c r="H17" s="118"/>
      <c r="I17" s="117">
        <v>0</v>
      </c>
      <c r="J17" s="118"/>
      <c r="K17" s="117">
        <v>0</v>
      </c>
      <c r="L17" s="118"/>
      <c r="M17" s="117">
        <v>0</v>
      </c>
      <c r="N17" s="118"/>
      <c r="O17" s="117">
        <v>0</v>
      </c>
      <c r="P17" s="117"/>
      <c r="Q17" s="117">
        <v>0</v>
      </c>
      <c r="R17" s="117"/>
      <c r="S17" s="117">
        <v>0</v>
      </c>
      <c r="T17" s="117"/>
      <c r="U17" s="119">
        <f t="shared" ref="U17:U21" si="0">O17+S17+Q17</f>
        <v>0</v>
      </c>
      <c r="V17" s="118"/>
      <c r="W17" s="117">
        <v>0</v>
      </c>
      <c r="X17" s="118"/>
      <c r="Y17" s="118">
        <v>0</v>
      </c>
      <c r="Z17" s="118"/>
      <c r="AA17" s="117">
        <f>SUM(W17:Y17)</f>
        <v>0</v>
      </c>
      <c r="AB17" s="118"/>
      <c r="AC17" s="122"/>
    </row>
    <row r="18" spans="1:29">
      <c r="B18" s="51" t="s">
        <v>120</v>
      </c>
      <c r="C18" s="25"/>
      <c r="D18" s="24"/>
      <c r="E18" s="48">
        <v>0</v>
      </c>
      <c r="F18" s="48"/>
      <c r="G18" s="48">
        <v>0</v>
      </c>
      <c r="H18" s="48"/>
      <c r="I18" s="48">
        <v>0</v>
      </c>
      <c r="J18" s="48"/>
      <c r="K18" s="48">
        <v>203133430.59999999</v>
      </c>
      <c r="L18" s="48"/>
      <c r="M18" s="48">
        <v>0</v>
      </c>
      <c r="N18" s="48"/>
      <c r="O18" s="48">
        <v>-13501360</v>
      </c>
      <c r="P18" s="48"/>
      <c r="Q18" s="48">
        <v>-2420053.83</v>
      </c>
      <c r="R18" s="48"/>
      <c r="S18" s="48">
        <v>31606721.600000001</v>
      </c>
      <c r="T18" s="48"/>
      <c r="U18" s="48">
        <f t="shared" si="0"/>
        <v>15685307.770000001</v>
      </c>
      <c r="V18" s="48"/>
      <c r="W18" s="48">
        <f>K18+U18+I18+G18+E18</f>
        <v>218818738.37</v>
      </c>
      <c r="X18" s="48"/>
      <c r="Y18" s="48">
        <v>-872259.29</v>
      </c>
      <c r="Z18" s="48"/>
      <c r="AA18" s="48">
        <f>W18+Y18</f>
        <v>217946479.08000001</v>
      </c>
      <c r="AB18" s="50"/>
      <c r="AC18" s="121"/>
    </row>
    <row r="19" spans="1:29">
      <c r="B19" s="51" t="s">
        <v>114</v>
      </c>
      <c r="C19" s="25"/>
      <c r="D19" s="24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50"/>
      <c r="AC19" s="121"/>
    </row>
    <row r="20" spans="1:29">
      <c r="B20" s="51" t="s">
        <v>115</v>
      </c>
      <c r="C20" s="25"/>
      <c r="D20" s="24"/>
      <c r="E20" s="48">
        <v>0</v>
      </c>
      <c r="F20" s="48"/>
      <c r="G20" s="48">
        <v>0</v>
      </c>
      <c r="H20" s="48"/>
      <c r="I20" s="48">
        <v>0</v>
      </c>
      <c r="J20" s="48"/>
      <c r="K20" s="48">
        <v>31606721.600000001</v>
      </c>
      <c r="L20" s="48"/>
      <c r="M20" s="48"/>
      <c r="N20" s="48"/>
      <c r="O20" s="48">
        <v>0</v>
      </c>
      <c r="P20" s="48"/>
      <c r="Q20" s="48">
        <v>0</v>
      </c>
      <c r="R20" s="48"/>
      <c r="S20" s="48">
        <v>-31606721.600000001</v>
      </c>
      <c r="T20" s="48"/>
      <c r="U20" s="48">
        <f t="shared" si="0"/>
        <v>-31606721.600000001</v>
      </c>
      <c r="V20" s="48"/>
      <c r="W20" s="48">
        <f>K20+U20+I20+G20+E20</f>
        <v>0</v>
      </c>
      <c r="X20" s="48"/>
      <c r="Y20" s="48">
        <v>0</v>
      </c>
      <c r="Z20" s="48"/>
      <c r="AA20" s="48">
        <f>W20+Y20</f>
        <v>0</v>
      </c>
      <c r="AB20" s="50"/>
      <c r="AC20" s="121"/>
    </row>
    <row r="21" spans="1:29">
      <c r="B21" s="51" t="s">
        <v>116</v>
      </c>
      <c r="C21" s="3"/>
      <c r="D21" s="24"/>
      <c r="E21" s="48">
        <v>0</v>
      </c>
      <c r="F21" s="48"/>
      <c r="G21" s="48">
        <v>0</v>
      </c>
      <c r="H21" s="48"/>
      <c r="I21" s="48">
        <v>0</v>
      </c>
      <c r="J21" s="48"/>
      <c r="K21" s="48">
        <v>-226081845</v>
      </c>
      <c r="L21" s="48"/>
      <c r="M21" s="48"/>
      <c r="N21" s="48"/>
      <c r="O21" s="48">
        <v>0</v>
      </c>
      <c r="P21" s="48"/>
      <c r="Q21" s="48">
        <v>0</v>
      </c>
      <c r="R21" s="48"/>
      <c r="S21" s="48">
        <v>0</v>
      </c>
      <c r="T21" s="48"/>
      <c r="U21" s="48">
        <f t="shared" si="0"/>
        <v>0</v>
      </c>
      <c r="V21" s="48"/>
      <c r="W21" s="48">
        <f>K21+U21+I21+G21+E21</f>
        <v>-226081845</v>
      </c>
      <c r="X21" s="48"/>
      <c r="Y21" s="48">
        <v>0</v>
      </c>
      <c r="Z21" s="48"/>
      <c r="AA21" s="48">
        <f>W21+Y21</f>
        <v>-226081845</v>
      </c>
      <c r="AB21" s="50"/>
      <c r="AC21" s="121"/>
    </row>
    <row r="22" spans="1:29" ht="18" thickBot="1">
      <c r="A22" s="30" t="s">
        <v>257</v>
      </c>
      <c r="C22" s="25"/>
      <c r="D22" s="24"/>
      <c r="E22" s="52">
        <v>347500000</v>
      </c>
      <c r="F22" s="48"/>
      <c r="G22" s="52">
        <v>275164000</v>
      </c>
      <c r="H22" s="48"/>
      <c r="I22" s="52">
        <v>49250000</v>
      </c>
      <c r="J22" s="48"/>
      <c r="K22" s="52">
        <f>SUM(K14:K21)</f>
        <v>1253040596.6999998</v>
      </c>
      <c r="L22" s="48"/>
      <c r="M22" s="52">
        <f>SUM(M14:M21)</f>
        <v>0</v>
      </c>
      <c r="N22" s="48"/>
      <c r="O22" s="52">
        <f>SUM(O14:O21)</f>
        <v>-91730195.629999995</v>
      </c>
      <c r="P22" s="48"/>
      <c r="Q22" s="52">
        <f>SUM(Q14:Q21)</f>
        <v>-4585129.93</v>
      </c>
      <c r="R22" s="48"/>
      <c r="S22" s="52">
        <v>0</v>
      </c>
      <c r="T22" s="48"/>
      <c r="U22" s="52">
        <f>SUM(U14:U21)</f>
        <v>-96315325.560893998</v>
      </c>
      <c r="V22" s="48"/>
      <c r="W22" s="52">
        <f>SUM(W14:W21)</f>
        <v>1828639271.1391058</v>
      </c>
      <c r="X22" s="48"/>
      <c r="Y22" s="52">
        <f>SUM(Y14:Y21)</f>
        <v>7454426.5399999991</v>
      </c>
      <c r="Z22" s="48"/>
      <c r="AA22" s="52">
        <f>SUM(AA14:AA21)</f>
        <v>1836093697.6791058</v>
      </c>
      <c r="AB22" s="50"/>
      <c r="AC22" s="121"/>
    </row>
    <row r="23" spans="1:29" ht="25.5" customHeight="1" thickTop="1">
      <c r="C23" s="25"/>
      <c r="D23" s="24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0"/>
      <c r="AC23" s="121"/>
    </row>
    <row r="24" spans="1:29">
      <c r="A24" s="30" t="s">
        <v>246</v>
      </c>
      <c r="C24" s="25"/>
      <c r="E24" s="50">
        <v>347500000</v>
      </c>
      <c r="F24" s="50"/>
      <c r="G24" s="50">
        <v>275164000</v>
      </c>
      <c r="H24" s="50"/>
      <c r="I24" s="50">
        <v>49250000</v>
      </c>
      <c r="J24" s="50"/>
      <c r="K24" s="50">
        <v>1258893616.000001</v>
      </c>
      <c r="L24" s="50"/>
      <c r="M24" s="50">
        <v>0</v>
      </c>
      <c r="N24" s="50"/>
      <c r="O24" s="49">
        <v>-94056275.629999995</v>
      </c>
      <c r="P24" s="49"/>
      <c r="Q24" s="49">
        <v>-4214435.04</v>
      </c>
      <c r="R24" s="48"/>
      <c r="S24" s="48">
        <v>0</v>
      </c>
      <c r="T24" s="48"/>
      <c r="U24" s="49">
        <v>-98270710.670000002</v>
      </c>
      <c r="V24" s="50"/>
      <c r="W24" s="48">
        <f>K24+U24+I24+G24+E24</f>
        <v>1832536905.3300009</v>
      </c>
      <c r="X24" s="50"/>
      <c r="Y24" s="50">
        <v>7384239.2800000003</v>
      </c>
      <c r="Z24" s="50"/>
      <c r="AA24" s="48">
        <f>W24+Y24</f>
        <v>1839921144.6100008</v>
      </c>
      <c r="AB24" s="50"/>
      <c r="AC24" s="121"/>
    </row>
    <row r="25" spans="1:29">
      <c r="A25" s="30" t="s">
        <v>117</v>
      </c>
      <c r="C25" s="25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49"/>
      <c r="P25" s="49"/>
      <c r="Q25" s="49"/>
      <c r="R25" s="48"/>
      <c r="S25" s="48"/>
      <c r="T25" s="48"/>
      <c r="U25" s="49"/>
      <c r="V25" s="50"/>
      <c r="W25" s="50"/>
      <c r="X25" s="50"/>
      <c r="Y25" s="50"/>
      <c r="Z25" s="50"/>
      <c r="AA25" s="49"/>
      <c r="AB25" s="50"/>
      <c r="AC25" s="121"/>
    </row>
    <row r="26" spans="1:29" hidden="1">
      <c r="B26" s="30" t="s">
        <v>113</v>
      </c>
      <c r="C26" s="25"/>
      <c r="E26" s="48">
        <v>0</v>
      </c>
      <c r="F26" s="50"/>
      <c r="G26" s="48">
        <v>0</v>
      </c>
      <c r="H26" s="50"/>
      <c r="I26" s="48">
        <v>0</v>
      </c>
      <c r="J26" s="50"/>
      <c r="K26" s="48">
        <v>0</v>
      </c>
      <c r="L26" s="50"/>
      <c r="M26" s="48">
        <v>0</v>
      </c>
      <c r="N26" s="50"/>
      <c r="O26" s="48">
        <v>0</v>
      </c>
      <c r="P26" s="48"/>
      <c r="Q26" s="48">
        <v>0</v>
      </c>
      <c r="R26" s="48"/>
      <c r="S26" s="48">
        <v>0</v>
      </c>
      <c r="T26" s="48"/>
      <c r="U26" s="49">
        <f t="shared" ref="U26:U27" si="1">O26+S26+Q26</f>
        <v>0</v>
      </c>
      <c r="V26" s="50"/>
      <c r="W26" s="48">
        <f>K26+U26+I26+G26+E26</f>
        <v>0</v>
      </c>
      <c r="X26" s="50"/>
      <c r="Y26" s="50">
        <v>0</v>
      </c>
      <c r="Z26" s="50"/>
      <c r="AA26" s="48">
        <f>SUM(W26:Y26)</f>
        <v>0</v>
      </c>
      <c r="AB26" s="50"/>
      <c r="AC26" s="121"/>
    </row>
    <row r="27" spans="1:29">
      <c r="A27" s="51"/>
      <c r="B27" s="51" t="s">
        <v>120</v>
      </c>
      <c r="C27" s="3"/>
      <c r="E27" s="48">
        <v>0</v>
      </c>
      <c r="F27" s="48"/>
      <c r="G27" s="48">
        <v>0</v>
      </c>
      <c r="H27" s="48"/>
      <c r="I27" s="48">
        <v>0</v>
      </c>
      <c r="J27" s="48"/>
      <c r="K27" s="48">
        <f>PL!G31</f>
        <v>203195545.94000015</v>
      </c>
      <c r="L27" s="48"/>
      <c r="M27" s="48">
        <v>0</v>
      </c>
      <c r="N27" s="48"/>
      <c r="O27" s="48">
        <f>OCI!G19+OCI!G21</f>
        <v>0</v>
      </c>
      <c r="P27" s="48"/>
      <c r="Q27" s="48">
        <v>80089.05</v>
      </c>
      <c r="R27" s="48"/>
      <c r="S27" s="48">
        <f>'OCI 3M'!G22+'OCI 3M'!G24</f>
        <v>0</v>
      </c>
      <c r="T27" s="48"/>
      <c r="U27" s="48">
        <f t="shared" si="1"/>
        <v>80089.05</v>
      </c>
      <c r="V27" s="48"/>
      <c r="W27" s="48">
        <f>K27+U27+I27+G27+E27</f>
        <v>203275634.99000016</v>
      </c>
      <c r="X27" s="48"/>
      <c r="Y27" s="48">
        <f>+OCI!G31</f>
        <v>-160804.51999999999</v>
      </c>
      <c r="Z27" s="48"/>
      <c r="AA27" s="48">
        <f>SUM(W27:Y27)</f>
        <v>203114830.47000015</v>
      </c>
      <c r="AB27" s="50"/>
      <c r="AC27" s="121"/>
    </row>
    <row r="28" spans="1:29" hidden="1">
      <c r="A28" s="51"/>
      <c r="B28" s="51" t="s">
        <v>114</v>
      </c>
      <c r="C28" s="3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50"/>
      <c r="AC28" s="121"/>
    </row>
    <row r="29" spans="1:29" hidden="1">
      <c r="A29" s="51"/>
      <c r="B29" s="51" t="s">
        <v>115</v>
      </c>
      <c r="C29" s="3"/>
      <c r="E29" s="48">
        <v>0</v>
      </c>
      <c r="F29" s="48"/>
      <c r="G29" s="48">
        <v>0</v>
      </c>
      <c r="H29" s="48"/>
      <c r="I29" s="48">
        <v>0</v>
      </c>
      <c r="J29" s="48"/>
      <c r="K29" s="48">
        <f>-S29</f>
        <v>0</v>
      </c>
      <c r="L29" s="48"/>
      <c r="M29" s="48"/>
      <c r="N29" s="48"/>
      <c r="O29" s="48">
        <v>0</v>
      </c>
      <c r="P29" s="48"/>
      <c r="Q29" s="48">
        <v>0</v>
      </c>
      <c r="R29" s="48"/>
      <c r="S29" s="48">
        <f>-S27</f>
        <v>0</v>
      </c>
      <c r="T29" s="48"/>
      <c r="U29" s="48">
        <f>+M29+O29+S29</f>
        <v>0</v>
      </c>
      <c r="V29" s="48"/>
      <c r="W29" s="48">
        <v>0</v>
      </c>
      <c r="X29" s="48"/>
      <c r="Y29" s="48">
        <v>0</v>
      </c>
      <c r="Z29" s="48"/>
      <c r="AA29" s="48">
        <f>SUM(W29:Y29)</f>
        <v>0</v>
      </c>
      <c r="AB29" s="50"/>
      <c r="AC29" s="121"/>
    </row>
    <row r="30" spans="1:29">
      <c r="A30" s="51"/>
      <c r="B30" s="51" t="s">
        <v>116</v>
      </c>
      <c r="C30" s="3"/>
      <c r="E30" s="48">
        <v>0</v>
      </c>
      <c r="F30" s="48"/>
      <c r="G30" s="48">
        <v>0</v>
      </c>
      <c r="H30" s="48"/>
      <c r="I30" s="48">
        <v>0</v>
      </c>
      <c r="J30" s="48"/>
      <c r="K30" s="48">
        <v>-208706190</v>
      </c>
      <c r="L30" s="48"/>
      <c r="M30" s="48"/>
      <c r="N30" s="48"/>
      <c r="O30" s="48">
        <v>0</v>
      </c>
      <c r="P30" s="48"/>
      <c r="Q30" s="48">
        <v>0</v>
      </c>
      <c r="R30" s="48"/>
      <c r="S30" s="48">
        <v>0</v>
      </c>
      <c r="T30" s="48"/>
      <c r="U30" s="48">
        <v>0</v>
      </c>
      <c r="V30" s="48"/>
      <c r="W30" s="48">
        <f>+K30</f>
        <v>-208706190</v>
      </c>
      <c r="X30" s="48"/>
      <c r="Y30" s="48">
        <v>0</v>
      </c>
      <c r="Z30" s="48"/>
      <c r="AA30" s="48">
        <f>+W30</f>
        <v>-208706190</v>
      </c>
      <c r="AB30" s="50"/>
      <c r="AC30" s="121"/>
    </row>
    <row r="31" spans="1:29" ht="18" thickBot="1">
      <c r="A31" s="30" t="s">
        <v>258</v>
      </c>
      <c r="C31" s="25"/>
      <c r="E31" s="52">
        <f>SUM(E24:E27)</f>
        <v>347500000</v>
      </c>
      <c r="F31" s="48"/>
      <c r="G31" s="52">
        <f>SUM(G24:G27)</f>
        <v>275164000</v>
      </c>
      <c r="H31" s="48"/>
      <c r="I31" s="52">
        <f>SUM(I24:I27)</f>
        <v>49250000</v>
      </c>
      <c r="J31" s="48"/>
      <c r="K31" s="52">
        <f>SUM(K24:K30)</f>
        <v>1253382971.940001</v>
      </c>
      <c r="L31" s="48"/>
      <c r="M31" s="52">
        <f>SUM(M24:M27)</f>
        <v>0</v>
      </c>
      <c r="N31" s="48"/>
      <c r="O31" s="52">
        <f>O24+O27+O29+O30</f>
        <v>-94056275.629999995</v>
      </c>
      <c r="P31" s="48"/>
      <c r="Q31" s="52">
        <f>SUM(Q24:Q30)</f>
        <v>-4134345.99</v>
      </c>
      <c r="R31" s="48"/>
      <c r="S31" s="52">
        <f>S24+S27+S29+S30</f>
        <v>0</v>
      </c>
      <c r="T31" s="48"/>
      <c r="U31" s="52">
        <f>SUM(U24:U30)</f>
        <v>-98190621.620000005</v>
      </c>
      <c r="V31" s="48"/>
      <c r="W31" s="52">
        <f>W24+W27+W29+W30</f>
        <v>1827106350.3200011</v>
      </c>
      <c r="X31" s="48"/>
      <c r="Y31" s="52">
        <f>SUM(Y24:Y30)</f>
        <v>7223434.7600000007</v>
      </c>
      <c r="Z31" s="48"/>
      <c r="AA31" s="52">
        <f>SUM(AA24:AA30)</f>
        <v>1834329785.0800009</v>
      </c>
      <c r="AB31" s="50">
        <f>AA31-BS!G127</f>
        <v>0</v>
      </c>
      <c r="AC31" s="121"/>
    </row>
    <row r="32" spans="1:29" ht="24.75" customHeight="1" thickTop="1">
      <c r="C32" s="25"/>
      <c r="E32" s="49"/>
      <c r="F32" s="48"/>
      <c r="G32" s="49"/>
      <c r="H32" s="48"/>
      <c r="I32" s="49"/>
      <c r="J32" s="48"/>
      <c r="K32" s="49"/>
      <c r="L32" s="48"/>
      <c r="M32" s="49"/>
      <c r="N32" s="48"/>
      <c r="O32" s="49"/>
      <c r="P32" s="49"/>
      <c r="Q32" s="49"/>
      <c r="R32" s="48"/>
      <c r="S32" s="48"/>
      <c r="T32" s="48"/>
      <c r="U32" s="49"/>
      <c r="V32" s="48"/>
      <c r="W32" s="49"/>
      <c r="X32" s="48"/>
      <c r="Y32" s="49"/>
      <c r="Z32" s="48"/>
      <c r="AB32" s="49"/>
      <c r="AC32" s="121"/>
    </row>
    <row r="33" spans="1:29" ht="20" customHeight="1">
      <c r="A33" s="25" t="s">
        <v>39</v>
      </c>
      <c r="C33" s="25"/>
      <c r="E33" s="49"/>
      <c r="F33" s="48"/>
      <c r="G33" s="49"/>
      <c r="H33" s="48"/>
      <c r="I33" s="49"/>
      <c r="J33" s="48"/>
      <c r="K33" s="49"/>
      <c r="L33" s="48"/>
      <c r="M33" s="49"/>
      <c r="N33" s="48"/>
      <c r="O33" s="49"/>
      <c r="P33" s="49"/>
      <c r="Q33" s="49"/>
      <c r="R33" s="48"/>
      <c r="S33" s="48"/>
      <c r="T33" s="48"/>
      <c r="U33" s="49"/>
      <c r="V33" s="48"/>
      <c r="W33" s="49"/>
      <c r="X33" s="48"/>
      <c r="Y33" s="49"/>
      <c r="Z33" s="48"/>
      <c r="AA33" s="49"/>
      <c r="AB33" s="50"/>
      <c r="AC33" s="121"/>
    </row>
    <row r="34" spans="1:29">
      <c r="C34" s="25"/>
      <c r="E34" s="49"/>
      <c r="F34" s="48"/>
      <c r="G34" s="49"/>
      <c r="H34" s="48"/>
      <c r="I34" s="49"/>
      <c r="J34" s="48"/>
      <c r="K34" s="53"/>
      <c r="L34" s="48"/>
      <c r="M34" s="49"/>
      <c r="N34" s="48"/>
      <c r="O34" s="49"/>
      <c r="P34" s="49"/>
      <c r="Q34" s="49"/>
      <c r="R34" s="48"/>
      <c r="S34" s="48"/>
      <c r="T34" s="48"/>
      <c r="U34" s="49"/>
      <c r="V34" s="48"/>
      <c r="W34" s="49"/>
      <c r="X34" s="48"/>
      <c r="Y34" s="49"/>
      <c r="Z34" s="48"/>
      <c r="AA34" s="49"/>
      <c r="AB34" s="50"/>
      <c r="AC34" s="121"/>
    </row>
    <row r="35" spans="1:29">
      <c r="C35" s="25"/>
      <c r="E35" s="49"/>
      <c r="F35" s="48"/>
      <c r="G35" s="49"/>
      <c r="H35" s="48"/>
      <c r="I35" s="49"/>
      <c r="J35" s="48"/>
      <c r="K35" s="53"/>
      <c r="L35" s="48"/>
      <c r="M35" s="49"/>
      <c r="N35" s="48"/>
      <c r="O35" s="49"/>
      <c r="P35" s="49"/>
      <c r="Q35" s="49"/>
      <c r="R35" s="48"/>
      <c r="S35" s="48"/>
      <c r="T35" s="48"/>
      <c r="U35" s="49"/>
      <c r="V35" s="48"/>
      <c r="W35" s="49"/>
      <c r="X35" s="48"/>
      <c r="Y35" s="49"/>
      <c r="Z35" s="48"/>
      <c r="AA35" s="49"/>
      <c r="AB35" s="50"/>
      <c r="AC35" s="121"/>
    </row>
    <row r="36" spans="1:29" s="44" customFormat="1">
      <c r="B36" s="25"/>
      <c r="C36" s="25"/>
      <c r="E36" s="54"/>
      <c r="F36" s="54"/>
      <c r="G36" s="54"/>
      <c r="H36" s="54"/>
      <c r="I36" s="54"/>
      <c r="J36" s="54"/>
      <c r="K36" s="54"/>
      <c r="L36" s="54"/>
      <c r="M36" s="112"/>
      <c r="N36" s="112"/>
      <c r="O36" s="54"/>
      <c r="P36" s="54"/>
      <c r="Q36" s="54"/>
      <c r="R36" s="54"/>
      <c r="S36" s="54"/>
      <c r="T36" s="54"/>
      <c r="U36" s="54"/>
      <c r="V36" s="54"/>
      <c r="W36" s="54"/>
      <c r="X36" s="54"/>
      <c r="AA36" s="54"/>
    </row>
    <row r="37" spans="1:29">
      <c r="B37" s="51"/>
      <c r="D37" s="10"/>
      <c r="E37" s="51"/>
      <c r="F37" s="10"/>
      <c r="H37" s="2"/>
      <c r="I37" s="51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C37" s="24"/>
    </row>
    <row r="38" spans="1:29">
      <c r="A38" s="171" t="s">
        <v>118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</row>
    <row r="39" spans="1:2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9">
      <c r="A40" s="180" t="s">
        <v>119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</row>
    <row r="41" spans="1:29">
      <c r="A41" s="10"/>
      <c r="B41" s="10"/>
      <c r="C41" s="113"/>
      <c r="E41" s="51"/>
      <c r="F41" s="51"/>
      <c r="G41" s="27"/>
      <c r="H41" s="27"/>
      <c r="I41" s="4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C41" s="24"/>
    </row>
    <row r="42" spans="1:29">
      <c r="A42" s="10"/>
      <c r="B42" s="10"/>
      <c r="C42" s="113"/>
      <c r="E42" s="51"/>
      <c r="F42" s="51"/>
      <c r="G42" s="27"/>
      <c r="H42" s="27"/>
      <c r="I42" s="4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C42" s="24"/>
    </row>
    <row r="43" spans="1:29">
      <c r="A43" s="10"/>
      <c r="B43" s="10"/>
      <c r="C43" s="113"/>
      <c r="E43" s="51"/>
      <c r="F43" s="51"/>
      <c r="G43" s="27"/>
      <c r="H43" s="27"/>
      <c r="I43" s="4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C43" s="24"/>
    </row>
  </sheetData>
  <mergeCells count="11">
    <mergeCell ref="E6:AA6"/>
    <mergeCell ref="Y1:AA1"/>
    <mergeCell ref="A2:AA2"/>
    <mergeCell ref="A3:AA3"/>
    <mergeCell ref="A4:AA4"/>
    <mergeCell ref="A5:AA5"/>
    <mergeCell ref="I7:K7"/>
    <mergeCell ref="M7:U7"/>
    <mergeCell ref="O8:S8"/>
    <mergeCell ref="A38:AA38"/>
    <mergeCell ref="A40:AA40"/>
  </mergeCells>
  <pageMargins left="0.59055118110236227" right="0" top="0.6692913385826772" bottom="0.19685039370078741" header="0.51181102362204722" footer="0.19685039370078741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5"/>
  <sheetViews>
    <sheetView view="pageBreakPreview" topLeftCell="D31" zoomScaleNormal="100" zoomScaleSheetLayoutView="100" workbookViewId="0">
      <selection activeCell="E28" sqref="E28"/>
    </sheetView>
  </sheetViews>
  <sheetFormatPr defaultColWidth="10.21875" defaultRowHeight="17.5"/>
  <cols>
    <col min="1" max="1" width="4.33203125" style="30" customWidth="1"/>
    <col min="2" max="2" width="11.77734375" style="44" customWidth="1"/>
    <col min="3" max="3" width="13.33203125" style="44" hidden="1" customWidth="1"/>
    <col min="4" max="4" width="18.21875" style="44" customWidth="1"/>
    <col min="5" max="5" width="7.6640625" style="44" customWidth="1"/>
    <col min="6" max="6" width="0.6640625" style="44" customWidth="1"/>
    <col min="7" max="7" width="14.6640625" style="30" customWidth="1"/>
    <col min="8" max="8" width="0.6640625" style="30" customWidth="1"/>
    <col min="9" max="9" width="15.21875" style="30" customWidth="1"/>
    <col min="10" max="10" width="0.6640625" style="30" customWidth="1"/>
    <col min="11" max="11" width="16.33203125" style="30" customWidth="1"/>
    <col min="12" max="12" width="0.6640625" style="30" customWidth="1"/>
    <col min="13" max="13" width="14.33203125" style="30" customWidth="1"/>
    <col min="14" max="14" width="1" style="30" customWidth="1"/>
    <col min="15" max="15" width="19.21875" style="30" customWidth="1"/>
    <col min="16" max="16" width="0.6640625" style="30" customWidth="1"/>
    <col min="17" max="17" width="16.33203125" style="30" customWidth="1"/>
    <col min="18" max="18" width="1.21875" style="30" customWidth="1"/>
    <col min="19" max="19" width="15.33203125" style="30" customWidth="1"/>
    <col min="20" max="20" width="0.6640625" style="30" customWidth="1"/>
    <col min="21" max="21" width="15.21875" style="30" customWidth="1"/>
    <col min="22" max="22" width="0.6640625" style="30" customWidth="1"/>
    <col min="23" max="23" width="17" style="30" customWidth="1"/>
    <col min="24" max="16384" width="10.21875" style="30"/>
  </cols>
  <sheetData>
    <row r="1" spans="1:23">
      <c r="S1" s="172" t="s">
        <v>81</v>
      </c>
      <c r="T1" s="173"/>
      <c r="U1" s="173"/>
    </row>
    <row r="2" spans="1:23">
      <c r="A2" s="168" t="s">
        <v>253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3">
      <c r="A3" s="168" t="s">
        <v>225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3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3" s="55" customFormat="1" ht="20">
      <c r="A5" s="171" t="s">
        <v>259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3" ht="20" customHeight="1">
      <c r="G6" s="179" t="s">
        <v>1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3">
      <c r="G7" s="11"/>
      <c r="H7" s="11"/>
      <c r="I7" s="11"/>
      <c r="J7" s="11"/>
      <c r="K7" s="179" t="s">
        <v>72</v>
      </c>
      <c r="L7" s="179"/>
      <c r="M7" s="179"/>
      <c r="N7" s="46"/>
      <c r="O7" s="176" t="s">
        <v>82</v>
      </c>
      <c r="P7" s="176"/>
      <c r="Q7" s="176"/>
      <c r="R7" s="176"/>
      <c r="S7" s="176"/>
      <c r="T7" s="46"/>
    </row>
    <row r="8" spans="1:23">
      <c r="J8" s="11"/>
      <c r="N8" s="1"/>
      <c r="O8" s="169" t="s">
        <v>84</v>
      </c>
      <c r="P8" s="169"/>
      <c r="Q8" s="169"/>
      <c r="R8" s="46"/>
      <c r="S8" s="46"/>
      <c r="T8" s="46"/>
    </row>
    <row r="9" spans="1:23">
      <c r="G9" s="1"/>
      <c r="I9" s="1"/>
      <c r="J9" s="11"/>
      <c r="K9" s="1"/>
      <c r="L9" s="46"/>
      <c r="M9" s="46"/>
      <c r="N9" s="1"/>
      <c r="O9" s="46" t="s">
        <v>226</v>
      </c>
      <c r="P9" s="46"/>
      <c r="Q9" s="46"/>
      <c r="R9" s="10"/>
      <c r="S9" s="10" t="s">
        <v>87</v>
      </c>
      <c r="T9" s="1"/>
    </row>
    <row r="10" spans="1:23">
      <c r="G10" s="1"/>
      <c r="I10" s="1"/>
      <c r="J10" s="11"/>
      <c r="K10" s="1"/>
      <c r="L10" s="46"/>
      <c r="M10" s="46"/>
      <c r="N10" s="1"/>
      <c r="O10" s="46" t="s">
        <v>227</v>
      </c>
      <c r="P10" s="46"/>
      <c r="Q10" s="46" t="s">
        <v>86</v>
      </c>
      <c r="R10" s="10"/>
      <c r="S10" s="10" t="s">
        <v>94</v>
      </c>
      <c r="T10" s="1"/>
    </row>
    <row r="11" spans="1:23">
      <c r="B11" s="30"/>
      <c r="C11" s="30"/>
      <c r="D11" s="30"/>
      <c r="E11" s="30"/>
      <c r="F11" s="30"/>
      <c r="G11" s="1" t="s">
        <v>89</v>
      </c>
      <c r="I11" s="1" t="s">
        <v>90</v>
      </c>
      <c r="J11" s="11"/>
      <c r="K11" s="1" t="s">
        <v>91</v>
      </c>
      <c r="L11" s="11"/>
      <c r="N11" s="1"/>
      <c r="O11" s="10" t="s">
        <v>228</v>
      </c>
      <c r="P11" s="46"/>
      <c r="Q11" s="10" t="s">
        <v>93</v>
      </c>
      <c r="R11" s="10"/>
      <c r="S11" s="10" t="s">
        <v>101</v>
      </c>
      <c r="T11" s="46"/>
      <c r="U11" s="30" t="s">
        <v>104</v>
      </c>
    </row>
    <row r="12" spans="1:23">
      <c r="B12" s="30"/>
      <c r="C12" s="30"/>
      <c r="D12" s="30"/>
      <c r="E12" s="30"/>
      <c r="F12" s="30"/>
      <c r="G12" s="1" t="s">
        <v>97</v>
      </c>
      <c r="H12" s="11"/>
      <c r="I12" s="46" t="s">
        <v>98</v>
      </c>
      <c r="J12" s="24"/>
      <c r="K12" s="10" t="s">
        <v>99</v>
      </c>
      <c r="L12" s="11"/>
      <c r="N12" s="1"/>
      <c r="O12" s="10" t="s">
        <v>229</v>
      </c>
      <c r="P12" s="10"/>
      <c r="Q12" s="10" t="s">
        <v>100</v>
      </c>
      <c r="R12" s="10"/>
      <c r="S12" s="10"/>
      <c r="T12" s="46"/>
    </row>
    <row r="13" spans="1:23">
      <c r="B13" s="38"/>
      <c r="C13" s="45" t="s">
        <v>4</v>
      </c>
      <c r="D13" s="56"/>
      <c r="E13" s="5" t="s">
        <v>4</v>
      </c>
      <c r="F13" s="56"/>
      <c r="G13" s="45" t="s">
        <v>105</v>
      </c>
      <c r="H13" s="24"/>
      <c r="I13" s="45" t="s">
        <v>106</v>
      </c>
      <c r="K13" s="45" t="s">
        <v>107</v>
      </c>
      <c r="L13" s="24"/>
      <c r="M13" s="45" t="s">
        <v>74</v>
      </c>
      <c r="N13" s="46"/>
      <c r="O13" s="47" t="s">
        <v>230</v>
      </c>
      <c r="P13" s="10"/>
      <c r="Q13" s="47" t="s">
        <v>110</v>
      </c>
      <c r="R13" s="10"/>
      <c r="S13" s="47" t="s">
        <v>67</v>
      </c>
      <c r="T13" s="10"/>
      <c r="U13" s="47" t="s">
        <v>102</v>
      </c>
    </row>
    <row r="14" spans="1:23">
      <c r="A14" s="30" t="s">
        <v>243</v>
      </c>
      <c r="B14" s="57"/>
      <c r="C14" s="3"/>
      <c r="D14" s="3"/>
      <c r="E14" s="3"/>
      <c r="F14" s="3"/>
      <c r="G14" s="48">
        <v>347500000</v>
      </c>
      <c r="H14" s="49"/>
      <c r="I14" s="48">
        <v>275164000</v>
      </c>
      <c r="J14" s="49"/>
      <c r="K14" s="48">
        <v>34750000</v>
      </c>
      <c r="L14" s="49"/>
      <c r="M14" s="48">
        <v>367128536.74999976</v>
      </c>
      <c r="N14" s="48"/>
      <c r="O14" s="48">
        <v>-78228835.629999995</v>
      </c>
      <c r="P14" s="48"/>
      <c r="Q14" s="48">
        <v>0</v>
      </c>
      <c r="R14" s="48"/>
      <c r="S14" s="49">
        <f>+O14+Q14</f>
        <v>-78228835.629999995</v>
      </c>
      <c r="T14" s="48"/>
      <c r="U14" s="49">
        <f>G14+I14+K14+M14+S14</f>
        <v>946313701.11999977</v>
      </c>
      <c r="V14" s="50"/>
      <c r="W14" s="121"/>
    </row>
    <row r="15" spans="1:23">
      <c r="A15" s="30" t="s">
        <v>117</v>
      </c>
      <c r="B15" s="25"/>
      <c r="C15" s="25"/>
      <c r="D15" s="25"/>
      <c r="E15" s="25"/>
      <c r="F15" s="25"/>
      <c r="G15" s="48"/>
      <c r="H15" s="49"/>
      <c r="I15" s="48"/>
      <c r="J15" s="49"/>
      <c r="K15" s="48"/>
      <c r="L15" s="49"/>
      <c r="M15" s="48"/>
      <c r="N15" s="48"/>
      <c r="O15" s="48"/>
      <c r="P15" s="48"/>
      <c r="Q15" s="48"/>
      <c r="R15" s="48"/>
      <c r="S15" s="48"/>
      <c r="T15" s="48"/>
      <c r="U15" s="49"/>
      <c r="V15" s="50"/>
      <c r="W15" s="121"/>
    </row>
    <row r="16" spans="1:23">
      <c r="B16" s="51" t="s">
        <v>120</v>
      </c>
      <c r="C16" s="3"/>
      <c r="D16" s="3"/>
      <c r="E16" s="3"/>
      <c r="F16" s="3"/>
      <c r="G16" s="48">
        <v>0</v>
      </c>
      <c r="H16" s="49"/>
      <c r="I16" s="48">
        <v>0</v>
      </c>
      <c r="J16" s="49"/>
      <c r="K16" s="48">
        <v>0</v>
      </c>
      <c r="L16" s="49"/>
      <c r="M16" s="49">
        <f>PL!M28</f>
        <v>246571266.90000004</v>
      </c>
      <c r="N16" s="49"/>
      <c r="O16" s="49">
        <v>-13501360</v>
      </c>
      <c r="P16" s="49"/>
      <c r="Q16" s="49">
        <v>11879128</v>
      </c>
      <c r="R16" s="49"/>
      <c r="S16" s="49">
        <f>+O16+Q16</f>
        <v>-1622232</v>
      </c>
      <c r="T16" s="49"/>
      <c r="U16" s="49">
        <f>G16+I16+K16+M16+S16</f>
        <v>244949034.90000004</v>
      </c>
      <c r="V16" s="50"/>
      <c r="W16" s="121"/>
    </row>
    <row r="17" spans="1:23">
      <c r="B17" s="51" t="s">
        <v>121</v>
      </c>
      <c r="C17" s="3"/>
      <c r="D17" s="3"/>
      <c r="E17" s="3"/>
      <c r="F17" s="3"/>
      <c r="G17" s="48"/>
      <c r="H17" s="49"/>
      <c r="I17" s="48"/>
      <c r="J17" s="49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50"/>
      <c r="W17" s="121"/>
    </row>
    <row r="18" spans="1:23">
      <c r="B18" s="114" t="s">
        <v>122</v>
      </c>
      <c r="C18" s="3"/>
      <c r="D18" s="3"/>
      <c r="E18" s="3"/>
      <c r="F18" s="3"/>
      <c r="G18" s="48">
        <v>0</v>
      </c>
      <c r="H18" s="49"/>
      <c r="I18" s="48">
        <v>0</v>
      </c>
      <c r="J18" s="49"/>
      <c r="K18" s="48">
        <v>0</v>
      </c>
      <c r="L18" s="49"/>
      <c r="M18" s="49">
        <v>11879128</v>
      </c>
      <c r="N18" s="49"/>
      <c r="O18" s="49">
        <v>0</v>
      </c>
      <c r="P18" s="49"/>
      <c r="Q18" s="49">
        <v>-11879128</v>
      </c>
      <c r="R18" s="49"/>
      <c r="S18" s="49">
        <f t="shared" ref="S18:S19" si="0">+O18+Q18</f>
        <v>-11879128</v>
      </c>
      <c r="T18" s="49"/>
      <c r="U18" s="49">
        <f>G18+I18+K18+M18+S18</f>
        <v>0</v>
      </c>
      <c r="V18" s="50"/>
      <c r="W18" s="121"/>
    </row>
    <row r="19" spans="1:23">
      <c r="B19" s="51" t="s">
        <v>116</v>
      </c>
      <c r="C19" s="3"/>
      <c r="D19" s="3"/>
      <c r="E19" s="3">
        <v>18</v>
      </c>
      <c r="F19" s="3"/>
      <c r="G19" s="48">
        <v>0</v>
      </c>
      <c r="H19" s="49"/>
      <c r="I19" s="48">
        <v>0</v>
      </c>
      <c r="J19" s="49"/>
      <c r="K19" s="48">
        <v>0</v>
      </c>
      <c r="L19" s="49"/>
      <c r="M19" s="49">
        <v>-225874155</v>
      </c>
      <c r="N19" s="49"/>
      <c r="O19" s="49">
        <v>0</v>
      </c>
      <c r="P19" s="49"/>
      <c r="Q19" s="49">
        <v>0</v>
      </c>
      <c r="R19" s="48"/>
      <c r="S19" s="49">
        <f t="shared" si="0"/>
        <v>0</v>
      </c>
      <c r="T19" s="49"/>
      <c r="U19" s="49">
        <f>M19+S19</f>
        <v>-225874155</v>
      </c>
      <c r="V19" s="50"/>
      <c r="W19" s="121"/>
    </row>
    <row r="20" spans="1:23" ht="18" thickBot="1">
      <c r="A20" s="30" t="s">
        <v>257</v>
      </c>
      <c r="B20" s="3"/>
      <c r="C20" s="3"/>
      <c r="D20" s="3"/>
      <c r="E20" s="3"/>
      <c r="F20" s="3"/>
      <c r="G20" s="52">
        <f>SUM(G14:G19)</f>
        <v>347500000</v>
      </c>
      <c r="H20" s="49"/>
      <c r="I20" s="52">
        <f>SUM(I14:I19)</f>
        <v>275164000</v>
      </c>
      <c r="J20" s="49"/>
      <c r="K20" s="52">
        <f>SUM(K14:K19)</f>
        <v>34750000</v>
      </c>
      <c r="L20" s="49"/>
      <c r="M20" s="52">
        <f>SUM(M14:M19)</f>
        <v>399704776.64999986</v>
      </c>
      <c r="N20" s="48"/>
      <c r="O20" s="52">
        <f>SUM(O14:O19)</f>
        <v>-91730195.629999995</v>
      </c>
      <c r="P20" s="48"/>
      <c r="Q20" s="52">
        <v>0</v>
      </c>
      <c r="R20" s="48"/>
      <c r="S20" s="52">
        <f>SUM(S14:S19)</f>
        <v>-91730195.629999995</v>
      </c>
      <c r="T20" s="48">
        <v>0</v>
      </c>
      <c r="U20" s="52">
        <f>SUM(U14:U19)</f>
        <v>965388581.01999974</v>
      </c>
      <c r="V20" s="50"/>
      <c r="W20" s="121"/>
    </row>
    <row r="21" spans="1:23" ht="27.75" customHeight="1" thickTop="1">
      <c r="B21" s="3"/>
      <c r="C21" s="3"/>
      <c r="D21" s="3"/>
      <c r="E21" s="3"/>
      <c r="F21" s="3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8"/>
      <c r="S21" s="49"/>
      <c r="T21" s="49"/>
      <c r="U21" s="49"/>
      <c r="V21" s="50"/>
      <c r="W21" s="121"/>
    </row>
    <row r="22" spans="1:23">
      <c r="A22" s="30" t="s">
        <v>246</v>
      </c>
      <c r="B22" s="57"/>
      <c r="C22" s="3"/>
      <c r="D22" s="3"/>
      <c r="E22" s="3"/>
      <c r="F22" s="3"/>
      <c r="G22" s="48">
        <v>347500000</v>
      </c>
      <c r="H22" s="49"/>
      <c r="I22" s="48">
        <v>275164000</v>
      </c>
      <c r="J22" s="49"/>
      <c r="K22" s="48">
        <v>34750000</v>
      </c>
      <c r="L22" s="49"/>
      <c r="M22" s="48">
        <v>478603811.22000015</v>
      </c>
      <c r="N22" s="48"/>
      <c r="O22" s="48">
        <v>-94056275.629999995</v>
      </c>
      <c r="P22" s="48"/>
      <c r="Q22" s="48">
        <v>0</v>
      </c>
      <c r="R22" s="48"/>
      <c r="S22" s="48">
        <f t="shared" ref="S22" si="1">+O22+Q22</f>
        <v>-94056275.629999995</v>
      </c>
      <c r="T22" s="48">
        <v>0</v>
      </c>
      <c r="U22" s="49">
        <f>G22+I22+K22+M22+S22</f>
        <v>1041961535.5900003</v>
      </c>
      <c r="V22" s="50"/>
      <c r="W22" s="121"/>
    </row>
    <row r="23" spans="1:23">
      <c r="A23" s="30" t="str">
        <f>A15</f>
        <v>การเปลี่ยนแปลงในส่วนของผู้ถือหุ้นสำหรับงวด</v>
      </c>
      <c r="B23" s="25"/>
      <c r="C23" s="25"/>
      <c r="D23" s="25"/>
      <c r="E23" s="25"/>
      <c r="F23" s="25"/>
      <c r="G23" s="48"/>
      <c r="H23" s="49"/>
      <c r="I23" s="48"/>
      <c r="J23" s="49"/>
      <c r="K23" s="48"/>
      <c r="L23" s="49"/>
      <c r="M23" s="48"/>
      <c r="N23" s="48"/>
      <c r="O23" s="48"/>
      <c r="P23" s="48"/>
      <c r="Q23" s="48"/>
      <c r="R23" s="48"/>
      <c r="S23" s="48"/>
      <c r="T23" s="48"/>
      <c r="U23" s="49"/>
      <c r="V23" s="50"/>
      <c r="W23" s="121"/>
    </row>
    <row r="24" spans="1:23">
      <c r="B24" s="51" t="str">
        <f>B16</f>
        <v>กำไร (ขาดทุน) เบ็ดเสร็จรวมสำหรับงวด</v>
      </c>
      <c r="C24" s="3"/>
      <c r="D24" s="3"/>
      <c r="E24" s="3"/>
      <c r="F24" s="3"/>
      <c r="G24" s="48">
        <v>0</v>
      </c>
      <c r="H24" s="49"/>
      <c r="I24" s="48">
        <v>0</v>
      </c>
      <c r="J24" s="49"/>
      <c r="K24" s="48">
        <v>0</v>
      </c>
      <c r="L24" s="49"/>
      <c r="M24" s="49">
        <f>PL!K28</f>
        <v>247913387.70000002</v>
      </c>
      <c r="N24" s="49"/>
      <c r="O24" s="49">
        <v>0</v>
      </c>
      <c r="P24" s="49"/>
      <c r="Q24" s="49">
        <f>'OCI 3M'!K22+'OCI 3M'!K24</f>
        <v>0</v>
      </c>
      <c r="R24" s="49"/>
      <c r="S24" s="49">
        <f>O24+Q24</f>
        <v>0</v>
      </c>
      <c r="T24" s="49"/>
      <c r="U24" s="49">
        <f>G24+I24+K24+M24+S24</f>
        <v>247913387.70000002</v>
      </c>
      <c r="V24" s="50"/>
      <c r="W24" s="121"/>
    </row>
    <row r="25" spans="1:23" hidden="1">
      <c r="B25" s="51" t="s">
        <v>121</v>
      </c>
      <c r="C25" s="3"/>
      <c r="D25" s="3"/>
      <c r="E25" s="3"/>
      <c r="F25" s="3"/>
      <c r="G25" s="48"/>
      <c r="H25" s="49"/>
      <c r="I25" s="48"/>
      <c r="J25" s="49"/>
      <c r="K25" s="48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50"/>
      <c r="W25" s="121"/>
    </row>
    <row r="26" spans="1:23" hidden="1">
      <c r="B26" s="114" t="s">
        <v>122</v>
      </c>
      <c r="C26" s="3"/>
      <c r="D26" s="3"/>
      <c r="E26" s="3"/>
      <c r="F26" s="3"/>
      <c r="G26" s="48">
        <v>0</v>
      </c>
      <c r="H26" s="49"/>
      <c r="I26" s="48">
        <v>0</v>
      </c>
      <c r="J26" s="49"/>
      <c r="K26" s="48">
        <v>0</v>
      </c>
      <c r="L26" s="49"/>
      <c r="M26" s="49">
        <f>-Q26</f>
        <v>0</v>
      </c>
      <c r="N26" s="49"/>
      <c r="O26" s="49">
        <v>0</v>
      </c>
      <c r="P26" s="49"/>
      <c r="Q26" s="49">
        <f>-Q24</f>
        <v>0</v>
      </c>
      <c r="R26" s="48"/>
      <c r="S26" s="49">
        <f>+Q26</f>
        <v>0</v>
      </c>
      <c r="T26" s="49"/>
      <c r="U26" s="49">
        <v>0</v>
      </c>
      <c r="V26" s="50"/>
      <c r="W26" s="121"/>
    </row>
    <row r="27" spans="1:23">
      <c r="B27" s="51" t="s">
        <v>116</v>
      </c>
      <c r="C27" s="3"/>
      <c r="D27" s="3"/>
      <c r="E27" s="3">
        <v>18</v>
      </c>
      <c r="F27" s="3"/>
      <c r="G27" s="48">
        <v>0</v>
      </c>
      <c r="H27" s="49"/>
      <c r="I27" s="48">
        <v>0</v>
      </c>
      <c r="J27" s="49"/>
      <c r="K27" s="48">
        <v>0</v>
      </c>
      <c r="L27" s="49"/>
      <c r="M27" s="49">
        <v>-208498500</v>
      </c>
      <c r="N27" s="49"/>
      <c r="O27" s="49">
        <v>0</v>
      </c>
      <c r="P27" s="49"/>
      <c r="Q27" s="49">
        <v>0</v>
      </c>
      <c r="R27" s="48"/>
      <c r="S27" s="49">
        <v>0</v>
      </c>
      <c r="T27" s="49"/>
      <c r="U27" s="49">
        <f>M27+S27</f>
        <v>-208498500</v>
      </c>
      <c r="V27" s="50"/>
      <c r="W27" s="121"/>
    </row>
    <row r="28" spans="1:23" ht="18" thickBot="1">
      <c r="A28" s="30" t="s">
        <v>258</v>
      </c>
      <c r="B28" s="3"/>
      <c r="C28" s="3"/>
      <c r="D28" s="3"/>
      <c r="E28" s="3"/>
      <c r="F28" s="3"/>
      <c r="G28" s="52">
        <f>SUM(G22:G27)</f>
        <v>347500000</v>
      </c>
      <c r="H28" s="49"/>
      <c r="I28" s="52">
        <f>SUM(I22:I27)</f>
        <v>275164000</v>
      </c>
      <c r="J28" s="49"/>
      <c r="K28" s="52">
        <f>SUM(K22:K27)</f>
        <v>34750000</v>
      </c>
      <c r="L28" s="49"/>
      <c r="M28" s="52">
        <f>M22+M24+M26+M27</f>
        <v>518018698.9200002</v>
      </c>
      <c r="N28" s="48"/>
      <c r="O28" s="52">
        <f>O22+O24+O26+O27</f>
        <v>-94056275.629999995</v>
      </c>
      <c r="P28" s="48"/>
      <c r="Q28" s="52">
        <f>Q22+Q24+Q26+Q27</f>
        <v>0</v>
      </c>
      <c r="R28" s="48">
        <f>SUM(R22:R27)</f>
        <v>0</v>
      </c>
      <c r="S28" s="52">
        <f>S22+S24+S26+S27</f>
        <v>-94056275.629999995</v>
      </c>
      <c r="T28" s="48">
        <f>SUM(T22:T24)</f>
        <v>0</v>
      </c>
      <c r="U28" s="52">
        <f>U22+U24+U26+U27</f>
        <v>1081376423.2900002</v>
      </c>
      <c r="V28" s="50">
        <f>+U28-BS!K127</f>
        <v>0</v>
      </c>
      <c r="W28" s="123"/>
    </row>
    <row r="29" spans="1:23" ht="18" thickTop="1">
      <c r="B29" s="25"/>
      <c r="C29" s="25"/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 t="s">
        <v>32</v>
      </c>
      <c r="R29" s="48"/>
      <c r="S29" s="49"/>
      <c r="T29" s="49"/>
      <c r="V29" s="50"/>
      <c r="W29" s="49"/>
    </row>
    <row r="30" spans="1:23" ht="23.25" customHeight="1">
      <c r="A30" s="25" t="s">
        <v>39</v>
      </c>
      <c r="B30" s="25"/>
      <c r="C30" s="25"/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50"/>
      <c r="W30" s="121"/>
    </row>
    <row r="31" spans="1:23">
      <c r="B31" s="25"/>
      <c r="C31" s="25"/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121"/>
    </row>
    <row r="33" spans="1:25">
      <c r="A33" s="171" t="s">
        <v>118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4"/>
      <c r="W33" s="4"/>
      <c r="X33" s="4"/>
      <c r="Y33" s="4"/>
    </row>
    <row r="35" spans="1:25">
      <c r="A35" s="180" t="s">
        <v>123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</row>
  </sheetData>
  <mergeCells count="11">
    <mergeCell ref="G6:U6"/>
    <mergeCell ref="S1:U1"/>
    <mergeCell ref="A2:U2"/>
    <mergeCell ref="A3:U3"/>
    <mergeCell ref="A4:U4"/>
    <mergeCell ref="A5:U5"/>
    <mergeCell ref="K7:M7"/>
    <mergeCell ref="O7:S7"/>
    <mergeCell ref="O8:Q8"/>
    <mergeCell ref="A33:U33"/>
    <mergeCell ref="A35:U35"/>
  </mergeCells>
  <pageMargins left="0.59055118110236227" right="0" top="0.6692913385826772" bottom="0.19685039370078741" header="0.51181102362204722" footer="0.19685039370078741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8731D-A3BF-B14C-A343-7D0BA4633BED}">
  <dimension ref="B1:V47"/>
  <sheetViews>
    <sheetView view="pageBreakPreview" topLeftCell="A26" zoomScale="120" zoomScaleNormal="100" zoomScaleSheetLayoutView="120" workbookViewId="0">
      <selection activeCell="E28" sqref="E28"/>
    </sheetView>
  </sheetViews>
  <sheetFormatPr defaultColWidth="10.21875" defaultRowHeight="17.5"/>
  <cols>
    <col min="1" max="1" width="10.21875" style="4"/>
    <col min="2" max="2" width="3.6640625" style="4" customWidth="1"/>
    <col min="3" max="3" width="5.21875" style="4" customWidth="1"/>
    <col min="4" max="4" width="31.21875" style="4" customWidth="1"/>
    <col min="5" max="5" width="8.21875" style="3" customWidth="1"/>
    <col min="6" max="6" width="0.6640625" style="2" customWidth="1"/>
    <col min="7" max="7" width="14.21875" style="2" customWidth="1"/>
    <col min="8" max="8" width="0.6640625" style="2" customWidth="1"/>
    <col min="9" max="9" width="14.21875" style="2" customWidth="1"/>
    <col min="10" max="10" width="1" style="4" customWidth="1"/>
    <col min="11" max="11" width="14.21875" style="11" customWidth="1"/>
    <col min="12" max="12" width="1" style="4" customWidth="1"/>
    <col min="13" max="13" width="14.21875" style="11" customWidth="1"/>
    <col min="14" max="14" width="1" style="24" customWidth="1"/>
    <col min="15" max="15" width="3" style="4" customWidth="1"/>
    <col min="16" max="16" width="17.6640625" style="4" customWidth="1"/>
    <col min="17" max="17" width="3" style="4" customWidth="1"/>
    <col min="18" max="18" width="17.6640625" style="4" customWidth="1"/>
    <col min="19" max="19" width="3" style="4" customWidth="1"/>
    <col min="20" max="20" width="17.6640625" style="4" customWidth="1"/>
    <col min="21" max="21" width="3" style="4" customWidth="1"/>
    <col min="22" max="22" width="15.6640625" style="4" customWidth="1"/>
    <col min="23" max="23" width="3" style="4" customWidth="1"/>
    <col min="24" max="24" width="16.33203125" style="4" customWidth="1"/>
    <col min="25" max="25" width="12.33203125" style="4" customWidth="1"/>
    <col min="26" max="16384" width="10.21875" style="4"/>
  </cols>
  <sheetData>
    <row r="1" spans="2:20">
      <c r="K1" s="172" t="s">
        <v>81</v>
      </c>
      <c r="L1" s="173"/>
      <c r="M1" s="173"/>
    </row>
    <row r="2" spans="2:20">
      <c r="B2" s="175" t="s">
        <v>124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46"/>
    </row>
    <row r="3" spans="2:20">
      <c r="B3" s="175" t="s">
        <v>125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46"/>
    </row>
    <row r="4" spans="2:20">
      <c r="B4" s="175" t="s">
        <v>268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46"/>
    </row>
    <row r="5" spans="2:20">
      <c r="D5" s="1"/>
      <c r="E5" s="58"/>
      <c r="F5" s="1"/>
      <c r="G5" s="164" t="s">
        <v>1</v>
      </c>
      <c r="H5" s="164"/>
      <c r="I5" s="164"/>
      <c r="J5" s="164"/>
      <c r="K5" s="164"/>
      <c r="L5" s="164"/>
      <c r="M5" s="164"/>
      <c r="N5" s="2"/>
    </row>
    <row r="6" spans="2:20">
      <c r="D6" s="4" t="s">
        <v>32</v>
      </c>
      <c r="G6" s="164" t="s">
        <v>2</v>
      </c>
      <c r="H6" s="164"/>
      <c r="I6" s="164"/>
      <c r="K6" s="179" t="s">
        <v>3</v>
      </c>
      <c r="L6" s="179"/>
      <c r="M6" s="179"/>
      <c r="N6" s="46"/>
    </row>
    <row r="7" spans="2:20">
      <c r="G7" s="164" t="s">
        <v>260</v>
      </c>
      <c r="H7" s="164"/>
      <c r="I7" s="164"/>
      <c r="J7" s="164"/>
      <c r="K7" s="164"/>
      <c r="L7" s="164"/>
      <c r="M7" s="164"/>
      <c r="N7" s="2"/>
    </row>
    <row r="8" spans="2:20">
      <c r="E8" s="5" t="s">
        <v>4</v>
      </c>
      <c r="G8" s="6" t="s">
        <v>248</v>
      </c>
      <c r="I8" s="6" t="s">
        <v>244</v>
      </c>
      <c r="J8" s="2"/>
      <c r="K8" s="6" t="s">
        <v>248</v>
      </c>
      <c r="L8" s="2"/>
      <c r="M8" s="6" t="s">
        <v>244</v>
      </c>
      <c r="N8" s="59"/>
    </row>
    <row r="9" spans="2:20">
      <c r="B9" s="4" t="s">
        <v>126</v>
      </c>
      <c r="G9" s="59"/>
      <c r="I9" s="59"/>
      <c r="J9" s="2"/>
      <c r="K9" s="59"/>
      <c r="L9" s="2"/>
      <c r="M9" s="59"/>
      <c r="N9" s="138"/>
    </row>
    <row r="10" spans="2:20">
      <c r="C10" s="4" t="s">
        <v>127</v>
      </c>
      <c r="G10" s="60">
        <v>757744179.23000002</v>
      </c>
      <c r="H10" s="61"/>
      <c r="I10" s="60">
        <v>844232419.41999996</v>
      </c>
      <c r="J10" s="61"/>
      <c r="K10" s="60">
        <v>202774040.68000004</v>
      </c>
      <c r="L10" s="61"/>
      <c r="M10" s="60">
        <v>182147711.99000001</v>
      </c>
      <c r="N10" s="62"/>
      <c r="O10" s="36"/>
      <c r="P10" s="36"/>
      <c r="Q10" s="36"/>
      <c r="R10" s="36"/>
      <c r="S10" s="36"/>
      <c r="T10" s="36"/>
    </row>
    <row r="11" spans="2:20">
      <c r="C11" s="4" t="s">
        <v>128</v>
      </c>
      <c r="G11" s="60">
        <v>415530</v>
      </c>
      <c r="H11" s="61"/>
      <c r="I11" s="60">
        <v>180930.78</v>
      </c>
      <c r="J11" s="61"/>
      <c r="K11" s="60">
        <v>471679.6</v>
      </c>
      <c r="L11" s="61"/>
      <c r="M11" s="60">
        <v>180930.78</v>
      </c>
      <c r="N11" s="62"/>
      <c r="O11" s="36"/>
      <c r="P11" s="36"/>
      <c r="Q11" s="36"/>
      <c r="R11" s="36"/>
      <c r="S11" s="36"/>
      <c r="T11" s="36"/>
    </row>
    <row r="12" spans="2:20">
      <c r="C12" s="4" t="s">
        <v>129</v>
      </c>
      <c r="G12" s="60"/>
      <c r="H12" s="61"/>
      <c r="I12" s="60"/>
      <c r="J12" s="61"/>
      <c r="K12" s="60"/>
      <c r="L12" s="61"/>
      <c r="M12" s="60"/>
      <c r="N12" s="62"/>
      <c r="O12" s="36"/>
      <c r="P12" s="36"/>
      <c r="Q12" s="36"/>
      <c r="R12" s="36"/>
      <c r="S12" s="36"/>
      <c r="T12" s="36"/>
    </row>
    <row r="13" spans="2:20">
      <c r="D13" s="12" t="s">
        <v>130</v>
      </c>
      <c r="G13" s="60">
        <v>0</v>
      </c>
      <c r="H13" s="61"/>
      <c r="I13" s="60">
        <v>0</v>
      </c>
      <c r="J13" s="61"/>
      <c r="K13" s="60">
        <v>99946155</v>
      </c>
      <c r="L13" s="61"/>
      <c r="M13" s="60">
        <v>99946155</v>
      </c>
      <c r="N13" s="63"/>
      <c r="O13" s="36"/>
      <c r="P13" s="36"/>
      <c r="Q13" s="36"/>
      <c r="R13" s="36"/>
      <c r="S13" s="36"/>
      <c r="T13" s="36"/>
    </row>
    <row r="14" spans="2:20">
      <c r="D14" s="12" t="s">
        <v>131</v>
      </c>
      <c r="G14" s="60">
        <v>430800</v>
      </c>
      <c r="H14" s="61"/>
      <c r="I14" s="60">
        <v>610300</v>
      </c>
      <c r="J14" s="61"/>
      <c r="K14" s="60">
        <v>430800</v>
      </c>
      <c r="L14" s="61"/>
      <c r="M14" s="60">
        <v>610300</v>
      </c>
      <c r="N14" s="63"/>
      <c r="O14" s="36"/>
      <c r="P14" s="36"/>
      <c r="Q14" s="36"/>
      <c r="R14" s="36"/>
      <c r="S14" s="36"/>
      <c r="T14" s="36"/>
    </row>
    <row r="15" spans="2:20">
      <c r="C15" s="4" t="s">
        <v>132</v>
      </c>
      <c r="E15" s="64"/>
      <c r="G15" s="60">
        <v>8095765.6999999983</v>
      </c>
      <c r="H15" s="61"/>
      <c r="I15" s="60">
        <v>3168662.75</v>
      </c>
      <c r="J15" s="61"/>
      <c r="K15" s="60">
        <v>6409082.0099999998</v>
      </c>
      <c r="L15" s="61"/>
      <c r="M15" s="60">
        <v>4272328.4000000004</v>
      </c>
      <c r="N15" s="62"/>
      <c r="O15" s="36"/>
      <c r="P15" s="36"/>
      <c r="Q15" s="36"/>
      <c r="R15" s="36"/>
      <c r="S15" s="36"/>
      <c r="T15" s="36"/>
    </row>
    <row r="16" spans="2:20">
      <c r="D16" s="4" t="s">
        <v>133</v>
      </c>
      <c r="G16" s="65">
        <f>SUM(G10:G15)</f>
        <v>766686274.93000007</v>
      </c>
      <c r="H16" s="61"/>
      <c r="I16" s="65">
        <f>SUM(I10:I15)</f>
        <v>848192312.94999993</v>
      </c>
      <c r="J16" s="61"/>
      <c r="K16" s="65">
        <f>SUM(K10:K15)</f>
        <v>310031757.29000002</v>
      </c>
      <c r="L16" s="61"/>
      <c r="M16" s="65">
        <f>SUM(M10:M15)</f>
        <v>287157426.16999996</v>
      </c>
      <c r="N16" s="62"/>
      <c r="O16" s="36"/>
      <c r="P16" s="24"/>
      <c r="Q16" s="36"/>
      <c r="R16" s="36"/>
      <c r="S16" s="36"/>
      <c r="T16" s="36"/>
    </row>
    <row r="17" spans="2:22" ht="8.25" customHeight="1">
      <c r="G17" s="66"/>
      <c r="H17" s="67"/>
      <c r="I17" s="67"/>
      <c r="J17" s="67"/>
      <c r="K17" s="66"/>
      <c r="L17" s="67"/>
      <c r="M17" s="66"/>
      <c r="N17" s="59"/>
      <c r="O17" s="36"/>
      <c r="P17" s="36"/>
      <c r="Q17" s="36"/>
      <c r="R17" s="36"/>
      <c r="S17" s="36"/>
      <c r="T17" s="36"/>
    </row>
    <row r="18" spans="2:22">
      <c r="B18" s="4" t="s">
        <v>134</v>
      </c>
      <c r="G18" s="66"/>
      <c r="H18" s="67"/>
      <c r="I18" s="67"/>
      <c r="J18" s="67"/>
      <c r="K18" s="66" t="s">
        <v>135</v>
      </c>
      <c r="L18" s="67"/>
      <c r="M18" s="66"/>
      <c r="N18" s="59"/>
      <c r="O18" s="36"/>
      <c r="P18" s="36"/>
      <c r="Q18" s="36"/>
      <c r="R18" s="36"/>
      <c r="S18" s="36"/>
      <c r="T18" s="36"/>
    </row>
    <row r="19" spans="2:22">
      <c r="C19" s="4" t="s">
        <v>136</v>
      </c>
      <c r="G19" s="60">
        <v>346093525.11999995</v>
      </c>
      <c r="H19" s="61"/>
      <c r="I19" s="60">
        <v>446158909.20999998</v>
      </c>
      <c r="J19" s="61"/>
      <c r="K19" s="60">
        <v>160784455.95000002</v>
      </c>
      <c r="L19" s="61"/>
      <c r="M19" s="60">
        <v>147624075.69</v>
      </c>
      <c r="N19" s="62"/>
      <c r="O19" s="36"/>
      <c r="P19" s="36"/>
      <c r="Q19" s="36"/>
      <c r="R19" s="36"/>
      <c r="S19" s="36"/>
      <c r="T19" s="36"/>
    </row>
    <row r="20" spans="2:22">
      <c r="C20" s="4" t="s">
        <v>137</v>
      </c>
      <c r="G20" s="60">
        <v>244280067.46999994</v>
      </c>
      <c r="H20" s="61"/>
      <c r="I20" s="60">
        <v>239680972.12</v>
      </c>
      <c r="J20" s="61"/>
      <c r="K20" s="60">
        <v>6839310.1399999987</v>
      </c>
      <c r="L20" s="61"/>
      <c r="M20" s="60">
        <v>2021538.76</v>
      </c>
      <c r="N20" s="62"/>
      <c r="O20" s="36"/>
      <c r="P20" s="36"/>
      <c r="Q20" s="36"/>
      <c r="R20" s="36"/>
      <c r="S20" s="36"/>
      <c r="T20" s="36"/>
    </row>
    <row r="21" spans="2:22">
      <c r="C21" s="4" t="s">
        <v>138</v>
      </c>
      <c r="G21" s="60">
        <v>51271062.800000012</v>
      </c>
      <c r="H21" s="61"/>
      <c r="I21" s="60">
        <v>37347820.009999998</v>
      </c>
      <c r="J21" s="61"/>
      <c r="K21" s="60">
        <v>18946096.900000002</v>
      </c>
      <c r="L21" s="61"/>
      <c r="M21" s="60">
        <v>16232188.359999999</v>
      </c>
      <c r="N21" s="62"/>
      <c r="O21" s="36"/>
      <c r="P21" s="36"/>
      <c r="Q21" s="36"/>
      <c r="R21" s="36"/>
      <c r="S21" s="36"/>
      <c r="T21" s="36"/>
    </row>
    <row r="22" spans="2:22" hidden="1">
      <c r="C22" s="4" t="s">
        <v>139</v>
      </c>
      <c r="G22" s="60"/>
      <c r="H22" s="61"/>
      <c r="I22" s="127"/>
      <c r="J22" s="61"/>
      <c r="K22" s="60"/>
      <c r="L22" s="61"/>
      <c r="M22" s="60"/>
      <c r="N22" s="62"/>
      <c r="O22" s="36"/>
      <c r="P22" s="36"/>
      <c r="Q22" s="36"/>
      <c r="R22" s="36"/>
      <c r="S22" s="36"/>
      <c r="T22" s="36"/>
    </row>
    <row r="23" spans="2:22">
      <c r="D23" s="4" t="s">
        <v>140</v>
      </c>
      <c r="G23" s="65">
        <f>SUM(G19:G22)</f>
        <v>641644655.38999987</v>
      </c>
      <c r="H23" s="61"/>
      <c r="I23" s="65">
        <f>SUM(I19:I22)</f>
        <v>723187701.33999991</v>
      </c>
      <c r="J23" s="61"/>
      <c r="K23" s="65">
        <f>SUM(K19:K22)</f>
        <v>186569862.99000001</v>
      </c>
      <c r="L23" s="61"/>
      <c r="M23" s="65">
        <f>SUM(M19:M22)</f>
        <v>165877802.81</v>
      </c>
      <c r="N23" s="62"/>
      <c r="O23" s="36"/>
      <c r="P23" s="36"/>
      <c r="Q23" s="36"/>
      <c r="R23" s="36"/>
      <c r="S23" s="36"/>
      <c r="T23" s="36"/>
    </row>
    <row r="24" spans="2:22">
      <c r="B24" s="4" t="s">
        <v>237</v>
      </c>
      <c r="E24" s="68"/>
      <c r="F24" s="41"/>
      <c r="G24" s="60">
        <f>G16-G23</f>
        <v>125041619.5400002</v>
      </c>
      <c r="H24" s="61"/>
      <c r="I24" s="60">
        <f>I16-I23</f>
        <v>125004611.61000001</v>
      </c>
      <c r="J24" s="61"/>
      <c r="K24" s="60">
        <f>K16-K23</f>
        <v>123461894.30000001</v>
      </c>
      <c r="L24" s="61"/>
      <c r="M24" s="60">
        <f>M16-M23</f>
        <v>121279623.35999995</v>
      </c>
      <c r="N24" s="62"/>
      <c r="O24" s="36"/>
      <c r="P24" s="62"/>
      <c r="Q24" s="36"/>
      <c r="R24" s="36"/>
      <c r="S24" s="36"/>
      <c r="T24" s="36"/>
    </row>
    <row r="25" spans="2:22">
      <c r="B25" s="4" t="s">
        <v>141</v>
      </c>
      <c r="G25" s="69">
        <v>-440193.81000000029</v>
      </c>
      <c r="H25" s="61"/>
      <c r="I25" s="69">
        <v>-1017173.09</v>
      </c>
      <c r="J25" s="61"/>
      <c r="K25" s="69">
        <v>-95407.610000000015</v>
      </c>
      <c r="L25" s="60"/>
      <c r="M25" s="69">
        <v>-136369.70000000001</v>
      </c>
      <c r="N25" s="63"/>
      <c r="O25" s="36"/>
      <c r="P25" s="36"/>
      <c r="Q25" s="36"/>
      <c r="R25" s="36"/>
      <c r="S25" s="36"/>
      <c r="T25" s="36"/>
    </row>
    <row r="26" spans="2:22">
      <c r="B26" s="4" t="s">
        <v>142</v>
      </c>
      <c r="E26" s="68"/>
      <c r="F26" s="41"/>
      <c r="G26" s="60">
        <f>SUM(G24:G25)</f>
        <v>124601425.7300002</v>
      </c>
      <c r="H26" s="61"/>
      <c r="I26" s="60">
        <f>SUM(I24:I25)</f>
        <v>123987438.52000001</v>
      </c>
      <c r="J26" s="61"/>
      <c r="K26" s="60">
        <f>SUM(K24:K25)</f>
        <v>123366486.69000001</v>
      </c>
      <c r="L26" s="61"/>
      <c r="M26" s="60">
        <f>SUM(M24:M25)</f>
        <v>121143253.65999995</v>
      </c>
      <c r="N26" s="62"/>
      <c r="O26" s="36"/>
      <c r="P26" s="62"/>
      <c r="Q26" s="36"/>
      <c r="R26" s="36"/>
      <c r="S26" s="36"/>
      <c r="T26" s="36"/>
    </row>
    <row r="27" spans="2:22">
      <c r="B27" s="4" t="s">
        <v>238</v>
      </c>
      <c r="E27" s="106" t="s">
        <v>269</v>
      </c>
      <c r="F27" s="139"/>
      <c r="G27" s="60">
        <v>-24449336.369999994</v>
      </c>
      <c r="H27" s="61"/>
      <c r="I27" s="60">
        <v>-23659233.93</v>
      </c>
      <c r="J27" s="61"/>
      <c r="K27" s="60">
        <v>-4618309.6199999992</v>
      </c>
      <c r="L27" s="61"/>
      <c r="M27" s="60">
        <v>-4134017.78</v>
      </c>
      <c r="N27" s="62"/>
      <c r="O27" s="36"/>
      <c r="P27" s="36"/>
      <c r="Q27" s="36"/>
      <c r="R27" s="36"/>
      <c r="S27" s="36"/>
      <c r="T27" s="36"/>
    </row>
    <row r="28" spans="2:22" ht="18" thickBot="1">
      <c r="B28" s="4" t="s">
        <v>143</v>
      </c>
      <c r="G28" s="70">
        <f>SUM(G26:G27)</f>
        <v>100152089.36000021</v>
      </c>
      <c r="H28" s="61"/>
      <c r="I28" s="70">
        <f>SUM(I26:I27)</f>
        <v>100328204.59</v>
      </c>
      <c r="J28" s="61"/>
      <c r="K28" s="70">
        <f>SUM(K26:K27)</f>
        <v>118748177.07000001</v>
      </c>
      <c r="L28" s="61"/>
      <c r="M28" s="70">
        <f>SUM(M26:M27)</f>
        <v>117009235.87999995</v>
      </c>
      <c r="N28" s="62"/>
      <c r="O28" s="36"/>
      <c r="P28" s="13"/>
      <c r="Q28" s="36"/>
      <c r="R28" s="36"/>
      <c r="S28" s="36"/>
      <c r="T28" s="36"/>
    </row>
    <row r="29" spans="2:22" ht="18" thickTop="1">
      <c r="G29" s="71"/>
      <c r="H29" s="72"/>
      <c r="I29" s="71"/>
      <c r="J29" s="72"/>
      <c r="K29" s="71"/>
      <c r="L29" s="72"/>
      <c r="M29" s="71"/>
      <c r="N29" s="73"/>
      <c r="O29" s="36"/>
      <c r="P29" s="24"/>
      <c r="Q29" s="36"/>
      <c r="R29" s="36"/>
      <c r="S29" s="36"/>
      <c r="T29" s="36"/>
    </row>
    <row r="30" spans="2:22">
      <c r="B30" s="30" t="s">
        <v>239</v>
      </c>
      <c r="C30" s="30"/>
      <c r="D30" s="30"/>
      <c r="F30" s="135"/>
      <c r="G30" s="140"/>
      <c r="H30" s="72"/>
      <c r="I30" s="140"/>
      <c r="J30" s="72"/>
      <c r="K30" s="140"/>
      <c r="L30" s="72"/>
      <c r="M30" s="140"/>
      <c r="N30" s="141"/>
      <c r="P30" s="31"/>
      <c r="Q30" s="36"/>
      <c r="R30" s="13"/>
      <c r="S30" s="36"/>
      <c r="T30" s="36"/>
      <c r="U30" s="36"/>
      <c r="V30" s="36"/>
    </row>
    <row r="31" spans="2:22">
      <c r="B31" s="30"/>
      <c r="C31" s="30" t="s">
        <v>156</v>
      </c>
      <c r="D31" s="30"/>
      <c r="F31" s="14"/>
      <c r="G31" s="67">
        <f>G28-G32</f>
        <v>100163132.53000021</v>
      </c>
      <c r="H31" s="61"/>
      <c r="I31" s="67">
        <f>I28-I32</f>
        <v>100447257.13000001</v>
      </c>
      <c r="J31" s="61"/>
      <c r="K31" s="60">
        <f>K28</f>
        <v>118748177.07000001</v>
      </c>
      <c r="L31" s="61"/>
      <c r="M31" s="74">
        <f>M28</f>
        <v>117009235.87999995</v>
      </c>
      <c r="N31" s="74"/>
      <c r="P31" s="31"/>
      <c r="Q31" s="36"/>
      <c r="R31" s="13"/>
      <c r="S31" s="36"/>
      <c r="T31" s="36"/>
      <c r="U31" s="36"/>
      <c r="V31" s="36"/>
    </row>
    <row r="32" spans="2:22">
      <c r="B32" s="30"/>
      <c r="C32" s="30" t="s">
        <v>157</v>
      </c>
      <c r="D32" s="30"/>
      <c r="F32" s="14"/>
      <c r="G32" s="60">
        <v>-11043.169999999984</v>
      </c>
      <c r="H32" s="61"/>
      <c r="I32" s="60">
        <v>-119052.54</v>
      </c>
      <c r="J32" s="61"/>
      <c r="K32" s="60">
        <v>0</v>
      </c>
      <c r="L32" s="61"/>
      <c r="M32" s="60">
        <v>0</v>
      </c>
      <c r="N32" s="63"/>
      <c r="P32" s="31"/>
      <c r="Q32" s="36"/>
      <c r="R32" s="13"/>
      <c r="S32" s="36"/>
      <c r="T32" s="36"/>
      <c r="U32" s="36"/>
      <c r="V32" s="36"/>
    </row>
    <row r="33" spans="2:22" ht="18" thickBot="1">
      <c r="B33" s="30"/>
      <c r="C33" s="30"/>
      <c r="D33" s="30"/>
      <c r="F33" s="14"/>
      <c r="G33" s="75">
        <f>+G32+G31</f>
        <v>100152089.36000021</v>
      </c>
      <c r="H33" s="61"/>
      <c r="I33" s="75">
        <f>+I32+I31</f>
        <v>100328204.59</v>
      </c>
      <c r="J33" s="61"/>
      <c r="K33" s="75">
        <f>+K32+K31</f>
        <v>118748177.07000001</v>
      </c>
      <c r="L33" s="61"/>
      <c r="M33" s="75">
        <f>+M32+M31</f>
        <v>117009235.87999995</v>
      </c>
      <c r="N33" s="13"/>
      <c r="P33" s="31"/>
      <c r="Q33" s="36"/>
      <c r="R33" s="13"/>
      <c r="S33" s="36"/>
      <c r="T33" s="36"/>
      <c r="U33" s="36"/>
      <c r="V33" s="36"/>
    </row>
    <row r="34" spans="2:22" ht="20.5" thickTop="1">
      <c r="B34" s="4" t="s">
        <v>144</v>
      </c>
      <c r="G34" s="62"/>
      <c r="H34" s="30"/>
      <c r="I34" s="55"/>
      <c r="K34" s="62"/>
      <c r="M34" s="62"/>
      <c r="N34" s="62"/>
      <c r="O34" s="36"/>
      <c r="P34" s="36"/>
      <c r="Q34" s="36"/>
      <c r="R34" s="36"/>
      <c r="S34" s="36"/>
      <c r="T34" s="36"/>
    </row>
    <row r="35" spans="2:22" ht="18" thickBot="1">
      <c r="B35" s="30"/>
      <c r="C35" s="30" t="s">
        <v>145</v>
      </c>
      <c r="G35" s="76">
        <f>+G31/G36</f>
        <v>0.28823923030215887</v>
      </c>
      <c r="H35" s="77"/>
      <c r="I35" s="76">
        <f>+I31/I36</f>
        <v>0.28905685505035972</v>
      </c>
      <c r="J35" s="60"/>
      <c r="K35" s="76">
        <f>+K31/K36</f>
        <v>0.34172137286330939</v>
      </c>
      <c r="L35" s="60"/>
      <c r="M35" s="76">
        <f>+M31/M36</f>
        <v>0.33671722555395667</v>
      </c>
      <c r="N35" s="62"/>
      <c r="O35" s="18"/>
      <c r="P35" s="18"/>
      <c r="Q35" s="18"/>
      <c r="R35" s="18"/>
      <c r="S35" s="18"/>
      <c r="T35" s="18"/>
    </row>
    <row r="36" spans="2:22" ht="18.5" thickTop="1" thickBot="1">
      <c r="C36" s="4" t="s">
        <v>146</v>
      </c>
      <c r="G36" s="78">
        <v>347500000</v>
      </c>
      <c r="H36" s="79"/>
      <c r="I36" s="78">
        <v>347500000</v>
      </c>
      <c r="J36" s="80"/>
      <c r="K36" s="78">
        <v>347500000</v>
      </c>
      <c r="L36" s="80"/>
      <c r="M36" s="78">
        <v>347500000</v>
      </c>
      <c r="N36" s="81"/>
      <c r="O36" s="18"/>
      <c r="P36" s="18"/>
      <c r="Q36" s="18"/>
      <c r="R36" s="18"/>
      <c r="S36" s="18"/>
      <c r="T36" s="18"/>
    </row>
    <row r="37" spans="2:22" ht="18" thickTop="1">
      <c r="G37" s="10"/>
      <c r="O37" s="18"/>
      <c r="P37" s="18"/>
      <c r="Q37" s="18"/>
      <c r="R37" s="18"/>
      <c r="S37" s="18"/>
      <c r="T37" s="18"/>
    </row>
    <row r="38" spans="2:22" s="25" customFormat="1">
      <c r="B38" s="25" t="s">
        <v>39</v>
      </c>
      <c r="E38" s="3"/>
      <c r="F38" s="3"/>
      <c r="G38" s="38"/>
      <c r="H38" s="3"/>
      <c r="I38" s="3"/>
      <c r="K38" s="39"/>
      <c r="M38" s="39"/>
      <c r="N38" s="82"/>
      <c r="O38" s="83"/>
      <c r="P38" s="83"/>
      <c r="Q38" s="83"/>
      <c r="R38" s="83"/>
      <c r="S38" s="83"/>
      <c r="T38" s="83"/>
    </row>
    <row r="39" spans="2:22" s="25" customFormat="1">
      <c r="E39" s="3"/>
      <c r="F39" s="3"/>
      <c r="G39" s="38"/>
      <c r="H39" s="3"/>
      <c r="I39" s="3"/>
      <c r="K39" s="39"/>
      <c r="M39" s="39"/>
      <c r="N39" s="82"/>
      <c r="O39" s="83"/>
      <c r="P39" s="83"/>
      <c r="Q39" s="83"/>
      <c r="R39" s="83"/>
      <c r="S39" s="83"/>
      <c r="T39" s="83"/>
    </row>
    <row r="40" spans="2:22" s="25" customFormat="1">
      <c r="E40" s="3"/>
      <c r="F40" s="3"/>
      <c r="G40" s="38"/>
      <c r="H40" s="3"/>
      <c r="I40" s="3"/>
      <c r="K40" s="39"/>
      <c r="M40" s="39"/>
      <c r="N40" s="82"/>
      <c r="O40" s="83"/>
      <c r="P40" s="83"/>
      <c r="Q40" s="83"/>
      <c r="R40" s="83"/>
      <c r="S40" s="83"/>
      <c r="T40" s="83"/>
    </row>
    <row r="41" spans="2:22" s="25" customFormat="1">
      <c r="E41" s="3"/>
      <c r="F41" s="3"/>
      <c r="G41" s="38"/>
      <c r="H41" s="3"/>
      <c r="I41" s="3"/>
      <c r="K41" s="39"/>
      <c r="M41" s="39"/>
      <c r="N41" s="82"/>
      <c r="O41" s="83"/>
      <c r="P41" s="83"/>
      <c r="Q41" s="83"/>
      <c r="R41" s="83"/>
      <c r="S41" s="83"/>
      <c r="T41" s="83"/>
    </row>
    <row r="42" spans="2:22" s="25" customFormat="1">
      <c r="E42" s="3"/>
      <c r="F42" s="3"/>
      <c r="G42" s="38"/>
      <c r="H42" s="3"/>
      <c r="I42" s="3"/>
      <c r="K42" s="39"/>
      <c r="M42" s="39"/>
      <c r="N42" s="82"/>
      <c r="O42" s="83"/>
      <c r="P42" s="83"/>
      <c r="Q42" s="83"/>
      <c r="R42" s="83"/>
      <c r="S42" s="83"/>
      <c r="T42" s="83"/>
    </row>
    <row r="43" spans="2:22" s="25" customFormat="1">
      <c r="E43" s="3"/>
      <c r="F43" s="3"/>
      <c r="G43" s="38"/>
      <c r="H43" s="3"/>
      <c r="I43" s="3"/>
      <c r="K43" s="39"/>
      <c r="M43" s="39"/>
      <c r="N43" s="82"/>
      <c r="O43" s="83"/>
      <c r="P43" s="83"/>
      <c r="Q43" s="83"/>
      <c r="R43" s="83"/>
      <c r="S43" s="83"/>
      <c r="T43" s="83"/>
    </row>
    <row r="44" spans="2:22" s="25" customFormat="1">
      <c r="B44" s="171" t="s">
        <v>40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4"/>
      <c r="O44" s="83"/>
      <c r="P44" s="83"/>
      <c r="Q44" s="83"/>
      <c r="R44" s="83"/>
      <c r="S44" s="83"/>
      <c r="T44" s="83"/>
    </row>
    <row r="45" spans="2:22" s="25" customFormat="1" hidden="1">
      <c r="B45" s="27"/>
      <c r="C45" s="4"/>
      <c r="D45" s="2"/>
      <c r="E45" s="26"/>
      <c r="F45" s="2"/>
      <c r="G45" s="27"/>
      <c r="H45" s="2"/>
      <c r="I45" s="2"/>
      <c r="J45" s="2"/>
      <c r="K45" s="2"/>
      <c r="M45" s="39"/>
      <c r="N45" s="82"/>
      <c r="O45" s="83"/>
      <c r="P45" s="83"/>
      <c r="Q45" s="83"/>
      <c r="R45" s="83"/>
      <c r="S45" s="83"/>
      <c r="T45" s="83"/>
    </row>
    <row r="46" spans="2:22" s="25" customFormat="1">
      <c r="B46" s="27"/>
      <c r="C46" s="4"/>
      <c r="D46" s="2"/>
      <c r="E46" s="26"/>
      <c r="F46" s="2"/>
      <c r="G46" s="40"/>
      <c r="H46" s="2"/>
      <c r="I46" s="84"/>
      <c r="J46" s="2"/>
      <c r="K46" s="41"/>
      <c r="M46" s="39"/>
      <c r="N46" s="82"/>
      <c r="O46" s="83"/>
      <c r="P46" s="83"/>
      <c r="Q46" s="83"/>
      <c r="R46" s="83"/>
      <c r="S46" s="83"/>
      <c r="T46" s="83"/>
    </row>
    <row r="47" spans="2:22">
      <c r="B47" s="174" t="s">
        <v>147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2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1.0299212598425198" right="0.43307086614173229" top="0.55118110236220474" bottom="0.15748031496062992" header="0.31496062992125984" footer="0.31496062992125984"/>
  <pageSetup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B1:V47"/>
  <sheetViews>
    <sheetView view="pageBreakPreview" topLeftCell="A41" zoomScale="130" zoomScaleNormal="100" zoomScaleSheetLayoutView="130" workbookViewId="0">
      <selection activeCell="E28" sqref="E28"/>
    </sheetView>
  </sheetViews>
  <sheetFormatPr defaultColWidth="10.21875" defaultRowHeight="17.5"/>
  <cols>
    <col min="1" max="1" width="10.21875" style="4"/>
    <col min="2" max="2" width="3.6640625" style="4" customWidth="1"/>
    <col min="3" max="3" width="5.21875" style="4" customWidth="1"/>
    <col min="4" max="4" width="31.21875" style="4" customWidth="1"/>
    <col min="5" max="5" width="8.21875" style="3" customWidth="1"/>
    <col min="6" max="6" width="0.6640625" style="2" customWidth="1"/>
    <col min="7" max="7" width="14.77734375" style="2" customWidth="1"/>
    <col min="8" max="8" width="0.6640625" style="2" customWidth="1"/>
    <col min="9" max="9" width="15" style="2" customWidth="1"/>
    <col min="10" max="10" width="1" style="4" customWidth="1"/>
    <col min="11" max="11" width="14.21875" style="11" customWidth="1"/>
    <col min="12" max="12" width="1" style="4" customWidth="1"/>
    <col min="13" max="13" width="14.21875" style="11" customWidth="1"/>
    <col min="14" max="14" width="1" style="24" customWidth="1"/>
    <col min="15" max="15" width="3" style="4" customWidth="1"/>
    <col min="16" max="16" width="17.6640625" style="4" customWidth="1"/>
    <col min="17" max="17" width="3" style="4" customWidth="1"/>
    <col min="18" max="18" width="17.6640625" style="4" customWidth="1"/>
    <col min="19" max="19" width="3" style="4" customWidth="1"/>
    <col min="20" max="20" width="17.6640625" style="4" customWidth="1"/>
    <col min="21" max="21" width="3" style="4" customWidth="1"/>
    <col min="22" max="22" width="15.6640625" style="4" customWidth="1"/>
    <col min="23" max="23" width="3" style="4" customWidth="1"/>
    <col min="24" max="24" width="16.33203125" style="4" customWidth="1"/>
    <col min="25" max="25" width="12.33203125" style="4" customWidth="1"/>
    <col min="26" max="16384" width="10.21875" style="4"/>
  </cols>
  <sheetData>
    <row r="1" spans="2:20">
      <c r="K1" s="172" t="s">
        <v>81</v>
      </c>
      <c r="L1" s="173"/>
      <c r="M1" s="173"/>
    </row>
    <row r="2" spans="2:20">
      <c r="B2" s="175" t="s">
        <v>124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46"/>
    </row>
    <row r="3" spans="2:20">
      <c r="B3" s="175" t="s">
        <v>125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46"/>
    </row>
    <row r="4" spans="2:20">
      <c r="B4" s="175" t="s">
        <v>267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46"/>
    </row>
    <row r="5" spans="2:20">
      <c r="D5" s="1"/>
      <c r="E5" s="58"/>
      <c r="F5" s="1"/>
      <c r="G5" s="164" t="s">
        <v>1</v>
      </c>
      <c r="H5" s="164"/>
      <c r="I5" s="164"/>
      <c r="J5" s="164"/>
      <c r="K5" s="164"/>
      <c r="L5" s="164"/>
      <c r="M5" s="164"/>
      <c r="N5" s="2"/>
    </row>
    <row r="6" spans="2:20">
      <c r="D6" s="4" t="s">
        <v>32</v>
      </c>
      <c r="G6" s="164" t="s">
        <v>2</v>
      </c>
      <c r="H6" s="164"/>
      <c r="I6" s="164"/>
      <c r="K6" s="179" t="s">
        <v>3</v>
      </c>
      <c r="L6" s="179"/>
      <c r="M6" s="179"/>
      <c r="N6" s="46"/>
    </row>
    <row r="7" spans="2:20">
      <c r="G7" s="164" t="s">
        <v>261</v>
      </c>
      <c r="H7" s="164"/>
      <c r="I7" s="164"/>
      <c r="J7" s="164"/>
      <c r="K7" s="164"/>
      <c r="L7" s="164"/>
      <c r="M7" s="164"/>
      <c r="N7" s="2"/>
    </row>
    <row r="8" spans="2:20">
      <c r="E8" s="5" t="s">
        <v>4</v>
      </c>
      <c r="G8" s="6" t="s">
        <v>248</v>
      </c>
      <c r="I8" s="6" t="s">
        <v>244</v>
      </c>
      <c r="J8" s="2"/>
      <c r="K8" s="6" t="s">
        <v>248</v>
      </c>
      <c r="L8" s="2"/>
      <c r="M8" s="6" t="s">
        <v>244</v>
      </c>
      <c r="N8" s="59"/>
    </row>
    <row r="9" spans="2:20">
      <c r="B9" s="4" t="s">
        <v>126</v>
      </c>
      <c r="G9" s="59"/>
      <c r="I9" s="59"/>
      <c r="J9" s="2"/>
      <c r="K9" s="59"/>
      <c r="L9" s="2"/>
      <c r="M9" s="59"/>
      <c r="N9" s="138"/>
    </row>
    <row r="10" spans="2:20">
      <c r="C10" s="4" t="s">
        <v>127</v>
      </c>
      <c r="G10" s="60">
        <v>1520319135.2</v>
      </c>
      <c r="H10" s="61"/>
      <c r="I10" s="60">
        <v>1683771436.4400001</v>
      </c>
      <c r="J10" s="61"/>
      <c r="K10" s="60">
        <v>430266366.55000001</v>
      </c>
      <c r="L10" s="61"/>
      <c r="M10" s="60">
        <v>382157502.25</v>
      </c>
      <c r="N10" s="62"/>
      <c r="O10" s="36"/>
      <c r="P10" s="36"/>
      <c r="Q10" s="36"/>
      <c r="R10" s="36"/>
      <c r="S10" s="36"/>
      <c r="T10" s="36"/>
    </row>
    <row r="11" spans="2:20">
      <c r="C11" s="4" t="s">
        <v>128</v>
      </c>
      <c r="G11" s="60">
        <v>487380</v>
      </c>
      <c r="H11" s="61"/>
      <c r="I11" s="60">
        <v>2248897.2799999998</v>
      </c>
      <c r="J11" s="61"/>
      <c r="K11" s="60">
        <v>543529.6</v>
      </c>
      <c r="L11" s="61"/>
      <c r="M11" s="60">
        <v>4983414.78</v>
      </c>
      <c r="N11" s="62"/>
      <c r="O11" s="36"/>
      <c r="P11" s="36"/>
      <c r="Q11" s="36"/>
      <c r="R11" s="36"/>
      <c r="S11" s="36"/>
      <c r="T11" s="36"/>
    </row>
    <row r="12" spans="2:20">
      <c r="C12" s="4" t="s">
        <v>129</v>
      </c>
      <c r="G12" s="60"/>
      <c r="H12" s="61"/>
      <c r="I12" s="60"/>
      <c r="J12" s="61"/>
      <c r="K12" s="60"/>
      <c r="L12" s="61"/>
      <c r="M12" s="60"/>
      <c r="N12" s="62"/>
      <c r="O12" s="36"/>
      <c r="P12" s="36"/>
      <c r="Q12" s="36"/>
      <c r="R12" s="36"/>
      <c r="S12" s="36"/>
      <c r="T12" s="36"/>
    </row>
    <row r="13" spans="2:20">
      <c r="D13" s="12" t="s">
        <v>130</v>
      </c>
      <c r="G13" s="60">
        <v>0</v>
      </c>
      <c r="H13" s="61"/>
      <c r="I13" s="60">
        <v>0</v>
      </c>
      <c r="J13" s="61"/>
      <c r="K13" s="60">
        <v>199892310</v>
      </c>
      <c r="L13" s="61"/>
      <c r="M13" s="60">
        <v>199892310</v>
      </c>
      <c r="N13" s="63"/>
      <c r="O13" s="36"/>
      <c r="P13" s="36"/>
      <c r="Q13" s="36"/>
      <c r="R13" s="36"/>
      <c r="S13" s="36"/>
      <c r="T13" s="36"/>
    </row>
    <row r="14" spans="2:20">
      <c r="D14" s="12" t="s">
        <v>131</v>
      </c>
      <c r="G14" s="60">
        <v>430800</v>
      </c>
      <c r="H14" s="61"/>
      <c r="I14" s="60">
        <v>610300</v>
      </c>
      <c r="J14" s="61"/>
      <c r="K14" s="60">
        <v>430800</v>
      </c>
      <c r="L14" s="61"/>
      <c r="M14" s="60">
        <v>610300</v>
      </c>
      <c r="N14" s="63"/>
      <c r="O14" s="36"/>
      <c r="P14" s="36"/>
      <c r="Q14" s="36"/>
      <c r="R14" s="36"/>
      <c r="S14" s="36"/>
      <c r="T14" s="36"/>
    </row>
    <row r="15" spans="2:20">
      <c r="C15" s="4" t="s">
        <v>132</v>
      </c>
      <c r="E15" s="64"/>
      <c r="G15" s="60">
        <v>14658941.16</v>
      </c>
      <c r="H15" s="61"/>
      <c r="I15" s="60">
        <v>6623852.6799999997</v>
      </c>
      <c r="J15" s="61"/>
      <c r="K15" s="60">
        <v>13339209.029999999</v>
      </c>
      <c r="L15" s="61"/>
      <c r="M15" s="60">
        <v>8897842.5999999996</v>
      </c>
      <c r="N15" s="62"/>
      <c r="O15" s="36"/>
      <c r="P15" s="36"/>
      <c r="Q15" s="36"/>
      <c r="R15" s="36"/>
      <c r="S15" s="36"/>
      <c r="T15" s="36"/>
    </row>
    <row r="16" spans="2:20">
      <c r="D16" s="4" t="s">
        <v>133</v>
      </c>
      <c r="G16" s="65">
        <f>SUM(G10:G15)</f>
        <v>1535896256.3600001</v>
      </c>
      <c r="H16" s="61"/>
      <c r="I16" s="65">
        <f>SUM(I10:I15)</f>
        <v>1693254486.4000001</v>
      </c>
      <c r="J16" s="61"/>
      <c r="K16" s="65">
        <f>SUM(K10:K15)</f>
        <v>644472215.18000007</v>
      </c>
      <c r="L16" s="61"/>
      <c r="M16" s="65">
        <f>SUM(M10:M15)</f>
        <v>596541369.63</v>
      </c>
      <c r="N16" s="62"/>
      <c r="O16" s="36"/>
      <c r="P16" s="24"/>
      <c r="Q16" s="36"/>
      <c r="R16" s="36"/>
      <c r="S16" s="36"/>
      <c r="T16" s="36"/>
    </row>
    <row r="17" spans="2:22" ht="8.25" customHeight="1">
      <c r="G17" s="66"/>
      <c r="H17" s="67"/>
      <c r="I17" s="67"/>
      <c r="J17" s="67"/>
      <c r="K17" s="66"/>
      <c r="L17" s="67"/>
      <c r="M17" s="66"/>
      <c r="N17" s="59"/>
      <c r="O17" s="36"/>
      <c r="P17" s="36"/>
      <c r="Q17" s="36"/>
      <c r="R17" s="36"/>
      <c r="S17" s="36"/>
      <c r="T17" s="36"/>
    </row>
    <row r="18" spans="2:22">
      <c r="B18" s="4" t="s">
        <v>134</v>
      </c>
      <c r="G18" s="66"/>
      <c r="H18" s="67"/>
      <c r="I18" s="67"/>
      <c r="J18" s="67"/>
      <c r="K18" s="66" t="s">
        <v>135</v>
      </c>
      <c r="L18" s="67"/>
      <c r="M18" s="66"/>
      <c r="N18" s="59"/>
      <c r="O18" s="36"/>
      <c r="P18" s="36"/>
      <c r="Q18" s="36"/>
      <c r="R18" s="36"/>
      <c r="S18" s="36"/>
      <c r="T18" s="36"/>
    </row>
    <row r="19" spans="2:22">
      <c r="C19" s="4" t="s">
        <v>136</v>
      </c>
      <c r="G19" s="60">
        <v>701627565.32000005</v>
      </c>
      <c r="H19" s="61"/>
      <c r="I19" s="60">
        <v>845862773.37</v>
      </c>
      <c r="J19" s="61"/>
      <c r="K19" s="60">
        <v>333476397.73000002</v>
      </c>
      <c r="L19" s="61"/>
      <c r="M19" s="60">
        <v>298592039.25</v>
      </c>
      <c r="N19" s="62"/>
      <c r="O19" s="36"/>
      <c r="P19" s="36"/>
      <c r="Q19" s="36"/>
      <c r="R19" s="36"/>
      <c r="S19" s="36"/>
      <c r="T19" s="36"/>
    </row>
    <row r="20" spans="2:22">
      <c r="C20" s="4" t="s">
        <v>137</v>
      </c>
      <c r="G20" s="60">
        <v>478822159.09000003</v>
      </c>
      <c r="H20" s="61"/>
      <c r="I20" s="60">
        <v>498025941.63</v>
      </c>
      <c r="J20" s="61"/>
      <c r="K20" s="60">
        <v>14249196.289999999</v>
      </c>
      <c r="L20" s="61"/>
      <c r="M20" s="60">
        <v>4630750.09</v>
      </c>
      <c r="N20" s="62"/>
      <c r="O20" s="36"/>
      <c r="P20" s="36"/>
      <c r="Q20" s="36"/>
      <c r="R20" s="36"/>
      <c r="S20" s="36"/>
      <c r="T20" s="36"/>
    </row>
    <row r="21" spans="2:22">
      <c r="C21" s="4" t="s">
        <v>138</v>
      </c>
      <c r="G21" s="60">
        <v>100847299.34</v>
      </c>
      <c r="H21" s="61"/>
      <c r="I21" s="60">
        <v>95053087.829999998</v>
      </c>
      <c r="J21" s="61"/>
      <c r="K21" s="60">
        <v>36679391.170000002</v>
      </c>
      <c r="L21" s="61"/>
      <c r="M21" s="60">
        <v>34848331.75</v>
      </c>
      <c r="N21" s="62"/>
      <c r="O21" s="36"/>
      <c r="P21" s="36"/>
      <c r="Q21" s="36"/>
      <c r="R21" s="36"/>
      <c r="S21" s="36"/>
      <c r="T21" s="36"/>
    </row>
    <row r="22" spans="2:22" hidden="1">
      <c r="C22" s="4" t="s">
        <v>139</v>
      </c>
      <c r="G22" s="60"/>
      <c r="H22" s="61"/>
      <c r="I22" s="127"/>
      <c r="J22" s="61"/>
      <c r="K22" s="60"/>
      <c r="L22" s="61"/>
      <c r="M22" s="60"/>
      <c r="N22" s="62"/>
      <c r="O22" s="36"/>
      <c r="P22" s="36"/>
      <c r="Q22" s="36"/>
      <c r="R22" s="36"/>
      <c r="S22" s="36"/>
      <c r="T22" s="36"/>
    </row>
    <row r="23" spans="2:22">
      <c r="D23" s="4" t="s">
        <v>140</v>
      </c>
      <c r="G23" s="65">
        <f>SUM(G19:G22)</f>
        <v>1281297023.75</v>
      </c>
      <c r="H23" s="61"/>
      <c r="I23" s="65">
        <f>SUM(I19:I22)</f>
        <v>1438941802.8299999</v>
      </c>
      <c r="J23" s="61"/>
      <c r="K23" s="65">
        <f>SUM(K19:K22)</f>
        <v>384404985.19000006</v>
      </c>
      <c r="L23" s="61"/>
      <c r="M23" s="65">
        <f>SUM(M19:M22)</f>
        <v>338071121.08999997</v>
      </c>
      <c r="N23" s="62"/>
      <c r="O23" s="36"/>
      <c r="P23" s="36"/>
      <c r="Q23" s="36"/>
      <c r="R23" s="36"/>
      <c r="S23" s="36"/>
      <c r="T23" s="36"/>
    </row>
    <row r="24" spans="2:22">
      <c r="B24" s="4" t="s">
        <v>237</v>
      </c>
      <c r="E24" s="68"/>
      <c r="F24" s="41"/>
      <c r="G24" s="60">
        <f>G16-G23</f>
        <v>254599232.61000013</v>
      </c>
      <c r="H24" s="61"/>
      <c r="I24" s="60">
        <f>I16-I23</f>
        <v>254312683.57000017</v>
      </c>
      <c r="J24" s="61"/>
      <c r="K24" s="60">
        <f>K16-K23</f>
        <v>260067229.99000001</v>
      </c>
      <c r="L24" s="61"/>
      <c r="M24" s="60">
        <f>M16-M23</f>
        <v>258470248.54000002</v>
      </c>
      <c r="N24" s="62"/>
      <c r="O24" s="36"/>
      <c r="P24" s="62"/>
      <c r="Q24" s="36"/>
      <c r="R24" s="36"/>
      <c r="S24" s="36"/>
      <c r="T24" s="36"/>
    </row>
    <row r="25" spans="2:22">
      <c r="B25" s="4" t="s">
        <v>141</v>
      </c>
      <c r="G25" s="69">
        <v>-979212.05000000028</v>
      </c>
      <c r="H25" s="61"/>
      <c r="I25" s="69">
        <v>-2686558.95</v>
      </c>
      <c r="J25" s="61"/>
      <c r="K25" s="69">
        <v>-203956.79</v>
      </c>
      <c r="L25" s="60"/>
      <c r="M25" s="69">
        <v>-318894.96999999997</v>
      </c>
      <c r="N25" s="63"/>
      <c r="O25" s="36"/>
      <c r="P25" s="36"/>
      <c r="Q25" s="36"/>
      <c r="R25" s="36"/>
      <c r="S25" s="36"/>
      <c r="T25" s="36"/>
    </row>
    <row r="26" spans="2:22">
      <c r="B26" s="4" t="s">
        <v>142</v>
      </c>
      <c r="E26" s="68"/>
      <c r="F26" s="41"/>
      <c r="G26" s="60">
        <f>SUM(G24:G25)</f>
        <v>253620020.56000012</v>
      </c>
      <c r="H26" s="61"/>
      <c r="I26" s="60">
        <f>SUM(I24:I25)</f>
        <v>251626124.62000018</v>
      </c>
      <c r="J26" s="61"/>
      <c r="K26" s="60">
        <f>SUM(K24:K25)</f>
        <v>259863273.20000002</v>
      </c>
      <c r="L26" s="61"/>
      <c r="M26" s="60">
        <f>SUM(M24:M25)</f>
        <v>258151353.57000002</v>
      </c>
      <c r="N26" s="62"/>
      <c r="O26" s="36"/>
      <c r="P26" s="62"/>
      <c r="Q26" s="36"/>
      <c r="R26" s="36"/>
      <c r="S26" s="36"/>
      <c r="T26" s="36"/>
    </row>
    <row r="27" spans="2:22">
      <c r="B27" s="4" t="s">
        <v>238</v>
      </c>
      <c r="E27" s="106" t="str">
        <f>PL3M!E27</f>
        <v>19.1, 19.3</v>
      </c>
      <c r="F27" s="139"/>
      <c r="G27" s="60">
        <v>-50608757.979999997</v>
      </c>
      <c r="H27" s="61"/>
      <c r="I27" s="60">
        <v>-48655492.289999999</v>
      </c>
      <c r="J27" s="61"/>
      <c r="K27" s="60">
        <v>-11949885.5</v>
      </c>
      <c r="L27" s="61"/>
      <c r="M27" s="60">
        <v>-11580086.67</v>
      </c>
      <c r="N27" s="62"/>
      <c r="O27" s="36"/>
      <c r="P27" s="36"/>
      <c r="Q27" s="36"/>
      <c r="R27" s="36"/>
      <c r="S27" s="36"/>
      <c r="T27" s="36"/>
    </row>
    <row r="28" spans="2:22" ht="18" thickBot="1">
      <c r="B28" s="4" t="s">
        <v>143</v>
      </c>
      <c r="G28" s="70">
        <f>SUM(G26:G27)</f>
        <v>203011262.58000013</v>
      </c>
      <c r="H28" s="61"/>
      <c r="I28" s="70">
        <f>SUM(I26:I27)</f>
        <v>202970632.33000019</v>
      </c>
      <c r="J28" s="61"/>
      <c r="K28" s="70">
        <f>SUM(K26:K27)</f>
        <v>247913387.70000002</v>
      </c>
      <c r="L28" s="61"/>
      <c r="M28" s="70">
        <f>SUM(M26:M27)</f>
        <v>246571266.90000004</v>
      </c>
      <c r="N28" s="62"/>
      <c r="O28" s="36"/>
      <c r="P28" s="13"/>
      <c r="Q28" s="36"/>
      <c r="R28" s="36"/>
      <c r="S28" s="36"/>
      <c r="T28" s="36"/>
    </row>
    <row r="29" spans="2:22" ht="18" thickTop="1">
      <c r="G29" s="71"/>
      <c r="H29" s="72"/>
      <c r="I29" s="71"/>
      <c r="J29" s="72"/>
      <c r="K29" s="71"/>
      <c r="L29" s="72"/>
      <c r="M29" s="71"/>
      <c r="N29" s="73"/>
      <c r="O29" s="36"/>
      <c r="P29" s="24"/>
      <c r="Q29" s="36"/>
      <c r="R29" s="36"/>
      <c r="S29" s="36"/>
      <c r="T29" s="36"/>
    </row>
    <row r="30" spans="2:22">
      <c r="B30" s="30" t="s">
        <v>239</v>
      </c>
      <c r="C30" s="30"/>
      <c r="D30" s="30"/>
      <c r="F30" s="135"/>
      <c r="G30" s="140"/>
      <c r="H30" s="72"/>
      <c r="I30" s="140"/>
      <c r="J30" s="72"/>
      <c r="K30" s="140"/>
      <c r="L30" s="72"/>
      <c r="M30" s="140"/>
      <c r="N30" s="141"/>
      <c r="P30" s="31"/>
      <c r="Q30" s="36"/>
      <c r="R30" s="13"/>
      <c r="S30" s="36"/>
      <c r="T30" s="36"/>
      <c r="U30" s="36"/>
      <c r="V30" s="36"/>
    </row>
    <row r="31" spans="2:22">
      <c r="B31" s="30"/>
      <c r="C31" s="30" t="s">
        <v>156</v>
      </c>
      <c r="D31" s="30"/>
      <c r="F31" s="14"/>
      <c r="G31" s="67">
        <f>G28-G32</f>
        <v>203195545.94000015</v>
      </c>
      <c r="H31" s="61"/>
      <c r="I31" s="67">
        <f>I28-I32</f>
        <v>203133430.6000002</v>
      </c>
      <c r="J31" s="61"/>
      <c r="K31" s="60">
        <f>K28</f>
        <v>247913387.70000002</v>
      </c>
      <c r="L31" s="61"/>
      <c r="M31" s="74">
        <f>M28</f>
        <v>246571266.90000004</v>
      </c>
      <c r="N31" s="74"/>
      <c r="P31" s="31"/>
      <c r="Q31" s="36"/>
      <c r="R31" s="13"/>
      <c r="S31" s="36"/>
      <c r="T31" s="36"/>
      <c r="U31" s="36"/>
      <c r="V31" s="36"/>
    </row>
    <row r="32" spans="2:22">
      <c r="B32" s="30"/>
      <c r="C32" s="30" t="s">
        <v>157</v>
      </c>
      <c r="D32" s="30"/>
      <c r="F32" s="14"/>
      <c r="G32" s="60">
        <v>-184283.36</v>
      </c>
      <c r="H32" s="61"/>
      <c r="I32" s="60">
        <v>-162798.26999999999</v>
      </c>
      <c r="J32" s="61"/>
      <c r="K32" s="60">
        <v>0</v>
      </c>
      <c r="L32" s="61"/>
      <c r="M32" s="60">
        <v>0</v>
      </c>
      <c r="N32" s="63"/>
      <c r="P32" s="31"/>
      <c r="Q32" s="36"/>
      <c r="R32" s="13"/>
      <c r="S32" s="36"/>
      <c r="T32" s="36"/>
      <c r="U32" s="36"/>
      <c r="V32" s="36"/>
    </row>
    <row r="33" spans="2:22" ht="18" thickBot="1">
      <c r="B33" s="30"/>
      <c r="C33" s="30"/>
      <c r="D33" s="30"/>
      <c r="F33" s="14"/>
      <c r="G33" s="75">
        <f>+G32+G31</f>
        <v>203011262.58000013</v>
      </c>
      <c r="H33" s="61"/>
      <c r="I33" s="75">
        <f>+I32+I31</f>
        <v>202970632.33000019</v>
      </c>
      <c r="J33" s="61"/>
      <c r="K33" s="75">
        <f>+K32+K31</f>
        <v>247913387.70000002</v>
      </c>
      <c r="L33" s="61"/>
      <c r="M33" s="75">
        <f>+M32+M31</f>
        <v>246571266.90000004</v>
      </c>
      <c r="N33" s="13"/>
      <c r="P33" s="31"/>
      <c r="Q33" s="36"/>
      <c r="R33" s="13"/>
      <c r="S33" s="36"/>
      <c r="T33" s="36"/>
      <c r="U33" s="36"/>
      <c r="V33" s="36"/>
    </row>
    <row r="34" spans="2:22" ht="20.5" thickTop="1">
      <c r="B34" s="4" t="s">
        <v>144</v>
      </c>
      <c r="G34" s="62"/>
      <c r="H34" s="30"/>
      <c r="I34" s="55"/>
      <c r="K34" s="62"/>
      <c r="M34" s="62"/>
      <c r="N34" s="62"/>
      <c r="O34" s="36"/>
      <c r="P34" s="36"/>
      <c r="Q34" s="36"/>
      <c r="R34" s="36"/>
      <c r="S34" s="36"/>
      <c r="T34" s="36"/>
    </row>
    <row r="35" spans="2:22" ht="18" thickBot="1">
      <c r="B35" s="30"/>
      <c r="C35" s="30" t="s">
        <v>145</v>
      </c>
      <c r="G35" s="76">
        <f>+G31/G36</f>
        <v>0.58473538400000047</v>
      </c>
      <c r="H35" s="77"/>
      <c r="I35" s="76">
        <f>+I31/I36</f>
        <v>0.58455663482014442</v>
      </c>
      <c r="J35" s="60"/>
      <c r="K35" s="76">
        <f>+K31/K36</f>
        <v>0.71341982071942456</v>
      </c>
      <c r="L35" s="60"/>
      <c r="M35" s="76">
        <f>+M31/M36</f>
        <v>0.70955760258992817</v>
      </c>
      <c r="N35" s="62"/>
      <c r="O35" s="18"/>
      <c r="P35" s="18"/>
      <c r="Q35" s="18"/>
      <c r="R35" s="18"/>
      <c r="S35" s="18"/>
      <c r="T35" s="18"/>
    </row>
    <row r="36" spans="2:22" ht="18.5" thickTop="1" thickBot="1">
      <c r="C36" s="4" t="s">
        <v>146</v>
      </c>
      <c r="G36" s="78">
        <v>347500000</v>
      </c>
      <c r="H36" s="79"/>
      <c r="I36" s="78">
        <v>347500000</v>
      </c>
      <c r="J36" s="80"/>
      <c r="K36" s="78">
        <v>347500000</v>
      </c>
      <c r="L36" s="80"/>
      <c r="M36" s="78">
        <v>347500000</v>
      </c>
      <c r="N36" s="81"/>
      <c r="O36" s="18"/>
      <c r="P36" s="18"/>
      <c r="Q36" s="18"/>
      <c r="R36" s="18"/>
      <c r="S36" s="18"/>
      <c r="T36" s="18"/>
    </row>
    <row r="37" spans="2:22" ht="18" thickTop="1">
      <c r="G37" s="10"/>
      <c r="O37" s="18"/>
      <c r="P37" s="18"/>
      <c r="Q37" s="18"/>
      <c r="R37" s="18"/>
      <c r="S37" s="18"/>
      <c r="T37" s="18"/>
    </row>
    <row r="38" spans="2:22" s="25" customFormat="1">
      <c r="B38" s="25" t="s">
        <v>39</v>
      </c>
      <c r="E38" s="3"/>
      <c r="F38" s="3"/>
      <c r="G38" s="38"/>
      <c r="H38" s="3"/>
      <c r="I38" s="3"/>
      <c r="K38" s="39"/>
      <c r="M38" s="39"/>
      <c r="N38" s="82"/>
      <c r="O38" s="83"/>
      <c r="P38" s="83"/>
      <c r="Q38" s="83"/>
      <c r="R38" s="83"/>
      <c r="S38" s="83"/>
      <c r="T38" s="83"/>
    </row>
    <row r="39" spans="2:22" s="25" customFormat="1">
      <c r="E39" s="3"/>
      <c r="F39" s="3"/>
      <c r="G39" s="38"/>
      <c r="H39" s="3"/>
      <c r="I39" s="3"/>
      <c r="K39" s="39"/>
      <c r="M39" s="39"/>
      <c r="N39" s="82"/>
      <c r="O39" s="83"/>
      <c r="P39" s="83"/>
      <c r="Q39" s="83"/>
      <c r="R39" s="83"/>
      <c r="S39" s="83"/>
      <c r="T39" s="83"/>
    </row>
    <row r="40" spans="2:22" s="25" customFormat="1">
      <c r="E40" s="3"/>
      <c r="F40" s="3"/>
      <c r="G40" s="38"/>
      <c r="H40" s="3"/>
      <c r="I40" s="3"/>
      <c r="K40" s="39"/>
      <c r="M40" s="39"/>
      <c r="N40" s="82"/>
      <c r="O40" s="83"/>
      <c r="P40" s="83"/>
      <c r="Q40" s="83"/>
      <c r="R40" s="83"/>
      <c r="S40" s="83"/>
      <c r="T40" s="83"/>
    </row>
    <row r="41" spans="2:22" s="25" customFormat="1">
      <c r="E41" s="3"/>
      <c r="F41" s="3"/>
      <c r="G41" s="38"/>
      <c r="H41" s="3"/>
      <c r="I41" s="3"/>
      <c r="K41" s="39"/>
      <c r="M41" s="39"/>
      <c r="N41" s="82"/>
      <c r="O41" s="83"/>
      <c r="P41" s="83"/>
      <c r="Q41" s="83"/>
      <c r="R41" s="83"/>
      <c r="S41" s="83"/>
      <c r="T41" s="83"/>
    </row>
    <row r="42" spans="2:22" s="25" customFormat="1">
      <c r="E42" s="3"/>
      <c r="F42" s="3"/>
      <c r="G42" s="38"/>
      <c r="H42" s="3"/>
      <c r="I42" s="3"/>
      <c r="K42" s="39"/>
      <c r="M42" s="39"/>
      <c r="N42" s="82"/>
      <c r="O42" s="83"/>
      <c r="P42" s="83"/>
      <c r="Q42" s="83"/>
      <c r="R42" s="83"/>
      <c r="S42" s="83"/>
      <c r="T42" s="83"/>
    </row>
    <row r="43" spans="2:22" s="25" customFormat="1">
      <c r="E43" s="3"/>
      <c r="F43" s="3"/>
      <c r="G43" s="38"/>
      <c r="H43" s="3"/>
      <c r="I43" s="3"/>
      <c r="K43" s="39"/>
      <c r="M43" s="39"/>
      <c r="N43" s="82"/>
      <c r="O43" s="83"/>
      <c r="P43" s="83"/>
      <c r="Q43" s="83"/>
      <c r="R43" s="83"/>
      <c r="S43" s="83"/>
      <c r="T43" s="83"/>
    </row>
    <row r="44" spans="2:22" s="25" customFormat="1">
      <c r="B44" s="171" t="s">
        <v>40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4"/>
      <c r="O44" s="83"/>
      <c r="P44" s="83"/>
      <c r="Q44" s="83"/>
      <c r="R44" s="83"/>
      <c r="S44" s="83"/>
      <c r="T44" s="83"/>
    </row>
    <row r="45" spans="2:22" s="25" customFormat="1" hidden="1">
      <c r="B45" s="27"/>
      <c r="C45" s="4"/>
      <c r="D45" s="2"/>
      <c r="E45" s="26"/>
      <c r="F45" s="2"/>
      <c r="G45" s="27"/>
      <c r="H45" s="2"/>
      <c r="I45" s="2"/>
      <c r="J45" s="2"/>
      <c r="K45" s="2"/>
      <c r="M45" s="39"/>
      <c r="N45" s="82"/>
      <c r="O45" s="83"/>
      <c r="P45" s="83"/>
      <c r="Q45" s="83"/>
      <c r="R45" s="83"/>
      <c r="S45" s="83"/>
      <c r="T45" s="83"/>
    </row>
    <row r="46" spans="2:22" s="25" customFormat="1">
      <c r="B46" s="27"/>
      <c r="C46" s="4"/>
      <c r="D46" s="2"/>
      <c r="E46" s="26"/>
      <c r="F46" s="2"/>
      <c r="G46" s="40"/>
      <c r="H46" s="2"/>
      <c r="I46" s="84"/>
      <c r="J46" s="2"/>
      <c r="K46" s="41"/>
      <c r="M46" s="39"/>
      <c r="N46" s="82"/>
      <c r="O46" s="83"/>
      <c r="P46" s="83"/>
      <c r="Q46" s="83"/>
      <c r="R46" s="83"/>
      <c r="S46" s="83"/>
      <c r="T46" s="83"/>
    </row>
    <row r="47" spans="2:22">
      <c r="B47" s="174" t="s">
        <v>158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2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1.0299212598425198" right="0.43307086614173229" top="0.55118110236220474" bottom="0.15748031496062992" header="0.31496062992125984" footer="0.31496062992125984"/>
  <pageSetup scale="9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dimension ref="B1:V44"/>
  <sheetViews>
    <sheetView view="pageBreakPreview" topLeftCell="A39" zoomScale="110" zoomScaleNormal="100" zoomScaleSheetLayoutView="110" workbookViewId="0">
      <selection activeCell="E25" sqref="E25"/>
    </sheetView>
  </sheetViews>
  <sheetFormatPr defaultColWidth="10.21875" defaultRowHeight="17.5"/>
  <cols>
    <col min="1" max="1" width="12.33203125" style="4" customWidth="1"/>
    <col min="2" max="2" width="2.6640625" style="4" customWidth="1"/>
    <col min="3" max="3" width="1.33203125" style="4" customWidth="1"/>
    <col min="4" max="4" width="43.77734375" style="4" customWidth="1"/>
    <col min="5" max="5" width="7.6640625" style="3" customWidth="1"/>
    <col min="6" max="6" width="1.21875" style="2" customWidth="1"/>
    <col min="7" max="7" width="14.21875" style="2" customWidth="1"/>
    <col min="8" max="8" width="0.6640625" style="2" customWidth="1"/>
    <col min="9" max="9" width="14" style="2" customWidth="1"/>
    <col min="10" max="10" width="0.33203125" style="4" customWidth="1"/>
    <col min="11" max="11" width="14" style="11" customWidth="1"/>
    <col min="12" max="12" width="0.6640625" style="4" customWidth="1"/>
    <col min="13" max="13" width="13.77734375" style="11" customWidth="1"/>
    <col min="14" max="14" width="0.6640625" style="11" customWidth="1"/>
    <col min="15" max="15" width="14.6640625" style="11" customWidth="1"/>
    <col min="16" max="16" width="2.21875" style="4" customWidth="1"/>
    <col min="17" max="17" width="3" style="4" customWidth="1"/>
    <col min="18" max="18" width="17.6640625" style="4" customWidth="1"/>
    <col min="19" max="19" width="3" style="4" customWidth="1"/>
    <col min="20" max="20" width="17.6640625" style="4" customWidth="1"/>
    <col min="21" max="21" width="3" style="4" customWidth="1"/>
    <col min="22" max="22" width="17.6640625" style="4" customWidth="1"/>
    <col min="23" max="23" width="3" style="4" customWidth="1"/>
    <col min="24" max="24" width="15.6640625" style="4" customWidth="1"/>
    <col min="25" max="25" width="3" style="4" customWidth="1"/>
    <col min="26" max="26" width="16.33203125" style="4" customWidth="1"/>
    <col min="27" max="27" width="12.33203125" style="4" customWidth="1"/>
    <col min="28" max="16384" width="10.21875" style="4"/>
  </cols>
  <sheetData>
    <row r="1" spans="2:16" ht="18" customHeight="1">
      <c r="B1" s="30"/>
      <c r="E1" s="127"/>
      <c r="F1" s="127"/>
      <c r="G1" s="24"/>
      <c r="H1" s="127"/>
      <c r="I1" s="24"/>
      <c r="K1" s="172" t="s">
        <v>81</v>
      </c>
      <c r="L1" s="173"/>
      <c r="M1" s="173"/>
      <c r="N1" s="2"/>
      <c r="O1" s="4"/>
      <c r="P1" s="48"/>
    </row>
    <row r="2" spans="2:16" ht="18" customHeight="1">
      <c r="B2" s="168" t="str">
        <f>+PL!B2</f>
        <v xml:space="preserve">บริษัท ซาบีน่า จำกัด (มหาชน)  และบริษัทย่อย  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2"/>
      <c r="O2" s="4"/>
      <c r="P2" s="48"/>
    </row>
    <row r="3" spans="2:16" ht="18" customHeight="1">
      <c r="B3" s="175" t="s">
        <v>148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2"/>
      <c r="O3" s="4"/>
      <c r="P3" s="48"/>
    </row>
    <row r="4" spans="2:16" ht="18" customHeight="1">
      <c r="B4" s="175" t="str">
        <f>PL3M!B4</f>
        <v>สำหรับงวดสามเดือนสิ้นสุดวันที่ 30 มิถุนายน 2569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2"/>
      <c r="O4" s="4"/>
      <c r="P4" s="48"/>
    </row>
    <row r="5" spans="2:16" ht="18" customHeight="1">
      <c r="D5" s="1"/>
      <c r="E5" s="1"/>
      <c r="F5" s="1"/>
      <c r="G5" s="164" t="s">
        <v>1</v>
      </c>
      <c r="H5" s="164"/>
      <c r="I5" s="164"/>
      <c r="J5" s="164"/>
      <c r="K5" s="164"/>
      <c r="L5" s="164"/>
      <c r="M5" s="164"/>
      <c r="N5" s="2"/>
      <c r="O5" s="4"/>
      <c r="P5" s="48"/>
    </row>
    <row r="6" spans="2:16">
      <c r="D6" s="4" t="s">
        <v>32</v>
      </c>
      <c r="E6" s="2"/>
      <c r="G6" s="178" t="s">
        <v>2</v>
      </c>
      <c r="H6" s="178"/>
      <c r="I6" s="178"/>
      <c r="K6" s="179" t="s">
        <v>3</v>
      </c>
      <c r="L6" s="179"/>
      <c r="M6" s="179"/>
      <c r="N6" s="2"/>
      <c r="O6" s="4"/>
      <c r="P6" s="48"/>
    </row>
    <row r="7" spans="2:16">
      <c r="E7" s="2"/>
      <c r="G7" s="164" t="str">
        <f>PL3M!G7</f>
        <v>สำหรับงวดสามเดือนสิ้นสุดวันที่ 30 มิถุนายน</v>
      </c>
      <c r="H7" s="164"/>
      <c r="I7" s="164"/>
      <c r="J7" s="164"/>
      <c r="K7" s="164"/>
      <c r="L7" s="164"/>
      <c r="M7" s="164"/>
      <c r="N7" s="2"/>
      <c r="O7" s="4"/>
      <c r="P7" s="48"/>
    </row>
    <row r="8" spans="2:16">
      <c r="E8" s="5" t="s">
        <v>4</v>
      </c>
      <c r="G8" s="124" t="s">
        <v>248</v>
      </c>
      <c r="H8" s="125"/>
      <c r="I8" s="124" t="s">
        <v>244</v>
      </c>
      <c r="J8" s="128"/>
      <c r="K8" s="124" t="s">
        <v>248</v>
      </c>
      <c r="L8" s="125"/>
      <c r="M8" s="124" t="s">
        <v>244</v>
      </c>
      <c r="N8" s="2"/>
      <c r="O8" s="4"/>
      <c r="P8" s="48"/>
    </row>
    <row r="9" spans="2:16" ht="18" customHeight="1">
      <c r="E9" s="2"/>
      <c r="G9" s="13"/>
      <c r="H9" s="13"/>
      <c r="I9" s="129"/>
      <c r="M9" s="129"/>
      <c r="N9" s="2"/>
      <c r="O9" s="4"/>
      <c r="P9" s="48"/>
    </row>
    <row r="10" spans="2:16" ht="18" customHeight="1">
      <c r="E10" s="2"/>
      <c r="G10" s="13"/>
      <c r="H10" s="13"/>
      <c r="I10" s="129"/>
      <c r="M10" s="129"/>
      <c r="N10" s="2"/>
      <c r="O10" s="4"/>
      <c r="P10" s="48"/>
    </row>
    <row r="11" spans="2:16" ht="18" customHeight="1">
      <c r="B11" s="4" t="s">
        <v>161</v>
      </c>
      <c r="E11" s="2"/>
      <c r="G11" s="130">
        <f>+PL3M!G28</f>
        <v>100152089.36000021</v>
      </c>
      <c r="H11" s="87"/>
      <c r="I11" s="130">
        <f>+PL3M!I28</f>
        <v>100328204.59</v>
      </c>
      <c r="J11" s="50"/>
      <c r="K11" s="130">
        <f>+PL3M!K28</f>
        <v>118748177.07000001</v>
      </c>
      <c r="L11" s="50"/>
      <c r="M11" s="130">
        <f>+PL3M!M28</f>
        <v>117009235.87999995</v>
      </c>
      <c r="N11" s="2"/>
      <c r="O11" s="4"/>
      <c r="P11" s="48"/>
    </row>
    <row r="12" spans="2:16" ht="18" customHeight="1">
      <c r="E12" s="2"/>
      <c r="G12" s="90"/>
      <c r="H12" s="87"/>
      <c r="I12" s="90"/>
      <c r="J12" s="50"/>
      <c r="K12" s="90"/>
      <c r="L12" s="50"/>
      <c r="M12" s="90"/>
      <c r="N12" s="2"/>
      <c r="O12" s="4"/>
      <c r="P12" s="48"/>
    </row>
    <row r="13" spans="2:16" ht="18" customHeight="1">
      <c r="B13" s="4" t="s">
        <v>240</v>
      </c>
      <c r="E13" s="2"/>
      <c r="G13" s="90"/>
      <c r="H13" s="87"/>
      <c r="I13" s="90"/>
      <c r="J13" s="50"/>
      <c r="K13" s="90"/>
      <c r="L13" s="50"/>
      <c r="M13" s="90"/>
      <c r="N13" s="2"/>
      <c r="O13" s="4"/>
      <c r="P13" s="48"/>
    </row>
    <row r="14" spans="2:16" ht="18" customHeight="1">
      <c r="B14" s="4" t="s">
        <v>249</v>
      </c>
      <c r="E14" s="2"/>
      <c r="G14" s="90"/>
      <c r="H14" s="87"/>
      <c r="I14" s="90"/>
      <c r="J14" s="50"/>
      <c r="K14" s="90"/>
      <c r="L14" s="50"/>
      <c r="M14" s="90"/>
      <c r="N14" s="2"/>
      <c r="O14" s="4"/>
      <c r="P14" s="48"/>
    </row>
    <row r="15" spans="2:16" ht="18" customHeight="1">
      <c r="C15" s="4" t="s">
        <v>241</v>
      </c>
      <c r="E15" s="2"/>
      <c r="G15" s="130">
        <v>146615.41999999993</v>
      </c>
      <c r="H15" s="87"/>
      <c r="I15" s="130">
        <v>-3391834.67</v>
      </c>
      <c r="J15" s="50"/>
      <c r="K15" s="130">
        <v>0</v>
      </c>
      <c r="L15" s="50"/>
      <c r="M15" s="130">
        <v>0</v>
      </c>
      <c r="N15" s="2"/>
      <c r="O15" s="4"/>
      <c r="P15" s="48"/>
    </row>
    <row r="16" spans="2:16" ht="18" customHeight="1">
      <c r="E16" s="2"/>
      <c r="G16" s="90"/>
      <c r="H16" s="87"/>
      <c r="I16" s="90"/>
      <c r="J16" s="50"/>
      <c r="K16" s="90"/>
      <c r="L16" s="50"/>
      <c r="M16" s="90"/>
      <c r="N16" s="2"/>
      <c r="O16" s="4"/>
      <c r="P16" s="48"/>
    </row>
    <row r="17" spans="2:22" ht="18" customHeight="1">
      <c r="B17" s="131" t="s">
        <v>242</v>
      </c>
      <c r="E17" s="2"/>
      <c r="G17" s="90"/>
      <c r="H17" s="87"/>
      <c r="I17" s="90"/>
      <c r="J17" s="50"/>
      <c r="K17" s="48"/>
      <c r="L17" s="50"/>
      <c r="M17" s="48"/>
      <c r="N17" s="2"/>
      <c r="O17" s="4"/>
      <c r="P17" s="48"/>
    </row>
    <row r="18" spans="2:22" ht="18" customHeight="1">
      <c r="C18" s="4" t="s">
        <v>250</v>
      </c>
      <c r="E18" s="2"/>
      <c r="G18" s="90"/>
      <c r="H18" s="87"/>
      <c r="I18" s="90"/>
      <c r="J18" s="50"/>
      <c r="K18" s="48"/>
      <c r="L18" s="50"/>
      <c r="M18" s="48"/>
      <c r="N18" s="2"/>
      <c r="O18" s="4"/>
      <c r="P18" s="48"/>
    </row>
    <row r="19" spans="2:22" ht="18" customHeight="1">
      <c r="D19" s="12" t="s">
        <v>251</v>
      </c>
      <c r="E19" s="3">
        <v>6.2</v>
      </c>
      <c r="G19" s="132">
        <v>1646800</v>
      </c>
      <c r="H19" s="87"/>
      <c r="I19" s="132">
        <v>-10818800</v>
      </c>
      <c r="J19" s="50"/>
      <c r="K19" s="132">
        <v>1646800</v>
      </c>
      <c r="L19" s="50"/>
      <c r="M19" s="132">
        <v>-10818800</v>
      </c>
      <c r="N19" s="2"/>
      <c r="O19" s="50"/>
      <c r="P19" s="48"/>
      <c r="T19" s="50"/>
    </row>
    <row r="20" spans="2:22" ht="18" customHeight="1">
      <c r="C20" s="4" t="s">
        <v>150</v>
      </c>
      <c r="E20" s="4"/>
      <c r="G20" s="4"/>
      <c r="H20" s="4"/>
      <c r="I20" s="4"/>
      <c r="K20" s="4"/>
      <c r="M20" s="4"/>
      <c r="N20" s="2"/>
      <c r="O20" s="4"/>
      <c r="P20" s="48"/>
      <c r="T20" s="50"/>
    </row>
    <row r="21" spans="2:22" ht="18" customHeight="1">
      <c r="D21" s="4" t="s">
        <v>252</v>
      </c>
      <c r="E21" s="3">
        <v>19.2</v>
      </c>
      <c r="G21" s="132">
        <v>-329360</v>
      </c>
      <c r="H21" s="87"/>
      <c r="I21" s="132">
        <v>2163760</v>
      </c>
      <c r="J21" s="50"/>
      <c r="K21" s="132">
        <v>-329360</v>
      </c>
      <c r="L21" s="50"/>
      <c r="M21" s="132">
        <v>2163760</v>
      </c>
      <c r="N21" s="2"/>
      <c r="O21" s="4"/>
      <c r="P21" s="48"/>
      <c r="T21" s="50"/>
    </row>
    <row r="22" spans="2:22" ht="18" hidden="1" customHeight="1">
      <c r="C22" s="4" t="s">
        <v>151</v>
      </c>
      <c r="D22" s="12"/>
      <c r="E22" s="3">
        <v>14</v>
      </c>
      <c r="G22" s="132"/>
      <c r="H22" s="87"/>
      <c r="I22" s="132"/>
      <c r="J22" s="50"/>
      <c r="K22" s="132"/>
      <c r="L22" s="50"/>
      <c r="M22" s="132"/>
      <c r="N22" s="2"/>
      <c r="O22" s="50"/>
      <c r="P22" s="48"/>
      <c r="T22" s="50"/>
    </row>
    <row r="23" spans="2:22" ht="18" hidden="1" customHeight="1">
      <c r="C23" s="4" t="s">
        <v>150</v>
      </c>
      <c r="G23" s="4"/>
      <c r="H23" s="4"/>
      <c r="I23" s="4"/>
      <c r="K23" s="4"/>
      <c r="M23" s="4"/>
      <c r="N23" s="2"/>
      <c r="O23" s="133"/>
      <c r="P23" s="48"/>
      <c r="T23" s="50"/>
    </row>
    <row r="24" spans="2:22" ht="18" hidden="1" customHeight="1">
      <c r="D24" s="4" t="s">
        <v>152</v>
      </c>
      <c r="E24" s="3">
        <v>18.2</v>
      </c>
      <c r="G24" s="130"/>
      <c r="H24" s="87"/>
      <c r="I24" s="130"/>
      <c r="J24" s="50"/>
      <c r="K24" s="130"/>
      <c r="L24" s="50"/>
      <c r="M24" s="130"/>
      <c r="N24" s="2"/>
      <c r="O24" s="4"/>
      <c r="P24" s="48"/>
      <c r="T24" s="50"/>
    </row>
    <row r="25" spans="2:22" ht="18" customHeight="1">
      <c r="B25" s="4" t="s">
        <v>153</v>
      </c>
      <c r="E25" s="2"/>
      <c r="G25" s="130">
        <f>SUM(G15:G24)</f>
        <v>1464055.42</v>
      </c>
      <c r="H25" s="87"/>
      <c r="I25" s="130">
        <f>SUM(I15:I24)</f>
        <v>-12046874.67</v>
      </c>
      <c r="J25" s="50"/>
      <c r="K25" s="130">
        <f>SUM(K15:K24)</f>
        <v>1317440</v>
      </c>
      <c r="L25" s="50"/>
      <c r="M25" s="130">
        <f>SUM(M15:M24)</f>
        <v>-8655040</v>
      </c>
      <c r="N25" s="2"/>
      <c r="O25" s="4"/>
      <c r="P25" s="48"/>
    </row>
    <row r="26" spans="2:22" ht="18" customHeight="1">
      <c r="E26" s="2"/>
      <c r="G26" s="132"/>
      <c r="H26" s="87"/>
      <c r="I26" s="132"/>
      <c r="J26" s="50"/>
      <c r="K26" s="132"/>
      <c r="L26" s="50"/>
      <c r="M26" s="132"/>
      <c r="N26" s="2"/>
      <c r="O26" s="4"/>
      <c r="P26" s="48"/>
    </row>
    <row r="27" spans="2:22" ht="18" customHeight="1" thickBot="1">
      <c r="B27" s="4" t="s">
        <v>154</v>
      </c>
      <c r="E27" s="2"/>
      <c r="G27" s="134">
        <f>+G11+G25</f>
        <v>101616144.78000021</v>
      </c>
      <c r="H27" s="87"/>
      <c r="I27" s="134">
        <f>+I11+I25</f>
        <v>88281329.920000002</v>
      </c>
      <c r="J27" s="50"/>
      <c r="K27" s="134">
        <f>+K11+K25</f>
        <v>120065617.07000001</v>
      </c>
      <c r="L27" s="50"/>
      <c r="M27" s="134">
        <f>+M11+M25</f>
        <v>108354195.87999995</v>
      </c>
      <c r="N27" s="2"/>
      <c r="O27" s="4"/>
      <c r="P27" s="48"/>
    </row>
    <row r="28" spans="2:22" ht="18" customHeight="1" thickTop="1">
      <c r="E28" s="2"/>
      <c r="G28" s="91"/>
      <c r="H28" s="91"/>
      <c r="I28" s="91"/>
      <c r="J28" s="50"/>
      <c r="K28" s="49"/>
      <c r="L28" s="50"/>
      <c r="M28" s="49"/>
      <c r="N28" s="2"/>
      <c r="O28" s="4"/>
      <c r="P28" s="48"/>
    </row>
    <row r="29" spans="2:22" ht="18" customHeight="1">
      <c r="B29" s="30" t="s">
        <v>155</v>
      </c>
      <c r="C29" s="30"/>
      <c r="D29" s="30"/>
      <c r="E29" s="2"/>
      <c r="F29" s="135"/>
      <c r="G29" s="49"/>
      <c r="H29" s="50"/>
      <c r="I29" s="49"/>
      <c r="J29" s="48"/>
      <c r="K29" s="49"/>
      <c r="L29" s="50"/>
      <c r="M29" s="50"/>
      <c r="N29" s="2"/>
      <c r="O29" s="4"/>
      <c r="P29" s="48"/>
    </row>
    <row r="30" spans="2:22" ht="18" customHeight="1">
      <c r="B30" s="30"/>
      <c r="C30" s="30" t="s">
        <v>156</v>
      </c>
      <c r="D30" s="30"/>
      <c r="E30" s="2"/>
      <c r="F30" s="14"/>
      <c r="G30" s="132">
        <f>+G27-G31</f>
        <v>101593950.23000021</v>
      </c>
      <c r="H30" s="87"/>
      <c r="I30" s="132">
        <f>+I27-I31</f>
        <v>89169311.379999995</v>
      </c>
      <c r="J30" s="87"/>
      <c r="K30" s="132">
        <f>+K27-K31</f>
        <v>120065617.07000001</v>
      </c>
      <c r="L30" s="87"/>
      <c r="M30" s="132">
        <f>+M27-M31</f>
        <v>108354195.87999995</v>
      </c>
      <c r="N30" s="2"/>
      <c r="O30" s="4"/>
      <c r="P30" s="48"/>
      <c r="T30" s="50"/>
      <c r="V30" s="50"/>
    </row>
    <row r="31" spans="2:22" ht="18" customHeight="1">
      <c r="B31" s="30"/>
      <c r="C31" s="4" t="s">
        <v>157</v>
      </c>
      <c r="E31" s="2"/>
      <c r="F31" s="14"/>
      <c r="G31" s="146">
        <v>22194.55</v>
      </c>
      <c r="H31" s="19"/>
      <c r="I31" s="146">
        <v>-887981.46</v>
      </c>
      <c r="J31" s="30"/>
      <c r="K31" s="63">
        <v>0</v>
      </c>
      <c r="L31" s="30"/>
      <c r="M31" s="31">
        <v>0</v>
      </c>
      <c r="N31" s="2"/>
      <c r="O31" s="4"/>
      <c r="P31" s="48"/>
    </row>
    <row r="32" spans="2:22" ht="18" customHeight="1" thickBot="1">
      <c r="B32" s="30"/>
      <c r="C32" s="30"/>
      <c r="D32" s="30"/>
      <c r="E32" s="2"/>
      <c r="F32" s="14"/>
      <c r="G32" s="136">
        <f>SUM(G30:G31)</f>
        <v>101616144.78000021</v>
      </c>
      <c r="H32" s="50"/>
      <c r="I32" s="137">
        <f>SUM(I30:I31)</f>
        <v>88281329.920000002</v>
      </c>
      <c r="J32" s="50"/>
      <c r="K32" s="136">
        <f>SUM(K30:K31)</f>
        <v>120065617.07000001</v>
      </c>
      <c r="L32" s="50"/>
      <c r="M32" s="137">
        <f>SUM(M30:M31)</f>
        <v>108354195.87999995</v>
      </c>
      <c r="N32" s="2"/>
      <c r="O32" s="36"/>
      <c r="P32" s="48"/>
      <c r="R32" s="50"/>
    </row>
    <row r="33" spans="2:16" ht="18" customHeight="1" thickTop="1">
      <c r="E33" s="2"/>
      <c r="G33" s="87"/>
      <c r="H33" s="87"/>
      <c r="I33" s="87"/>
      <c r="J33" s="50"/>
      <c r="K33" s="48"/>
      <c r="L33" s="50"/>
      <c r="M33" s="48"/>
      <c r="N33" s="2"/>
      <c r="O33" s="4"/>
      <c r="P33" s="48"/>
    </row>
    <row r="34" spans="2:16" ht="18" customHeight="1">
      <c r="B34" s="25" t="str">
        <f>PL!B38</f>
        <v>หมายเหตุประกอบงบการเงินระหว่างกาลถือเป็นส่วนหนึ่งของงบการเงินระหว่างกาลนี้</v>
      </c>
      <c r="E34" s="2"/>
      <c r="G34" s="87"/>
      <c r="H34" s="87"/>
      <c r="I34" s="87"/>
      <c r="J34" s="50"/>
      <c r="K34" s="48"/>
      <c r="L34" s="50"/>
      <c r="M34" s="48"/>
      <c r="N34" s="2"/>
      <c r="O34" s="4"/>
      <c r="P34" s="48"/>
    </row>
    <row r="35" spans="2:16" ht="18" customHeight="1">
      <c r="B35" s="25"/>
      <c r="E35" s="2"/>
      <c r="G35" s="87"/>
      <c r="H35" s="87"/>
      <c r="I35" s="87"/>
      <c r="J35" s="50"/>
      <c r="K35" s="48"/>
      <c r="L35" s="50"/>
      <c r="M35" s="48"/>
      <c r="N35" s="2"/>
      <c r="O35" s="4"/>
      <c r="P35" s="48"/>
    </row>
    <row r="36" spans="2:16" ht="18" customHeight="1">
      <c r="B36" s="25"/>
      <c r="E36" s="2"/>
      <c r="G36" s="87"/>
      <c r="H36" s="87"/>
      <c r="I36" s="87"/>
      <c r="J36" s="50"/>
      <c r="K36" s="48"/>
      <c r="L36" s="50"/>
      <c r="M36" s="48"/>
      <c r="N36" s="2"/>
      <c r="O36" s="4"/>
      <c r="P36" s="48"/>
    </row>
    <row r="37" spans="2:16" ht="18" customHeight="1">
      <c r="B37" s="25"/>
      <c r="E37" s="2"/>
      <c r="G37" s="87"/>
      <c r="H37" s="87"/>
      <c r="I37" s="87"/>
      <c r="J37" s="50"/>
      <c r="K37" s="48"/>
      <c r="L37" s="50"/>
      <c r="M37" s="48"/>
      <c r="N37" s="2"/>
      <c r="O37" s="4"/>
      <c r="P37" s="48"/>
    </row>
    <row r="38" spans="2:16" ht="18" customHeight="1">
      <c r="B38" s="25"/>
      <c r="E38" s="2"/>
      <c r="G38" s="87"/>
      <c r="H38" s="87"/>
      <c r="I38" s="87"/>
      <c r="J38" s="50"/>
      <c r="K38" s="48"/>
      <c r="L38" s="50"/>
      <c r="M38" s="48"/>
      <c r="N38" s="2"/>
      <c r="O38" s="4"/>
      <c r="P38" s="48"/>
    </row>
    <row r="39" spans="2:16" ht="18" customHeight="1">
      <c r="E39" s="2"/>
      <c r="G39" s="87"/>
      <c r="H39" s="87"/>
      <c r="I39" s="87"/>
      <c r="J39" s="50"/>
      <c r="K39" s="48"/>
      <c r="L39" s="50"/>
      <c r="M39" s="48"/>
      <c r="N39" s="2"/>
      <c r="O39" s="4"/>
      <c r="P39" s="48"/>
    </row>
    <row r="40" spans="2:16" ht="18" customHeight="1">
      <c r="E40" s="2"/>
      <c r="G40" s="87"/>
      <c r="H40" s="87"/>
      <c r="I40" s="87"/>
      <c r="J40" s="50"/>
      <c r="K40" s="48"/>
      <c r="L40" s="50"/>
      <c r="M40" s="48"/>
      <c r="N40" s="2"/>
      <c r="O40" s="4"/>
      <c r="P40" s="48"/>
    </row>
    <row r="41" spans="2:16" ht="18" customHeight="1">
      <c r="B41" s="27"/>
      <c r="D41" s="2"/>
      <c r="E41" s="27"/>
      <c r="G41" s="27"/>
      <c r="J41" s="2"/>
      <c r="K41" s="2"/>
      <c r="L41" s="2"/>
      <c r="M41" s="2"/>
      <c r="N41" s="2"/>
      <c r="O41" s="4"/>
      <c r="P41" s="48"/>
    </row>
    <row r="42" spans="2:16" ht="18" customHeight="1">
      <c r="B42" s="171" t="s">
        <v>40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2"/>
      <c r="O42" s="4"/>
      <c r="P42" s="48"/>
    </row>
    <row r="44" spans="2:16" ht="18" customHeight="1">
      <c r="B44" s="174" t="s">
        <v>263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2"/>
      <c r="O44" s="4"/>
      <c r="P44" s="48"/>
    </row>
  </sheetData>
  <mergeCells count="10">
    <mergeCell ref="G7:M7"/>
    <mergeCell ref="B42:M42"/>
    <mergeCell ref="B44:M44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9BAE-EE79-D74C-AF7C-6A3BE09A9B38}">
  <dimension ref="B1:V44"/>
  <sheetViews>
    <sheetView view="pageBreakPreview" topLeftCell="A41" zoomScaleNormal="100" zoomScaleSheetLayoutView="100" workbookViewId="0">
      <selection activeCell="O24" sqref="O24"/>
    </sheetView>
  </sheetViews>
  <sheetFormatPr defaultColWidth="10.21875" defaultRowHeight="17.5"/>
  <cols>
    <col min="1" max="1" width="12.33203125" style="4" customWidth="1"/>
    <col min="2" max="2" width="2.6640625" style="4" customWidth="1"/>
    <col min="3" max="3" width="1.33203125" style="4" customWidth="1"/>
    <col min="4" max="4" width="43.77734375" style="4" customWidth="1"/>
    <col min="5" max="5" width="7.6640625" style="3" customWidth="1"/>
    <col min="6" max="6" width="1.21875" style="2" customWidth="1"/>
    <col min="7" max="7" width="14.21875" style="2" customWidth="1"/>
    <col min="8" max="8" width="0.6640625" style="2" customWidth="1"/>
    <col min="9" max="9" width="14" style="2" customWidth="1"/>
    <col min="10" max="10" width="0.33203125" style="4" customWidth="1"/>
    <col min="11" max="11" width="14" style="11" customWidth="1"/>
    <col min="12" max="12" width="0.6640625" style="4" customWidth="1"/>
    <col min="13" max="13" width="13.77734375" style="11" customWidth="1"/>
    <col min="14" max="14" width="0.6640625" style="11" customWidth="1"/>
    <col min="15" max="15" width="14.6640625" style="11" customWidth="1"/>
    <col min="16" max="16" width="2.21875" style="4" customWidth="1"/>
    <col min="17" max="17" width="3" style="4" customWidth="1"/>
    <col min="18" max="18" width="17.6640625" style="4" customWidth="1"/>
    <col min="19" max="19" width="3" style="4" customWidth="1"/>
    <col min="20" max="20" width="17.6640625" style="4" customWidth="1"/>
    <col min="21" max="21" width="3" style="4" customWidth="1"/>
    <col min="22" max="22" width="17.6640625" style="4" customWidth="1"/>
    <col min="23" max="23" width="3" style="4" customWidth="1"/>
    <col min="24" max="24" width="15.6640625" style="4" customWidth="1"/>
    <col min="25" max="25" width="3" style="4" customWidth="1"/>
    <col min="26" max="26" width="16.33203125" style="4" customWidth="1"/>
    <col min="27" max="27" width="12.33203125" style="4" customWidth="1"/>
    <col min="28" max="16384" width="10.21875" style="4"/>
  </cols>
  <sheetData>
    <row r="1" spans="2:16" ht="18" customHeight="1">
      <c r="B1" s="30"/>
      <c r="E1" s="127"/>
      <c r="F1" s="127"/>
      <c r="G1" s="24"/>
      <c r="H1" s="127"/>
      <c r="I1" s="24"/>
      <c r="K1" s="172" t="s">
        <v>81</v>
      </c>
      <c r="L1" s="173"/>
      <c r="M1" s="173"/>
      <c r="N1" s="2"/>
      <c r="O1" s="4"/>
      <c r="P1" s="48"/>
    </row>
    <row r="2" spans="2:16" ht="18" customHeight="1">
      <c r="B2" s="168" t="str">
        <f>+PL!B2</f>
        <v xml:space="preserve">บริษัท ซาบีน่า จำกัด (มหาชน)  และบริษัทย่อย  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2"/>
      <c r="O2" s="4"/>
      <c r="P2" s="48"/>
    </row>
    <row r="3" spans="2:16" ht="18" customHeight="1">
      <c r="B3" s="175" t="s">
        <v>148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2"/>
      <c r="O3" s="4"/>
      <c r="P3" s="48"/>
    </row>
    <row r="4" spans="2:16" ht="18" customHeight="1">
      <c r="B4" s="175" t="str">
        <f>PL!B4</f>
        <v>สำหรับงวดหกเดือนสิ้นสุดวันที่ 30 มิถุนายน 2569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2"/>
      <c r="O4" s="4"/>
      <c r="P4" s="48"/>
    </row>
    <row r="5" spans="2:16" ht="18" customHeight="1">
      <c r="D5" s="1"/>
      <c r="E5" s="1"/>
      <c r="F5" s="1"/>
      <c r="G5" s="164" t="s">
        <v>1</v>
      </c>
      <c r="H5" s="164"/>
      <c r="I5" s="164"/>
      <c r="J5" s="164"/>
      <c r="K5" s="164"/>
      <c r="L5" s="164"/>
      <c r="M5" s="164"/>
      <c r="N5" s="2"/>
      <c r="O5" s="4"/>
      <c r="P5" s="48"/>
    </row>
    <row r="6" spans="2:16">
      <c r="D6" s="4" t="s">
        <v>32</v>
      </c>
      <c r="E6" s="2"/>
      <c r="G6" s="178" t="s">
        <v>2</v>
      </c>
      <c r="H6" s="178"/>
      <c r="I6" s="178"/>
      <c r="K6" s="179" t="s">
        <v>3</v>
      </c>
      <c r="L6" s="179"/>
      <c r="M6" s="179"/>
      <c r="N6" s="2"/>
      <c r="O6" s="4"/>
      <c r="P6" s="48"/>
    </row>
    <row r="7" spans="2:16">
      <c r="E7" s="2"/>
      <c r="G7" s="164" t="str">
        <f>PL!G7</f>
        <v>สำหรับงวดหกเดือนสิ้นสุดวันที่ 30 มิถุนายน</v>
      </c>
      <c r="H7" s="164"/>
      <c r="I7" s="164"/>
      <c r="J7" s="164"/>
      <c r="K7" s="164"/>
      <c r="L7" s="164"/>
      <c r="M7" s="164"/>
      <c r="N7" s="2"/>
      <c r="O7" s="4"/>
      <c r="P7" s="48"/>
    </row>
    <row r="8" spans="2:16">
      <c r="E8" s="5" t="s">
        <v>4</v>
      </c>
      <c r="G8" s="124" t="s">
        <v>248</v>
      </c>
      <c r="H8" s="125"/>
      <c r="I8" s="124" t="s">
        <v>244</v>
      </c>
      <c r="J8" s="128"/>
      <c r="K8" s="124" t="s">
        <v>248</v>
      </c>
      <c r="L8" s="125"/>
      <c r="M8" s="124" t="s">
        <v>244</v>
      </c>
      <c r="N8" s="2"/>
      <c r="O8" s="4"/>
      <c r="P8" s="48"/>
    </row>
    <row r="9" spans="2:16" ht="18" customHeight="1">
      <c r="E9" s="2"/>
      <c r="G9" s="13"/>
      <c r="H9" s="13"/>
      <c r="I9" s="129"/>
      <c r="M9" s="129"/>
      <c r="N9" s="2"/>
      <c r="O9" s="4"/>
      <c r="P9" s="48"/>
    </row>
    <row r="10" spans="2:16" ht="18" customHeight="1">
      <c r="E10" s="2"/>
      <c r="G10" s="13"/>
      <c r="H10" s="13"/>
      <c r="I10" s="129"/>
      <c r="M10" s="129"/>
      <c r="N10" s="2"/>
      <c r="O10" s="4"/>
      <c r="P10" s="48"/>
    </row>
    <row r="11" spans="2:16" ht="18" customHeight="1">
      <c r="B11" s="4" t="s">
        <v>161</v>
      </c>
      <c r="E11" s="2"/>
      <c r="G11" s="130">
        <f>+PL!G28</f>
        <v>203011262.58000013</v>
      </c>
      <c r="H11" s="87"/>
      <c r="I11" s="130">
        <f>+PL!I28</f>
        <v>202970632.33000019</v>
      </c>
      <c r="J11" s="50"/>
      <c r="K11" s="130">
        <f>+PL!K28</f>
        <v>247913387.70000002</v>
      </c>
      <c r="L11" s="50"/>
      <c r="M11" s="130">
        <f>+PL!M28</f>
        <v>246571266.90000004</v>
      </c>
      <c r="N11" s="2"/>
      <c r="O11" s="4"/>
      <c r="P11" s="48"/>
    </row>
    <row r="12" spans="2:16" ht="18" customHeight="1">
      <c r="E12" s="2"/>
      <c r="G12" s="90"/>
      <c r="H12" s="87"/>
      <c r="I12" s="90"/>
      <c r="J12" s="50"/>
      <c r="K12" s="90"/>
      <c r="L12" s="50"/>
      <c r="M12" s="90"/>
      <c r="N12" s="2"/>
      <c r="O12" s="4"/>
      <c r="P12" s="48"/>
    </row>
    <row r="13" spans="2:16" ht="18" customHeight="1">
      <c r="B13" s="4" t="s">
        <v>240</v>
      </c>
      <c r="E13" s="2"/>
      <c r="G13" s="90"/>
      <c r="H13" s="87"/>
      <c r="I13" s="90"/>
      <c r="J13" s="50"/>
      <c r="K13" s="90"/>
      <c r="L13" s="50"/>
      <c r="M13" s="90"/>
      <c r="N13" s="2"/>
      <c r="O13" s="4"/>
      <c r="P13" s="48"/>
    </row>
    <row r="14" spans="2:16" ht="18" customHeight="1">
      <c r="B14" s="4" t="s">
        <v>249</v>
      </c>
      <c r="E14" s="2"/>
      <c r="G14" s="90"/>
      <c r="H14" s="87"/>
      <c r="I14" s="90"/>
      <c r="J14" s="50"/>
      <c r="K14" s="90"/>
      <c r="L14" s="50"/>
      <c r="M14" s="90"/>
      <c r="N14" s="2"/>
      <c r="O14" s="4"/>
      <c r="P14" s="48"/>
    </row>
    <row r="15" spans="2:16" ht="18" customHeight="1">
      <c r="C15" s="4" t="s">
        <v>241</v>
      </c>
      <c r="E15" s="2"/>
      <c r="G15" s="130">
        <v>103567.89</v>
      </c>
      <c r="H15" s="87"/>
      <c r="I15" s="130">
        <v>-3129514.85</v>
      </c>
      <c r="J15" s="50"/>
      <c r="K15" s="130">
        <v>0</v>
      </c>
      <c r="L15" s="50"/>
      <c r="M15" s="130">
        <v>0</v>
      </c>
      <c r="N15" s="2"/>
      <c r="O15" s="4"/>
      <c r="P15" s="48"/>
    </row>
    <row r="16" spans="2:16" ht="18" customHeight="1">
      <c r="E16" s="2"/>
      <c r="G16" s="90"/>
      <c r="H16" s="87"/>
      <c r="I16" s="90"/>
      <c r="J16" s="50"/>
      <c r="K16" s="90"/>
      <c r="L16" s="50"/>
      <c r="M16" s="90"/>
      <c r="N16" s="2"/>
      <c r="O16" s="4"/>
      <c r="P16" s="48"/>
    </row>
    <row r="17" spans="2:22" ht="18" customHeight="1">
      <c r="B17" s="131" t="s">
        <v>242</v>
      </c>
      <c r="E17" s="2"/>
      <c r="G17" s="90"/>
      <c r="H17" s="87"/>
      <c r="I17" s="90"/>
      <c r="J17" s="50"/>
      <c r="K17" s="48"/>
      <c r="L17" s="50"/>
      <c r="M17" s="48"/>
      <c r="N17" s="2"/>
      <c r="O17" s="4"/>
      <c r="P17" s="48"/>
    </row>
    <row r="18" spans="2:22" ht="18" customHeight="1">
      <c r="C18" s="4" t="s">
        <v>250</v>
      </c>
      <c r="E18" s="2"/>
      <c r="G18" s="90"/>
      <c r="H18" s="87"/>
      <c r="I18" s="90"/>
      <c r="J18" s="50"/>
      <c r="K18" s="48"/>
      <c r="L18" s="50"/>
      <c r="M18" s="48"/>
      <c r="N18" s="2"/>
      <c r="O18" s="4"/>
      <c r="P18" s="48"/>
    </row>
    <row r="19" spans="2:22" ht="18" customHeight="1">
      <c r="D19" s="12" t="s">
        <v>251</v>
      </c>
      <c r="E19" s="3">
        <v>6.2</v>
      </c>
      <c r="G19" s="132">
        <v>0</v>
      </c>
      <c r="H19" s="87"/>
      <c r="I19" s="132">
        <v>-16876700</v>
      </c>
      <c r="J19" s="50"/>
      <c r="K19" s="132">
        <v>0</v>
      </c>
      <c r="L19" s="50"/>
      <c r="M19" s="132">
        <v>-16876700</v>
      </c>
      <c r="N19" s="2"/>
      <c r="O19" s="50"/>
      <c r="P19" s="48"/>
      <c r="T19" s="50"/>
    </row>
    <row r="20" spans="2:22" ht="18" customHeight="1">
      <c r="C20" s="4" t="s">
        <v>150</v>
      </c>
      <c r="E20" s="4"/>
      <c r="G20" s="4"/>
      <c r="H20" s="4"/>
      <c r="I20" s="4"/>
      <c r="K20" s="4"/>
      <c r="M20" s="4"/>
      <c r="N20" s="2"/>
      <c r="O20" s="4"/>
      <c r="P20" s="48"/>
      <c r="T20" s="50"/>
    </row>
    <row r="21" spans="2:22" ht="18" customHeight="1">
      <c r="D21" s="4" t="s">
        <v>252</v>
      </c>
      <c r="E21" s="3">
        <v>19.2</v>
      </c>
      <c r="G21" s="132">
        <v>0</v>
      </c>
      <c r="H21" s="87"/>
      <c r="I21" s="132">
        <v>3375340</v>
      </c>
      <c r="J21" s="50"/>
      <c r="K21" s="132">
        <v>0</v>
      </c>
      <c r="L21" s="50"/>
      <c r="M21" s="132">
        <v>3375340</v>
      </c>
      <c r="N21" s="2"/>
      <c r="O21" s="4"/>
      <c r="P21" s="48"/>
      <c r="T21" s="50"/>
    </row>
    <row r="22" spans="2:22" ht="18" customHeight="1">
      <c r="C22" s="4" t="s">
        <v>151</v>
      </c>
      <c r="D22" s="12"/>
      <c r="E22" s="3">
        <v>15</v>
      </c>
      <c r="G22" s="132">
        <v>0</v>
      </c>
      <c r="H22" s="87"/>
      <c r="I22" s="132">
        <v>39508402</v>
      </c>
      <c r="J22" s="50"/>
      <c r="K22" s="132">
        <v>0</v>
      </c>
      <c r="L22" s="50"/>
      <c r="M22" s="132">
        <v>14848910</v>
      </c>
      <c r="N22" s="2"/>
      <c r="O22" s="50"/>
      <c r="P22" s="48"/>
      <c r="T22" s="50"/>
    </row>
    <row r="23" spans="2:22" ht="18" customHeight="1">
      <c r="C23" s="4" t="s">
        <v>150</v>
      </c>
      <c r="G23" s="4"/>
      <c r="H23" s="4"/>
      <c r="I23" s="4"/>
      <c r="K23" s="4"/>
      <c r="M23" s="4"/>
      <c r="N23" s="2"/>
      <c r="O23" s="133"/>
      <c r="P23" s="48"/>
      <c r="T23" s="50"/>
    </row>
    <row r="24" spans="2:22" ht="18" customHeight="1">
      <c r="D24" s="4" t="s">
        <v>152</v>
      </c>
      <c r="E24" s="3">
        <v>19.2</v>
      </c>
      <c r="G24" s="130">
        <v>0</v>
      </c>
      <c r="H24" s="87"/>
      <c r="I24" s="130">
        <v>-7901680.4000000004</v>
      </c>
      <c r="J24" s="50"/>
      <c r="K24" s="130">
        <v>0</v>
      </c>
      <c r="L24" s="50"/>
      <c r="M24" s="130">
        <v>-2969782</v>
      </c>
      <c r="N24" s="2"/>
      <c r="O24" s="4"/>
      <c r="P24" s="48"/>
      <c r="T24" s="50"/>
    </row>
    <row r="25" spans="2:22" ht="18" customHeight="1">
      <c r="B25" s="4" t="s">
        <v>153</v>
      </c>
      <c r="E25" s="2"/>
      <c r="G25" s="130">
        <f>SUM(G15:G24)</f>
        <v>103567.89</v>
      </c>
      <c r="H25" s="87"/>
      <c r="I25" s="130">
        <f>SUM(I15:I24)</f>
        <v>14975846.749999998</v>
      </c>
      <c r="J25" s="50"/>
      <c r="K25" s="130">
        <f>SUM(K15:K24)</f>
        <v>0</v>
      </c>
      <c r="L25" s="50"/>
      <c r="M25" s="130">
        <f>SUM(M15:M24)</f>
        <v>-1622232</v>
      </c>
      <c r="N25" s="2"/>
      <c r="O25" s="4"/>
      <c r="P25" s="48"/>
    </row>
    <row r="26" spans="2:22" ht="18" customHeight="1">
      <c r="E26" s="2"/>
      <c r="G26" s="132"/>
      <c r="H26" s="87"/>
      <c r="I26" s="132"/>
      <c r="J26" s="50"/>
      <c r="K26" s="132"/>
      <c r="L26" s="50"/>
      <c r="M26" s="132"/>
      <c r="N26" s="2"/>
      <c r="O26" s="4"/>
      <c r="P26" s="48"/>
    </row>
    <row r="27" spans="2:22" ht="18" customHeight="1" thickBot="1">
      <c r="B27" s="4" t="s">
        <v>154</v>
      </c>
      <c r="E27" s="2"/>
      <c r="G27" s="134">
        <f>+G11+G25</f>
        <v>203114830.47000012</v>
      </c>
      <c r="H27" s="87"/>
      <c r="I27" s="134">
        <f>+I11+I25</f>
        <v>217946479.08000019</v>
      </c>
      <c r="J27" s="50"/>
      <c r="K27" s="134">
        <f>+K11+K25</f>
        <v>247913387.70000002</v>
      </c>
      <c r="L27" s="50"/>
      <c r="M27" s="134">
        <f>+M11+M25</f>
        <v>244949034.90000004</v>
      </c>
      <c r="N27" s="2"/>
      <c r="O27" s="4"/>
      <c r="P27" s="48"/>
    </row>
    <row r="28" spans="2:22" ht="18" customHeight="1" thickTop="1">
      <c r="E28" s="2"/>
      <c r="G28" s="91"/>
      <c r="H28" s="91"/>
      <c r="I28" s="91"/>
      <c r="J28" s="50"/>
      <c r="K28" s="49"/>
      <c r="L28" s="50"/>
      <c r="M28" s="49"/>
      <c r="N28" s="2"/>
      <c r="O28" s="4"/>
      <c r="P28" s="48"/>
    </row>
    <row r="29" spans="2:22" ht="18" customHeight="1">
      <c r="B29" s="30" t="s">
        <v>155</v>
      </c>
      <c r="C29" s="30"/>
      <c r="D29" s="30"/>
      <c r="E29" s="2"/>
      <c r="F29" s="135"/>
      <c r="G29" s="49"/>
      <c r="H29" s="50"/>
      <c r="I29" s="49"/>
      <c r="J29" s="48"/>
      <c r="K29" s="49"/>
      <c r="L29" s="50"/>
      <c r="M29" s="50"/>
      <c r="N29" s="2"/>
      <c r="O29" s="4"/>
      <c r="P29" s="48"/>
    </row>
    <row r="30" spans="2:22" ht="18" customHeight="1">
      <c r="B30" s="30"/>
      <c r="C30" s="30" t="s">
        <v>156</v>
      </c>
      <c r="D30" s="30"/>
      <c r="E30" s="2"/>
      <c r="F30" s="14"/>
      <c r="G30" s="132">
        <f>+G27-G31</f>
        <v>203275634.99000013</v>
      </c>
      <c r="H30" s="87"/>
      <c r="I30" s="132">
        <f>+I27-I31</f>
        <v>218818738.37000018</v>
      </c>
      <c r="J30" s="87"/>
      <c r="K30" s="132">
        <f>+K27-K31</f>
        <v>247913387.70000002</v>
      </c>
      <c r="L30" s="87"/>
      <c r="M30" s="132">
        <f>+M27-M31</f>
        <v>244949034.90000004</v>
      </c>
      <c r="N30" s="2"/>
      <c r="O30" s="4"/>
      <c r="P30" s="48"/>
      <c r="T30" s="50"/>
      <c r="V30" s="50"/>
    </row>
    <row r="31" spans="2:22" ht="18" customHeight="1">
      <c r="B31" s="30"/>
      <c r="C31" s="4" t="s">
        <v>157</v>
      </c>
      <c r="E31" s="2"/>
      <c r="F31" s="14"/>
      <c r="G31" s="60">
        <v>-160804.51999999999</v>
      </c>
      <c r="H31" s="30"/>
      <c r="I31" s="60">
        <v>-872259.29</v>
      </c>
      <c r="J31" s="30"/>
      <c r="K31" s="63">
        <v>0</v>
      </c>
      <c r="L31" s="30"/>
      <c r="M31" s="31">
        <v>0</v>
      </c>
      <c r="N31" s="2"/>
      <c r="O31" s="4"/>
      <c r="P31" s="48"/>
    </row>
    <row r="32" spans="2:22" ht="18" customHeight="1" thickBot="1">
      <c r="B32" s="30"/>
      <c r="C32" s="30"/>
      <c r="D32" s="30"/>
      <c r="E32" s="2"/>
      <c r="F32" s="14"/>
      <c r="G32" s="136">
        <f>SUM(G30:G31)</f>
        <v>203114830.47000012</v>
      </c>
      <c r="H32" s="50"/>
      <c r="I32" s="137">
        <f>SUM(I30:I31)</f>
        <v>217946479.08000019</v>
      </c>
      <c r="J32" s="50"/>
      <c r="K32" s="136">
        <f>SUM(K30:K31)</f>
        <v>247913387.70000002</v>
      </c>
      <c r="L32" s="50"/>
      <c r="M32" s="137">
        <f>SUM(M30:M31)</f>
        <v>244949034.90000004</v>
      </c>
      <c r="N32" s="2"/>
      <c r="O32" s="36"/>
      <c r="P32" s="48"/>
      <c r="R32" s="50"/>
    </row>
    <row r="33" spans="2:16" ht="18" customHeight="1" thickTop="1">
      <c r="E33" s="2"/>
      <c r="G33" s="87"/>
      <c r="H33" s="87"/>
      <c r="I33" s="87"/>
      <c r="J33" s="50"/>
      <c r="K33" s="48"/>
      <c r="L33" s="50"/>
      <c r="M33" s="48"/>
      <c r="N33" s="2"/>
      <c r="O33" s="4"/>
      <c r="P33" s="48"/>
    </row>
    <row r="34" spans="2:16" ht="18" customHeight="1">
      <c r="B34" s="25" t="str">
        <f>PL!B38</f>
        <v>หมายเหตุประกอบงบการเงินระหว่างกาลถือเป็นส่วนหนึ่งของงบการเงินระหว่างกาลนี้</v>
      </c>
      <c r="E34" s="2"/>
      <c r="G34" s="87"/>
      <c r="H34" s="87"/>
      <c r="I34" s="87"/>
      <c r="J34" s="50"/>
      <c r="K34" s="48"/>
      <c r="L34" s="50"/>
      <c r="M34" s="48"/>
      <c r="N34" s="2"/>
      <c r="O34" s="4"/>
      <c r="P34" s="48"/>
    </row>
    <row r="35" spans="2:16" ht="18" customHeight="1">
      <c r="B35" s="25"/>
      <c r="E35" s="2"/>
      <c r="G35" s="87"/>
      <c r="H35" s="87"/>
      <c r="I35" s="87"/>
      <c r="J35" s="50"/>
      <c r="K35" s="48"/>
      <c r="L35" s="50"/>
      <c r="M35" s="48"/>
      <c r="N35" s="2"/>
      <c r="O35" s="4"/>
      <c r="P35" s="48"/>
    </row>
    <row r="36" spans="2:16" ht="18" customHeight="1">
      <c r="B36" s="25"/>
      <c r="E36" s="2"/>
      <c r="G36" s="87"/>
      <c r="H36" s="87"/>
      <c r="I36" s="87"/>
      <c r="J36" s="50"/>
      <c r="K36" s="48"/>
      <c r="L36" s="50"/>
      <c r="M36" s="48"/>
      <c r="N36" s="2"/>
      <c r="O36" s="4"/>
      <c r="P36" s="48"/>
    </row>
    <row r="37" spans="2:16" ht="18" customHeight="1">
      <c r="B37" s="25"/>
      <c r="E37" s="2"/>
      <c r="G37" s="87"/>
      <c r="H37" s="87"/>
      <c r="I37" s="87"/>
      <c r="J37" s="50"/>
      <c r="K37" s="48"/>
      <c r="L37" s="50"/>
      <c r="M37" s="48"/>
      <c r="N37" s="2"/>
      <c r="O37" s="4"/>
      <c r="P37" s="48"/>
    </row>
    <row r="38" spans="2:16" ht="18" customHeight="1">
      <c r="B38" s="25"/>
      <c r="E38" s="2"/>
      <c r="G38" s="87"/>
      <c r="H38" s="87"/>
      <c r="I38" s="87"/>
      <c r="J38" s="50"/>
      <c r="K38" s="48"/>
      <c r="L38" s="50"/>
      <c r="M38" s="48"/>
      <c r="N38" s="2"/>
      <c r="O38" s="4"/>
      <c r="P38" s="48"/>
    </row>
    <row r="39" spans="2:16" ht="18" customHeight="1">
      <c r="E39" s="2"/>
      <c r="G39" s="87"/>
      <c r="H39" s="87"/>
      <c r="I39" s="87"/>
      <c r="J39" s="50"/>
      <c r="K39" s="48"/>
      <c r="L39" s="50"/>
      <c r="M39" s="48"/>
      <c r="N39" s="2"/>
      <c r="O39" s="4"/>
      <c r="P39" s="48"/>
    </row>
    <row r="40" spans="2:16" ht="18" customHeight="1">
      <c r="E40" s="2"/>
      <c r="G40" s="87"/>
      <c r="H40" s="87"/>
      <c r="I40" s="87"/>
      <c r="J40" s="50"/>
      <c r="K40" s="48"/>
      <c r="L40" s="50"/>
      <c r="M40" s="48"/>
      <c r="N40" s="2"/>
      <c r="O40" s="4"/>
      <c r="P40" s="48"/>
    </row>
    <row r="41" spans="2:16" ht="18" customHeight="1">
      <c r="B41" s="27"/>
      <c r="D41" s="2"/>
      <c r="E41" s="27"/>
      <c r="G41" s="27"/>
      <c r="J41" s="2"/>
      <c r="K41" s="2"/>
      <c r="L41" s="2"/>
      <c r="M41" s="2"/>
      <c r="N41" s="2"/>
      <c r="O41" s="4"/>
      <c r="P41" s="48"/>
    </row>
    <row r="42" spans="2:16" ht="18" customHeight="1">
      <c r="B42" s="171" t="s">
        <v>40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2"/>
      <c r="O42" s="4"/>
      <c r="P42" s="48"/>
    </row>
    <row r="44" spans="2:16" ht="18" customHeight="1">
      <c r="B44" s="174" t="s">
        <v>264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2"/>
      <c r="O44" s="4"/>
      <c r="P44" s="48"/>
    </row>
  </sheetData>
  <mergeCells count="10">
    <mergeCell ref="G7:M7"/>
    <mergeCell ref="B42:M42"/>
    <mergeCell ref="B44:M44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dimension ref="A1:W139"/>
  <sheetViews>
    <sheetView view="pageBreakPreview" zoomScale="120" zoomScaleNormal="120" zoomScaleSheetLayoutView="120" workbookViewId="0">
      <selection activeCell="L113" sqref="L113"/>
    </sheetView>
  </sheetViews>
  <sheetFormatPr defaultColWidth="10.21875" defaultRowHeight="17.5"/>
  <cols>
    <col min="1" max="1" width="10.21875" style="30"/>
    <col min="2" max="3" width="2.6640625" style="30" customWidth="1"/>
    <col min="4" max="4" width="2.77734375" style="30" customWidth="1"/>
    <col min="5" max="5" width="37.33203125" style="30" customWidth="1"/>
    <col min="6" max="6" width="7.33203125" style="3" customWidth="1"/>
    <col min="7" max="7" width="1" style="2" customWidth="1"/>
    <col min="8" max="8" width="14.21875" style="30" customWidth="1"/>
    <col min="9" max="9" width="0.33203125" style="30" customWidth="1"/>
    <col min="10" max="10" width="14.21875" style="30" customWidth="1"/>
    <col min="11" max="11" width="0.6640625" style="30" customWidth="1"/>
    <col min="12" max="12" width="14.21875" style="30" customWidth="1"/>
    <col min="13" max="13" width="0.6640625" style="30" customWidth="1"/>
    <col min="14" max="14" width="14.21875" style="30" customWidth="1"/>
    <col min="15" max="15" width="0.6640625" style="30" customWidth="1"/>
    <col min="16" max="16" width="13.77734375" style="18" customWidth="1"/>
    <col min="17" max="17" width="16.21875" style="30" bestFit="1" customWidth="1"/>
    <col min="18" max="18" width="17.21875" style="18" customWidth="1"/>
    <col min="19" max="19" width="11.77734375" style="30" bestFit="1" customWidth="1"/>
    <col min="20" max="20" width="14.6640625" style="30" customWidth="1"/>
    <col min="21" max="22" width="11.21875" style="30" bestFit="1" customWidth="1"/>
    <col min="23" max="16384" width="10.21875" style="30"/>
  </cols>
  <sheetData>
    <row r="1" spans="1:23">
      <c r="L1" s="172" t="s">
        <v>81</v>
      </c>
      <c r="M1" s="173"/>
      <c r="N1" s="173"/>
      <c r="P1" s="50"/>
    </row>
    <row r="2" spans="1:23">
      <c r="B2" s="168" t="s">
        <v>66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23">
      <c r="B3" s="168" t="s">
        <v>159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23" s="18" customFormat="1">
      <c r="A4" s="30"/>
      <c r="B4" s="168" t="s">
        <v>267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30"/>
      <c r="Q4" s="30"/>
      <c r="S4" s="30"/>
      <c r="T4" s="30"/>
      <c r="U4" s="30"/>
      <c r="V4" s="30"/>
      <c r="W4" s="30"/>
    </row>
    <row r="5" spans="1:23" s="18" customFormat="1">
      <c r="A5" s="3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30"/>
      <c r="Q5" s="30"/>
      <c r="S5" s="30"/>
      <c r="T5" s="30"/>
      <c r="U5" s="30"/>
      <c r="V5" s="30"/>
      <c r="W5" s="30"/>
    </row>
    <row r="6" spans="1:23" s="18" customFormat="1">
      <c r="A6" s="30"/>
      <c r="B6" s="10" t="s">
        <v>32</v>
      </c>
      <c r="C6" s="10"/>
      <c r="D6" s="10"/>
      <c r="E6" s="10"/>
      <c r="F6" s="38"/>
      <c r="G6" s="10"/>
      <c r="H6" s="164" t="s">
        <v>1</v>
      </c>
      <c r="I6" s="164"/>
      <c r="J6" s="164"/>
      <c r="K6" s="164"/>
      <c r="L6" s="164"/>
      <c r="M6" s="164"/>
      <c r="N6" s="164"/>
      <c r="O6" s="30"/>
      <c r="Q6" s="30"/>
      <c r="S6" s="30"/>
      <c r="T6" s="30"/>
      <c r="U6" s="30"/>
      <c r="V6" s="30"/>
      <c r="W6" s="30"/>
    </row>
    <row r="7" spans="1:23" s="18" customFormat="1">
      <c r="A7" s="30"/>
      <c r="B7" s="30"/>
      <c r="C7" s="30"/>
      <c r="D7" s="30"/>
      <c r="E7" s="30"/>
      <c r="F7" s="3"/>
      <c r="G7" s="2"/>
      <c r="H7" s="169" t="s">
        <v>2</v>
      </c>
      <c r="I7" s="169"/>
      <c r="J7" s="169"/>
      <c r="K7" s="10"/>
      <c r="L7" s="169" t="s">
        <v>3</v>
      </c>
      <c r="M7" s="169"/>
      <c r="N7" s="169"/>
      <c r="O7" s="30"/>
      <c r="Q7" s="30"/>
      <c r="S7" s="30"/>
      <c r="T7" s="30"/>
      <c r="U7" s="30"/>
      <c r="V7" s="30"/>
      <c r="W7" s="30"/>
    </row>
    <row r="8" spans="1:23" s="18" customFormat="1">
      <c r="A8" s="30"/>
      <c r="B8" s="30"/>
      <c r="C8" s="30"/>
      <c r="D8" s="30"/>
      <c r="E8" s="30"/>
      <c r="F8" s="3"/>
      <c r="G8" s="2"/>
      <c r="H8" s="164" t="s">
        <v>262</v>
      </c>
      <c r="I8" s="164"/>
      <c r="J8" s="164"/>
      <c r="K8" s="164"/>
      <c r="L8" s="164"/>
      <c r="M8" s="164"/>
      <c r="N8" s="164"/>
      <c r="O8" s="30"/>
      <c r="Q8" s="30"/>
      <c r="S8" s="30"/>
      <c r="T8" s="30"/>
      <c r="U8" s="30"/>
      <c r="V8" s="30"/>
      <c r="W8" s="30"/>
    </row>
    <row r="9" spans="1:23" s="18" customFormat="1">
      <c r="A9" s="30"/>
      <c r="B9" s="30"/>
      <c r="C9" s="30"/>
      <c r="D9" s="30"/>
      <c r="E9" s="30"/>
      <c r="F9" s="85" t="s">
        <v>4</v>
      </c>
      <c r="G9" s="2"/>
      <c r="H9" s="124" t="s">
        <v>248</v>
      </c>
      <c r="I9" s="125"/>
      <c r="J9" s="124" t="s">
        <v>244</v>
      </c>
      <c r="K9" s="2"/>
      <c r="L9" s="124" t="s">
        <v>248</v>
      </c>
      <c r="M9" s="125"/>
      <c r="N9" s="124" t="s">
        <v>244</v>
      </c>
      <c r="O9" s="30"/>
      <c r="Q9" s="30"/>
      <c r="S9" s="30"/>
      <c r="T9" s="30"/>
      <c r="U9" s="30"/>
      <c r="V9" s="30"/>
      <c r="W9" s="30"/>
    </row>
    <row r="10" spans="1:23" s="18" customFormat="1">
      <c r="A10" s="30"/>
      <c r="B10" s="14" t="s">
        <v>160</v>
      </c>
      <c r="C10" s="14"/>
      <c r="D10" s="14"/>
      <c r="E10" s="14"/>
      <c r="F10" s="64"/>
      <c r="G10" s="86"/>
      <c r="H10" s="50"/>
      <c r="I10" s="50"/>
      <c r="J10" s="50"/>
      <c r="K10" s="50"/>
      <c r="L10" s="50"/>
      <c r="M10" s="50"/>
      <c r="N10" s="50"/>
      <c r="O10" s="30"/>
      <c r="Q10" s="30"/>
      <c r="S10" s="30"/>
      <c r="T10" s="30"/>
      <c r="U10" s="30"/>
      <c r="V10" s="30"/>
      <c r="W10" s="30"/>
    </row>
    <row r="11" spans="1:23" s="18" customFormat="1">
      <c r="A11" s="30"/>
      <c r="B11" s="30"/>
      <c r="C11" s="30" t="s">
        <v>161</v>
      </c>
      <c r="D11" s="30"/>
      <c r="E11" s="30"/>
      <c r="F11" s="38"/>
      <c r="G11" s="10"/>
      <c r="H11" s="50">
        <f>PL!G33</f>
        <v>203011262.58000013</v>
      </c>
      <c r="I11" s="50"/>
      <c r="J11" s="50">
        <f>PL!I33</f>
        <v>202970632.33000019</v>
      </c>
      <c r="K11" s="50"/>
      <c r="L11" s="50">
        <f>PL!K33</f>
        <v>247913387.70000002</v>
      </c>
      <c r="M11" s="50"/>
      <c r="N11" s="50">
        <f>PL!M33</f>
        <v>246571266.90000004</v>
      </c>
      <c r="O11" s="30"/>
      <c r="Q11" s="30"/>
      <c r="S11" s="30"/>
      <c r="T11" s="30"/>
      <c r="U11" s="30"/>
      <c r="V11" s="30"/>
      <c r="W11" s="30"/>
    </row>
    <row r="12" spans="1:23" s="18" customFormat="1">
      <c r="A12" s="30"/>
      <c r="B12" s="30"/>
      <c r="C12" s="30" t="s">
        <v>162</v>
      </c>
      <c r="D12" s="30"/>
      <c r="E12" s="30"/>
      <c r="F12" s="38"/>
      <c r="G12" s="10"/>
      <c r="H12" s="50"/>
      <c r="I12" s="50"/>
      <c r="J12" s="50"/>
      <c r="K12" s="50"/>
      <c r="L12" s="50"/>
      <c r="M12" s="50"/>
      <c r="N12" s="50"/>
      <c r="O12" s="30"/>
      <c r="Q12" s="30"/>
      <c r="S12" s="30"/>
      <c r="T12" s="30"/>
      <c r="U12" s="30"/>
      <c r="V12" s="30"/>
      <c r="W12" s="30"/>
    </row>
    <row r="13" spans="1:23" s="18" customFormat="1">
      <c r="A13" s="30"/>
      <c r="B13" s="30"/>
      <c r="C13" s="30"/>
      <c r="D13" s="30"/>
      <c r="E13" s="30" t="s">
        <v>163</v>
      </c>
      <c r="F13" s="64">
        <v>9</v>
      </c>
      <c r="G13" s="86"/>
      <c r="H13" s="50">
        <v>17863177.109999999</v>
      </c>
      <c r="I13" s="50"/>
      <c r="J13" s="50">
        <v>16669282.289999999</v>
      </c>
      <c r="K13" s="50"/>
      <c r="L13" s="50">
        <v>2927980.64</v>
      </c>
      <c r="M13" s="50"/>
      <c r="N13" s="50">
        <v>2642007.73</v>
      </c>
      <c r="O13" s="30"/>
      <c r="Q13" s="30"/>
      <c r="S13" s="30"/>
      <c r="T13" s="30"/>
      <c r="U13" s="30"/>
      <c r="V13" s="30"/>
      <c r="W13" s="30"/>
    </row>
    <row r="14" spans="1:23" s="18" customFormat="1">
      <c r="A14" s="30"/>
      <c r="B14" s="30"/>
      <c r="C14" s="30"/>
      <c r="D14" s="30"/>
      <c r="E14" s="30" t="s">
        <v>164</v>
      </c>
      <c r="F14" s="64">
        <v>11</v>
      </c>
      <c r="G14" s="86"/>
      <c r="H14" s="50">
        <v>16712136.140000001</v>
      </c>
      <c r="I14" s="50"/>
      <c r="J14" s="50">
        <v>19986245.960000001</v>
      </c>
      <c r="K14" s="50"/>
      <c r="L14" s="50">
        <v>4071092.56</v>
      </c>
      <c r="M14" s="50"/>
      <c r="N14" s="50">
        <v>4970722.53</v>
      </c>
      <c r="O14" s="30"/>
      <c r="Q14" s="30"/>
      <c r="S14" s="30"/>
      <c r="T14" s="30"/>
      <c r="U14" s="30"/>
      <c r="V14" s="30"/>
      <c r="W14" s="30"/>
    </row>
    <row r="15" spans="1:23" s="18" customFormat="1">
      <c r="A15" s="30"/>
      <c r="B15" s="30"/>
      <c r="C15" s="30"/>
      <c r="D15" s="30"/>
      <c r="E15" s="30" t="s">
        <v>165</v>
      </c>
      <c r="F15" s="64">
        <v>10</v>
      </c>
      <c r="G15" s="86"/>
      <c r="H15" s="50">
        <v>1791762.49</v>
      </c>
      <c r="I15" s="50"/>
      <c r="J15" s="50">
        <v>1143984.8999999999</v>
      </c>
      <c r="K15" s="50"/>
      <c r="L15" s="50">
        <v>152768.46</v>
      </c>
      <c r="M15" s="50"/>
      <c r="N15" s="50">
        <v>43336.3</v>
      </c>
      <c r="O15" s="30"/>
      <c r="Q15" s="30"/>
      <c r="S15" s="30"/>
      <c r="T15" s="30"/>
      <c r="U15" s="30"/>
      <c r="V15" s="30"/>
      <c r="W15" s="30"/>
    </row>
    <row r="16" spans="1:23" s="18" customFormat="1" hidden="1">
      <c r="A16" s="30"/>
      <c r="B16" s="30"/>
      <c r="C16" s="30"/>
      <c r="D16" s="30"/>
      <c r="E16" s="30" t="s">
        <v>166</v>
      </c>
      <c r="F16" s="64">
        <v>7.1</v>
      </c>
      <c r="G16" s="86"/>
      <c r="H16" s="50">
        <v>0</v>
      </c>
      <c r="I16" s="50"/>
      <c r="J16" s="50">
        <v>0</v>
      </c>
      <c r="K16" s="50"/>
      <c r="L16" s="50">
        <v>0</v>
      </c>
      <c r="M16" s="50"/>
      <c r="N16" s="50">
        <v>0</v>
      </c>
      <c r="O16" s="30"/>
      <c r="Q16" s="30"/>
      <c r="S16" s="30"/>
      <c r="T16" s="30"/>
      <c r="U16" s="30"/>
      <c r="V16" s="30"/>
      <c r="W16" s="30"/>
    </row>
    <row r="17" spans="1:23" s="18" customFormat="1" hidden="1">
      <c r="A17" s="30"/>
      <c r="B17" s="30"/>
      <c r="C17" s="30"/>
      <c r="D17" s="30"/>
      <c r="E17" s="30" t="s">
        <v>167</v>
      </c>
      <c r="F17" s="64"/>
      <c r="G17" s="10"/>
      <c r="H17" s="50">
        <v>0</v>
      </c>
      <c r="I17" s="50"/>
      <c r="J17" s="50">
        <v>0</v>
      </c>
      <c r="K17" s="50"/>
      <c r="L17" s="50">
        <v>0</v>
      </c>
      <c r="M17" s="50"/>
      <c r="N17" s="50">
        <v>0</v>
      </c>
      <c r="O17" s="30"/>
      <c r="Q17" s="30"/>
      <c r="S17" s="30"/>
      <c r="T17" s="30"/>
      <c r="U17" s="30"/>
      <c r="V17" s="30"/>
      <c r="W17" s="30"/>
    </row>
    <row r="18" spans="1:23" hidden="1">
      <c r="E18" s="30" t="s">
        <v>168</v>
      </c>
      <c r="F18" s="64"/>
      <c r="G18" s="10"/>
      <c r="H18" s="50">
        <v>0</v>
      </c>
      <c r="I18" s="50"/>
      <c r="J18" s="50">
        <v>0</v>
      </c>
      <c r="K18" s="50"/>
      <c r="L18" s="50">
        <v>0</v>
      </c>
      <c r="M18" s="50"/>
      <c r="N18" s="50">
        <v>0</v>
      </c>
    </row>
    <row r="19" spans="1:23" hidden="1">
      <c r="E19" s="30" t="s">
        <v>169</v>
      </c>
      <c r="F19" s="64">
        <v>7</v>
      </c>
      <c r="G19" s="1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</row>
    <row r="20" spans="1:23" hidden="1">
      <c r="E20" s="30" t="s">
        <v>170</v>
      </c>
      <c r="G20" s="1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</row>
    <row r="21" spans="1:23">
      <c r="E21" s="30" t="s">
        <v>171</v>
      </c>
      <c r="F21" s="3">
        <v>15</v>
      </c>
      <c r="G21" s="10"/>
      <c r="H21" s="50">
        <v>13974452</v>
      </c>
      <c r="I21" s="50"/>
      <c r="J21" s="50">
        <v>12907118</v>
      </c>
      <c r="K21" s="50"/>
      <c r="L21" s="50">
        <v>7772389</v>
      </c>
      <c r="M21" s="50"/>
      <c r="N21" s="50">
        <v>7274043</v>
      </c>
    </row>
    <row r="22" spans="1:23" hidden="1">
      <c r="E22" s="4" t="s">
        <v>172</v>
      </c>
      <c r="G22" s="10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Q22" s="4"/>
    </row>
    <row r="23" spans="1:23" hidden="1">
      <c r="E23" s="57" t="s">
        <v>173</v>
      </c>
      <c r="G23" s="10"/>
      <c r="H23" s="50">
        <v>0</v>
      </c>
      <c r="I23" s="50"/>
      <c r="J23" s="50">
        <v>0</v>
      </c>
      <c r="K23" s="50"/>
      <c r="L23" s="50">
        <v>0</v>
      </c>
      <c r="M23" s="50"/>
      <c r="N23" s="50">
        <v>0</v>
      </c>
    </row>
    <row r="24" spans="1:23">
      <c r="E24" s="30" t="s">
        <v>174</v>
      </c>
      <c r="F24" s="64"/>
      <c r="G24" s="86"/>
      <c r="H24" s="50">
        <v>-505007.22</v>
      </c>
      <c r="I24" s="50"/>
      <c r="J24" s="30">
        <v>-42326.69</v>
      </c>
      <c r="K24" s="50"/>
      <c r="L24" s="50">
        <v>-94160.36</v>
      </c>
      <c r="M24" s="50"/>
      <c r="N24" s="50">
        <v>-133.19</v>
      </c>
    </row>
    <row r="25" spans="1:23">
      <c r="E25" s="30" t="s">
        <v>245</v>
      </c>
      <c r="F25" s="38"/>
      <c r="G25" s="10"/>
      <c r="H25" s="50">
        <v>0</v>
      </c>
      <c r="I25" s="50"/>
      <c r="J25" s="147">
        <v>0</v>
      </c>
      <c r="K25" s="50"/>
      <c r="L25" s="50">
        <v>0</v>
      </c>
      <c r="M25" s="50"/>
      <c r="N25" s="50">
        <v>-3366.01</v>
      </c>
    </row>
    <row r="26" spans="1:23">
      <c r="E26" s="30" t="s">
        <v>175</v>
      </c>
      <c r="F26" s="38"/>
      <c r="G26" s="10"/>
      <c r="H26" s="50">
        <v>116337.03</v>
      </c>
      <c r="I26" s="50"/>
      <c r="J26" s="50">
        <v>-772594.34</v>
      </c>
      <c r="K26" s="50"/>
      <c r="L26" s="50">
        <v>-91835.63</v>
      </c>
      <c r="M26" s="50"/>
      <c r="N26" s="50">
        <v>-276249.24</v>
      </c>
    </row>
    <row r="27" spans="1:23">
      <c r="E27" s="30" t="s">
        <v>176</v>
      </c>
      <c r="F27" s="38"/>
      <c r="G27" s="10"/>
      <c r="H27" s="50">
        <v>979212.05000000028</v>
      </c>
      <c r="I27" s="50"/>
      <c r="J27" s="50">
        <v>2686558.95</v>
      </c>
      <c r="K27" s="50"/>
      <c r="L27" s="50">
        <v>203956.79</v>
      </c>
      <c r="M27" s="50"/>
      <c r="N27" s="30">
        <v>318894.96999999997</v>
      </c>
    </row>
    <row r="28" spans="1:23">
      <c r="E28" s="4" t="s">
        <v>177</v>
      </c>
      <c r="F28" s="35">
        <v>19.100000000000001</v>
      </c>
      <c r="G28" s="10"/>
      <c r="H28" s="50">
        <v>31377014.179999996</v>
      </c>
      <c r="I28" s="50"/>
      <c r="J28" s="50">
        <v>10981514.199999999</v>
      </c>
      <c r="K28" s="50"/>
      <c r="L28" s="50">
        <v>13504363.300000001</v>
      </c>
      <c r="M28" s="50"/>
      <c r="N28" s="30">
        <v>13034895.27</v>
      </c>
      <c r="Q28" s="18"/>
      <c r="T28" s="18"/>
      <c r="V28" s="18"/>
      <c r="W28" s="18"/>
    </row>
    <row r="29" spans="1:23" hidden="1">
      <c r="C29" s="4"/>
      <c r="D29" s="4"/>
      <c r="E29" s="30" t="s">
        <v>77</v>
      </c>
      <c r="F29" s="38"/>
      <c r="G29" s="10"/>
      <c r="H29" s="87"/>
      <c r="I29" s="50"/>
      <c r="J29" s="50"/>
      <c r="K29" s="50"/>
      <c r="L29" s="50">
        <v>0</v>
      </c>
      <c r="M29" s="50"/>
      <c r="N29" s="50">
        <v>0</v>
      </c>
    </row>
    <row r="30" spans="1:23">
      <c r="C30" s="4"/>
      <c r="D30" s="4"/>
      <c r="E30" s="30" t="s">
        <v>178</v>
      </c>
      <c r="F30" s="35">
        <v>19.100000000000001</v>
      </c>
      <c r="G30" s="10"/>
      <c r="H30" s="88">
        <v>19231743.800000001</v>
      </c>
      <c r="I30" s="50"/>
      <c r="J30" s="89">
        <v>37673978.090000004</v>
      </c>
      <c r="K30" s="50"/>
      <c r="L30" s="89">
        <v>-1554477.7999999998</v>
      </c>
      <c r="M30" s="50"/>
      <c r="N30" s="89">
        <v>-1454808.6</v>
      </c>
      <c r="Q30" s="18"/>
    </row>
    <row r="31" spans="1:23">
      <c r="C31" s="4"/>
      <c r="D31" s="4"/>
      <c r="F31" s="35"/>
      <c r="G31" s="10"/>
      <c r="H31" s="88">
        <f>SUM(H11:H30)</f>
        <v>304552090.16000015</v>
      </c>
      <c r="J31" s="88">
        <f>SUM(J11:J30)</f>
        <v>304204393.69000018</v>
      </c>
      <c r="L31" s="88">
        <f>SUM(L11:L30)</f>
        <v>274805464.65999997</v>
      </c>
      <c r="N31" s="88">
        <f>SUM(N11:N30)</f>
        <v>273120609.66000003</v>
      </c>
      <c r="Q31" s="18"/>
    </row>
    <row r="32" spans="1:23">
      <c r="C32" s="4" t="s">
        <v>179</v>
      </c>
      <c r="D32" s="4"/>
      <c r="F32" s="35"/>
      <c r="G32" s="10"/>
      <c r="I32" s="50"/>
      <c r="J32" s="50"/>
      <c r="K32" s="50"/>
      <c r="L32" s="50"/>
      <c r="M32" s="50"/>
      <c r="N32" s="50"/>
      <c r="Q32" s="18"/>
    </row>
    <row r="33" spans="2:19">
      <c r="D33" s="30" t="s">
        <v>180</v>
      </c>
      <c r="F33" s="38"/>
      <c r="G33" s="10"/>
      <c r="H33" s="90">
        <v>0</v>
      </c>
      <c r="I33" s="50"/>
      <c r="J33" s="18">
        <v>0</v>
      </c>
      <c r="K33" s="50"/>
      <c r="L33" s="90">
        <v>-27251785.929999977</v>
      </c>
      <c r="M33" s="50"/>
      <c r="N33" s="50">
        <v>-40385510.659999996</v>
      </c>
    </row>
    <row r="34" spans="2:19">
      <c r="D34" s="30" t="s">
        <v>181</v>
      </c>
      <c r="F34" s="38"/>
      <c r="G34" s="10"/>
      <c r="H34" s="87">
        <v>85879830.930000007</v>
      </c>
      <c r="I34" s="50"/>
      <c r="J34" s="50">
        <v>36669059.340000004</v>
      </c>
      <c r="K34" s="50"/>
      <c r="L34" s="50">
        <v>55964027.680000007</v>
      </c>
      <c r="M34" s="50"/>
      <c r="N34" s="50">
        <v>7041328.2800000003</v>
      </c>
      <c r="Q34" s="18"/>
      <c r="S34" s="18"/>
    </row>
    <row r="35" spans="2:19">
      <c r="D35" s="30" t="s">
        <v>254</v>
      </c>
      <c r="F35" s="38"/>
      <c r="G35" s="10"/>
      <c r="H35" s="87"/>
      <c r="I35" s="50"/>
      <c r="J35" s="91"/>
      <c r="K35" s="50"/>
      <c r="L35" s="50"/>
      <c r="M35" s="50"/>
    </row>
    <row r="36" spans="2:19">
      <c r="E36" s="57" t="s">
        <v>131</v>
      </c>
      <c r="F36" s="38"/>
      <c r="G36" s="10"/>
      <c r="H36" s="87">
        <v>1174421.1799999997</v>
      </c>
      <c r="I36" s="50"/>
      <c r="J36" s="50">
        <v>3109277.1</v>
      </c>
      <c r="K36" s="50"/>
      <c r="L36" s="50">
        <v>-226863.68999999994</v>
      </c>
      <c r="M36" s="50"/>
      <c r="N36" s="50">
        <v>2347074.19</v>
      </c>
    </row>
    <row r="37" spans="2:19" hidden="1">
      <c r="E37" s="57" t="s">
        <v>182</v>
      </c>
      <c r="F37" s="38"/>
      <c r="G37" s="10"/>
      <c r="H37" s="87">
        <v>0</v>
      </c>
      <c r="I37" s="50"/>
      <c r="J37" s="48">
        <v>0</v>
      </c>
      <c r="K37" s="50"/>
      <c r="L37" s="50">
        <v>0</v>
      </c>
      <c r="M37" s="50"/>
      <c r="N37" s="50">
        <v>0</v>
      </c>
    </row>
    <row r="38" spans="2:19">
      <c r="D38" s="30" t="s">
        <v>183</v>
      </c>
      <c r="F38" s="38"/>
      <c r="G38" s="10"/>
      <c r="H38" s="50">
        <v>78729369.779999971</v>
      </c>
      <c r="I38" s="50"/>
      <c r="J38" s="50">
        <v>223319121.05000001</v>
      </c>
      <c r="K38" s="50"/>
      <c r="L38" s="50">
        <v>11052161.479999989</v>
      </c>
      <c r="M38" s="50"/>
      <c r="N38" s="49">
        <v>-12677828.359999999</v>
      </c>
    </row>
    <row r="39" spans="2:19">
      <c r="D39" s="30" t="s">
        <v>184</v>
      </c>
      <c r="F39" s="38"/>
      <c r="G39" s="10"/>
      <c r="H39" s="50">
        <v>12271343.389999995</v>
      </c>
      <c r="I39" s="50"/>
      <c r="J39" s="50">
        <v>21506058.73</v>
      </c>
      <c r="K39" s="50"/>
      <c r="L39" s="50">
        <v>-106289.66000000003</v>
      </c>
      <c r="M39" s="50"/>
      <c r="N39" s="50">
        <v>-33740.639999999999</v>
      </c>
    </row>
    <row r="40" spans="2:19">
      <c r="D40" s="30" t="s">
        <v>185</v>
      </c>
      <c r="F40" s="38"/>
      <c r="G40" s="10"/>
      <c r="H40" s="50"/>
      <c r="I40" s="50"/>
      <c r="J40" s="50"/>
      <c r="K40" s="50"/>
      <c r="L40" s="50"/>
      <c r="M40" s="50"/>
      <c r="N40" s="50"/>
    </row>
    <row r="41" spans="2:19">
      <c r="E41" s="30" t="s">
        <v>186</v>
      </c>
      <c r="F41" s="38"/>
      <c r="G41" s="10"/>
      <c r="H41" s="50">
        <v>446974.8200000003</v>
      </c>
      <c r="I41" s="50"/>
      <c r="J41" s="30">
        <v>-1568298.94</v>
      </c>
      <c r="K41" s="50"/>
      <c r="L41" s="50">
        <v>0</v>
      </c>
      <c r="M41" s="50"/>
      <c r="N41" s="50">
        <v>168270</v>
      </c>
    </row>
    <row r="42" spans="2:19">
      <c r="D42" s="30" t="s">
        <v>187</v>
      </c>
      <c r="F42" s="38"/>
      <c r="G42" s="10"/>
      <c r="H42" s="49">
        <v>0</v>
      </c>
      <c r="I42" s="50"/>
      <c r="J42" s="91">
        <v>0</v>
      </c>
      <c r="K42" s="50"/>
      <c r="L42" s="49">
        <v>-120998.89999999991</v>
      </c>
      <c r="M42" s="50"/>
      <c r="N42" s="50">
        <v>-1273560.52</v>
      </c>
    </row>
    <row r="43" spans="2:19">
      <c r="D43" s="30" t="s">
        <v>188</v>
      </c>
      <c r="F43" s="38"/>
      <c r="G43" s="10"/>
      <c r="H43" s="50">
        <v>-4781319.1199999899</v>
      </c>
      <c r="I43" s="50"/>
      <c r="J43" s="50">
        <v>74639140.810000002</v>
      </c>
      <c r="K43" s="50"/>
      <c r="L43" s="49">
        <v>8379942.9300000072</v>
      </c>
      <c r="M43" s="50"/>
      <c r="N43" s="11">
        <v>32397727.109999999</v>
      </c>
    </row>
    <row r="44" spans="2:19" s="14" customFormat="1">
      <c r="B44" s="30"/>
      <c r="D44" s="30" t="s">
        <v>189</v>
      </c>
      <c r="F44" s="38"/>
      <c r="G44" s="10"/>
      <c r="H44" s="49">
        <v>-47175957.030000001</v>
      </c>
      <c r="I44" s="50"/>
      <c r="J44" s="50">
        <v>-53854168.670000002</v>
      </c>
      <c r="K44" s="50"/>
      <c r="L44" s="50">
        <v>-17771655.48</v>
      </c>
      <c r="M44" s="50"/>
      <c r="N44" s="30">
        <v>-6304463.46</v>
      </c>
      <c r="P44" s="18"/>
      <c r="R44" s="18"/>
    </row>
    <row r="45" spans="2:19" hidden="1">
      <c r="D45" s="30" t="s">
        <v>190</v>
      </c>
      <c r="F45" s="38"/>
      <c r="G45" s="10"/>
      <c r="H45" s="50">
        <v>0</v>
      </c>
      <c r="I45" s="50"/>
      <c r="J45" s="50">
        <v>0</v>
      </c>
      <c r="K45" s="50"/>
      <c r="L45" s="50">
        <v>0</v>
      </c>
      <c r="M45" s="50"/>
      <c r="N45" s="30">
        <v>0</v>
      </c>
    </row>
    <row r="46" spans="2:19">
      <c r="D46" s="30" t="s">
        <v>191</v>
      </c>
      <c r="F46" s="38"/>
      <c r="G46" s="10"/>
      <c r="H46" s="50">
        <v>-3420930.3699999973</v>
      </c>
      <c r="I46" s="50"/>
      <c r="J46" s="30">
        <v>-6845854.4100000001</v>
      </c>
      <c r="K46" s="50"/>
      <c r="L46" s="50">
        <v>212215.64999999991</v>
      </c>
      <c r="M46" s="50"/>
      <c r="N46" s="50">
        <v>-53806.44</v>
      </c>
    </row>
    <row r="47" spans="2:19">
      <c r="D47" s="30" t="s">
        <v>192</v>
      </c>
      <c r="F47" s="38"/>
      <c r="G47" s="10"/>
      <c r="H47" s="50"/>
      <c r="I47" s="50"/>
      <c r="K47" s="50"/>
      <c r="L47" s="50"/>
      <c r="M47" s="50"/>
      <c r="N47" s="50"/>
    </row>
    <row r="48" spans="2:19" hidden="1">
      <c r="E48" s="30" t="s">
        <v>193</v>
      </c>
      <c r="F48" s="64">
        <v>15</v>
      </c>
      <c r="G48" s="10"/>
      <c r="H48" s="50">
        <v>0</v>
      </c>
      <c r="I48" s="50"/>
      <c r="J48" s="50">
        <v>0</v>
      </c>
      <c r="K48" s="50"/>
      <c r="L48" s="50">
        <v>0</v>
      </c>
      <c r="M48" s="50"/>
      <c r="N48" s="50">
        <v>0</v>
      </c>
    </row>
    <row r="49" spans="2:16">
      <c r="E49" s="30" t="s">
        <v>194</v>
      </c>
      <c r="F49" s="38"/>
      <c r="G49" s="10"/>
      <c r="H49" s="89">
        <v>388859.99999999814</v>
      </c>
      <c r="I49" s="50"/>
      <c r="J49" s="88">
        <v>23377.09</v>
      </c>
      <c r="K49" s="50"/>
      <c r="L49" s="89">
        <v>45772.899999999907</v>
      </c>
      <c r="M49" s="50"/>
      <c r="N49" s="89">
        <v>468742.81</v>
      </c>
    </row>
    <row r="50" spans="2:16">
      <c r="D50" s="30" t="s">
        <v>195</v>
      </c>
      <c r="F50" s="38"/>
      <c r="G50" s="10"/>
      <c r="H50" s="50">
        <f>SUM(H31:H49)</f>
        <v>428064683.74000013</v>
      </c>
      <c r="I50" s="50"/>
      <c r="J50" s="50">
        <f>SUM(J31:J49)</f>
        <v>601202105.79000032</v>
      </c>
      <c r="K50" s="50"/>
      <c r="L50" s="50">
        <f>SUM(L31:L49)</f>
        <v>304981991.63999987</v>
      </c>
      <c r="M50" s="50"/>
      <c r="N50" s="50">
        <f>SUM(N31:N49)</f>
        <v>254814841.97</v>
      </c>
    </row>
    <row r="51" spans="2:16">
      <c r="E51" s="30" t="s">
        <v>196</v>
      </c>
      <c r="F51" s="38"/>
      <c r="G51" s="10"/>
      <c r="H51" s="50">
        <v>-979212.05000000028</v>
      </c>
      <c r="I51" s="50"/>
      <c r="J51" s="50">
        <v>-2686558.95</v>
      </c>
      <c r="K51" s="50"/>
      <c r="L51" s="50">
        <v>-203956.79</v>
      </c>
      <c r="M51" s="50"/>
      <c r="N51" s="50">
        <v>-318894.96999999997</v>
      </c>
    </row>
    <row r="52" spans="2:16">
      <c r="E52" s="30" t="s">
        <v>197</v>
      </c>
      <c r="F52" s="38"/>
      <c r="G52" s="10"/>
      <c r="H52" s="50">
        <v>-40621253.929999992</v>
      </c>
      <c r="I52" s="50"/>
      <c r="J52" s="50">
        <v>-33233855.460000001</v>
      </c>
      <c r="K52" s="50"/>
      <c r="L52" s="50">
        <v>-16429837</v>
      </c>
      <c r="M52" s="50"/>
      <c r="N52" s="50">
        <v>-14010002.640000001</v>
      </c>
    </row>
    <row r="53" spans="2:16">
      <c r="E53" s="30" t="s">
        <v>198</v>
      </c>
      <c r="F53" s="38"/>
      <c r="G53" s="10"/>
      <c r="H53" s="92">
        <f>SUM(H50:H52)</f>
        <v>386464217.76000011</v>
      </c>
      <c r="I53" s="50"/>
      <c r="J53" s="92">
        <f>SUM(J50:J52)</f>
        <v>565281691.38000023</v>
      </c>
      <c r="K53" s="50"/>
      <c r="L53" s="92">
        <f>SUM(L50:L52)</f>
        <v>288348197.84999985</v>
      </c>
      <c r="M53" s="50"/>
      <c r="N53" s="92">
        <f>SUM(N50:N52)</f>
        <v>240485944.36000001</v>
      </c>
    </row>
    <row r="54" spans="2:16">
      <c r="F54" s="38"/>
      <c r="G54" s="10"/>
      <c r="H54" s="50"/>
      <c r="I54" s="50"/>
      <c r="J54" s="50"/>
      <c r="K54" s="50"/>
      <c r="L54" s="50"/>
      <c r="M54" s="50"/>
      <c r="N54" s="87" t="s">
        <v>199</v>
      </c>
    </row>
    <row r="55" spans="2:16">
      <c r="F55" s="38"/>
      <c r="G55" s="10"/>
      <c r="H55" s="50"/>
      <c r="I55" s="50"/>
      <c r="J55" s="50"/>
      <c r="K55" s="50"/>
      <c r="L55" s="50"/>
      <c r="M55" s="50"/>
      <c r="N55" s="87"/>
    </row>
    <row r="56" spans="2:16" ht="20">
      <c r="B56" s="165" t="s">
        <v>265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</row>
    <row r="57" spans="2:16">
      <c r="F57" s="38"/>
      <c r="G57" s="10"/>
      <c r="L57" s="167"/>
      <c r="M57" s="167"/>
      <c r="N57" s="167"/>
    </row>
    <row r="58" spans="2:16" ht="17.5" customHeight="1">
      <c r="F58" s="38"/>
      <c r="G58" s="10"/>
      <c r="L58" s="107"/>
      <c r="M58" s="107"/>
      <c r="N58" s="109" t="s">
        <v>81</v>
      </c>
      <c r="O58" s="108"/>
      <c r="P58" s="108"/>
    </row>
    <row r="59" spans="2:16">
      <c r="B59" s="168" t="s">
        <v>66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</row>
    <row r="60" spans="2:16">
      <c r="B60" s="168" t="s">
        <v>159</v>
      </c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</row>
    <row r="61" spans="2:16">
      <c r="B61" s="168" t="str">
        <f>+B4</f>
        <v>สำหรับงวดหกเดือนสิ้นสุดวันที่ 30 มิถุนายน 2569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</row>
    <row r="62" spans="2:16">
      <c r="F62" s="38"/>
      <c r="G62" s="10"/>
      <c r="H62" s="169" t="s">
        <v>1</v>
      </c>
      <c r="I62" s="169"/>
      <c r="J62" s="169"/>
      <c r="K62" s="169"/>
      <c r="L62" s="169"/>
      <c r="M62" s="169"/>
      <c r="N62" s="169"/>
    </row>
    <row r="63" spans="2:16">
      <c r="H63" s="170" t="s">
        <v>2</v>
      </c>
      <c r="I63" s="170"/>
      <c r="J63" s="170"/>
      <c r="K63" s="93"/>
      <c r="L63" s="170" t="s">
        <v>3</v>
      </c>
      <c r="M63" s="170"/>
      <c r="N63" s="170"/>
    </row>
    <row r="64" spans="2:16">
      <c r="H64" s="164" t="str">
        <f>H8</f>
        <v>สำหรับงวดหกดือนสิ้นสุดวันที่ 30 มิถุนายน</v>
      </c>
      <c r="I64" s="164"/>
      <c r="J64" s="164"/>
      <c r="K64" s="164"/>
      <c r="L64" s="164"/>
      <c r="M64" s="164"/>
      <c r="N64" s="164"/>
    </row>
    <row r="65" spans="2:21">
      <c r="F65" s="85" t="s">
        <v>4</v>
      </c>
      <c r="H65" s="6" t="str">
        <f>H9</f>
        <v>2569</v>
      </c>
      <c r="I65" s="2"/>
      <c r="J65" s="6" t="s">
        <v>244</v>
      </c>
      <c r="K65" s="4"/>
      <c r="L65" s="6" t="str">
        <f>L9</f>
        <v>2569</v>
      </c>
      <c r="M65" s="2"/>
      <c r="N65" s="6" t="s">
        <v>244</v>
      </c>
    </row>
    <row r="66" spans="2:21">
      <c r="B66" s="30" t="s">
        <v>200</v>
      </c>
      <c r="F66" s="38"/>
      <c r="G66" s="10"/>
      <c r="H66" s="50"/>
      <c r="I66" s="50"/>
      <c r="J66" s="50"/>
      <c r="K66" s="50"/>
      <c r="L66" s="50"/>
      <c r="M66" s="50"/>
      <c r="N66" s="50"/>
    </row>
    <row r="67" spans="2:21">
      <c r="C67" s="30" t="s">
        <v>201</v>
      </c>
      <c r="D67" s="94"/>
      <c r="E67" s="94"/>
      <c r="F67" s="35">
        <v>6.1</v>
      </c>
      <c r="G67" s="10"/>
      <c r="H67" s="50">
        <v>-120202044.98000002</v>
      </c>
      <c r="I67" s="50"/>
      <c r="J67" s="50">
        <v>-39947651.590000004</v>
      </c>
      <c r="K67" s="50"/>
      <c r="L67" s="50">
        <v>-120202044.98000002</v>
      </c>
      <c r="M67" s="50"/>
      <c r="N67" s="50">
        <v>-39947651.590000004</v>
      </c>
    </row>
    <row r="68" spans="2:21" s="95" customFormat="1" hidden="1">
      <c r="C68" s="95" t="s">
        <v>202</v>
      </c>
      <c r="D68" s="96"/>
      <c r="E68" s="96"/>
      <c r="F68" s="97"/>
      <c r="G68" s="98"/>
      <c r="H68" s="99">
        <v>0</v>
      </c>
      <c r="I68" s="99"/>
      <c r="J68" s="99">
        <v>0</v>
      </c>
      <c r="K68" s="99"/>
      <c r="L68" s="99">
        <v>0</v>
      </c>
      <c r="M68" s="99"/>
      <c r="N68" s="99">
        <v>0</v>
      </c>
      <c r="P68" s="100"/>
      <c r="R68" s="100"/>
    </row>
    <row r="69" spans="2:21" hidden="1">
      <c r="C69" s="30" t="s">
        <v>203</v>
      </c>
      <c r="D69" s="94"/>
      <c r="E69" s="94"/>
      <c r="F69" s="35">
        <v>8</v>
      </c>
      <c r="G69" s="10"/>
      <c r="H69" s="50">
        <v>0</v>
      </c>
      <c r="I69" s="50"/>
      <c r="J69" s="50">
        <v>0</v>
      </c>
      <c r="K69" s="50"/>
      <c r="L69" s="50">
        <v>0</v>
      </c>
      <c r="M69" s="50"/>
      <c r="N69" s="50">
        <v>0</v>
      </c>
    </row>
    <row r="70" spans="2:21" hidden="1">
      <c r="C70" s="4" t="s">
        <v>204</v>
      </c>
      <c r="D70" s="94"/>
      <c r="E70" s="101"/>
      <c r="F70" s="35">
        <v>5.2</v>
      </c>
      <c r="G70" s="10"/>
      <c r="H70" s="50">
        <v>0</v>
      </c>
      <c r="I70" s="50"/>
      <c r="J70" s="50">
        <v>0</v>
      </c>
      <c r="K70" s="50"/>
      <c r="L70" s="50">
        <v>0</v>
      </c>
      <c r="M70" s="50"/>
      <c r="N70" s="50">
        <v>0</v>
      </c>
    </row>
    <row r="71" spans="2:21">
      <c r="C71" s="4" t="s">
        <v>205</v>
      </c>
      <c r="F71" s="35">
        <v>4.2</v>
      </c>
      <c r="G71" s="10"/>
      <c r="H71" s="50">
        <v>0</v>
      </c>
      <c r="I71" s="50"/>
      <c r="J71" s="50">
        <v>0</v>
      </c>
      <c r="K71" s="50"/>
      <c r="L71" s="50">
        <v>36000000</v>
      </c>
      <c r="M71" s="50"/>
      <c r="N71" s="50">
        <v>22000000</v>
      </c>
    </row>
    <row r="72" spans="2:21" s="14" customFormat="1">
      <c r="B72" s="30"/>
      <c r="C72" s="30" t="s">
        <v>206</v>
      </c>
      <c r="D72" s="30"/>
      <c r="E72" s="30"/>
      <c r="F72" s="64">
        <v>9</v>
      </c>
      <c r="G72" s="30"/>
      <c r="H72" s="30">
        <v>-31159961.620000012</v>
      </c>
      <c r="I72" s="30"/>
      <c r="J72" s="30">
        <v>-28889665.960000001</v>
      </c>
      <c r="K72" s="30"/>
      <c r="L72" s="30">
        <v>-9275442.2199999988</v>
      </c>
      <c r="M72" s="30"/>
      <c r="N72" s="30">
        <v>-2791873.39</v>
      </c>
      <c r="P72" s="18"/>
      <c r="R72" s="18"/>
    </row>
    <row r="73" spans="2:21" s="14" customFormat="1" hidden="1">
      <c r="B73" s="30"/>
      <c r="C73" s="30" t="s">
        <v>207</v>
      </c>
      <c r="D73" s="30"/>
      <c r="E73" s="30"/>
      <c r="F73" s="64"/>
      <c r="G73" s="30"/>
      <c r="P73" s="18"/>
      <c r="R73" s="18"/>
    </row>
    <row r="74" spans="2:21">
      <c r="C74" s="4" t="s">
        <v>208</v>
      </c>
      <c r="D74" s="94"/>
      <c r="E74" s="101"/>
      <c r="F74" s="35"/>
      <c r="G74" s="10"/>
      <c r="H74" s="18">
        <v>506254.22</v>
      </c>
      <c r="J74" s="18">
        <v>43075.69</v>
      </c>
      <c r="L74" s="36">
        <v>94266.36</v>
      </c>
      <c r="N74" s="36">
        <v>140.19</v>
      </c>
    </row>
    <row r="75" spans="2:21">
      <c r="C75" s="4" t="s">
        <v>209</v>
      </c>
      <c r="D75" s="94"/>
      <c r="E75" s="101"/>
      <c r="F75" s="35"/>
      <c r="G75" s="10"/>
      <c r="H75" s="50">
        <v>-721020.09999999939</v>
      </c>
      <c r="I75" s="50"/>
      <c r="J75" s="50">
        <v>-2024250</v>
      </c>
      <c r="K75" s="50"/>
      <c r="L75" s="50">
        <v>-59120.000000000029</v>
      </c>
      <c r="M75" s="50"/>
      <c r="N75" s="50">
        <v>-115500</v>
      </c>
    </row>
    <row r="76" spans="2:21">
      <c r="E76" s="30" t="s">
        <v>210</v>
      </c>
      <c r="F76" s="38"/>
      <c r="G76" s="10"/>
      <c r="H76" s="92">
        <f>SUM(H67:H75)</f>
        <v>-151576772.48000002</v>
      </c>
      <c r="I76" s="50"/>
      <c r="J76" s="92">
        <f>SUM(J67:J75)</f>
        <v>-70818491.860000014</v>
      </c>
      <c r="K76" s="50"/>
      <c r="L76" s="92">
        <f>SUM(L67:L75)</f>
        <v>-93442340.840000018</v>
      </c>
      <c r="M76" s="50"/>
      <c r="N76" s="92">
        <f>SUM(N67:N75)</f>
        <v>-20854884.790000003</v>
      </c>
    </row>
    <row r="77" spans="2:21">
      <c r="F77" s="38"/>
      <c r="G77" s="10"/>
      <c r="L77" s="13"/>
      <c r="N77" s="13"/>
    </row>
    <row r="78" spans="2:21">
      <c r="B78" s="30" t="s">
        <v>211</v>
      </c>
      <c r="F78" s="38"/>
      <c r="G78" s="10"/>
    </row>
    <row r="79" spans="2:21" hidden="1">
      <c r="C79" s="30" t="s">
        <v>212</v>
      </c>
      <c r="F79" s="38"/>
      <c r="G79" s="10"/>
      <c r="H79" s="50">
        <v>0</v>
      </c>
      <c r="J79" s="50">
        <f>-'[47]CF_WS_1.63'!W45</f>
        <v>0</v>
      </c>
      <c r="L79" s="50">
        <v>0</v>
      </c>
      <c r="N79" s="50">
        <f>-'[47]CF_WS_1.63'!AA45</f>
        <v>0</v>
      </c>
    </row>
    <row r="80" spans="2:21">
      <c r="C80" s="30" t="s">
        <v>213</v>
      </c>
      <c r="F80" s="64">
        <v>18</v>
      </c>
      <c r="G80" s="10"/>
      <c r="H80" s="30">
        <v>-208693035.22</v>
      </c>
      <c r="J80" s="49">
        <v>-226065112.46000001</v>
      </c>
      <c r="L80" s="49">
        <v>-208485345.22</v>
      </c>
      <c r="N80" s="49">
        <v>-225857422.46000001</v>
      </c>
      <c r="R80" s="102"/>
      <c r="S80" s="102"/>
      <c r="T80" s="102"/>
      <c r="U80" s="102"/>
    </row>
    <row r="81" spans="2:19">
      <c r="C81" s="30" t="s">
        <v>214</v>
      </c>
      <c r="G81" s="10"/>
      <c r="H81" s="50"/>
      <c r="I81" s="50"/>
      <c r="K81" s="50"/>
      <c r="L81" s="49"/>
      <c r="M81" s="50"/>
      <c r="R81" s="30"/>
    </row>
    <row r="82" spans="2:19">
      <c r="D82" s="30" t="s">
        <v>215</v>
      </c>
      <c r="F82" s="64">
        <v>12</v>
      </c>
      <c r="G82" s="10"/>
      <c r="H82" s="50">
        <v>-13504761.660000002</v>
      </c>
      <c r="I82" s="50"/>
      <c r="J82" s="50">
        <v>-227871628.63</v>
      </c>
      <c r="K82" s="50"/>
      <c r="L82" s="50">
        <v>0</v>
      </c>
      <c r="M82" s="50"/>
      <c r="N82" s="50">
        <v>0</v>
      </c>
      <c r="S82" s="18"/>
    </row>
    <row r="83" spans="2:19">
      <c r="C83" s="30" t="s">
        <v>216</v>
      </c>
      <c r="F83" s="64">
        <v>14</v>
      </c>
      <c r="G83" s="10"/>
      <c r="H83" s="50">
        <v>-16537426.239999987</v>
      </c>
      <c r="I83" s="50"/>
      <c r="J83" s="50">
        <v>-20272972.649999999</v>
      </c>
      <c r="K83" s="50"/>
      <c r="L83" s="50">
        <v>-4064168.8499999992</v>
      </c>
      <c r="M83" s="50"/>
      <c r="N83" s="50">
        <v>-4877985.0199999996</v>
      </c>
      <c r="R83" s="30"/>
    </row>
    <row r="84" spans="2:19">
      <c r="E84" s="30" t="s">
        <v>217</v>
      </c>
      <c r="F84" s="38"/>
      <c r="G84" s="10"/>
      <c r="H84" s="103">
        <f>SUM(H79:H83)</f>
        <v>-238735223.11999997</v>
      </c>
      <c r="I84" s="50"/>
      <c r="J84" s="103">
        <f>SUM(J79:J83)</f>
        <v>-474209713.74000001</v>
      </c>
      <c r="K84" s="50"/>
      <c r="L84" s="103">
        <f>SUM(L79:L83)</f>
        <v>-212549514.06999999</v>
      </c>
      <c r="M84" s="50"/>
      <c r="N84" s="103">
        <f>SUM(N79:N83)</f>
        <v>-230735407.48000002</v>
      </c>
      <c r="R84" s="30"/>
    </row>
    <row r="85" spans="2:19" hidden="1">
      <c r="B85" s="30" t="s">
        <v>218</v>
      </c>
      <c r="F85" s="38"/>
      <c r="G85" s="10"/>
      <c r="H85" s="50">
        <v>0</v>
      </c>
      <c r="I85" s="50"/>
      <c r="J85" s="50">
        <v>0</v>
      </c>
      <c r="K85" s="50"/>
      <c r="L85" s="50">
        <v>0</v>
      </c>
      <c r="M85" s="50"/>
      <c r="N85" s="50">
        <v>0</v>
      </c>
      <c r="R85" s="30"/>
    </row>
    <row r="86" spans="2:19">
      <c r="B86" s="30" t="s">
        <v>149</v>
      </c>
      <c r="H86" s="89">
        <v>97724.54000000059</v>
      </c>
      <c r="I86" s="50"/>
      <c r="J86" s="89">
        <v>-3117908.34</v>
      </c>
      <c r="K86" s="50"/>
      <c r="L86" s="89">
        <v>0</v>
      </c>
      <c r="M86" s="50"/>
      <c r="N86" s="89">
        <v>0</v>
      </c>
      <c r="R86" s="30"/>
    </row>
    <row r="87" spans="2:19">
      <c r="B87" s="30" t="s">
        <v>219</v>
      </c>
      <c r="F87" s="38"/>
      <c r="G87" s="10"/>
      <c r="H87" s="50">
        <f>+H84+H76+H53+H85+H86</f>
        <v>-3750053.2999999137</v>
      </c>
      <c r="I87" s="50"/>
      <c r="J87" s="50">
        <f>+J84+J76+J53+J85+J86</f>
        <v>17135577.44000021</v>
      </c>
      <c r="K87" s="50"/>
      <c r="L87" s="50">
        <f>+L84+L76+L53+L85+L86</f>
        <v>-17643657.060000181</v>
      </c>
      <c r="M87" s="50"/>
      <c r="N87" s="50">
        <f>+N84+N76+N53+N85+N86</f>
        <v>-11104347.909999996</v>
      </c>
      <c r="P87" s="50"/>
    </row>
    <row r="88" spans="2:19">
      <c r="B88" s="30" t="s">
        <v>220</v>
      </c>
      <c r="F88" s="64">
        <v>5</v>
      </c>
      <c r="G88" s="86"/>
      <c r="H88" s="87">
        <f>BS!I12</f>
        <v>130261539.53999999</v>
      </c>
      <c r="I88" s="50"/>
      <c r="J88" s="87">
        <v>111353457.52</v>
      </c>
      <c r="K88" s="50"/>
      <c r="L88" s="49">
        <f>BS!M12</f>
        <v>62231239.899999999</v>
      </c>
      <c r="M88" s="50"/>
      <c r="N88" s="49">
        <v>45238531.310000002</v>
      </c>
    </row>
    <row r="89" spans="2:19" ht="18" thickBot="1">
      <c r="B89" s="30" t="s">
        <v>221</v>
      </c>
      <c r="F89" s="64">
        <v>5</v>
      </c>
      <c r="G89" s="86"/>
      <c r="H89" s="104">
        <f>SUM(H87:H88)</f>
        <v>126511486.24000008</v>
      </c>
      <c r="I89" s="50"/>
      <c r="J89" s="104">
        <f>SUM(J87:J88)</f>
        <v>128489034.9600002</v>
      </c>
      <c r="K89" s="50"/>
      <c r="L89" s="104">
        <f>SUM(L87:L88)</f>
        <v>44587582.839999817</v>
      </c>
      <c r="M89" s="50"/>
      <c r="N89" s="104">
        <f>SUM(N87:N88)</f>
        <v>34134183.400000006</v>
      </c>
      <c r="Q89" s="50"/>
    </row>
    <row r="90" spans="2:19" ht="12" customHeight="1" thickTop="1">
      <c r="F90" s="64"/>
      <c r="G90" s="86"/>
      <c r="H90" s="50"/>
      <c r="I90" s="50"/>
      <c r="J90" s="50"/>
      <c r="K90" s="50"/>
      <c r="L90" s="50"/>
      <c r="M90" s="50"/>
      <c r="N90" s="50"/>
    </row>
    <row r="91" spans="2:19">
      <c r="B91" s="30" t="s">
        <v>236</v>
      </c>
      <c r="F91" s="64"/>
      <c r="G91" s="86"/>
      <c r="H91" s="50"/>
      <c r="I91" s="50"/>
      <c r="J91" s="50"/>
      <c r="K91" s="50"/>
      <c r="L91" s="50"/>
      <c r="M91" s="50"/>
      <c r="N91" s="50"/>
    </row>
    <row r="92" spans="2:19">
      <c r="D92" s="4" t="s">
        <v>222</v>
      </c>
      <c r="F92" s="38"/>
      <c r="G92" s="10"/>
      <c r="H92" s="49">
        <v>-10547597.00999999</v>
      </c>
      <c r="I92" s="50"/>
      <c r="J92" s="49">
        <v>-20582769.399999999</v>
      </c>
      <c r="K92" s="50"/>
      <c r="L92" s="50">
        <v>0</v>
      </c>
      <c r="M92" s="50"/>
      <c r="N92" s="50">
        <v>4812304.68</v>
      </c>
    </row>
    <row r="93" spans="2:19">
      <c r="D93" s="4" t="s">
        <v>223</v>
      </c>
      <c r="F93" s="38"/>
      <c r="G93" s="10"/>
      <c r="H93" s="50">
        <v>10547597.00999999</v>
      </c>
      <c r="I93" s="50"/>
      <c r="J93" s="50">
        <v>20582769.399999999</v>
      </c>
      <c r="K93" s="50"/>
      <c r="L93" s="50">
        <v>0</v>
      </c>
      <c r="M93" s="50"/>
      <c r="N93" s="50">
        <v>-4812304.68</v>
      </c>
    </row>
    <row r="94" spans="2:19" ht="9.5" customHeight="1">
      <c r="F94" s="64"/>
      <c r="G94" s="86"/>
      <c r="H94" s="50"/>
      <c r="I94" s="50"/>
      <c r="J94" s="50"/>
      <c r="K94" s="50"/>
      <c r="L94" s="50"/>
      <c r="M94" s="50"/>
      <c r="N94" s="50"/>
    </row>
    <row r="95" spans="2:19" s="4" customFormat="1">
      <c r="B95" s="25" t="s">
        <v>39</v>
      </c>
      <c r="C95" s="27"/>
      <c r="F95" s="3"/>
      <c r="G95" s="27"/>
      <c r="H95" s="27"/>
      <c r="I95" s="2"/>
      <c r="J95" s="2"/>
      <c r="K95" s="2"/>
      <c r="L95" s="2"/>
      <c r="M95" s="2"/>
      <c r="N95" s="2"/>
      <c r="P95" s="36"/>
      <c r="R95" s="36"/>
    </row>
    <row r="96" spans="2:19" s="4" customFormat="1">
      <c r="C96" s="27"/>
      <c r="F96" s="3"/>
      <c r="G96" s="27"/>
      <c r="H96" s="27"/>
      <c r="I96" s="2"/>
      <c r="J96" s="2"/>
      <c r="K96" s="2"/>
      <c r="L96" s="2"/>
      <c r="M96" s="2"/>
      <c r="N96" s="2"/>
      <c r="P96" s="36"/>
      <c r="R96" s="36"/>
    </row>
    <row r="97" spans="2:18" s="4" customFormat="1">
      <c r="C97" s="27"/>
      <c r="F97" s="3"/>
      <c r="G97" s="27"/>
      <c r="H97" s="27"/>
      <c r="I97" s="2"/>
      <c r="J97" s="2"/>
      <c r="K97" s="2"/>
      <c r="L97" s="2"/>
      <c r="M97" s="2"/>
      <c r="N97" s="2"/>
      <c r="P97" s="36"/>
      <c r="R97" s="36"/>
    </row>
    <row r="98" spans="2:18" s="4" customFormat="1">
      <c r="C98" s="27"/>
      <c r="F98" s="3"/>
      <c r="G98" s="27"/>
      <c r="H98" s="27"/>
      <c r="I98" s="2"/>
      <c r="J98" s="2"/>
      <c r="K98" s="2"/>
      <c r="L98" s="2"/>
      <c r="M98" s="2"/>
      <c r="N98" s="2"/>
      <c r="P98" s="36"/>
      <c r="R98" s="36"/>
    </row>
    <row r="99" spans="2:18" s="4" customFormat="1">
      <c r="C99" s="27"/>
      <c r="F99" s="3"/>
      <c r="G99" s="27"/>
      <c r="H99" s="27"/>
      <c r="I99" s="2"/>
      <c r="J99" s="2"/>
      <c r="K99" s="2"/>
      <c r="L99" s="2"/>
      <c r="M99" s="2"/>
      <c r="N99" s="2"/>
      <c r="P99" s="36"/>
      <c r="R99" s="36"/>
    </row>
    <row r="100" spans="2:18" s="4" customFormat="1">
      <c r="C100" s="27"/>
      <c r="F100" s="3"/>
      <c r="G100" s="27"/>
      <c r="H100" s="27"/>
      <c r="I100" s="2"/>
      <c r="J100" s="2"/>
      <c r="K100" s="2"/>
      <c r="L100" s="2"/>
      <c r="M100" s="2"/>
      <c r="N100" s="2"/>
      <c r="P100" s="36"/>
      <c r="R100" s="36"/>
    </row>
    <row r="101" spans="2:18" s="4" customFormat="1">
      <c r="C101" s="27"/>
      <c r="F101" s="3"/>
      <c r="G101" s="27"/>
      <c r="H101" s="27"/>
      <c r="I101" s="2"/>
      <c r="J101" s="2"/>
      <c r="K101" s="2"/>
      <c r="L101" s="2"/>
      <c r="M101" s="2"/>
      <c r="N101" s="2"/>
      <c r="P101" s="36"/>
      <c r="R101" s="36"/>
    </row>
    <row r="102" spans="2:18" s="4" customFormat="1">
      <c r="C102" s="27"/>
      <c r="F102" s="3"/>
      <c r="G102" s="27"/>
      <c r="H102" s="27"/>
      <c r="I102" s="2"/>
      <c r="J102" s="2"/>
      <c r="K102" s="2"/>
      <c r="L102" s="2"/>
      <c r="M102" s="2"/>
      <c r="N102" s="2"/>
      <c r="P102" s="36"/>
      <c r="R102" s="36"/>
    </row>
    <row r="103" spans="2:18" s="4" customFormat="1">
      <c r="C103" s="27"/>
      <c r="F103" s="3"/>
      <c r="G103" s="27"/>
      <c r="H103" s="27"/>
      <c r="I103" s="2"/>
      <c r="J103" s="2"/>
      <c r="K103" s="2"/>
      <c r="L103" s="2"/>
      <c r="M103" s="2"/>
      <c r="N103" s="2"/>
      <c r="P103" s="36"/>
      <c r="R103" s="36"/>
    </row>
    <row r="104" spans="2:18" s="4" customFormat="1">
      <c r="C104" s="27"/>
      <c r="F104" s="3"/>
      <c r="G104" s="27"/>
      <c r="H104" s="27"/>
      <c r="I104" s="2"/>
      <c r="J104" s="2"/>
      <c r="K104" s="2"/>
      <c r="L104" s="2"/>
      <c r="M104" s="2"/>
      <c r="N104" s="2"/>
      <c r="P104" s="36"/>
      <c r="R104" s="36"/>
    </row>
    <row r="105" spans="2:18" s="4" customFormat="1">
      <c r="C105" s="27"/>
      <c r="F105" s="3"/>
      <c r="G105" s="27"/>
      <c r="H105" s="27"/>
      <c r="I105" s="2"/>
      <c r="J105" s="2"/>
      <c r="K105" s="2"/>
      <c r="L105" s="2"/>
      <c r="M105" s="2"/>
      <c r="N105" s="2"/>
      <c r="P105" s="36"/>
      <c r="R105" s="36"/>
    </row>
    <row r="106" spans="2:18" s="4" customFormat="1">
      <c r="C106" s="27"/>
      <c r="F106" s="3"/>
      <c r="G106" s="27"/>
      <c r="H106" s="27"/>
      <c r="I106" s="2"/>
      <c r="J106" s="2"/>
      <c r="K106" s="2"/>
      <c r="L106" s="2"/>
      <c r="M106" s="2"/>
      <c r="N106" s="2"/>
      <c r="P106" s="36"/>
      <c r="R106" s="36"/>
    </row>
    <row r="107" spans="2:18" s="4" customFormat="1">
      <c r="B107" s="171" t="s">
        <v>40</v>
      </c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P107" s="36"/>
      <c r="Q107" s="126"/>
      <c r="R107" s="36"/>
    </row>
    <row r="108" spans="2:18">
      <c r="B108" s="4"/>
    </row>
    <row r="109" spans="2:18" ht="20">
      <c r="B109" s="162" t="s">
        <v>266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</row>
    <row r="110" spans="2:18" s="4" customFormat="1">
      <c r="B110" s="30"/>
      <c r="C110" s="30"/>
      <c r="D110" s="30"/>
      <c r="E110" s="30"/>
      <c r="F110" s="38"/>
      <c r="G110" s="10"/>
      <c r="H110" s="105"/>
      <c r="I110" s="105"/>
      <c r="J110" s="105"/>
      <c r="K110" s="105"/>
      <c r="L110" s="105"/>
      <c r="M110" s="105"/>
      <c r="N110" s="105"/>
      <c r="P110" s="36"/>
      <c r="R110" s="36"/>
    </row>
    <row r="111" spans="2:18" s="4" customFormat="1">
      <c r="B111" s="30"/>
      <c r="C111" s="30"/>
      <c r="D111" s="30"/>
      <c r="E111" s="30"/>
      <c r="F111" s="38"/>
      <c r="G111" s="10"/>
      <c r="H111" s="105"/>
      <c r="I111" s="105"/>
      <c r="J111" s="105"/>
      <c r="K111" s="105"/>
      <c r="L111" s="105"/>
      <c r="M111" s="105"/>
      <c r="N111" s="105"/>
      <c r="P111" s="36"/>
      <c r="R111" s="36"/>
    </row>
    <row r="112" spans="2:18" s="4" customFormat="1">
      <c r="B112" s="30"/>
      <c r="C112" s="30"/>
      <c r="D112" s="30"/>
      <c r="E112" s="30"/>
      <c r="F112" s="38"/>
      <c r="G112" s="10"/>
      <c r="H112" s="105"/>
      <c r="I112" s="105"/>
      <c r="J112" s="105"/>
      <c r="K112" s="105"/>
      <c r="L112" s="105"/>
      <c r="M112" s="105"/>
      <c r="N112" s="105"/>
      <c r="P112" s="36"/>
      <c r="R112" s="36"/>
    </row>
    <row r="113" spans="2:18" s="4" customFormat="1">
      <c r="B113" s="30"/>
      <c r="C113" s="30"/>
      <c r="D113" s="30"/>
      <c r="E113" s="30"/>
      <c r="F113" s="38"/>
      <c r="G113" s="10"/>
      <c r="H113" s="105"/>
      <c r="I113" s="105"/>
      <c r="J113" s="105"/>
      <c r="K113" s="105"/>
      <c r="L113" s="105"/>
      <c r="M113" s="105"/>
      <c r="N113" s="105"/>
      <c r="P113" s="36"/>
      <c r="R113" s="36"/>
    </row>
    <row r="114" spans="2:18" s="4" customFormat="1">
      <c r="B114" s="30"/>
      <c r="C114" s="30"/>
      <c r="D114" s="30"/>
      <c r="E114" s="30"/>
      <c r="F114" s="38"/>
      <c r="G114" s="10"/>
      <c r="H114" s="30"/>
      <c r="I114" s="30"/>
      <c r="J114" s="30"/>
      <c r="K114" s="30"/>
      <c r="L114" s="30"/>
      <c r="M114" s="30"/>
      <c r="N114" s="30"/>
      <c r="P114" s="36"/>
      <c r="R114" s="36"/>
    </row>
    <row r="115" spans="2:18" s="4" customFormat="1">
      <c r="B115" s="30"/>
      <c r="C115" s="30"/>
      <c r="D115" s="30"/>
      <c r="E115" s="30"/>
      <c r="F115" s="38"/>
      <c r="G115" s="10"/>
      <c r="H115" s="30"/>
      <c r="I115" s="30"/>
      <c r="J115" s="30"/>
      <c r="K115" s="30"/>
      <c r="L115" s="30"/>
      <c r="M115" s="30"/>
      <c r="N115" s="30"/>
      <c r="P115" s="36"/>
      <c r="R115" s="36"/>
    </row>
    <row r="116" spans="2:18" s="4" customFormat="1">
      <c r="B116" s="30"/>
      <c r="C116" s="30"/>
      <c r="D116" s="30"/>
      <c r="E116" s="30"/>
      <c r="F116" s="38"/>
      <c r="G116" s="10"/>
      <c r="H116" s="30"/>
      <c r="I116" s="30"/>
      <c r="J116" s="30"/>
      <c r="K116" s="30"/>
      <c r="L116" s="30"/>
      <c r="M116" s="30"/>
      <c r="N116" s="30"/>
      <c r="P116" s="36"/>
      <c r="R116" s="36"/>
    </row>
    <row r="117" spans="2:18">
      <c r="F117" s="38"/>
      <c r="G117" s="10"/>
    </row>
    <row r="118" spans="2:18">
      <c r="F118" s="38"/>
      <c r="G118" s="10"/>
    </row>
    <row r="119" spans="2:18">
      <c r="F119" s="38"/>
      <c r="G119" s="10"/>
    </row>
    <row r="120" spans="2:18">
      <c r="F120" s="38"/>
      <c r="G120" s="10"/>
    </row>
    <row r="121" spans="2:18">
      <c r="F121" s="38"/>
      <c r="G121" s="10"/>
    </row>
    <row r="122" spans="2:18">
      <c r="F122" s="38"/>
      <c r="G122" s="10"/>
    </row>
    <row r="123" spans="2:18">
      <c r="F123" s="38"/>
      <c r="G123" s="10"/>
    </row>
    <row r="124" spans="2:18">
      <c r="F124" s="38"/>
      <c r="G124" s="10"/>
    </row>
    <row r="125" spans="2:18">
      <c r="F125" s="38"/>
      <c r="G125" s="10"/>
    </row>
    <row r="126" spans="2:18">
      <c r="F126" s="38"/>
      <c r="G126" s="10"/>
    </row>
    <row r="127" spans="2:18">
      <c r="F127" s="38"/>
      <c r="G127" s="10"/>
    </row>
    <row r="128" spans="2:18">
      <c r="F128" s="38"/>
      <c r="G128" s="10"/>
    </row>
    <row r="129" spans="6:7">
      <c r="F129" s="38"/>
      <c r="G129" s="10"/>
    </row>
    <row r="130" spans="6:7">
      <c r="F130" s="38"/>
      <c r="G130" s="10"/>
    </row>
    <row r="131" spans="6:7">
      <c r="F131" s="38"/>
      <c r="G131" s="10"/>
    </row>
    <row r="132" spans="6:7">
      <c r="F132" s="38"/>
      <c r="G132" s="10"/>
    </row>
    <row r="133" spans="6:7">
      <c r="F133" s="38"/>
      <c r="G133" s="10"/>
    </row>
    <row r="134" spans="6:7">
      <c r="F134" s="38"/>
      <c r="G134" s="10"/>
    </row>
    <row r="135" spans="6:7">
      <c r="F135" s="38"/>
      <c r="G135" s="10"/>
    </row>
    <row r="136" spans="6:7">
      <c r="F136" s="38"/>
      <c r="G136" s="10"/>
    </row>
    <row r="137" spans="6:7">
      <c r="F137" s="38"/>
      <c r="G137" s="10"/>
    </row>
    <row r="138" spans="6:7">
      <c r="F138" s="38"/>
      <c r="G138" s="10"/>
    </row>
    <row r="139" spans="6:7">
      <c r="F139" s="38"/>
      <c r="G139" s="10"/>
    </row>
  </sheetData>
  <mergeCells count="19">
    <mergeCell ref="H7:J7"/>
    <mergeCell ref="L7:N7"/>
    <mergeCell ref="L1:N1"/>
    <mergeCell ref="B2:N2"/>
    <mergeCell ref="B3:N3"/>
    <mergeCell ref="B4:N4"/>
    <mergeCell ref="H6:N6"/>
    <mergeCell ref="B109:N109"/>
    <mergeCell ref="H8:N8"/>
    <mergeCell ref="B56:N56"/>
    <mergeCell ref="L57:N57"/>
    <mergeCell ref="B59:N59"/>
    <mergeCell ref="B60:N60"/>
    <mergeCell ref="B61:N61"/>
    <mergeCell ref="H62:N62"/>
    <mergeCell ref="H63:J63"/>
    <mergeCell ref="L63:N63"/>
    <mergeCell ref="H64:N64"/>
    <mergeCell ref="B107:N107"/>
  </mergeCells>
  <printOptions horizontalCentered="1"/>
  <pageMargins left="0.59055118110236227" right="0" top="0.27559055118110237" bottom="0.19685039370078741" header="0.51181102362204722" footer="0.19685039370078741"/>
  <pageSetup paperSize="9" scale="95" fitToHeight="0" orientation="portrait" r:id="rId1"/>
  <headerFooter alignWithMargins="0"/>
  <rowBreaks count="1" manualBreakCount="1">
    <brk id="57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PL3M</vt:lpstr>
      <vt:lpstr>PL</vt:lpstr>
      <vt:lpstr>OCI 3M</vt:lpstr>
      <vt:lpstr>OCI</vt:lpstr>
      <vt:lpstr>CF</vt:lpstr>
      <vt:lpstr>BS!Print_Area</vt:lpstr>
      <vt:lpstr>CF!Print_Area</vt:lpstr>
      <vt:lpstr>OCI!Print_Area</vt:lpstr>
      <vt:lpstr>'OCI 3M'!Print_Area</vt:lpstr>
      <vt:lpstr>PL!Print_Area</vt:lpstr>
      <vt:lpstr>PL3M!Print_Area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2026-08-11T08:53:52Z</cp:lastPrinted>
  <dcterms:created xsi:type="dcterms:W3CDTF">2023-05-08T05:12:21Z</dcterms:created>
  <dcterms:modified xsi:type="dcterms:W3CDTF">2026-08-11T08:53:58Z</dcterms:modified>
</cp:coreProperties>
</file>