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D:\Conso 2026_Q2\PM Q2 2026\PM Q2 26 to AC\"/>
    </mc:Choice>
  </mc:AlternateContent>
  <xr:revisionPtr revIDLastSave="0" documentId="13_ncr:1_{E9ED5EAD-08FF-493C-B4E2-861CFB038213}" xr6:coauthVersionLast="47" xr6:coauthVersionMax="47" xr10:uidLastSave="{00000000-0000-0000-0000-000000000000}"/>
  <bookViews>
    <workbookView xWindow="-120" yWindow="-120" windowWidth="29040" windowHeight="15720" tabRatio="746" firstSheet="1" activeTab="6" xr2:uid="{00000000-000D-0000-FFFF-FFFF00000000}"/>
  </bookViews>
  <sheets>
    <sheet name="NAV000" sheetId="1" state="hidden" r:id="rId1"/>
    <sheet name="BS" sheetId="18" r:id="rId2"/>
    <sheet name="PL" sheetId="2" r:id="rId3"/>
    <sheet name="000" sheetId="3" state="veryHidden" r:id="rId4"/>
    <sheet name="Consolidated" sheetId="12" r:id="rId5"/>
    <sheet name="The Company" sheetId="13" r:id="rId6"/>
    <sheet name="Cashflow" sheetId="17" r:id="rId7"/>
  </sheets>
  <definedNames>
    <definedName name="_xlnm._FilterDatabase" localSheetId="1" hidden="1">BS!$D$21:$D$31</definedName>
    <definedName name="_xlnm.Print_Area" localSheetId="1">BS!$A$1:$K$93</definedName>
    <definedName name="_xlnm.Print_Area" localSheetId="4">Consolidated!$A$1:$V$30</definedName>
    <definedName name="_xlnm.Print_Area" localSheetId="2">PL!$A$1:$M$126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3" l="1"/>
  <c r="B23" i="13"/>
  <c r="H22" i="13" l="1"/>
  <c r="N28" i="12"/>
  <c r="J28" i="12"/>
  <c r="F28" i="12"/>
  <c r="D28" i="12"/>
  <c r="B28" i="12"/>
  <c r="V21" i="12"/>
  <c r="T21" i="12"/>
  <c r="R21" i="12"/>
  <c r="P21" i="12"/>
  <c r="N21" i="12"/>
  <c r="L21" i="12"/>
  <c r="J21" i="12"/>
  <c r="H21" i="12"/>
  <c r="F21" i="12"/>
  <c r="D21" i="12"/>
  <c r="B21" i="12"/>
  <c r="V19" i="12"/>
  <c r="T19" i="12"/>
  <c r="R19" i="12"/>
  <c r="P19" i="12"/>
  <c r="N19" i="12"/>
  <c r="L19" i="12"/>
  <c r="J19" i="12"/>
  <c r="F19" i="12"/>
  <c r="D19" i="12"/>
  <c r="B19" i="12"/>
  <c r="H19" i="12"/>
  <c r="P20" i="12"/>
  <c r="R20" i="12" s="1"/>
  <c r="V20" i="12" s="1"/>
  <c r="R27" i="12"/>
  <c r="V27" i="12" s="1"/>
  <c r="P27" i="12"/>
  <c r="F52" i="18" l="1"/>
  <c r="J30" i="18"/>
  <c r="D30" i="18"/>
  <c r="D14" i="13" l="1"/>
  <c r="B14" i="13"/>
  <c r="H15" i="13"/>
  <c r="D16" i="13"/>
  <c r="B16" i="13"/>
  <c r="H69" i="17" l="1"/>
  <c r="H61" i="17"/>
  <c r="D19" i="18" l="1"/>
  <c r="F19" i="18"/>
  <c r="H19" i="18"/>
  <c r="L69" i="17" l="1"/>
  <c r="L61" i="17"/>
  <c r="L110" i="2"/>
  <c r="H110" i="2"/>
  <c r="L80" i="2"/>
  <c r="H80" i="2"/>
  <c r="L47" i="2"/>
  <c r="H47" i="2"/>
  <c r="H25" i="2"/>
  <c r="H30" i="2" s="1"/>
  <c r="H32" i="2" s="1"/>
  <c r="H53" i="2" s="1"/>
  <c r="H51" i="2" s="1"/>
  <c r="L24" i="2"/>
  <c r="L17" i="2"/>
  <c r="H24" i="2"/>
  <c r="H17" i="2"/>
  <c r="F17" i="2"/>
  <c r="L25" i="2" l="1"/>
  <c r="L30" i="2" s="1"/>
  <c r="L32" i="2" s="1"/>
  <c r="L51" i="2" s="1"/>
  <c r="H48" i="2"/>
  <c r="H58" i="2" s="1"/>
  <c r="H56" i="2" s="1"/>
  <c r="L48" i="2"/>
  <c r="L56" i="2" s="1"/>
  <c r="J52" i="18"/>
  <c r="H52" i="18"/>
  <c r="D52" i="18"/>
  <c r="T24" i="12" l="1"/>
  <c r="F85" i="18"/>
  <c r="F83" i="18"/>
  <c r="J82" i="18" l="1"/>
  <c r="F82" i="18"/>
  <c r="J81" i="18"/>
  <c r="F81" i="18"/>
  <c r="F79" i="18"/>
  <c r="J77" i="18"/>
  <c r="F77" i="18"/>
  <c r="J60" i="18"/>
  <c r="J61" i="18" s="1"/>
  <c r="H60" i="18"/>
  <c r="F60" i="18"/>
  <c r="D60" i="18"/>
  <c r="H30" i="18"/>
  <c r="H31" i="18" s="1"/>
  <c r="F30" i="18"/>
  <c r="F31" i="18" s="1"/>
  <c r="J19" i="18"/>
  <c r="D31" i="18"/>
  <c r="J31" i="18" l="1"/>
  <c r="F61" i="18"/>
  <c r="D61" i="18"/>
  <c r="H61" i="18"/>
  <c r="J84" i="18"/>
  <c r="J86" i="18" s="1"/>
  <c r="J87" i="18" s="1"/>
  <c r="F84" i="18"/>
  <c r="F86" i="18" s="1"/>
  <c r="F87" i="18" s="1"/>
  <c r="F88" i="18" s="1"/>
  <c r="L87" i="2"/>
  <c r="L88" i="2" s="1"/>
  <c r="L93" i="2" s="1"/>
  <c r="H87" i="2"/>
  <c r="H88" i="2" s="1"/>
  <c r="H93" i="2" s="1"/>
  <c r="H61" i="2"/>
  <c r="J17" i="2"/>
  <c r="H95" i="2" l="1"/>
  <c r="H9" i="17"/>
  <c r="H30" i="17" s="1"/>
  <c r="H41" i="17" s="1"/>
  <c r="H43" i="17" s="1"/>
  <c r="H71" i="17" s="1"/>
  <c r="L95" i="2"/>
  <c r="L9" i="17"/>
  <c r="L30" i="17" s="1"/>
  <c r="L41" i="17" s="1"/>
  <c r="L43" i="17" s="1"/>
  <c r="L71" i="17" s="1"/>
  <c r="J88" i="18"/>
  <c r="F12" i="13"/>
  <c r="F14" i="13" s="1"/>
  <c r="F16" i="13" s="1"/>
  <c r="L61" i="2"/>
  <c r="F80" i="2"/>
  <c r="J72" i="17"/>
  <c r="F72" i="17"/>
  <c r="L114" i="2" l="1"/>
  <c r="L124" i="2" s="1"/>
  <c r="L111" i="2"/>
  <c r="L119" i="2" s="1"/>
  <c r="H116" i="2"/>
  <c r="H114" i="2" s="1"/>
  <c r="H124" i="2" s="1"/>
  <c r="H111" i="2"/>
  <c r="H121" i="2" s="1"/>
  <c r="H119" i="2" s="1"/>
  <c r="F47" i="2"/>
  <c r="B26" i="12" l="1"/>
  <c r="L73" i="17" l="1"/>
  <c r="F69" i="17" l="1"/>
  <c r="J47" i="2" l="1"/>
  <c r="J110" i="2"/>
  <c r="F110" i="2"/>
  <c r="L25" i="12" s="1"/>
  <c r="P25" i="12" s="1"/>
  <c r="L26" i="12" l="1"/>
  <c r="L28" i="12" s="1"/>
  <c r="V23" i="12"/>
  <c r="H18" i="13"/>
  <c r="V18" i="12"/>
  <c r="V17" i="12"/>
  <c r="P26" i="12"/>
  <c r="P28" i="12" s="1"/>
  <c r="N26" i="12"/>
  <c r="J26" i="12"/>
  <c r="F26" i="12"/>
  <c r="D81" i="18" s="1"/>
  <c r="D26" i="12"/>
  <c r="D79" i="18" s="1"/>
  <c r="D77" i="18"/>
  <c r="R25" i="12"/>
  <c r="V25" i="12" s="1"/>
  <c r="D21" i="13"/>
  <c r="H81" i="18" s="1"/>
  <c r="B21" i="13"/>
  <c r="H77" i="18" s="1"/>
  <c r="H20" i="13"/>
  <c r="H13" i="13"/>
  <c r="T26" i="12"/>
  <c r="J80" i="2"/>
  <c r="J24" i="2"/>
  <c r="F24" i="2"/>
  <c r="H11" i="13"/>
  <c r="V16" i="12"/>
  <c r="J87" i="2"/>
  <c r="F87" i="2"/>
  <c r="J69" i="17"/>
  <c r="G9" i="17"/>
  <c r="I9" i="17"/>
  <c r="K9" i="17"/>
  <c r="F61" i="17"/>
  <c r="J61" i="17"/>
  <c r="T28" i="12" l="1"/>
  <c r="D85" i="18" s="1"/>
  <c r="D83" i="18"/>
  <c r="J25" i="2"/>
  <c r="J30" i="2" s="1"/>
  <c r="J32" i="2" s="1"/>
  <c r="F25" i="2"/>
  <c r="F30" i="2" s="1"/>
  <c r="F32" i="2" s="1"/>
  <c r="J88" i="2"/>
  <c r="J93" i="2" s="1"/>
  <c r="F88" i="2"/>
  <c r="F93" i="2" s="1"/>
  <c r="H73" i="17"/>
  <c r="F9" i="17" l="1"/>
  <c r="F30" i="17" s="1"/>
  <c r="J9" i="17"/>
  <c r="J30" i="17" s="1"/>
  <c r="J41" i="17" s="1"/>
  <c r="J43" i="17" s="1"/>
  <c r="J71" i="17" s="1"/>
  <c r="J73" i="17" s="1"/>
  <c r="J74" i="17" s="1"/>
  <c r="F48" i="2"/>
  <c r="F58" i="2" s="1"/>
  <c r="F56" i="2" s="1"/>
  <c r="J48" i="2"/>
  <c r="J56" i="2" s="1"/>
  <c r="J95" i="2"/>
  <c r="F19" i="13" s="1"/>
  <c r="F21" i="13" s="1"/>
  <c r="F23" i="13" s="1"/>
  <c r="J51" i="2"/>
  <c r="J61" i="2" s="1"/>
  <c r="F53" i="2"/>
  <c r="F51" i="2" s="1"/>
  <c r="F61" i="2" s="1"/>
  <c r="F95" i="2"/>
  <c r="F111" i="2" s="1"/>
  <c r="F41" i="17" l="1"/>
  <c r="F43" i="17" s="1"/>
  <c r="F71" i="17" s="1"/>
  <c r="F73" i="17" s="1"/>
  <c r="F74" i="17" s="1"/>
  <c r="F121" i="2"/>
  <c r="F119" i="2" s="1"/>
  <c r="J114" i="2"/>
  <c r="J111" i="2"/>
  <c r="J119" i="2" s="1"/>
  <c r="F116" i="2"/>
  <c r="F114" i="2" s="1"/>
  <c r="H24" i="12" s="1"/>
  <c r="F124" i="2" l="1"/>
  <c r="J124" i="2"/>
  <c r="H26" i="12"/>
  <c r="H19" i="13"/>
  <c r="H21" i="13" s="1"/>
  <c r="H23" i="13" s="1"/>
  <c r="H82" i="18"/>
  <c r="H84" i="18" s="1"/>
  <c r="H86" i="18" s="1"/>
  <c r="H87" i="18" s="1"/>
  <c r="H88" i="18" s="1"/>
  <c r="H12" i="13"/>
  <c r="H14" i="13" s="1"/>
  <c r="H16" i="13" s="1"/>
  <c r="H28" i="12" l="1"/>
  <c r="D82" i="18" s="1"/>
  <c r="D84" i="18" s="1"/>
  <c r="D86" i="18" s="1"/>
  <c r="D87" i="18" s="1"/>
  <c r="D88" i="18" s="1"/>
  <c r="R24" i="12"/>
  <c r="H24" i="13" l="1"/>
  <c r="V24" i="12"/>
  <c r="V26" i="12" s="1"/>
  <c r="R26" i="12"/>
  <c r="R28" i="12" s="1"/>
  <c r="V28" i="12" l="1"/>
  <c r="V29" i="12" s="1"/>
</calcChain>
</file>

<file path=xl/sharedStrings.xml><?xml version="1.0" encoding="utf-8"?>
<sst xmlns="http://schemas.openxmlformats.org/spreadsheetml/2006/main" count="392" uniqueCount="220">
  <si>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</si>
  <si>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</si>
  <si>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</si>
  <si>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</si>
  <si>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</si>
  <si>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</si>
  <si>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</si>
  <si>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</si>
  <si>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</si>
  <si>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</si>
  <si>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</si>
  <si>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</si>
  <si>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</si>
  <si>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</si>
  <si>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</si>
  <si>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</si>
  <si>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</si>
  <si>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</si>
  <si>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</si>
  <si>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งบกระแสเงินสด (ต่อ)</t>
  </si>
  <si>
    <t>กระแสเงินสดจากกิจกรรมจัดหาเงิน</t>
  </si>
  <si>
    <t>และชำระเต็มมูลค่าแล้ว</t>
  </si>
  <si>
    <t>ทุนที่ออกจำหน่าย</t>
  </si>
  <si>
    <t>งบการเงินเฉพาะกิจการ</t>
  </si>
  <si>
    <t>บริษัท พรีเมียร์ มาร์เก็ตติ้ง จำกัด (มหาชน) และบริษัทย่อย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</si>
  <si>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</si>
  <si>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</si>
  <si>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</si>
  <si>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</si>
  <si>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</si>
  <si>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</si>
  <si>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</si>
  <si>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</si>
  <si>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</si>
  <si>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</si>
  <si>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</si>
  <si>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</si>
  <si>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</si>
  <si>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</si>
  <si>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</si>
  <si>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</si>
  <si>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</si>
  <si>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</si>
  <si>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</si>
  <si>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</si>
  <si>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หนี้สินและส่วนของผู้ถือหุ้น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</si>
  <si>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</si>
  <si>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</si>
  <si>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</si>
  <si>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ต้นทุนขายและบริการ</t>
  </si>
  <si>
    <t>ค่าใช้จ่ายในการบริหาร</t>
  </si>
  <si>
    <t xml:space="preserve">   จ่ายภาษีเงินได้</t>
  </si>
  <si>
    <t>กระแสเงินสดจากกิจกรรมดำเนินงาน</t>
  </si>
  <si>
    <t xml:space="preserve">   จากกิจกรรมดำเนินงาน</t>
  </si>
  <si>
    <t>กระแสเงินสดจากกิจกรรมลงทุน</t>
  </si>
  <si>
    <t>ดอกเบี้ยจ่าย</t>
  </si>
  <si>
    <t>รวมส่วนของผู้ถือหุ้น</t>
  </si>
  <si>
    <t xml:space="preserve">   ยังไม่ได้จัดสรร</t>
  </si>
  <si>
    <t>ผลแตกต่างจาก</t>
  </si>
  <si>
    <t>การจัดโครงสร้าง</t>
  </si>
  <si>
    <t>ส่วนเกินทุน</t>
  </si>
  <si>
    <t>การดำเนินธุรกิจ</t>
  </si>
  <si>
    <t>จากการตีราคา</t>
  </si>
  <si>
    <t>ของกลุ่มบริษัท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</si>
  <si>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</si>
  <si>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</si>
  <si>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เงินสดจากกิจกรรมดำเนินงาน</t>
  </si>
  <si>
    <t>เงินสดสุทธิจากกิจกรรมดำเนินงาน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</si>
  <si>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</si>
  <si>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</si>
  <si>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</si>
  <si>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สินทรัพย์ที่ไม่ได้ใช้ในการดำเนินงาน 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</si>
  <si>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</si>
  <si>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</si>
  <si>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</si>
  <si>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</si>
  <si>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</si>
  <si>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กำไรก่อนภาษี</t>
  </si>
  <si>
    <t>รายการปรับกระทบยอดกำไรก่อนภาษีเป็นเงินสดรับ (จ่าย)</t>
  </si>
  <si>
    <t>(หน่วย: พันบาท)</t>
  </si>
  <si>
    <t>(ยังไม่ได้ตรวจสอบ</t>
  </si>
  <si>
    <t>แต่สอบทานแล้ว)</t>
  </si>
  <si>
    <t>(หน่วย: พันบาท ยกเว้นกำไรต่อหุ้นขั้นพื้นฐานแสดงเป็นบาท)</t>
  </si>
  <si>
    <t>กำไรสำหรับงวด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</si>
  <si>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</si>
  <si>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</si>
  <si>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</si>
  <si>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</si>
  <si>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</t>
  </si>
  <si>
    <t>สินทรัพย์ภาษีเงินได้รอการตัดบัญชี</t>
  </si>
  <si>
    <t>หนี้สินภาษีเงินได้รอการตัดบัญชี</t>
  </si>
  <si>
    <t>(ตรวจสอบแล้ว)</t>
  </si>
  <si>
    <t xml:space="preserve">   จัดสรรแล้ว - สำรองตามกฎหมาย</t>
  </si>
  <si>
    <t>สำรองตามกฎหมาย</t>
  </si>
  <si>
    <t>จัดสรรแล้ว -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</si>
  <si>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</si>
  <si>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</si>
  <si>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</si>
  <si>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</si>
  <si>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</si>
  <si>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</si>
  <si>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</si>
  <si>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</si>
  <si>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</si>
  <si>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</si>
  <si>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</si>
  <si>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</si>
  <si>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เงินปันผลรับ</t>
  </si>
  <si>
    <t xml:space="preserve">   เงินปันผลรับ</t>
  </si>
  <si>
    <t xml:space="preserve">  </t>
  </si>
  <si>
    <t>รายการอื่นของ</t>
  </si>
  <si>
    <t>การเปลี่ยนแปลง</t>
  </si>
  <si>
    <t>ที่เกิดจากผู้ถือหุ้น</t>
  </si>
  <si>
    <t>จากการ</t>
  </si>
  <si>
    <t>เปลี่ยนสัดส่วน</t>
  </si>
  <si>
    <t>การถือหุ้น</t>
  </si>
  <si>
    <t>ในบริษัทย่อย</t>
  </si>
  <si>
    <t>กำไรจากการจำหน่ายเงินลงทุน</t>
  </si>
  <si>
    <t>เงินสดสุทธิใช้ไปในกิจกรรมจัดหาเงิน</t>
  </si>
  <si>
    <t xml:space="preserve">   ภายในหนึ่งปี</t>
  </si>
  <si>
    <t xml:space="preserve">   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</si>
  <si>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</si>
  <si>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</si>
  <si>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 xml:space="preserve">   ภายในหนึ่งปีและดอกเบี้ยค้างจ่าย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</si>
  <si>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</si>
  <si>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</si>
  <si>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</si>
  <si>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</si>
  <si>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</si>
  <si>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   กำไรจากการจำหน่ายเงินลงทุนในหน่วยลงทุน - กองทุนเปิด</t>
  </si>
  <si>
    <t>ซื้อเงินลงทุนในหน่วยลงทุน - กองทุนเปิด</t>
  </si>
  <si>
    <t>ชำระคืนหนี้สินตามสัญญาเช่า</t>
  </si>
  <si>
    <t xml:space="preserve">   กำไรส่วนที่เป็นของผู้ถือหุ้นของบริษัทฯ</t>
  </si>
  <si>
    <t xml:space="preserve">   ตัดจำหน่ายสินทรัพย์</t>
  </si>
  <si>
    <t>งบกำไรขาดทุนเบ็ดเสร็จ (ต่อ)</t>
  </si>
  <si>
    <t>สินทรัพย์สิทธิการใช้ - ค่าเช่าจ่ายล่วงหน้า</t>
  </si>
  <si>
    <t>กำไรขาดทุนเบ็ดเสร็จอื่น:</t>
  </si>
  <si>
    <t>ส่วนเกิน (ต่ำกว่า) ทุน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</si>
  <si>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</si>
  <si>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</si>
  <si>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</si>
  <si>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ข้อมูลกระแสเงินสดเปิดเผยเพิ่มเติม</t>
  </si>
  <si>
    <t>รายการที่มิใช่เงินสด:</t>
  </si>
  <si>
    <t xml:space="preserve">   สินทรัพย์สิทธิการใช้เพิ่มขึ้นโดยการทำสัญญาเช่าระหว่างงวด</t>
  </si>
  <si>
    <t>รายได้ทางการเงิน</t>
  </si>
  <si>
    <t>กำไรจากการดำเนินงาน</t>
  </si>
  <si>
    <t xml:space="preserve">กำไรสำหรับงวด </t>
  </si>
  <si>
    <t xml:space="preserve">กำไรขาดทุนเบ็ดเสร็จอื่นสำหรับงวด 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</si>
  <si>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</si>
  <si>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</si>
  <si>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</si>
  <si>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</si>
  <si>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</si>
  <si>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</si>
  <si>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</si>
  <si>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</si>
  <si>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ผลต่างจากการแปลงค่างบการเงิน</t>
  </si>
  <si>
    <t>เงินให้กู้ยืมระยะสั้นแก่กิจการที่เกี่ยวข้องกันและดอกเบี้ยค้างรับ</t>
  </si>
  <si>
    <t>ส่วนเกิน (ต่ำกว่า) ทุนจากการเปลี่ยนแปลงสัดส่วน</t>
  </si>
  <si>
    <t xml:space="preserve">   การถือหุ้นในบริษัทย่อย</t>
  </si>
  <si>
    <t>กำไรหรือขาดทุน:</t>
  </si>
  <si>
    <t>ซื้อเครื่องจักร อุปกรณ์และส่วนปรับปรุงอาคาร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</si>
  <si>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</si>
  <si>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558,120,000 หุ้น มูลค่าหุ้นละ 1 บาท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</si>
  <si>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</si>
  <si>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</si>
  <si>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</si>
  <si>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</si>
  <si>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ค่าใช้จ่ายในการขายและจัดจำหน่าย</t>
  </si>
  <si>
    <t xml:space="preserve">   ค่าเผื่อผลขาดทุนด้านเครดิตที่คาดว่าจะเกิดขึ้น (โอนกลับ)</t>
  </si>
  <si>
    <t>ขาดทุนที่ยังไม่เกิดขึ้นจริงจากการวัดมูลค่ายุติธรรม</t>
  </si>
  <si>
    <t xml:space="preserve">       ของสินทรัพย์ทางการเงิน</t>
  </si>
  <si>
    <t>กำไรที่ยังไม่เกิดขึ้นจริงจากการวัดมูลค่ายุติธรรม</t>
  </si>
  <si>
    <t xml:space="preserve">ยอดคงเหลือ ณ วันที่ 1 มกราคม 2568 </t>
  </si>
  <si>
    <t>ยอดคงเหลือ ณ วันที่ 30 มิถุนายน 2568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</si>
  <si>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</si>
  <si>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</si>
  <si>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</si>
  <si>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ส่วนของเงินกู้ยืมระยะยาวจากสถาบันการเงินที่ถึงกำหนดชำระ</t>
  </si>
  <si>
    <t>ภาษีเงินได้นิติบุคคลค้างจ่าย</t>
  </si>
  <si>
    <t>เงินกู้ยืมระยะยาวจากสถาบันการเงิน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</si>
  <si>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</si>
  <si>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</si>
  <si>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กำไรจากการยกเลิกสัญญาสินทรัพย์สิทธิการเช่า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</si>
  <si>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</si>
  <si>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</si>
  <si>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จ่ายประมาณการหนี้สินไม่หมุนเวียนสำหรับผลประโยชน์พนักงาน</t>
  </si>
  <si>
    <t xml:space="preserve">       ของเครื่องมือทางการเงิน</t>
  </si>
  <si>
    <t>เงินสดรับจากการจำหน่ายเงินลงทุนในหน่วยลงทุน - กองทุนเปิด</t>
  </si>
  <si>
    <t>สินทรัพย์ทางการเงินไม่หมุนเวียนอื่น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</si>
  <si>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</si>
  <si>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เงินสดและรายการเทียบเท่าเงินสดเพิ่มขึ้น (ลดลง) สุทธิ</t>
  </si>
  <si>
    <t>สำหรับงวดหกเดือนสิ้นสุดวันที่ 30 มิถุนายน 2569</t>
  </si>
  <si>
    <t xml:space="preserve">ยอดคงเหลือ ณ วันที่ 1 มกราคม 2569 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</si>
  <si>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</si>
  <si>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</si>
  <si>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</si>
  <si>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</si>
  <si>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</si>
  <si>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 xml:space="preserve">   ของสินทรัพย์และเครื่องมือทางการเงิน</t>
  </si>
  <si>
    <t>การกลับรายการจากการด้อยค่าสินทรัพย์ทางการเงิน</t>
  </si>
  <si>
    <t xml:space="preserve">   (ขาดทุนจากการด้อยค่า)</t>
  </si>
  <si>
    <t xml:space="preserve">   การปรับลดราคาสินค้าคงเหลือเป็นมูลค่าสุทธิที่จะได้รับ (โอนกลับ)</t>
  </si>
  <si>
    <t xml:space="preserve">   กำไรจากการจำหน่ายและตัดจำหน่ายเครื่องจักรและอุปกรณ์</t>
  </si>
  <si>
    <t xml:space="preserve">   เงินกองทุนส่งเสริมการลงทุนเพื่อพัฒนาชุมชนและสังคมด้านการศึกษา</t>
  </si>
  <si>
    <t>เงินสดรับจากการจำหน่ายเครื่องจักรและอุปกรณ์</t>
  </si>
  <si>
    <t xml:space="preserve">   เงินปันผลที่ยังไม่ได้จ่ายชำระ</t>
  </si>
  <si>
    <t>เงินกู้ยืมระยะสั้นจากสถาบันการเงิน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</si>
  <si>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</si>
  <si>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ขาดทุนที่ยังไม่ได้เกิดขึ้นจริงจากการปรับมูลค่ายุติธรรม</t>
  </si>
  <si>
    <t xml:space="preserve">   (กำไร) ขาดทุนที่ยังไม่ได้เกิดขึ้นจริงจากการวัดมูลค่ายุติธรรม</t>
  </si>
  <si>
    <t>เงินสดสุทธิจาก (ใช้ไปใน) กิจกรรมลงทุน</t>
  </si>
  <si>
    <t xml:space="preserve">   ขาดทุนจากการด้อยค่าของสินทรัพย์ที่ไม่ใช่สินทรัพย์ทางการเงิน</t>
  </si>
  <si>
    <t>เงินกู้ยืมระยะสั้นจากสถาบันการเงินเพิ่มขึ้น</t>
  </si>
  <si>
    <t>เงินกองทุนส่งเสริมการลงทุนเพื่อพัฒนาชุมชน</t>
  </si>
  <si>
    <t xml:space="preserve">   และสังคมด้านการศึกษา</t>
  </si>
  <si>
    <t xml:space="preserve">   ที่เป็นเงินตราต่างประเทศ - สุทธิจากภาษีเงินได้</t>
  </si>
  <si>
    <t>เงินสดรับจากเงินกู้ยืมระยะยาว</t>
  </si>
  <si>
    <t>ชำระคืนเงินกู้ยืมระยะยาว</t>
  </si>
  <si>
    <t>เงินปันผลจ่าย (หมายเหตุ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</si>
</sst>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\(\t&quot;$&quot;#,##0.00\)"/>
    <numFmt numFmtId="193" formatCode="\t&quot;$&quot;#,##0.00_);[Red]\(\t&quot;$&quot;#,##0.00\)"/>
    <numFmt numFmtId="194" formatCode="\t&quot;฿&quot;#,##0.00_);[Red]\(\t&quot;฿&quot;#,##0.00\)"/>
    <numFmt numFmtId="195" formatCode="_(* #,##0_);_(* \(#,##0\);_(* &quot;-&quot;??_);_(@_)"/>
    <numFmt numFmtId="196" formatCode="_-* #,##0_-;\-* #,##0_-;_-* &quot;-&quot;??_-;_-@_-"/>
    <numFmt numFmtId="197" formatCode="#,##0.0_);[Red]\(#,##0.0\)"/>
    <numFmt numFmtId="198" formatCode="#,##0.00;[Red]\(#,##0.00\)"/>
    <numFmt numFmtId="199" formatCode="dd/mm/bb"/>
    <numFmt numFmtId="200" formatCode="General_)"/>
    <numFmt numFmtId="201" formatCode="ดดดด\ bbbb"/>
    <numFmt numFmtId="202" formatCode="#,##0.00\ &quot;F&quot;;\-#,##0.00\ &quot;F&quot;"/>
    <numFmt numFmtId="203" formatCode="dd\-mmm\-yy_)"/>
    <numFmt numFmtId="204" formatCode="0.0%"/>
    <numFmt numFmtId="205" formatCode="mm/dd/yy"/>
    <numFmt numFmtId="206" formatCode="_-* #,##0.00\ _€_-;\-* #,##0.00\ _€_-;_-* &quot;-&quot;??\ _€_-;_-@_-"/>
    <numFmt numFmtId="207" formatCode="0.000_)"/>
    <numFmt numFmtId="208" formatCode="_(* #,##0_);[Red]_(* \(#,##0\);_(* &quot;-&quot;_);_(@_)"/>
    <numFmt numFmtId="209" formatCode="&quot;วันที่&quot;\ ว\ ดดดด\ ปปปป"/>
    <numFmt numFmtId="210" formatCode="#,##0.00,,_)_);[Red]\(\ #,##0.00,,\ \);[Green]_-* &quot;-&quot;??_-;_-@_-"/>
    <numFmt numFmtId="211" formatCode="\ #,##0.00,_)_);[Red]\(\ #,##0.00,\ \);[Green]_-* &quot;-&quot;??_-;_-@_-"/>
    <numFmt numFmtId="212" formatCode="d\ ดดด\ bb"/>
    <numFmt numFmtId="213" formatCode="#,##0_);[Red]\(#,##0\);"/>
    <numFmt numFmtId="214" formatCode="dd/mm/\_x0000_\_x0000_"/>
    <numFmt numFmtId="215" formatCode="_-[$€-2]* #,##0.00_-;\-[$€-2]* #,##0.00_-;_-[$€-2]* &quot;-&quot;??_-"/>
    <numFmt numFmtId="216" formatCode="&quot;0&quot;#.0"/>
    <numFmt numFmtId="217" formatCode="&quot;0&quot;#"/>
    <numFmt numFmtId="218" formatCode=";;;"/>
    <numFmt numFmtId="219" formatCode="ดดดด\-bbbb"/>
    <numFmt numFmtId="220" formatCode="ดดด\-bb"/>
    <numFmt numFmtId="221" formatCode="ดดด\-bbbb"/>
    <numFmt numFmtId="222" formatCode="0.00_)"/>
    <numFmt numFmtId="223" formatCode="#,##0.00_ ;[Red]\-#,##0.00\ "/>
    <numFmt numFmtId="224" formatCode="_(* #,##0_)_);[Red]_(* \(\ #,##0\ \);_(* &quot;-&quot;??_);_(@_)"/>
    <numFmt numFmtId="225" formatCode="_(* #,##0.00,,_)_);[Red]_(* \(\ #,##0.00,,\ \);_(* &quot;-&quot;??_);_(@_)"/>
    <numFmt numFmtId="226" formatCode="_(* #,##0.00,_)_);[Red]_(* \(\ #,##0.00,\ \);_(* &quot;-&quot;??_);_(@_)"/>
    <numFmt numFmtId="227" formatCode="_-* #,##0.00_-;[Red]\(\ #,##0.00_-\);_-* &quot;-&quot;_-;_-@_-"/>
    <numFmt numFmtId="228" formatCode="ว\ ดดด\ ปป"/>
    <numFmt numFmtId="229" formatCode="_ * #,##0_ ;_ * \-#,##0_ ;_ * &quot;-&quot;_ ;_ @_ "/>
    <numFmt numFmtId="230" formatCode="_(* #,##0.00_);_(* \(#,##0.00\);_(* &quot;-&quot;_);_(@_)"/>
    <numFmt numFmtId="231" formatCode="_-* #,##0.00\ &quot;F&quot;_-;\-* #,##0.00\ &quot;F&quot;_-;_-* &quot;-&quot;??\ &quot;F&quot;_-;_-@_-"/>
    <numFmt numFmtId="232" formatCode="#,##0.00&quot; $&quot;;\-#,##0.00&quot; $&quot;"/>
    <numFmt numFmtId="233" formatCode="#,##0.00&quot; $&quot;;[Red]\-#,##0.00&quot; $&quot;"/>
    <numFmt numFmtId="234" formatCode="d\.m\.yy"/>
    <numFmt numFmtId="235" formatCode="d\.mmm\.yy"/>
    <numFmt numFmtId="236" formatCode="d\.mmm"/>
    <numFmt numFmtId="237" formatCode="mmm\.yy"/>
    <numFmt numFmtId="238" formatCode="d\.m\.yy\ h:mm"/>
    <numFmt numFmtId="239" formatCode="0&quot;  &quot;"/>
    <numFmt numFmtId="240" formatCode="0.00&quot;  &quot;"/>
    <numFmt numFmtId="241" formatCode="&quot;ฃค&quot;#,##0;&quot;ฃค&quot;\-#,##0"/>
    <numFmt numFmtId="242" formatCode="#,##0.0_);\(#,##0.0\)"/>
  </numFmts>
  <fonts count="146">
    <font>
      <sz val="10"/>
      <name val="ApFont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indexed="8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name val="Tms Rmn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Comic Sans MS"/>
      <family val="4"/>
    </font>
    <font>
      <sz val="12"/>
      <name val="Palatino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8"/>
      <name val="Helv"/>
    </font>
    <font>
      <b/>
      <sz val="8"/>
      <color indexed="8"/>
      <name val="Helv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9"/>
      <name val="Tahoma"/>
      <family val="2"/>
      <charset val="222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sz val="11"/>
      <name val="Univers (WN)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8"/>
      <name val="EYInterstate Light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EYInterstate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9.35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b/>
      <sz val="24"/>
      <name val="AngsanaUPC"/>
      <family val="1"/>
      <charset val="222"/>
    </font>
    <font>
      <sz val="12"/>
      <name val="Arial"/>
      <family val="2"/>
    </font>
    <font>
      <u/>
      <sz val="14"/>
      <color indexed="36"/>
      <name val="AngsanaUPC"/>
      <family val="1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ApFont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60">
    <xf numFmtId="0" fontId="0" fillId="0" borderId="0"/>
    <xf numFmtId="0" fontId="38" fillId="0" borderId="0"/>
    <xf numFmtId="0" fontId="115" fillId="38" borderId="0" applyNumberFormat="0" applyBorder="0" applyAlignment="0" applyProtection="0"/>
    <xf numFmtId="0" fontId="20" fillId="2" borderId="0" applyNumberFormat="0" applyBorder="0" applyAlignment="0" applyProtection="0"/>
    <xf numFmtId="0" fontId="115" fillId="39" borderId="0" applyNumberFormat="0" applyBorder="0" applyAlignment="0" applyProtection="0"/>
    <xf numFmtId="0" fontId="20" fillId="4" borderId="0" applyNumberFormat="0" applyBorder="0" applyAlignment="0" applyProtection="0"/>
    <xf numFmtId="0" fontId="115" fillId="40" borderId="0" applyNumberFormat="0" applyBorder="0" applyAlignment="0" applyProtection="0"/>
    <xf numFmtId="0" fontId="20" fillId="6" borderId="0" applyNumberFormat="0" applyBorder="0" applyAlignment="0" applyProtection="0"/>
    <xf numFmtId="0" fontId="115" fillId="41" borderId="0" applyNumberFormat="0" applyBorder="0" applyAlignment="0" applyProtection="0"/>
    <xf numFmtId="0" fontId="20" fillId="8" borderId="0" applyNumberFormat="0" applyBorder="0" applyAlignment="0" applyProtection="0"/>
    <xf numFmtId="0" fontId="115" fillId="42" borderId="0" applyNumberFormat="0" applyBorder="0" applyAlignment="0" applyProtection="0"/>
    <xf numFmtId="0" fontId="20" fillId="10" borderId="0" applyNumberFormat="0" applyBorder="0" applyAlignment="0" applyProtection="0"/>
    <xf numFmtId="0" fontId="115" fillId="43" borderId="0" applyNumberFormat="0" applyBorder="0" applyAlignment="0" applyProtection="0"/>
    <xf numFmtId="0" fontId="20" fillId="9" borderId="0" applyNumberFormat="0" applyBorder="0" applyAlignment="0" applyProtection="0"/>
    <xf numFmtId="0" fontId="17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4" borderId="0" applyNumberFormat="0" applyBorder="0" applyAlignment="0" applyProtection="0"/>
    <xf numFmtId="0" fontId="20" fillId="4" borderId="0" applyNumberFormat="0" applyBorder="0" applyAlignment="0" applyProtection="0"/>
    <xf numFmtId="0" fontId="17" fillId="6" borderId="0" applyNumberFormat="0" applyBorder="0" applyAlignment="0" applyProtection="0"/>
    <xf numFmtId="0" fontId="20" fillId="6" borderId="0" applyNumberFormat="0" applyBorder="0" applyAlignment="0" applyProtection="0"/>
    <xf numFmtId="0" fontId="17" fillId="8" borderId="0" applyNumberFormat="0" applyBorder="0" applyAlignment="0" applyProtection="0"/>
    <xf numFmtId="0" fontId="20" fillId="8" borderId="0" applyNumberFormat="0" applyBorder="0" applyAlignment="0" applyProtection="0"/>
    <xf numFmtId="0" fontId="17" fillId="10" borderId="0" applyNumberFormat="0" applyBorder="0" applyAlignment="0" applyProtection="0"/>
    <xf numFmtId="0" fontId="20" fillId="10" borderId="0" applyNumberFormat="0" applyBorder="0" applyAlignment="0" applyProtection="0"/>
    <xf numFmtId="0" fontId="17" fillId="9" borderId="0" applyNumberFormat="0" applyBorder="0" applyAlignment="0" applyProtection="0"/>
    <xf numFmtId="0" fontId="20" fillId="9" borderId="0" applyNumberFormat="0" applyBorder="0" applyAlignment="0" applyProtection="0"/>
    <xf numFmtId="0" fontId="115" fillId="44" borderId="0" applyNumberFormat="0" applyBorder="0" applyAlignment="0" applyProtection="0"/>
    <xf numFmtId="0" fontId="20" fillId="3" borderId="0" applyNumberFormat="0" applyBorder="0" applyAlignment="0" applyProtection="0"/>
    <xf numFmtId="0" fontId="115" fillId="45" borderId="0" applyNumberFormat="0" applyBorder="0" applyAlignment="0" applyProtection="0"/>
    <xf numFmtId="0" fontId="20" fillId="5" borderId="0" applyNumberFormat="0" applyBorder="0" applyAlignment="0" applyProtection="0"/>
    <xf numFmtId="0" fontId="115" fillId="46" borderId="0" applyNumberFormat="0" applyBorder="0" applyAlignment="0" applyProtection="0"/>
    <xf numFmtId="0" fontId="20" fillId="11" borderId="0" applyNumberFormat="0" applyBorder="0" applyAlignment="0" applyProtection="0"/>
    <xf numFmtId="0" fontId="115" fillId="47" borderId="0" applyNumberFormat="0" applyBorder="0" applyAlignment="0" applyProtection="0"/>
    <xf numFmtId="0" fontId="20" fillId="8" borderId="0" applyNumberFormat="0" applyBorder="0" applyAlignment="0" applyProtection="0"/>
    <xf numFmtId="0" fontId="115" fillId="48" borderId="0" applyNumberFormat="0" applyBorder="0" applyAlignment="0" applyProtection="0"/>
    <xf numFmtId="0" fontId="20" fillId="3" borderId="0" applyNumberFormat="0" applyBorder="0" applyAlignment="0" applyProtection="0"/>
    <xf numFmtId="0" fontId="115" fillId="49" borderId="0" applyNumberFormat="0" applyBorder="0" applyAlignment="0" applyProtection="0"/>
    <xf numFmtId="0" fontId="20" fillId="13" borderId="0" applyNumberFormat="0" applyBorder="0" applyAlignment="0" applyProtection="0"/>
    <xf numFmtId="0" fontId="17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5" borderId="0" applyNumberFormat="0" applyBorder="0" applyAlignment="0" applyProtection="0"/>
    <xf numFmtId="0" fontId="20" fillId="5" borderId="0" applyNumberFormat="0" applyBorder="0" applyAlignment="0" applyProtection="0"/>
    <xf numFmtId="0" fontId="17" fillId="11" borderId="0" applyNumberFormat="0" applyBorder="0" applyAlignment="0" applyProtection="0"/>
    <xf numFmtId="0" fontId="20" fillId="11" borderId="0" applyNumberFormat="0" applyBorder="0" applyAlignment="0" applyProtection="0"/>
    <xf numFmtId="0" fontId="17" fillId="8" borderId="0" applyNumberFormat="0" applyBorder="0" applyAlignment="0" applyProtection="0"/>
    <xf numFmtId="0" fontId="20" fillId="8" borderId="0" applyNumberFormat="0" applyBorder="0" applyAlignment="0" applyProtection="0"/>
    <xf numFmtId="0" fontId="17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13" borderId="0" applyNumberFormat="0" applyBorder="0" applyAlignment="0" applyProtection="0"/>
    <xf numFmtId="0" fontId="20" fillId="13" borderId="0" applyNumberFormat="0" applyBorder="0" applyAlignment="0" applyProtection="0"/>
    <xf numFmtId="0" fontId="116" fillId="50" borderId="0" applyNumberFormat="0" applyBorder="0" applyAlignment="0" applyProtection="0"/>
    <xf numFmtId="0" fontId="21" fillId="14" borderId="0" applyNumberFormat="0" applyBorder="0" applyAlignment="0" applyProtection="0"/>
    <xf numFmtId="0" fontId="116" fillId="51" borderId="0" applyNumberFormat="0" applyBorder="0" applyAlignment="0" applyProtection="0"/>
    <xf numFmtId="0" fontId="21" fillId="5" borderId="0" applyNumberFormat="0" applyBorder="0" applyAlignment="0" applyProtection="0"/>
    <xf numFmtId="0" fontId="116" fillId="52" borderId="0" applyNumberFormat="0" applyBorder="0" applyAlignment="0" applyProtection="0"/>
    <xf numFmtId="0" fontId="21" fillId="11" borderId="0" applyNumberFormat="0" applyBorder="0" applyAlignment="0" applyProtection="0"/>
    <xf numFmtId="0" fontId="116" fillId="53" borderId="0" applyNumberFormat="0" applyBorder="0" applyAlignment="0" applyProtection="0"/>
    <xf numFmtId="0" fontId="21" fillId="16" borderId="0" applyNumberFormat="0" applyBorder="0" applyAlignment="0" applyProtection="0"/>
    <xf numFmtId="0" fontId="116" fillId="54" borderId="0" applyNumberFormat="0" applyBorder="0" applyAlignment="0" applyProtection="0"/>
    <xf numFmtId="0" fontId="21" fillId="17" borderId="0" applyNumberFormat="0" applyBorder="0" applyAlignment="0" applyProtection="0"/>
    <xf numFmtId="0" fontId="116" fillId="55" borderId="0" applyNumberFormat="0" applyBorder="0" applyAlignment="0" applyProtection="0"/>
    <xf numFmtId="0" fontId="21" fillId="18" borderId="0" applyNumberFormat="0" applyBorder="0" applyAlignment="0" applyProtection="0"/>
    <xf numFmtId="0" fontId="49" fillId="14" borderId="0" applyNumberFormat="0" applyBorder="0" applyAlignment="0" applyProtection="0"/>
    <xf numFmtId="0" fontId="21" fillId="14" borderId="0" applyNumberFormat="0" applyBorder="0" applyAlignment="0" applyProtection="0"/>
    <xf numFmtId="0" fontId="49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11" borderId="0" applyNumberFormat="0" applyBorder="0" applyAlignment="0" applyProtection="0"/>
    <xf numFmtId="0" fontId="21" fillId="11" borderId="0" applyNumberFormat="0" applyBorder="0" applyAlignment="0" applyProtection="0"/>
    <xf numFmtId="0" fontId="49" fillId="16" borderId="0" applyNumberFormat="0" applyBorder="0" applyAlignment="0" applyProtection="0"/>
    <xf numFmtId="0" fontId="21" fillId="16" borderId="0" applyNumberFormat="0" applyBorder="0" applyAlignment="0" applyProtection="0"/>
    <xf numFmtId="0" fontId="49" fillId="17" borderId="0" applyNumberFormat="0" applyBorder="0" applyAlignment="0" applyProtection="0"/>
    <xf numFmtId="0" fontId="21" fillId="17" borderId="0" applyNumberFormat="0" applyBorder="0" applyAlignment="0" applyProtection="0"/>
    <xf numFmtId="0" fontId="49" fillId="18" borderId="0" applyNumberFormat="0" applyBorder="0" applyAlignment="0" applyProtection="0"/>
    <xf numFmtId="0" fontId="21" fillId="18" borderId="0" applyNumberFormat="0" applyBorder="0" applyAlignment="0" applyProtection="0"/>
    <xf numFmtId="9" fontId="3" fillId="0" borderId="0"/>
    <xf numFmtId="0" fontId="116" fillId="56" borderId="0" applyNumberFormat="0" applyBorder="0" applyAlignment="0" applyProtection="0"/>
    <xf numFmtId="0" fontId="21" fillId="19" borderId="0" applyNumberFormat="0" applyBorder="0" applyAlignment="0" applyProtection="0"/>
    <xf numFmtId="0" fontId="116" fillId="57" borderId="0" applyNumberFormat="0" applyBorder="0" applyAlignment="0" applyProtection="0"/>
    <xf numFmtId="0" fontId="21" fillId="20" borderId="0" applyNumberFormat="0" applyBorder="0" applyAlignment="0" applyProtection="0"/>
    <xf numFmtId="0" fontId="116" fillId="58" borderId="0" applyNumberFormat="0" applyBorder="0" applyAlignment="0" applyProtection="0"/>
    <xf numFmtId="0" fontId="21" fillId="21" borderId="0" applyNumberFormat="0" applyBorder="0" applyAlignment="0" applyProtection="0"/>
    <xf numFmtId="0" fontId="116" fillId="59" borderId="0" applyNumberFormat="0" applyBorder="0" applyAlignment="0" applyProtection="0"/>
    <xf numFmtId="0" fontId="21" fillId="16" borderId="0" applyNumberFormat="0" applyBorder="0" applyAlignment="0" applyProtection="0"/>
    <xf numFmtId="0" fontId="116" fillId="60" borderId="0" applyNumberFormat="0" applyBorder="0" applyAlignment="0" applyProtection="0"/>
    <xf numFmtId="0" fontId="21" fillId="17" borderId="0" applyNumberFormat="0" applyBorder="0" applyAlignment="0" applyProtection="0"/>
    <xf numFmtId="0" fontId="116" fillId="61" borderId="0" applyNumberFormat="0" applyBorder="0" applyAlignment="0" applyProtection="0"/>
    <xf numFmtId="0" fontId="21" fillId="15" borderId="0" applyNumberFormat="0" applyBorder="0" applyAlignment="0" applyProtection="0"/>
    <xf numFmtId="191" fontId="4" fillId="0" borderId="0" applyFont="0" applyBorder="0" applyAlignment="0"/>
    <xf numFmtId="0" fontId="117" fillId="62" borderId="0" applyNumberFormat="0" applyBorder="0" applyAlignment="0" applyProtection="0"/>
    <xf numFmtId="0" fontId="2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18" fillId="63" borderId="26" applyNumberFormat="0" applyAlignment="0" applyProtection="0"/>
    <xf numFmtId="0" fontId="26" fillId="22" borderId="1" applyNumberFormat="0" applyAlignment="0" applyProtection="0"/>
    <xf numFmtId="0" fontId="119" fillId="64" borderId="27" applyNumberFormat="0" applyAlignment="0" applyProtection="0"/>
    <xf numFmtId="0" fontId="22" fillId="24" borderId="2" applyNumberFormat="0" applyAlignment="0" applyProtection="0"/>
    <xf numFmtId="39" fontId="18" fillId="0" borderId="0"/>
    <xf numFmtId="4" fontId="2" fillId="0" borderId="0" applyFont="0" applyFill="0" applyBorder="0" applyAlignment="0" applyProtection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197" fontId="51" fillId="0" borderId="0" applyFill="0" applyBorder="0" applyAlignment="0" applyProtection="0"/>
    <xf numFmtId="40" fontId="51" fillId="0" borderId="0" applyFill="0" applyBorder="0" applyAlignment="0" applyProtection="0"/>
    <xf numFmtId="208" fontId="52" fillId="23" borderId="0" applyFill="0" applyBorder="0" applyAlignment="0">
      <alignment vertical="top"/>
    </xf>
    <xf numFmtId="209" fontId="52" fillId="0" borderId="0" applyFill="0" applyBorder="0" applyAlignment="0" applyProtection="0"/>
    <xf numFmtId="0" fontId="14" fillId="0" borderId="0" applyFont="0" applyFill="0" applyBorder="0" applyAlignment="0" applyProtection="0"/>
    <xf numFmtId="199" fontId="16" fillId="0" borderId="0" applyFont="0" applyFill="0" applyBorder="0" applyAlignment="0" applyProtection="0"/>
    <xf numFmtId="194" fontId="9" fillId="0" borderId="0" applyFont="0" applyFill="0" applyBorder="0" applyAlignment="0" applyProtection="0"/>
    <xf numFmtId="199" fontId="16" fillId="0" borderId="0" applyFont="0" applyFill="0" applyBorder="0" applyAlignment="0" applyProtection="0"/>
    <xf numFmtId="191" fontId="120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22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2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1" fontId="14" fillId="0" borderId="0" applyNumberFormat="0" applyFill="0" applyBorder="0" applyAlignment="0" applyProtection="0"/>
    <xf numFmtId="191" fontId="14" fillId="0" borderId="0" applyNumberForma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1" fontId="121" fillId="0" borderId="0" applyFont="0" applyFill="0" applyBorder="0" applyAlignment="0" applyProtection="0"/>
    <xf numFmtId="199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1" fontId="122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1" fontId="121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191" fontId="121" fillId="0" borderId="0" applyFont="0" applyFill="0" applyBorder="0" applyAlignment="0" applyProtection="0"/>
    <xf numFmtId="199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9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210" fontId="53" fillId="0" borderId="0" applyFill="0" applyBorder="0"/>
    <xf numFmtId="211" fontId="53" fillId="0" borderId="0" applyFill="0" applyBorder="0"/>
    <xf numFmtId="202" fontId="3" fillId="0" borderId="0"/>
    <xf numFmtId="3" fontId="54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12" fontId="52" fillId="23" borderId="3" applyFill="0" applyBorder="0" applyAlignment="0">
      <alignment horizontal="right"/>
    </xf>
    <xf numFmtId="212" fontId="52" fillId="23" borderId="3" applyFill="0" applyBorder="0" applyAlignment="0">
      <alignment horizontal="right"/>
    </xf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203" fontId="3" fillId="0" borderId="0"/>
    <xf numFmtId="213" fontId="58" fillId="25" borderId="0">
      <protection hidden="1"/>
    </xf>
    <xf numFmtId="47" fontId="59" fillId="0" borderId="0" applyFill="0">
      <alignment horizontal="center"/>
    </xf>
    <xf numFmtId="14" fontId="59" fillId="0" borderId="0" applyFill="0" applyBorder="0">
      <alignment horizontal="center"/>
    </xf>
    <xf numFmtId="14" fontId="10" fillId="0" borderId="0" applyFill="0" applyBorder="0" applyAlignment="0"/>
    <xf numFmtId="214" fontId="59" fillId="0" borderId="0" applyFill="0">
      <alignment horizontal="center"/>
    </xf>
    <xf numFmtId="204" fontId="3" fillId="0" borderId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40" fillId="0" borderId="0" applyNumberFormat="0" applyAlignment="0">
      <alignment horizontal="left"/>
    </xf>
    <xf numFmtId="215" fontId="16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>
      <alignment horizontal="left"/>
    </xf>
    <xf numFmtId="0" fontId="61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4" applyFont="0" applyFill="0" applyBorder="0">
      <alignment horizontal="center" vertical="justify" wrapText="1"/>
    </xf>
    <xf numFmtId="0" fontId="63" fillId="0" borderId="4" applyFont="0" applyFill="0" applyBorder="0">
      <alignment horizontal="center" vertical="justify" wrapText="1"/>
    </xf>
    <xf numFmtId="0" fontId="63" fillId="0" borderId="4" applyFont="0" applyFill="0" applyBorder="0">
      <alignment horizontal="centerContinuous" vertical="justify" wrapText="1"/>
    </xf>
    <xf numFmtId="0" fontId="63" fillId="0" borderId="4" applyFont="0" applyFill="0" applyBorder="0">
      <alignment horizontal="centerContinuous" vertical="justify" wrapText="1"/>
    </xf>
    <xf numFmtId="0" fontId="53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24" fillId="65" borderId="0" applyNumberFormat="0" applyBorder="0" applyAlignment="0" applyProtection="0"/>
    <xf numFmtId="0" fontId="30" fillId="6" borderId="0" applyNumberFormat="0" applyBorder="0" applyAlignment="0" applyProtection="0"/>
    <xf numFmtId="38" fontId="41" fillId="26" borderId="0" applyNumberFormat="0" applyBorder="0" applyAlignment="0" applyProtection="0"/>
    <xf numFmtId="38" fontId="64" fillId="26" borderId="0" applyNumberFormat="0" applyBorder="0" applyAlignment="0" applyProtection="0"/>
    <xf numFmtId="38" fontId="41" fillId="26" borderId="0" applyNumberFormat="0" applyBorder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42" fillId="0" borderId="5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125" fillId="0" borderId="28" applyNumberFormat="0" applyFill="0" applyAlignment="0" applyProtection="0"/>
    <xf numFmtId="0" fontId="35" fillId="0" borderId="7" applyNumberFormat="0" applyFill="0" applyAlignment="0" applyProtection="0"/>
    <xf numFmtId="0" fontId="66" fillId="0" borderId="0">
      <alignment horizontal="left"/>
    </xf>
    <xf numFmtId="0" fontId="67" fillId="0" borderId="8">
      <alignment horizontal="left" vertical="top"/>
    </xf>
    <xf numFmtId="0" fontId="126" fillId="0" borderId="29" applyNumberFormat="0" applyFill="0" applyAlignment="0" applyProtection="0"/>
    <xf numFmtId="0" fontId="36" fillId="0" borderId="9" applyNumberFormat="0" applyFill="0" applyAlignment="0" applyProtection="0"/>
    <xf numFmtId="0" fontId="68" fillId="0" borderId="0">
      <alignment horizontal="left"/>
    </xf>
    <xf numFmtId="0" fontId="69" fillId="0" borderId="8">
      <alignment horizontal="left" vertical="top"/>
    </xf>
    <xf numFmtId="0" fontId="127" fillId="0" borderId="30" applyNumberFormat="0" applyFill="0" applyAlignment="0" applyProtection="0"/>
    <xf numFmtId="0" fontId="37" fillId="0" borderId="10" applyNumberFormat="0" applyFill="0" applyAlignment="0" applyProtection="0"/>
    <xf numFmtId="0" fontId="70" fillId="0" borderId="0">
      <alignment horizontal="left"/>
    </xf>
    <xf numFmtId="0" fontId="1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6" fontId="71" fillId="0" borderId="11">
      <alignment horizontal="left"/>
    </xf>
    <xf numFmtId="217" fontId="72" fillId="0" borderId="12">
      <alignment horizontal="left"/>
    </xf>
    <xf numFmtId="217" fontId="72" fillId="0" borderId="12">
      <alignment horizontal="left"/>
    </xf>
    <xf numFmtId="0" fontId="73" fillId="0" borderId="13">
      <alignment horizontal="right"/>
    </xf>
    <xf numFmtId="0" fontId="71" fillId="1" borderId="12">
      <alignment horizontal="left"/>
    </xf>
    <xf numFmtId="0" fontId="71" fillId="1" borderId="12">
      <alignment horizontal="left"/>
    </xf>
    <xf numFmtId="218" fontId="51" fillId="0" borderId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41" fillId="27" borderId="4" applyNumberFormat="0" applyBorder="0" applyAlignment="0" applyProtection="0"/>
    <xf numFmtId="10" fontId="64" fillId="27" borderId="4" applyNumberFormat="0" applyBorder="0" applyAlignment="0" applyProtection="0"/>
    <xf numFmtId="10" fontId="64" fillId="27" borderId="4" applyNumberFormat="0" applyBorder="0" applyAlignment="0" applyProtection="0"/>
    <xf numFmtId="10" fontId="41" fillId="27" borderId="4" applyNumberFormat="0" applyBorder="0" applyAlignment="0" applyProtection="0"/>
    <xf numFmtId="10" fontId="41" fillId="27" borderId="4" applyNumberFormat="0" applyBorder="0" applyAlignment="0" applyProtection="0"/>
    <xf numFmtId="0" fontId="130" fillId="66" borderId="26" applyNumberFormat="0" applyAlignment="0" applyProtection="0"/>
    <xf numFmtId="0" fontId="130" fillId="66" borderId="26" applyNumberFormat="0" applyAlignment="0" applyProtection="0"/>
    <xf numFmtId="0" fontId="31" fillId="9" borderId="1" applyNumberFormat="0" applyAlignment="0" applyProtection="0"/>
    <xf numFmtId="0" fontId="31" fillId="9" borderId="1" applyNumberFormat="0" applyAlignment="0" applyProtection="0"/>
    <xf numFmtId="0" fontId="31" fillId="9" borderId="1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1" fillId="0" borderId="31" applyNumberFormat="0" applyFill="0" applyAlignment="0" applyProtection="0"/>
    <xf numFmtId="0" fontId="23" fillId="0" borderId="14" applyNumberFormat="0" applyFill="0" applyAlignment="0" applyProtection="0"/>
    <xf numFmtId="17" fontId="74" fillId="0" borderId="0" applyFill="0" applyBorder="0">
      <alignment horizontal="center"/>
    </xf>
    <xf numFmtId="219" fontId="16" fillId="0" borderId="0" applyFill="0" applyBorder="0">
      <alignment horizontal="center"/>
    </xf>
    <xf numFmtId="220" fontId="16" fillId="0" borderId="0" applyFont="0" applyFill="0" applyBorder="0"/>
    <xf numFmtId="221" fontId="16" fillId="0" borderId="0" applyFont="0" applyFill="0" applyBorder="0"/>
    <xf numFmtId="0" fontId="132" fillId="67" borderId="0" applyNumberFormat="0" applyBorder="0" applyAlignment="0" applyProtection="0"/>
    <xf numFmtId="0" fontId="32" fillId="12" borderId="0" applyNumberFormat="0" applyBorder="0" applyAlignment="0" applyProtection="0"/>
    <xf numFmtId="37" fontId="43" fillId="0" borderId="0"/>
    <xf numFmtId="0" fontId="14" fillId="0" borderId="0"/>
    <xf numFmtId="0" fontId="14" fillId="0" borderId="0"/>
    <xf numFmtId="222" fontId="76" fillId="0" borderId="0"/>
    <xf numFmtId="222" fontId="75" fillId="0" borderId="0"/>
    <xf numFmtId="0" fontId="14" fillId="0" borderId="0"/>
    <xf numFmtId="200" fontId="3" fillId="0" borderId="0"/>
    <xf numFmtId="223" fontId="53" fillId="0" borderId="0" applyFont="0" applyFill="0" applyBorder="0"/>
    <xf numFmtId="224" fontId="16" fillId="0" borderId="0" applyFont="0" applyFill="0" applyBorder="0"/>
    <xf numFmtId="0" fontId="120" fillId="0" borderId="0"/>
    <xf numFmtId="0" fontId="115" fillId="0" borderId="0"/>
    <xf numFmtId="0" fontId="115" fillId="0" borderId="0"/>
    <xf numFmtId="0" fontId="52" fillId="0" borderId="0"/>
    <xf numFmtId="0" fontId="52" fillId="0" borderId="0"/>
    <xf numFmtId="0" fontId="120" fillId="0" borderId="0"/>
    <xf numFmtId="0" fontId="14" fillId="0" borderId="0"/>
    <xf numFmtId="0" fontId="115" fillId="0" borderId="0"/>
    <xf numFmtId="0" fontId="115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15" fillId="0" borderId="0"/>
    <xf numFmtId="0" fontId="115" fillId="0" borderId="0"/>
    <xf numFmtId="0" fontId="52" fillId="0" borderId="0"/>
    <xf numFmtId="0" fontId="52" fillId="0" borderId="0"/>
    <xf numFmtId="0" fontId="14" fillId="0" borderId="0"/>
    <xf numFmtId="0" fontId="115" fillId="0" borderId="0"/>
    <xf numFmtId="0" fontId="52" fillId="0" borderId="0"/>
    <xf numFmtId="0" fontId="115" fillId="0" borderId="0"/>
    <xf numFmtId="0" fontId="115" fillId="0" borderId="0"/>
    <xf numFmtId="0" fontId="52" fillId="0" borderId="0"/>
    <xf numFmtId="0" fontId="115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52" fillId="0" borderId="0"/>
    <xf numFmtId="0" fontId="52" fillId="0" borderId="0"/>
    <xf numFmtId="0" fontId="115" fillId="0" borderId="0"/>
    <xf numFmtId="0" fontId="122" fillId="0" borderId="0"/>
    <xf numFmtId="0" fontId="122" fillId="0" borderId="0"/>
    <xf numFmtId="0" fontId="115" fillId="0" borderId="0"/>
    <xf numFmtId="0" fontId="122" fillId="0" borderId="0"/>
    <xf numFmtId="0" fontId="122" fillId="0" borderId="0"/>
    <xf numFmtId="0" fontId="115" fillId="0" borderId="0"/>
    <xf numFmtId="0" fontId="122" fillId="0" borderId="0"/>
    <xf numFmtId="0" fontId="122" fillId="0" borderId="0"/>
    <xf numFmtId="0" fontId="2" fillId="0" borderId="0"/>
    <xf numFmtId="0" fontId="114" fillId="0" borderId="0">
      <alignment vertical="center"/>
    </xf>
    <xf numFmtId="0" fontId="121" fillId="0" borderId="0"/>
    <xf numFmtId="0" fontId="115" fillId="0" borderId="0"/>
    <xf numFmtId="0" fontId="115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21" fillId="0" borderId="0"/>
    <xf numFmtId="0" fontId="16" fillId="0" borderId="0"/>
    <xf numFmtId="0" fontId="121" fillId="0" borderId="0"/>
    <xf numFmtId="0" fontId="1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6" fillId="0" borderId="0"/>
    <xf numFmtId="0" fontId="14" fillId="0" borderId="0"/>
    <xf numFmtId="0" fontId="17" fillId="0" borderId="0"/>
    <xf numFmtId="0" fontId="14" fillId="0" borderId="0"/>
    <xf numFmtId="0" fontId="115" fillId="0" borderId="0"/>
    <xf numFmtId="0" fontId="121" fillId="0" borderId="0"/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6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121" fillId="0" borderId="0"/>
    <xf numFmtId="0" fontId="121" fillId="0" borderId="0"/>
    <xf numFmtId="0" fontId="120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6" fillId="0" borderId="0"/>
    <xf numFmtId="0" fontId="121" fillId="0" borderId="0"/>
    <xf numFmtId="0" fontId="121" fillId="0" borderId="0"/>
    <xf numFmtId="0" fontId="52" fillId="0" borderId="0"/>
    <xf numFmtId="0" fontId="52" fillId="0" borderId="0"/>
    <xf numFmtId="0" fontId="122" fillId="0" borderId="0"/>
    <xf numFmtId="0" fontId="14" fillId="0" borderId="0"/>
    <xf numFmtId="0" fontId="121" fillId="0" borderId="0"/>
    <xf numFmtId="0" fontId="14" fillId="0" borderId="0"/>
    <xf numFmtId="0" fontId="14" fillId="0" borderId="0"/>
    <xf numFmtId="0" fontId="122" fillId="0" borderId="0"/>
    <xf numFmtId="0" fontId="14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2" fillId="0" borderId="0"/>
    <xf numFmtId="0" fontId="122" fillId="0" borderId="0"/>
    <xf numFmtId="0" fontId="16" fillId="0" borderId="0"/>
    <xf numFmtId="0" fontId="1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4" fillId="0" borderId="0"/>
    <xf numFmtId="0" fontId="1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16" fillId="0" borderId="0"/>
    <xf numFmtId="0" fontId="122" fillId="0" borderId="0"/>
    <xf numFmtId="0" fontId="16" fillId="0" borderId="0"/>
    <xf numFmtId="0" fontId="16" fillId="0" borderId="0"/>
    <xf numFmtId="0" fontId="52" fillId="0" borderId="0"/>
    <xf numFmtId="0" fontId="52" fillId="0" borderId="0"/>
    <xf numFmtId="0" fontId="16" fillId="0" borderId="0"/>
    <xf numFmtId="0" fontId="122" fillId="0" borderId="0"/>
    <xf numFmtId="0" fontId="122" fillId="0" borderId="0"/>
    <xf numFmtId="0" fontId="115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115" fillId="0" borderId="0"/>
    <xf numFmtId="0" fontId="52" fillId="0" borderId="0"/>
    <xf numFmtId="225" fontId="16" fillId="0" borderId="0" applyFont="0" applyFill="0" applyBorder="0"/>
    <xf numFmtId="226" fontId="16" fillId="0" borderId="0"/>
    <xf numFmtId="227" fontId="16" fillId="0" borderId="0" applyFont="0" applyFill="0" applyBorder="0">
      <alignment vertical="justify" wrapText="1"/>
    </xf>
    <xf numFmtId="0" fontId="2" fillId="0" borderId="0"/>
    <xf numFmtId="0" fontId="77" fillId="0" borderId="0"/>
    <xf numFmtId="0" fontId="115" fillId="68" borderId="32" applyNumberFormat="0" applyFont="0" applyAlignment="0" applyProtection="0"/>
    <xf numFmtId="0" fontId="16" fillId="7" borderId="15" applyNumberFormat="0" applyFont="0" applyAlignment="0" applyProtection="0"/>
    <xf numFmtId="0" fontId="133" fillId="63" borderId="33" applyNumberFormat="0" applyAlignment="0" applyProtection="0"/>
    <xf numFmtId="0" fontId="25" fillId="22" borderId="16" applyNumberFormat="0" applyAlignment="0" applyProtection="0"/>
    <xf numFmtId="0" fontId="78" fillId="0" borderId="0">
      <alignment horizontal="left"/>
    </xf>
    <xf numFmtId="228" fontId="52" fillId="23" borderId="0" applyFill="0" applyBorder="0" applyAlignment="0" applyProtection="0">
      <protection locked="0"/>
    </xf>
    <xf numFmtId="187" fontId="52" fillId="23" borderId="0" applyFill="0" applyBorder="0" applyAlignment="0" applyProtection="0">
      <alignment vertical="top"/>
    </xf>
    <xf numFmtId="198" fontId="52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38" fillId="0" borderId="0"/>
    <xf numFmtId="1" fontId="14" fillId="0" borderId="17" applyNumberFormat="0" applyFill="0" applyAlignment="0" applyProtection="0">
      <alignment horizontal="center" vertical="center"/>
    </xf>
    <xf numFmtId="205" fontId="44" fillId="0" borderId="0" applyNumberFormat="0" applyFill="0" applyBorder="0" applyAlignment="0" applyProtection="0">
      <alignment horizontal="left"/>
    </xf>
    <xf numFmtId="0" fontId="61" fillId="0" borderId="18">
      <alignment vertical="center"/>
    </xf>
    <xf numFmtId="4" fontId="13" fillId="12" borderId="19" applyNumberFormat="0" applyProtection="0">
      <alignment vertical="center"/>
    </xf>
    <xf numFmtId="4" fontId="13" fillId="12" borderId="19" applyNumberFormat="0" applyProtection="0">
      <alignment vertical="center"/>
    </xf>
    <xf numFmtId="4" fontId="79" fillId="28" borderId="19" applyNumberFormat="0" applyProtection="0">
      <alignment vertical="center"/>
    </xf>
    <xf numFmtId="4" fontId="79" fillId="28" borderId="19" applyNumberFormat="0" applyProtection="0">
      <alignment vertical="center"/>
    </xf>
    <xf numFmtId="4" fontId="13" fillId="28" borderId="19" applyNumberFormat="0" applyProtection="0">
      <alignment horizontal="left" vertical="center" indent="1"/>
    </xf>
    <xf numFmtId="4" fontId="13" fillId="28" borderId="19" applyNumberFormat="0" applyProtection="0">
      <alignment horizontal="left" vertical="center" indent="1"/>
    </xf>
    <xf numFmtId="0" fontId="13" fillId="28" borderId="19" applyNumberFormat="0" applyProtection="0">
      <alignment horizontal="left" vertical="top" indent="1"/>
    </xf>
    <xf numFmtId="0" fontId="13" fillId="28" borderId="19" applyNumberFormat="0" applyProtection="0">
      <alignment horizontal="left" vertical="top" indent="1"/>
    </xf>
    <xf numFmtId="4" fontId="13" fillId="29" borderId="0" applyNumberFormat="0" applyProtection="0">
      <alignment horizontal="left" vertical="center" indent="1"/>
    </xf>
    <xf numFmtId="4" fontId="10" fillId="4" borderId="19" applyNumberFormat="0" applyProtection="0">
      <alignment horizontal="right" vertical="center"/>
    </xf>
    <xf numFmtId="4" fontId="10" fillId="4" borderId="19" applyNumberFormat="0" applyProtection="0">
      <alignment horizontal="right" vertical="center"/>
    </xf>
    <xf numFmtId="4" fontId="10" fillId="5" borderId="19" applyNumberFormat="0" applyProtection="0">
      <alignment horizontal="right" vertical="center"/>
    </xf>
    <xf numFmtId="4" fontId="10" fillId="5" borderId="19" applyNumberFormat="0" applyProtection="0">
      <alignment horizontal="right" vertical="center"/>
    </xf>
    <xf numFmtId="4" fontId="10" fillId="20" borderId="19" applyNumberFormat="0" applyProtection="0">
      <alignment horizontal="right" vertical="center"/>
    </xf>
    <xf numFmtId="4" fontId="10" fillId="20" borderId="19" applyNumberFormat="0" applyProtection="0">
      <alignment horizontal="right" vertical="center"/>
    </xf>
    <xf numFmtId="4" fontId="10" fillId="13" borderId="19" applyNumberFormat="0" applyProtection="0">
      <alignment horizontal="right" vertical="center"/>
    </xf>
    <xf numFmtId="4" fontId="10" fillId="13" borderId="19" applyNumberFormat="0" applyProtection="0">
      <alignment horizontal="right" vertical="center"/>
    </xf>
    <xf numFmtId="4" fontId="10" fillId="18" borderId="19" applyNumberFormat="0" applyProtection="0">
      <alignment horizontal="right" vertical="center"/>
    </xf>
    <xf numFmtId="4" fontId="10" fillId="18" borderId="19" applyNumberFormat="0" applyProtection="0">
      <alignment horizontal="right" vertical="center"/>
    </xf>
    <xf numFmtId="4" fontId="10" fillId="15" borderId="19" applyNumberFormat="0" applyProtection="0">
      <alignment horizontal="right" vertical="center"/>
    </xf>
    <xf numFmtId="4" fontId="10" fillId="15" borderId="19" applyNumberFormat="0" applyProtection="0">
      <alignment horizontal="right" vertical="center"/>
    </xf>
    <xf numFmtId="4" fontId="10" fillId="21" borderId="19" applyNumberFormat="0" applyProtection="0">
      <alignment horizontal="right" vertical="center"/>
    </xf>
    <xf numFmtId="4" fontId="10" fillId="21" borderId="19" applyNumberFormat="0" applyProtection="0">
      <alignment horizontal="right" vertical="center"/>
    </xf>
    <xf numFmtId="4" fontId="10" fillId="30" borderId="19" applyNumberFormat="0" applyProtection="0">
      <alignment horizontal="right" vertical="center"/>
    </xf>
    <xf numFmtId="4" fontId="10" fillId="30" borderId="19" applyNumberFormat="0" applyProtection="0">
      <alignment horizontal="right" vertical="center"/>
    </xf>
    <xf numFmtId="4" fontId="10" fillId="11" borderId="19" applyNumberFormat="0" applyProtection="0">
      <alignment horizontal="right" vertical="center"/>
    </xf>
    <xf numFmtId="4" fontId="10" fillId="11" borderId="19" applyNumberFormat="0" applyProtection="0">
      <alignment horizontal="right" vertical="center"/>
    </xf>
    <xf numFmtId="4" fontId="13" fillId="31" borderId="20" applyNumberFormat="0" applyProtection="0">
      <alignment horizontal="left" vertical="center" indent="1"/>
    </xf>
    <xf numFmtId="4" fontId="10" fillId="32" borderId="0" applyNumberFormat="0" applyProtection="0">
      <alignment horizontal="left" vertical="center" indent="1"/>
    </xf>
    <xf numFmtId="4" fontId="80" fillId="33" borderId="0" applyNumberFormat="0" applyProtection="0">
      <alignment horizontal="left" vertical="center" indent="1"/>
    </xf>
    <xf numFmtId="4" fontId="10" fillId="34" borderId="19" applyNumberFormat="0" applyProtection="0">
      <alignment horizontal="right" vertical="center"/>
    </xf>
    <xf numFmtId="4" fontId="10" fillId="34" borderId="19" applyNumberFormat="0" applyProtection="0">
      <alignment horizontal="right" vertical="center"/>
    </xf>
    <xf numFmtId="4" fontId="10" fillId="32" borderId="0" applyNumberFormat="0" applyProtection="0">
      <alignment horizontal="left" vertical="center" indent="1"/>
    </xf>
    <xf numFmtId="4" fontId="10" fillId="29" borderId="0" applyNumberFormat="0" applyProtection="0">
      <alignment horizontal="left" vertical="center" indent="1"/>
    </xf>
    <xf numFmtId="0" fontId="14" fillId="33" borderId="19" applyNumberFormat="0" applyProtection="0">
      <alignment horizontal="left" vertical="center" indent="1"/>
    </xf>
    <xf numFmtId="0" fontId="14" fillId="33" borderId="19" applyNumberFormat="0" applyProtection="0">
      <alignment horizontal="left" vertical="center" indent="1"/>
    </xf>
    <xf numFmtId="0" fontId="14" fillId="33" borderId="19" applyNumberFormat="0" applyProtection="0">
      <alignment horizontal="left" vertical="top" indent="1"/>
    </xf>
    <xf numFmtId="0" fontId="14" fillId="33" borderId="19" applyNumberFormat="0" applyProtection="0">
      <alignment horizontal="left" vertical="top" indent="1"/>
    </xf>
    <xf numFmtId="0" fontId="14" fillId="29" borderId="19" applyNumberFormat="0" applyProtection="0">
      <alignment horizontal="left" vertical="center" indent="1"/>
    </xf>
    <xf numFmtId="0" fontId="14" fillId="29" borderId="19" applyNumberFormat="0" applyProtection="0">
      <alignment horizontal="left" vertical="center" indent="1"/>
    </xf>
    <xf numFmtId="0" fontId="14" fillId="29" borderId="19" applyNumberFormat="0" applyProtection="0">
      <alignment horizontal="left" vertical="top" indent="1"/>
    </xf>
    <xf numFmtId="0" fontId="14" fillId="29" borderId="19" applyNumberFormat="0" applyProtection="0">
      <alignment horizontal="left" vertical="top" indent="1"/>
    </xf>
    <xf numFmtId="0" fontId="14" fillId="35" borderId="19" applyNumberFormat="0" applyProtection="0">
      <alignment horizontal="left" vertical="center" indent="1"/>
    </xf>
    <xf numFmtId="0" fontId="14" fillId="35" borderId="19" applyNumberFormat="0" applyProtection="0">
      <alignment horizontal="left" vertical="center" indent="1"/>
    </xf>
    <xf numFmtId="0" fontId="14" fillId="35" borderId="19" applyNumberFormat="0" applyProtection="0">
      <alignment horizontal="left" vertical="top" indent="1"/>
    </xf>
    <xf numFmtId="0" fontId="14" fillId="35" borderId="19" applyNumberFormat="0" applyProtection="0">
      <alignment horizontal="left" vertical="top" indent="1"/>
    </xf>
    <xf numFmtId="0" fontId="14" fillId="36" borderId="19" applyNumberFormat="0" applyProtection="0">
      <alignment horizontal="left" vertical="center" indent="1"/>
    </xf>
    <xf numFmtId="0" fontId="14" fillId="36" borderId="19" applyNumberFormat="0" applyProtection="0">
      <alignment horizontal="left" vertical="center" indent="1"/>
    </xf>
    <xf numFmtId="0" fontId="14" fillId="36" borderId="19" applyNumberFormat="0" applyProtection="0">
      <alignment horizontal="left" vertical="top" indent="1"/>
    </xf>
    <xf numFmtId="0" fontId="14" fillId="36" borderId="19" applyNumberFormat="0" applyProtection="0">
      <alignment horizontal="left" vertical="top" indent="1"/>
    </xf>
    <xf numFmtId="4" fontId="10" fillId="27" borderId="19" applyNumberFormat="0" applyProtection="0">
      <alignment vertical="center"/>
    </xf>
    <xf numFmtId="4" fontId="10" fillId="27" borderId="19" applyNumberFormat="0" applyProtection="0">
      <alignment vertical="center"/>
    </xf>
    <xf numFmtId="4" fontId="81" fillId="27" borderId="19" applyNumberFormat="0" applyProtection="0">
      <alignment vertical="center"/>
    </xf>
    <xf numFmtId="4" fontId="81" fillId="27" borderId="19" applyNumberFormat="0" applyProtection="0">
      <alignment vertical="center"/>
    </xf>
    <xf numFmtId="4" fontId="10" fillId="27" borderId="19" applyNumberFormat="0" applyProtection="0">
      <alignment horizontal="left" vertical="center" indent="1"/>
    </xf>
    <xf numFmtId="4" fontId="10" fillId="27" borderId="19" applyNumberFormat="0" applyProtection="0">
      <alignment horizontal="left" vertical="center" indent="1"/>
    </xf>
    <xf numFmtId="0" fontId="10" fillId="27" borderId="19" applyNumberFormat="0" applyProtection="0">
      <alignment horizontal="left" vertical="top" indent="1"/>
    </xf>
    <xf numFmtId="0" fontId="10" fillId="27" borderId="19" applyNumberFormat="0" applyProtection="0">
      <alignment horizontal="left" vertical="top" indent="1"/>
    </xf>
    <xf numFmtId="4" fontId="10" fillId="32" borderId="19" applyNumberFormat="0" applyProtection="0">
      <alignment horizontal="right" vertical="center"/>
    </xf>
    <xf numFmtId="4" fontId="10" fillId="32" borderId="19" applyNumberFormat="0" applyProtection="0">
      <alignment horizontal="right" vertical="center"/>
    </xf>
    <xf numFmtId="4" fontId="81" fillId="32" borderId="19" applyNumberFormat="0" applyProtection="0">
      <alignment horizontal="right" vertical="center"/>
    </xf>
    <xf numFmtId="4" fontId="81" fillId="32" borderId="19" applyNumberFormat="0" applyProtection="0">
      <alignment horizontal="right" vertical="center"/>
    </xf>
    <xf numFmtId="4" fontId="10" fillId="34" borderId="19" applyNumberFormat="0" applyProtection="0">
      <alignment horizontal="left" vertical="center" indent="1"/>
    </xf>
    <xf numFmtId="4" fontId="10" fillId="34" borderId="19" applyNumberFormat="0" applyProtection="0">
      <alignment horizontal="left" vertical="center" indent="1"/>
    </xf>
    <xf numFmtId="0" fontId="10" fillId="29" borderId="19" applyNumberFormat="0" applyProtection="0">
      <alignment horizontal="left" vertical="top" indent="1"/>
    </xf>
    <xf numFmtId="0" fontId="10" fillId="29" borderId="19" applyNumberFormat="0" applyProtection="0">
      <alignment horizontal="left" vertical="top" indent="1"/>
    </xf>
    <xf numFmtId="4" fontId="82" fillId="37" borderId="0" applyNumberFormat="0" applyProtection="0">
      <alignment horizontal="left" vertical="center" indent="1"/>
    </xf>
    <xf numFmtId="4" fontId="12" fillId="32" borderId="19" applyNumberFormat="0" applyProtection="0">
      <alignment horizontal="right" vertical="center"/>
    </xf>
    <xf numFmtId="4" fontId="12" fillId="32" borderId="19" applyNumberFormat="0" applyProtection="0">
      <alignment horizontal="right" vertical="center"/>
    </xf>
    <xf numFmtId="0" fontId="83" fillId="0" borderId="0">
      <alignment horizontal="left"/>
    </xf>
    <xf numFmtId="0" fontId="10" fillId="0" borderId="0">
      <alignment vertical="top"/>
    </xf>
    <xf numFmtId="191" fontId="3" fillId="0" borderId="0" applyFont="0" applyFill="0" applyBorder="0" applyAlignment="0" applyProtection="0"/>
    <xf numFmtId="0" fontId="10" fillId="0" borderId="0">
      <alignment vertical="top"/>
    </xf>
    <xf numFmtId="40" fontId="45" fillId="0" borderId="0" applyBorder="0">
      <alignment horizontal="right"/>
    </xf>
    <xf numFmtId="0" fontId="84" fillId="0" borderId="0">
      <alignment horizontal="left"/>
    </xf>
    <xf numFmtId="0" fontId="62" fillId="0" borderId="0">
      <alignment horizontal="left"/>
    </xf>
    <xf numFmtId="0" fontId="68" fillId="0" borderId="0"/>
    <xf numFmtId="0" fontId="66" fillId="0" borderId="0"/>
    <xf numFmtId="0" fontId="62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9" fontId="10" fillId="0" borderId="0" applyFill="0" applyBorder="0" applyAlignment="0"/>
    <xf numFmtId="0" fontId="14" fillId="0" borderId="0" applyFill="0" applyBorder="0" applyAlignment="0"/>
    <xf numFmtId="229" fontId="14" fillId="0" borderId="0" applyFill="0" applyBorder="0" applyAlignment="0"/>
    <xf numFmtId="0" fontId="88" fillId="0" borderId="0" applyNumberFormat="0" applyFill="0" applyBorder="0" applyAlignment="0" applyProtection="0"/>
    <xf numFmtId="0" fontId="11" fillId="0" borderId="0">
      <alignment horizontal="center" vertical="top"/>
    </xf>
    <xf numFmtId="0" fontId="13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7" fillId="0" borderId="0"/>
    <xf numFmtId="0" fontId="86" fillId="0" borderId="0"/>
    <xf numFmtId="0" fontId="135" fillId="0" borderId="34" applyNumberFormat="0" applyFill="0" applyAlignment="0" applyProtection="0"/>
    <xf numFmtId="0" fontId="33" fillId="0" borderId="21" applyNumberFormat="0" applyFill="0" applyAlignment="0" applyProtection="0"/>
    <xf numFmtId="0" fontId="89" fillId="0" borderId="0"/>
    <xf numFmtId="0" fontId="13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24" borderId="2" applyNumberFormat="0" applyAlignment="0" applyProtection="0"/>
    <xf numFmtId="0" fontId="22" fillId="24" borderId="2" applyNumberFormat="0" applyAlignment="0" applyProtection="0"/>
    <xf numFmtId="0" fontId="93" fillId="0" borderId="14" applyNumberFormat="0" applyFill="0" applyAlignment="0" applyProtection="0"/>
    <xf numFmtId="0" fontId="23" fillId="0" borderId="14" applyNumberFormat="0" applyFill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94" fillId="4" borderId="0" applyNumberFormat="0" applyBorder="0" applyAlignment="0" applyProtection="0"/>
    <xf numFmtId="0" fontId="24" fillId="4" borderId="0" applyNumberFormat="0" applyBorder="0" applyAlignment="0" applyProtection="0"/>
    <xf numFmtId="0" fontId="95" fillId="22" borderId="16" applyNumberFormat="0" applyAlignment="0" applyProtection="0"/>
    <xf numFmtId="0" fontId="95" fillId="22" borderId="16" applyNumberFormat="0" applyAlignment="0" applyProtection="0"/>
    <xf numFmtId="0" fontId="95" fillId="22" borderId="16" applyNumberFormat="0" applyAlignment="0" applyProtection="0"/>
    <xf numFmtId="0" fontId="25" fillId="22" borderId="16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26" fillId="22" borderId="1" applyNumberFormat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9" fillId="0" borderId="0"/>
    <xf numFmtId="41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8" fontId="101" fillId="0" borderId="0" applyFont="0" applyFill="0" applyBorder="0" applyAlignment="0" applyProtection="0"/>
    <xf numFmtId="190" fontId="101" fillId="0" borderId="0" applyFont="0" applyFill="0" applyBorder="0" applyAlignment="0" applyProtection="0"/>
    <xf numFmtId="0" fontId="102" fillId="6" borderId="0" applyNumberFormat="0" applyBorder="0" applyAlignment="0" applyProtection="0"/>
    <xf numFmtId="0" fontId="30" fillId="6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4" fillId="0" borderId="0"/>
    <xf numFmtId="0" fontId="14" fillId="0" borderId="0"/>
    <xf numFmtId="0" fontId="115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05" fillId="9" borderId="1" applyNumberFormat="0" applyAlignment="0" applyProtection="0"/>
    <xf numFmtId="0" fontId="105" fillId="9" borderId="1" applyNumberFormat="0" applyAlignment="0" applyProtection="0"/>
    <xf numFmtId="0" fontId="105" fillId="9" borderId="1" applyNumberFormat="0" applyAlignment="0" applyProtection="0"/>
    <xf numFmtId="0" fontId="31" fillId="9" borderId="1" applyNumberFormat="0" applyAlignment="0" applyProtection="0"/>
    <xf numFmtId="0" fontId="106" fillId="12" borderId="0" applyNumberFormat="0" applyBorder="0" applyAlignment="0" applyProtection="0"/>
    <xf numFmtId="0" fontId="32" fillId="12" borderId="0" applyNumberFormat="0" applyBorder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33" fillId="0" borderId="21" applyNumberFormat="0" applyFill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  <xf numFmtId="0" fontId="49" fillId="19" borderId="0" applyNumberFormat="0" applyBorder="0" applyAlignment="0" applyProtection="0"/>
    <xf numFmtId="0" fontId="21" fillId="19" borderId="0" applyNumberFormat="0" applyBorder="0" applyAlignment="0" applyProtection="0"/>
    <xf numFmtId="0" fontId="49" fillId="20" borderId="0" applyNumberFormat="0" applyBorder="0" applyAlignment="0" applyProtection="0"/>
    <xf numFmtId="0" fontId="21" fillId="20" borderId="0" applyNumberFormat="0" applyBorder="0" applyAlignment="0" applyProtection="0"/>
    <xf numFmtId="0" fontId="49" fillId="21" borderId="0" applyNumberFormat="0" applyBorder="0" applyAlignment="0" applyProtection="0"/>
    <xf numFmtId="0" fontId="21" fillId="21" borderId="0" applyNumberFormat="0" applyBorder="0" applyAlignment="0" applyProtection="0"/>
    <xf numFmtId="0" fontId="49" fillId="16" borderId="0" applyNumberFormat="0" applyBorder="0" applyAlignment="0" applyProtection="0"/>
    <xf numFmtId="0" fontId="21" fillId="16" borderId="0" applyNumberFormat="0" applyBorder="0" applyAlignment="0" applyProtection="0"/>
    <xf numFmtId="0" fontId="49" fillId="17" borderId="0" applyNumberFormat="0" applyBorder="0" applyAlignment="0" applyProtection="0"/>
    <xf numFmtId="0" fontId="21" fillId="17" borderId="0" applyNumberFormat="0" applyBorder="0" applyAlignment="0" applyProtection="0"/>
    <xf numFmtId="0" fontId="49" fillId="15" borderId="0" applyNumberFormat="0" applyBorder="0" applyAlignment="0" applyProtection="0"/>
    <xf numFmtId="0" fontId="21" fillId="15" borderId="0" applyNumberFormat="0" applyBorder="0" applyAlignment="0" applyProtection="0"/>
    <xf numFmtId="0" fontId="16" fillId="7" borderId="15" applyNumberFormat="0" applyFont="0" applyAlignment="0" applyProtection="0"/>
    <xf numFmtId="0" fontId="16" fillId="7" borderId="15" applyNumberFormat="0" applyFont="0" applyAlignment="0" applyProtection="0"/>
    <xf numFmtId="0" fontId="16" fillId="7" borderId="15" applyNumberFormat="0" applyFont="0" applyAlignment="0" applyProtection="0"/>
    <xf numFmtId="0" fontId="34" fillId="7" borderId="15" applyNumberFormat="0" applyFont="0" applyAlignment="0" applyProtection="0"/>
    <xf numFmtId="0" fontId="108" fillId="0" borderId="7" applyNumberFormat="0" applyFill="0" applyAlignment="0" applyProtection="0"/>
    <xf numFmtId="0" fontId="35" fillId="0" borderId="7" applyNumberFormat="0" applyFill="0" applyAlignment="0" applyProtection="0"/>
    <xf numFmtId="0" fontId="109" fillId="0" borderId="9" applyNumberFormat="0" applyFill="0" applyAlignment="0" applyProtection="0"/>
    <xf numFmtId="0" fontId="36" fillId="0" borderId="9" applyNumberFormat="0" applyFill="0" applyAlignment="0" applyProtection="0"/>
    <xf numFmtId="0" fontId="110" fillId="0" borderId="10" applyNumberFormat="0" applyFill="0" applyAlignment="0" applyProtection="0"/>
    <xf numFmtId="0" fontId="37" fillId="0" borderId="10" applyNumberFormat="0" applyFill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111" fillId="0" borderId="0"/>
    <xf numFmtId="0" fontId="112" fillId="0" borderId="0"/>
    <xf numFmtId="0" fontId="113" fillId="0" borderId="0"/>
    <xf numFmtId="0" fontId="16" fillId="0" borderId="0"/>
    <xf numFmtId="232" fontId="139" fillId="0" borderId="0" applyFill="0" applyBorder="0" applyAlignment="0"/>
    <xf numFmtId="233" fontId="139" fillId="0" borderId="0" applyFill="0" applyBorder="0" applyAlignment="0"/>
    <xf numFmtId="234" fontId="139" fillId="0" borderId="0" applyFill="0" applyBorder="0" applyAlignment="0"/>
    <xf numFmtId="235" fontId="139" fillId="0" borderId="0" applyFill="0" applyBorder="0" applyAlignment="0"/>
    <xf numFmtId="236" fontId="139" fillId="0" borderId="0" applyFill="0" applyBorder="0" applyAlignment="0"/>
    <xf numFmtId="232" fontId="139" fillId="0" borderId="0" applyFill="0" applyBorder="0" applyAlignment="0"/>
    <xf numFmtId="237" fontId="139" fillId="0" borderId="0" applyFill="0" applyBorder="0" applyAlignment="0"/>
    <xf numFmtId="233" fontId="139" fillId="0" borderId="0" applyFill="0" applyBorder="0" applyAlignment="0"/>
    <xf numFmtId="0" fontId="72" fillId="0" borderId="0"/>
    <xf numFmtId="232" fontId="13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4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3" fontId="139" fillId="0" borderId="0" applyFont="0" applyFill="0" applyBorder="0" applyAlignment="0" applyProtection="0"/>
    <xf numFmtId="14" fontId="10" fillId="0" borderId="0" applyFill="0" applyBorder="0" applyAlignment="0"/>
    <xf numFmtId="232" fontId="139" fillId="0" borderId="0" applyFill="0" applyBorder="0" applyAlignment="0"/>
    <xf numFmtId="233" fontId="139" fillId="0" borderId="0" applyFill="0" applyBorder="0" applyAlignment="0"/>
    <xf numFmtId="232" fontId="139" fillId="0" borderId="0" applyFill="0" applyBorder="0" applyAlignment="0"/>
    <xf numFmtId="237" fontId="139" fillId="0" borderId="0" applyFill="0" applyBorder="0" applyAlignment="0"/>
    <xf numFmtId="233" fontId="139" fillId="0" borderId="0" applyFill="0" applyBorder="0" applyAlignment="0"/>
    <xf numFmtId="0" fontId="71" fillId="0" borderId="0">
      <alignment horizontal="left"/>
    </xf>
    <xf numFmtId="0" fontId="91" fillId="0" borderId="0" applyNumberFormat="0" applyFill="0" applyBorder="0" applyAlignment="0" applyProtection="0">
      <alignment vertical="top"/>
      <protection locked="0"/>
    </xf>
    <xf numFmtId="232" fontId="139" fillId="0" borderId="0" applyFill="0" applyBorder="0" applyAlignment="0"/>
    <xf numFmtId="233" fontId="139" fillId="0" borderId="0" applyFill="0" applyBorder="0" applyAlignment="0"/>
    <xf numFmtId="232" fontId="139" fillId="0" borderId="0" applyFill="0" applyBorder="0" applyAlignment="0"/>
    <xf numFmtId="237" fontId="139" fillId="0" borderId="0" applyFill="0" applyBorder="0" applyAlignment="0"/>
    <xf numFmtId="233" fontId="139" fillId="0" borderId="0" applyFill="0" applyBorder="0" applyAlignment="0"/>
    <xf numFmtId="0" fontId="141" fillId="0" borderId="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1" fillId="0" borderId="0"/>
    <xf numFmtId="0" fontId="122" fillId="0" borderId="0"/>
    <xf numFmtId="0" fontId="122" fillId="0" borderId="0"/>
    <xf numFmtId="0" fontId="143" fillId="0" borderId="0"/>
    <xf numFmtId="0" fontId="120" fillId="0" borderId="0"/>
    <xf numFmtId="0" fontId="120" fillId="0" borderId="0"/>
    <xf numFmtId="0" fontId="143" fillId="0" borderId="0"/>
    <xf numFmtId="0" fontId="14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236" fontId="139" fillId="0" borderId="0" applyFont="0" applyFill="0" applyBorder="0" applyAlignment="0" applyProtection="0"/>
    <xf numFmtId="241" fontId="1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139" fillId="0" borderId="0" applyFill="0" applyBorder="0" applyAlignment="0"/>
    <xf numFmtId="233" fontId="139" fillId="0" borderId="0" applyFill="0" applyBorder="0" applyAlignment="0"/>
    <xf numFmtId="232" fontId="139" fillId="0" borderId="0" applyFill="0" applyBorder="0" applyAlignment="0"/>
    <xf numFmtId="237" fontId="139" fillId="0" borderId="0" applyFill="0" applyBorder="0" applyAlignment="0"/>
    <xf numFmtId="233" fontId="139" fillId="0" borderId="0" applyFill="0" applyBorder="0" applyAlignment="0"/>
    <xf numFmtId="41" fontId="14" fillId="0" borderId="0" applyFont="0" applyFill="0" applyBorder="0" applyAlignment="0" applyProtection="0"/>
    <xf numFmtId="239" fontId="139" fillId="0" borderId="0" applyFont="0" applyFill="0" applyBorder="0" applyAlignment="0" applyProtection="0"/>
    <xf numFmtId="0" fontId="141" fillId="0" borderId="0"/>
    <xf numFmtId="49" fontId="10" fillId="0" borderId="0" applyFill="0" applyBorder="0" applyAlignment="0"/>
    <xf numFmtId="238" fontId="139" fillId="0" borderId="0" applyFill="0" applyBorder="0" applyAlignment="0"/>
    <xf numFmtId="231" fontId="139" fillId="0" borderId="0" applyFill="0" applyBorder="0" applyAlignment="0"/>
    <xf numFmtId="3" fontId="138" fillId="0" borderId="36">
      <alignment horizontal="center"/>
    </xf>
    <xf numFmtId="240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4" fontId="4" fillId="0" borderId="0" xfId="106" applyFont="1" applyFill="1" applyAlignment="1"/>
    <xf numFmtId="189" fontId="4" fillId="0" borderId="0" xfId="391" applyNumberFormat="1" applyFont="1" applyAlignment="1">
      <alignment horizontal="right"/>
    </xf>
    <xf numFmtId="38" fontId="5" fillId="0" borderId="0" xfId="391" applyNumberFormat="1" applyFont="1" applyAlignment="1">
      <alignment horizontal="left"/>
    </xf>
    <xf numFmtId="38" fontId="4" fillId="0" borderId="0" xfId="391" applyNumberFormat="1" applyFont="1" applyAlignment="1">
      <alignment horizontal="centerContinuous"/>
    </xf>
    <xf numFmtId="37" fontId="4" fillId="0" borderId="0" xfId="391" applyNumberFormat="1" applyFont="1" applyAlignment="1">
      <alignment horizontal="centerContinuous"/>
    </xf>
    <xf numFmtId="37" fontId="4" fillId="0" borderId="0" xfId="391" applyNumberFormat="1" applyFont="1" applyAlignment="1">
      <alignment horizontal="center"/>
    </xf>
    <xf numFmtId="38" fontId="4" fillId="0" borderId="0" xfId="391" applyNumberFormat="1" applyFont="1" applyAlignment="1">
      <alignment horizontal="center"/>
    </xf>
    <xf numFmtId="38" fontId="4" fillId="0" borderId="0" xfId="391" applyNumberFormat="1" applyFont="1"/>
    <xf numFmtId="38" fontId="4" fillId="0" borderId="0" xfId="0" applyNumberFormat="1" applyFont="1" applyAlignment="1">
      <alignment horizontal="right"/>
    </xf>
    <xf numFmtId="0" fontId="4" fillId="0" borderId="0" xfId="391" applyFont="1"/>
    <xf numFmtId="38" fontId="6" fillId="0" borderId="0" xfId="391" applyNumberFormat="1" applyFont="1" applyAlignment="1">
      <alignment horizontal="center"/>
    </xf>
    <xf numFmtId="0" fontId="6" fillId="0" borderId="0" xfId="391" applyFont="1" applyAlignment="1">
      <alignment horizontal="center"/>
    </xf>
    <xf numFmtId="0" fontId="6" fillId="0" borderId="0" xfId="391" applyFont="1"/>
    <xf numFmtId="0" fontId="4" fillId="0" borderId="0" xfId="0" applyFont="1" applyAlignment="1">
      <alignment horizontal="center"/>
    </xf>
    <xf numFmtId="0" fontId="6" fillId="0" borderId="0" xfId="0" applyFont="1"/>
    <xf numFmtId="3" fontId="6" fillId="0" borderId="0" xfId="106" quotePrefix="1" applyNumberFormat="1" applyFont="1" applyFill="1" applyBorder="1" applyAlignment="1">
      <alignment horizontal="center"/>
    </xf>
    <xf numFmtId="38" fontId="5" fillId="0" borderId="0" xfId="391" applyNumberFormat="1" applyFont="1"/>
    <xf numFmtId="0" fontId="7" fillId="0" borderId="0" xfId="391" applyFont="1" applyAlignment="1">
      <alignment horizontal="center"/>
    </xf>
    <xf numFmtId="38" fontId="4" fillId="0" borderId="0" xfId="0" applyNumberFormat="1" applyFont="1"/>
    <xf numFmtId="191" fontId="4" fillId="0" borderId="0" xfId="391" applyNumberFormat="1" applyFont="1"/>
    <xf numFmtId="0" fontId="6" fillId="0" borderId="25" xfId="391" applyFont="1" applyBorder="1"/>
    <xf numFmtId="0" fontId="4" fillId="0" borderId="0" xfId="391" applyFont="1" applyAlignment="1">
      <alignment horizontal="left"/>
    </xf>
    <xf numFmtId="189" fontId="4" fillId="0" borderId="0" xfId="192" applyNumberFormat="1" applyFont="1" applyFill="1" applyAlignment="1">
      <alignment horizontal="right"/>
    </xf>
    <xf numFmtId="196" fontId="4" fillId="0" borderId="0" xfId="192" applyNumberFormat="1" applyFont="1" applyFill="1" applyAlignment="1">
      <alignment horizontal="right"/>
    </xf>
    <xf numFmtId="37" fontId="7" fillId="0" borderId="0" xfId="0" applyNumberFormat="1" applyFont="1" applyAlignment="1">
      <alignment horizontal="center"/>
    </xf>
    <xf numFmtId="189" fontId="4" fillId="0" borderId="0" xfId="106" applyNumberFormat="1" applyFont="1" applyFill="1" applyAlignment="1">
      <alignment horizontal="right"/>
    </xf>
    <xf numFmtId="189" fontId="4" fillId="0" borderId="6" xfId="106" applyNumberFormat="1" applyFont="1" applyFill="1" applyBorder="1" applyAlignment="1">
      <alignment horizontal="right"/>
    </xf>
    <xf numFmtId="189" fontId="4" fillId="0" borderId="0" xfId="106" applyNumberFormat="1" applyFont="1" applyFill="1" applyBorder="1" applyAlignment="1">
      <alignment horizontal="right"/>
    </xf>
    <xf numFmtId="196" fontId="4" fillId="0" borderId="0" xfId="106" applyNumberFormat="1" applyFont="1" applyFill="1" applyAlignment="1">
      <alignment horizontal="right"/>
    </xf>
    <xf numFmtId="189" fontId="4" fillId="0" borderId="22" xfId="106" applyNumberFormat="1" applyFont="1" applyFill="1" applyBorder="1" applyAlignment="1">
      <alignment horizontal="right"/>
    </xf>
    <xf numFmtId="37" fontId="4" fillId="0" borderId="22" xfId="106" applyNumberFormat="1" applyFont="1" applyFill="1" applyBorder="1" applyAlignment="1">
      <alignment horizontal="right"/>
    </xf>
    <xf numFmtId="189" fontId="4" fillId="0" borderId="0" xfId="106" applyNumberFormat="1" applyFont="1" applyFill="1" applyBorder="1" applyAlignment="1">
      <alignment horizontal="center"/>
    </xf>
    <xf numFmtId="195" fontId="4" fillId="0" borderId="0" xfId="106" applyNumberFormat="1" applyFont="1" applyFill="1" applyAlignment="1">
      <alignment horizontal="center"/>
    </xf>
    <xf numFmtId="195" fontId="4" fillId="0" borderId="0" xfId="106" applyNumberFormat="1" applyFont="1" applyFill="1" applyBorder="1" applyAlignment="1">
      <alignment horizontal="center"/>
    </xf>
    <xf numFmtId="189" fontId="4" fillId="0" borderId="0" xfId="864" applyNumberFormat="1" applyFont="1" applyFill="1" applyBorder="1" applyAlignment="1">
      <alignment horizontal="right"/>
    </xf>
    <xf numFmtId="189" fontId="4" fillId="0" borderId="22" xfId="864" applyNumberFormat="1" applyFont="1" applyFill="1" applyBorder="1" applyAlignment="1">
      <alignment horizontal="center"/>
    </xf>
    <xf numFmtId="195" fontId="4" fillId="0" borderId="0" xfId="864" applyNumberFormat="1" applyFont="1" applyFill="1" applyBorder="1" applyAlignment="1">
      <alignment horizontal="center"/>
    </xf>
    <xf numFmtId="3" fontId="4" fillId="0" borderId="0" xfId="106" applyNumberFormat="1" applyFont="1" applyFill="1" applyAlignment="1">
      <alignment horizontal="right"/>
    </xf>
    <xf numFmtId="195" fontId="4" fillId="0" borderId="0" xfId="106" applyNumberFormat="1" applyFont="1" applyFill="1" applyAlignment="1">
      <alignment horizontal="right"/>
    </xf>
    <xf numFmtId="3" fontId="4" fillId="0" borderId="0" xfId="106" applyNumberFormat="1" applyFont="1" applyFill="1" applyAlignment="1"/>
    <xf numFmtId="3" fontId="4" fillId="0" borderId="0" xfId="106" applyNumberFormat="1" applyFont="1" applyFill="1" applyBorder="1" applyAlignment="1">
      <alignment horizontal="right"/>
    </xf>
    <xf numFmtId="37" fontId="4" fillId="0" borderId="0" xfId="391" applyNumberFormat="1" applyFont="1"/>
    <xf numFmtId="195" fontId="4" fillId="0" borderId="0" xfId="864" applyNumberFormat="1" applyFont="1" applyFill="1" applyBorder="1" applyAlignment="1">
      <alignment horizontal="right"/>
    </xf>
    <xf numFmtId="39" fontId="4" fillId="0" borderId="0" xfId="864" applyNumberFormat="1" applyFont="1" applyFill="1" applyBorder="1" applyAlignment="1">
      <alignment horizontal="right"/>
    </xf>
    <xf numFmtId="195" fontId="4" fillId="0" borderId="0" xfId="391" applyNumberFormat="1" applyFont="1" applyAlignment="1">
      <alignment horizontal="center"/>
    </xf>
    <xf numFmtId="195" fontId="4" fillId="0" borderId="22" xfId="106" applyNumberFormat="1" applyFont="1" applyFill="1" applyBorder="1" applyAlignment="1">
      <alignment horizontal="right"/>
    </xf>
    <xf numFmtId="38" fontId="7" fillId="0" borderId="0" xfId="0" applyNumberFormat="1" applyFont="1" applyAlignment="1">
      <alignment horizontal="center"/>
    </xf>
    <xf numFmtId="189" fontId="4" fillId="0" borderId="0" xfId="391" applyNumberFormat="1" applyFont="1"/>
    <xf numFmtId="189" fontId="4" fillId="0" borderId="22" xfId="391" applyNumberFormat="1" applyFont="1" applyBorder="1" applyAlignment="1">
      <alignment horizontal="right"/>
    </xf>
    <xf numFmtId="189" fontId="4" fillId="0" borderId="6" xfId="391" applyNumberFormat="1" applyFont="1" applyBorder="1" applyAlignment="1">
      <alignment horizontal="right"/>
    </xf>
    <xf numFmtId="189" fontId="4" fillId="0" borderId="23" xfId="391" applyNumberFormat="1" applyFont="1" applyBorder="1" applyAlignment="1">
      <alignment horizontal="right"/>
    </xf>
    <xf numFmtId="2" fontId="4" fillId="0" borderId="0" xfId="391" applyNumberFormat="1" applyFont="1"/>
    <xf numFmtId="189" fontId="4" fillId="0" borderId="23" xfId="864" applyNumberFormat="1" applyFont="1" applyFill="1" applyBorder="1" applyAlignment="1">
      <alignment horizontal="center"/>
    </xf>
    <xf numFmtId="189" fontId="4" fillId="0" borderId="22" xfId="391" applyNumberFormat="1" applyFont="1" applyBorder="1" applyAlignment="1">
      <alignment horizontal="right" indent="1"/>
    </xf>
    <xf numFmtId="38" fontId="5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0" fontId="4" fillId="0" borderId="0" xfId="0" applyFont="1"/>
    <xf numFmtId="38" fontId="5" fillId="0" borderId="0" xfId="0" applyNumberFormat="1" applyFont="1"/>
    <xf numFmtId="38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8" fontId="6" fillId="0" borderId="0" xfId="0" applyNumberFormat="1" applyFont="1"/>
    <xf numFmtId="37" fontId="4" fillId="0" borderId="0" xfId="0" applyNumberFormat="1" applyFont="1"/>
    <xf numFmtId="195" fontId="4" fillId="0" borderId="0" xfId="0" applyNumberFormat="1" applyFont="1" applyAlignment="1">
      <alignment horizontal="center"/>
    </xf>
    <xf numFmtId="3" fontId="4" fillId="0" borderId="0" xfId="0" applyNumberFormat="1" applyFont="1"/>
    <xf numFmtId="37" fontId="4" fillId="0" borderId="0" xfId="0" applyNumberFormat="1" applyFont="1" applyAlignment="1">
      <alignment horizontal="right"/>
    </xf>
    <xf numFmtId="242" fontId="7" fillId="0" borderId="0" xfId="0" applyNumberFormat="1" applyFont="1" applyAlignment="1">
      <alignment horizontal="center"/>
    </xf>
    <xf numFmtId="49" fontId="144" fillId="0" borderId="0" xfId="0" applyNumberFormat="1" applyFont="1"/>
    <xf numFmtId="0" fontId="145" fillId="0" borderId="0" xfId="0" applyFont="1"/>
    <xf numFmtId="0" fontId="145" fillId="0" borderId="0" xfId="0" applyFont="1" applyAlignment="1">
      <alignment horizontal="left"/>
    </xf>
    <xf numFmtId="189" fontId="4" fillId="0" borderId="3" xfId="391" applyNumberFormat="1" applyFont="1" applyBorder="1" applyAlignment="1">
      <alignment horizontal="right"/>
    </xf>
    <xf numFmtId="49" fontId="137" fillId="0" borderId="0" xfId="0" applyNumberFormat="1" applyFont="1"/>
    <xf numFmtId="189" fontId="4" fillId="0" borderId="0" xfId="0" applyNumberFormat="1" applyFont="1"/>
    <xf numFmtId="189" fontId="4" fillId="0" borderId="23" xfId="0" applyNumberFormat="1" applyFont="1" applyBorder="1"/>
    <xf numFmtId="230" fontId="4" fillId="0" borderId="23" xfId="0" applyNumberFormat="1" applyFont="1" applyBorder="1"/>
    <xf numFmtId="0" fontId="2" fillId="0" borderId="0" xfId="391"/>
    <xf numFmtId="195" fontId="4" fillId="0" borderId="0" xfId="0" applyNumberFormat="1" applyFont="1"/>
    <xf numFmtId="195" fontId="4" fillId="0" borderId="0" xfId="539" applyNumberFormat="1" applyFont="1" applyAlignment="1">
      <alignment horizontal="right"/>
    </xf>
    <xf numFmtId="195" fontId="4" fillId="0" borderId="0" xfId="0" applyNumberFormat="1" applyFont="1" applyAlignment="1">
      <alignment horizontal="right"/>
    </xf>
    <xf numFmtId="195" fontId="5" fillId="0" borderId="0" xfId="0" applyNumberFormat="1" applyFont="1" applyAlignment="1">
      <alignment horizontal="center"/>
    </xf>
    <xf numFmtId="195" fontId="4" fillId="0" borderId="24" xfId="0" applyNumberFormat="1" applyFont="1" applyBorder="1" applyAlignment="1">
      <alignment horizontal="center"/>
    </xf>
    <xf numFmtId="195" fontId="4" fillId="0" borderId="22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0" borderId="0" xfId="0" applyFont="1"/>
    <xf numFmtId="189" fontId="4" fillId="0" borderId="0" xfId="0" applyNumberFormat="1" applyFont="1" applyAlignment="1">
      <alignment horizontal="right"/>
    </xf>
    <xf numFmtId="189" fontId="4" fillId="0" borderId="37" xfId="0" applyNumberFormat="1" applyFont="1" applyBorder="1" applyAlignment="1">
      <alignment horizontal="right"/>
    </xf>
    <xf numFmtId="189" fontId="4" fillId="0" borderId="38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191" fontId="4" fillId="0" borderId="0" xfId="0" applyNumberFormat="1" applyFont="1"/>
    <xf numFmtId="38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89" fontId="4" fillId="0" borderId="22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justify" wrapText="1"/>
    </xf>
    <xf numFmtId="0" fontId="9" fillId="0" borderId="0" xfId="0" applyFont="1" applyAlignment="1">
      <alignment horizontal="justify" wrapText="1"/>
    </xf>
    <xf numFmtId="37" fontId="5" fillId="0" borderId="22" xfId="0" applyNumberFormat="1" applyFont="1" applyBorder="1" applyAlignment="1">
      <alignment horizontal="centerContinuous"/>
    </xf>
    <xf numFmtId="38" fontId="5" fillId="0" borderId="22" xfId="0" applyNumberFormat="1" applyFont="1" applyBorder="1" applyAlignment="1">
      <alignment horizontal="centerContinuous"/>
    </xf>
    <xf numFmtId="189" fontId="4" fillId="0" borderId="0" xfId="106" applyNumberFormat="1" applyFont="1" applyFill="1" applyAlignment="1"/>
    <xf numFmtId="189" fontId="4" fillId="0" borderId="6" xfId="0" applyNumberFormat="1" applyFont="1" applyBorder="1" applyAlignment="1">
      <alignment horizontal="right"/>
    </xf>
    <xf numFmtId="37" fontId="5" fillId="0" borderId="0" xfId="0" applyNumberFormat="1" applyFont="1"/>
    <xf numFmtId="37" fontId="5" fillId="0" borderId="22" xfId="391" applyNumberFormat="1" applyFont="1" applyBorder="1" applyAlignment="1">
      <alignment horizontal="center"/>
    </xf>
    <xf numFmtId="37" fontId="5" fillId="0" borderId="22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right"/>
    </xf>
    <xf numFmtId="195" fontId="4" fillId="0" borderId="2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95" fontId="4" fillId="0" borderId="0" xfId="0" applyNumberFormat="1" applyFont="1" applyAlignment="1">
      <alignment horizontal="right"/>
    </xf>
    <xf numFmtId="195" fontId="5" fillId="0" borderId="22" xfId="0" applyNumberFormat="1" applyFont="1" applyBorder="1" applyAlignment="1">
      <alignment horizontal="center"/>
    </xf>
    <xf numFmtId="195" fontId="4" fillId="0" borderId="6" xfId="0" applyNumberFormat="1" applyFont="1" applyBorder="1" applyAlignment="1">
      <alignment horizontal="center"/>
    </xf>
  </cellXfs>
  <cellStyles count="960">
    <cellStyle name="0,0_x000d__x000a_NA_x000d__x000a_" xfId="1" xr:uid="{00000000-0005-0000-0000-000000000000}"/>
    <cellStyle name="0,0_x000d__x000a_NA_x000d__x000a_ 2" xfId="836" xr:uid="{00000000-0005-0000-0000-00007103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 2" xfId="14" xr:uid="{00000000-0005-0000-0000-00000D000000}"/>
    <cellStyle name="20% - ส่วนที่ถูกเน้น1 3" xfId="15" xr:uid="{00000000-0005-0000-0000-00000E000000}"/>
    <cellStyle name="20% - ส่วนที่ถูกเน้น2 2" xfId="16" xr:uid="{00000000-0005-0000-0000-00000F000000}"/>
    <cellStyle name="20% - ส่วนที่ถูกเน้น2 3" xfId="17" xr:uid="{00000000-0005-0000-0000-000010000000}"/>
    <cellStyle name="20% - ส่วนที่ถูกเน้น3 2" xfId="18" xr:uid="{00000000-0005-0000-0000-000011000000}"/>
    <cellStyle name="20% - ส่วนที่ถูกเน้น3 3" xfId="19" xr:uid="{00000000-0005-0000-0000-000012000000}"/>
    <cellStyle name="20% - ส่วนที่ถูกเน้น4 2" xfId="20" xr:uid="{00000000-0005-0000-0000-000013000000}"/>
    <cellStyle name="20% - ส่วนที่ถูกเน้น4 3" xfId="21" xr:uid="{00000000-0005-0000-0000-000014000000}"/>
    <cellStyle name="20% - ส่วนที่ถูกเน้น5 2" xfId="22" xr:uid="{00000000-0005-0000-0000-000015000000}"/>
    <cellStyle name="20% - ส่วนที่ถูกเน้น5 3" xfId="23" xr:uid="{00000000-0005-0000-0000-000016000000}"/>
    <cellStyle name="20% - ส่วนที่ถูกเน้น6 2" xfId="24" xr:uid="{00000000-0005-0000-0000-000017000000}"/>
    <cellStyle name="20% - ส่วนที่ถูกเน้น6 3" xfId="25" xr:uid="{00000000-0005-0000-0000-000018000000}"/>
    <cellStyle name="40% - Accent1 2" xfId="26" xr:uid="{00000000-0005-0000-0000-000019000000}"/>
    <cellStyle name="40% - Accent1 3" xfId="27" xr:uid="{00000000-0005-0000-0000-00001A000000}"/>
    <cellStyle name="40% - Accent2 2" xfId="28" xr:uid="{00000000-0005-0000-0000-00001B000000}"/>
    <cellStyle name="40% - Accent2 3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4 2" xfId="32" xr:uid="{00000000-0005-0000-0000-00001F000000}"/>
    <cellStyle name="40% - Accent4 3" xfId="33" xr:uid="{00000000-0005-0000-0000-000020000000}"/>
    <cellStyle name="40% - Accent5 2" xfId="34" xr:uid="{00000000-0005-0000-0000-000021000000}"/>
    <cellStyle name="40% - Accent5 3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ส่วนที่ถูกเน้น1 2" xfId="38" xr:uid="{00000000-0005-0000-0000-000025000000}"/>
    <cellStyle name="40% - ส่วนที่ถูกเน้น1 3" xfId="39" xr:uid="{00000000-0005-0000-0000-000026000000}"/>
    <cellStyle name="40% - ส่วนที่ถูกเน้น2 2" xfId="40" xr:uid="{00000000-0005-0000-0000-000027000000}"/>
    <cellStyle name="40% - ส่วนที่ถูกเน้น2 3" xfId="41" xr:uid="{00000000-0005-0000-0000-000028000000}"/>
    <cellStyle name="40% - ส่วนที่ถูกเน้น3 2" xfId="42" xr:uid="{00000000-0005-0000-0000-000029000000}"/>
    <cellStyle name="40% - ส่วนที่ถูกเน้น3 3" xfId="43" xr:uid="{00000000-0005-0000-0000-00002A000000}"/>
    <cellStyle name="40% - ส่วนที่ถูกเน้น4 2" xfId="44" xr:uid="{00000000-0005-0000-0000-00002B000000}"/>
    <cellStyle name="40% - ส่วนที่ถูกเน้น4 3" xfId="45" xr:uid="{00000000-0005-0000-0000-00002C000000}"/>
    <cellStyle name="40% - ส่วนที่ถูกเน้น5 2" xfId="46" xr:uid="{00000000-0005-0000-0000-00002D000000}"/>
    <cellStyle name="40% - ส่วนที่ถูกเน้น5 3" xfId="47" xr:uid="{00000000-0005-0000-0000-00002E000000}"/>
    <cellStyle name="40% - ส่วนที่ถูกเน้น6 2" xfId="48" xr:uid="{00000000-0005-0000-0000-00002F000000}"/>
    <cellStyle name="40% - ส่วนที่ถูกเน้น6 3" xfId="49" xr:uid="{00000000-0005-0000-0000-000030000000}"/>
    <cellStyle name="60% - Accent1 2" xfId="50" xr:uid="{00000000-0005-0000-0000-000031000000}"/>
    <cellStyle name="60% - Accent1 3" xfId="51" xr:uid="{00000000-0005-0000-0000-000032000000}"/>
    <cellStyle name="60% - Accent2 2" xfId="52" xr:uid="{00000000-0005-0000-0000-000033000000}"/>
    <cellStyle name="60% - Accent2 3" xfId="53" xr:uid="{00000000-0005-0000-0000-000034000000}"/>
    <cellStyle name="60% - Accent3 2" xfId="54" xr:uid="{00000000-0005-0000-0000-000035000000}"/>
    <cellStyle name="60% - Accent3 3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5 2" xfId="58" xr:uid="{00000000-0005-0000-0000-000039000000}"/>
    <cellStyle name="60% - Accent5 3" xfId="59" xr:uid="{00000000-0005-0000-0000-00003A000000}"/>
    <cellStyle name="60% - Accent6 2" xfId="60" xr:uid="{00000000-0005-0000-0000-00003B000000}"/>
    <cellStyle name="60% - Accent6 3" xfId="61" xr:uid="{00000000-0005-0000-0000-00003C000000}"/>
    <cellStyle name="60% - ส่วนที่ถูกเน้น1 2" xfId="62" xr:uid="{00000000-0005-0000-0000-00003D000000}"/>
    <cellStyle name="60% - ส่วนที่ถูกเน้น1 3" xfId="63" xr:uid="{00000000-0005-0000-0000-00003E000000}"/>
    <cellStyle name="60% - ส่วนที่ถูกเน้น2 2" xfId="64" xr:uid="{00000000-0005-0000-0000-00003F000000}"/>
    <cellStyle name="60% - ส่วนที่ถูกเน้น2 3" xfId="65" xr:uid="{00000000-0005-0000-0000-000040000000}"/>
    <cellStyle name="60% - ส่วนที่ถูกเน้น3 2" xfId="66" xr:uid="{00000000-0005-0000-0000-000041000000}"/>
    <cellStyle name="60% - ส่วนที่ถูกเน้น3 3" xfId="67" xr:uid="{00000000-0005-0000-0000-000042000000}"/>
    <cellStyle name="60% - ส่วนที่ถูกเน้น4 2" xfId="68" xr:uid="{00000000-0005-0000-0000-000043000000}"/>
    <cellStyle name="60% - ส่วนที่ถูกเน้น4 3" xfId="69" xr:uid="{00000000-0005-0000-0000-000044000000}"/>
    <cellStyle name="60% - ส่วนที่ถูกเน้น5 2" xfId="70" xr:uid="{00000000-0005-0000-0000-000045000000}"/>
    <cellStyle name="60% - ส่วนที่ถูกเน้น5 3" xfId="71" xr:uid="{00000000-0005-0000-0000-000046000000}"/>
    <cellStyle name="60% - ส่วนที่ถูกเน้น6 2" xfId="72" xr:uid="{00000000-0005-0000-0000-000047000000}"/>
    <cellStyle name="60% - ส่วนที่ถูกเน้น6 3" xfId="73" xr:uid="{00000000-0005-0000-0000-000048000000}"/>
    <cellStyle name="75" xfId="74" xr:uid="{00000000-0005-0000-0000-000049000000}"/>
    <cellStyle name="Accent1 2" xfId="75" xr:uid="{00000000-0005-0000-0000-00004A000000}"/>
    <cellStyle name="Accent1 3" xfId="76" xr:uid="{00000000-0005-0000-0000-00004B000000}"/>
    <cellStyle name="Accent2 2" xfId="77" xr:uid="{00000000-0005-0000-0000-00004C000000}"/>
    <cellStyle name="Accent2 3" xfId="78" xr:uid="{00000000-0005-0000-0000-00004D000000}"/>
    <cellStyle name="Accent3 2" xfId="79" xr:uid="{00000000-0005-0000-0000-00004E000000}"/>
    <cellStyle name="Accent3 3" xfId="80" xr:uid="{00000000-0005-0000-0000-00004F000000}"/>
    <cellStyle name="Accent4 2" xfId="81" xr:uid="{00000000-0005-0000-0000-000050000000}"/>
    <cellStyle name="Accent4 3" xfId="82" xr:uid="{00000000-0005-0000-0000-000051000000}"/>
    <cellStyle name="Accent5 2" xfId="83" xr:uid="{00000000-0005-0000-0000-000052000000}"/>
    <cellStyle name="Accent5 3" xfId="84" xr:uid="{00000000-0005-0000-0000-000053000000}"/>
    <cellStyle name="Accent6 2" xfId="85" xr:uid="{00000000-0005-0000-0000-000054000000}"/>
    <cellStyle name="Accent6 3" xfId="86" xr:uid="{00000000-0005-0000-0000-000055000000}"/>
    <cellStyle name="amount" xfId="87" xr:uid="{00000000-0005-0000-0000-000056000000}"/>
    <cellStyle name="Bad 2" xfId="88" xr:uid="{00000000-0005-0000-0000-000057000000}"/>
    <cellStyle name="Bad 3" xfId="89" xr:uid="{00000000-0005-0000-0000-000058000000}"/>
    <cellStyle name="Body" xfId="90" xr:uid="{00000000-0005-0000-0000-000059000000}"/>
    <cellStyle name="Calc Currency (0)" xfId="91" xr:uid="{00000000-0005-0000-0000-00005A000000}"/>
    <cellStyle name="Calc Currency (0) 2" xfId="92" xr:uid="{00000000-0005-0000-0000-00005B000000}"/>
    <cellStyle name="Calc Currency (0) 3" xfId="93" xr:uid="{00000000-0005-0000-0000-00005C000000}"/>
    <cellStyle name="Calc Currency (0) 4" xfId="837" xr:uid="{00000000-0005-0000-0000-000072030000}"/>
    <cellStyle name="Calc Currency (2)" xfId="94" xr:uid="{00000000-0005-0000-0000-00005D000000}"/>
    <cellStyle name="Calc Currency (2) 2" xfId="838" xr:uid="{00000000-0005-0000-0000-000073030000}"/>
    <cellStyle name="Calc Percent (0)" xfId="95" xr:uid="{00000000-0005-0000-0000-00005E000000}"/>
    <cellStyle name="Calc Percent (0) 2" xfId="839" xr:uid="{00000000-0005-0000-0000-000074030000}"/>
    <cellStyle name="Calc Percent (1)" xfId="96" xr:uid="{00000000-0005-0000-0000-00005F000000}"/>
    <cellStyle name="Calc Percent (1) 2" xfId="840" xr:uid="{00000000-0005-0000-0000-000075030000}"/>
    <cellStyle name="Calc Percent (2)" xfId="97" xr:uid="{00000000-0005-0000-0000-000060000000}"/>
    <cellStyle name="Calc Percent (2) 2" xfId="841" xr:uid="{00000000-0005-0000-0000-000076030000}"/>
    <cellStyle name="Calc Units (0)" xfId="98" xr:uid="{00000000-0005-0000-0000-000061000000}"/>
    <cellStyle name="Calc Units (0) 2" xfId="842" xr:uid="{00000000-0005-0000-0000-000077030000}"/>
    <cellStyle name="Calc Units (1)" xfId="99" xr:uid="{00000000-0005-0000-0000-000062000000}"/>
    <cellStyle name="Calc Units (1) 2" xfId="843" xr:uid="{00000000-0005-0000-0000-000078030000}"/>
    <cellStyle name="Calc Units (2)" xfId="100" xr:uid="{00000000-0005-0000-0000-000063000000}"/>
    <cellStyle name="Calc Units (2) 2" xfId="844" xr:uid="{00000000-0005-0000-0000-000079030000}"/>
    <cellStyle name="Calculation 2" xfId="101" xr:uid="{00000000-0005-0000-0000-000064000000}"/>
    <cellStyle name="Calculation 3" xfId="102" xr:uid="{00000000-0005-0000-0000-000065000000}"/>
    <cellStyle name="category" xfId="845" xr:uid="{00000000-0005-0000-0000-00007A030000}"/>
    <cellStyle name="Check Cell 2" xfId="103" xr:uid="{00000000-0005-0000-0000-000066000000}"/>
    <cellStyle name="Check Cell 3" xfId="104" xr:uid="{00000000-0005-0000-0000-000067000000}"/>
    <cellStyle name="comic" xfId="105" xr:uid="{00000000-0005-0000-0000-000068000000}"/>
    <cellStyle name="Comma" xfId="106" builtinId="3"/>
    <cellStyle name="Comma  - Style1" xfId="107" xr:uid="{00000000-0005-0000-0000-00006A000000}"/>
    <cellStyle name="Comma  - Style2" xfId="108" xr:uid="{00000000-0005-0000-0000-00006B000000}"/>
    <cellStyle name="Comma  - Style3" xfId="109" xr:uid="{00000000-0005-0000-0000-00006C000000}"/>
    <cellStyle name="Comma  - Style4" xfId="110" xr:uid="{00000000-0005-0000-0000-00006D000000}"/>
    <cellStyle name="Comma  - Style5" xfId="111" xr:uid="{00000000-0005-0000-0000-00006E000000}"/>
    <cellStyle name="Comma  - Style6" xfId="112" xr:uid="{00000000-0005-0000-0000-00006F000000}"/>
    <cellStyle name="Comma  - Style7" xfId="113" xr:uid="{00000000-0005-0000-0000-000070000000}"/>
    <cellStyle name="Comma  - Style8" xfId="114" xr:uid="{00000000-0005-0000-0000-000071000000}"/>
    <cellStyle name="Comma (0.0)" xfId="115" xr:uid="{00000000-0005-0000-0000-000072000000}"/>
    <cellStyle name="Comma (0.00)" xfId="116" xr:uid="{00000000-0005-0000-0000-000073000000}"/>
    <cellStyle name="Comma (hidden)" xfId="117" xr:uid="{00000000-0005-0000-0000-000074000000}"/>
    <cellStyle name="Comma (index)" xfId="118" xr:uid="{00000000-0005-0000-0000-000075000000}"/>
    <cellStyle name="Comma [00]" xfId="119" xr:uid="{00000000-0005-0000-0000-000076000000}"/>
    <cellStyle name="Comma [00] 2" xfId="846" xr:uid="{00000000-0005-0000-0000-00007B030000}"/>
    <cellStyle name="Comma 10" xfId="120" xr:uid="{00000000-0005-0000-0000-000077000000}"/>
    <cellStyle name="Comma 10 2" xfId="121" xr:uid="{00000000-0005-0000-0000-000078000000}"/>
    <cellStyle name="Comma 10 3" xfId="847" xr:uid="{00000000-0005-0000-0000-00007C030000}"/>
    <cellStyle name="Comma 11" xfId="122" xr:uid="{00000000-0005-0000-0000-000079000000}"/>
    <cellStyle name="Comma 11 2" xfId="123" xr:uid="{00000000-0005-0000-0000-00007A000000}"/>
    <cellStyle name="Comma 11 3" xfId="848" xr:uid="{00000000-0005-0000-0000-00007D030000}"/>
    <cellStyle name="Comma 12" xfId="124" xr:uid="{00000000-0005-0000-0000-00007B000000}"/>
    <cellStyle name="Comma 12 2" xfId="125" xr:uid="{00000000-0005-0000-0000-00007C000000}"/>
    <cellStyle name="Comma 12 3" xfId="849" xr:uid="{00000000-0005-0000-0000-00007E030000}"/>
    <cellStyle name="Comma 13" xfId="126" xr:uid="{00000000-0005-0000-0000-00007D000000}"/>
    <cellStyle name="Comma 13 2" xfId="127" xr:uid="{00000000-0005-0000-0000-00007E000000}"/>
    <cellStyle name="Comma 13 2 2" xfId="128" xr:uid="{00000000-0005-0000-0000-00007F000000}"/>
    <cellStyle name="Comma 13 3" xfId="129" xr:uid="{00000000-0005-0000-0000-000080000000}"/>
    <cellStyle name="Comma 13 4" xfId="850" xr:uid="{00000000-0005-0000-0000-00007F030000}"/>
    <cellStyle name="Comma 14" xfId="130" xr:uid="{00000000-0005-0000-0000-000081000000}"/>
    <cellStyle name="Comma 14 2" xfId="131" xr:uid="{00000000-0005-0000-0000-000082000000}"/>
    <cellStyle name="Comma 14 2 2" xfId="132" xr:uid="{00000000-0005-0000-0000-000083000000}"/>
    <cellStyle name="Comma 14 3" xfId="133" xr:uid="{00000000-0005-0000-0000-000084000000}"/>
    <cellStyle name="Comma 14 4" xfId="851" xr:uid="{00000000-0005-0000-0000-000080030000}"/>
    <cellStyle name="Comma 15" xfId="134" xr:uid="{00000000-0005-0000-0000-000085000000}"/>
    <cellStyle name="Comma 15 2" xfId="135" xr:uid="{00000000-0005-0000-0000-000086000000}"/>
    <cellStyle name="Comma 15 2 2" xfId="136" xr:uid="{00000000-0005-0000-0000-000087000000}"/>
    <cellStyle name="Comma 15 3" xfId="137" xr:uid="{00000000-0005-0000-0000-000088000000}"/>
    <cellStyle name="Comma 15 4" xfId="852" xr:uid="{00000000-0005-0000-0000-000081030000}"/>
    <cellStyle name="Comma 16" xfId="138" xr:uid="{00000000-0005-0000-0000-000089000000}"/>
    <cellStyle name="Comma 16 2" xfId="139" xr:uid="{00000000-0005-0000-0000-00008A000000}"/>
    <cellStyle name="Comma 16 3" xfId="853" xr:uid="{00000000-0005-0000-0000-000082030000}"/>
    <cellStyle name="Comma 17" xfId="140" xr:uid="{00000000-0005-0000-0000-00008B000000}"/>
    <cellStyle name="Comma 17 2" xfId="141" xr:uid="{00000000-0005-0000-0000-00008C000000}"/>
    <cellStyle name="Comma 17 3" xfId="854" xr:uid="{00000000-0005-0000-0000-000083030000}"/>
    <cellStyle name="Comma 18" xfId="142" xr:uid="{00000000-0005-0000-0000-00008D000000}"/>
    <cellStyle name="Comma 18 2" xfId="143" xr:uid="{00000000-0005-0000-0000-00008E000000}"/>
    <cellStyle name="Comma 18 2 2" xfId="144" xr:uid="{00000000-0005-0000-0000-00008F000000}"/>
    <cellStyle name="Comma 18 3" xfId="145" xr:uid="{00000000-0005-0000-0000-000090000000}"/>
    <cellStyle name="Comma 18 4" xfId="146" xr:uid="{00000000-0005-0000-0000-000091000000}"/>
    <cellStyle name="Comma 18 5" xfId="855" xr:uid="{00000000-0005-0000-0000-000084030000}"/>
    <cellStyle name="Comma 19" xfId="147" xr:uid="{00000000-0005-0000-0000-000092000000}"/>
    <cellStyle name="Comma 19 2" xfId="148" xr:uid="{00000000-0005-0000-0000-000093000000}"/>
    <cellStyle name="Comma 19 3" xfId="856" xr:uid="{00000000-0005-0000-0000-000085030000}"/>
    <cellStyle name="Comma 2" xfId="149" xr:uid="{00000000-0005-0000-0000-000094000000}"/>
    <cellStyle name="Comma 2 2" xfId="150" xr:uid="{00000000-0005-0000-0000-000095000000}"/>
    <cellStyle name="Comma 2 2 2" xfId="151" xr:uid="{00000000-0005-0000-0000-000096000000}"/>
    <cellStyle name="Comma 2 2 2 2" xfId="152" xr:uid="{00000000-0005-0000-0000-000097000000}"/>
    <cellStyle name="Comma 2 2 2 3" xfId="153" xr:uid="{00000000-0005-0000-0000-000098000000}"/>
    <cellStyle name="Comma 2 2 3" xfId="154" xr:uid="{00000000-0005-0000-0000-000099000000}"/>
    <cellStyle name="Comma 2 2 3 2" xfId="155" xr:uid="{00000000-0005-0000-0000-00009A000000}"/>
    <cellStyle name="Comma 2 2 4" xfId="156" xr:uid="{00000000-0005-0000-0000-00009B000000}"/>
    <cellStyle name="Comma 2 2 5" xfId="857" xr:uid="{00000000-0005-0000-0000-000086030000}"/>
    <cellStyle name="Comma 2 2_เธฅเธนเธเธซเธเธตเนเธเธฒเธฃเธเนเธฒ-เธ เธฒเธฉเธตเธเธฒเธขเธขเธฑเธเนเธกเนเธ–เธถเธเธเธณเธซเธเธ”" xfId="157" xr:uid="{00000000-0005-0000-0000-00009C000000}"/>
    <cellStyle name="Comma 2 3" xfId="158" xr:uid="{00000000-0005-0000-0000-00009D000000}"/>
    <cellStyle name="Comma 2 3 2" xfId="159" xr:uid="{00000000-0005-0000-0000-00009E000000}"/>
    <cellStyle name="Comma 2 3 2 2" xfId="160" xr:uid="{00000000-0005-0000-0000-00009F000000}"/>
    <cellStyle name="Comma 2 3 2 3" xfId="161" xr:uid="{00000000-0005-0000-0000-0000A0000000}"/>
    <cellStyle name="Comma 2 3 3" xfId="162" xr:uid="{00000000-0005-0000-0000-0000A1000000}"/>
    <cellStyle name="Comma 2 3 4" xfId="163" xr:uid="{00000000-0005-0000-0000-0000A2000000}"/>
    <cellStyle name="Comma 2 3 5" xfId="164" xr:uid="{00000000-0005-0000-0000-0000A3000000}"/>
    <cellStyle name="Comma 2 3 6" xfId="165" xr:uid="{00000000-0005-0000-0000-0000A4000000}"/>
    <cellStyle name="Comma 2 3 7" xfId="166" xr:uid="{00000000-0005-0000-0000-0000A5000000}"/>
    <cellStyle name="Comma 2 3 8" xfId="167" xr:uid="{00000000-0005-0000-0000-0000A6000000}"/>
    <cellStyle name="Comma 2 4" xfId="168" xr:uid="{00000000-0005-0000-0000-0000A7000000}"/>
    <cellStyle name="Comma 2 4 2" xfId="169" xr:uid="{00000000-0005-0000-0000-0000A8000000}"/>
    <cellStyle name="Comma 2 4 3" xfId="170" xr:uid="{00000000-0005-0000-0000-0000A9000000}"/>
    <cellStyle name="Comma 2 4 4" xfId="171" xr:uid="{00000000-0005-0000-0000-0000AA000000}"/>
    <cellStyle name="Comma 2 4 5" xfId="858" xr:uid="{00000000-0005-0000-0000-000087030000}"/>
    <cellStyle name="Comma 2 5" xfId="172" xr:uid="{00000000-0005-0000-0000-0000AB000000}"/>
    <cellStyle name="Comma 2 6" xfId="173" xr:uid="{00000000-0005-0000-0000-0000AC000000}"/>
    <cellStyle name="Comma 2 7" xfId="174" xr:uid="{00000000-0005-0000-0000-0000AD000000}"/>
    <cellStyle name="Comma 2 8" xfId="175" xr:uid="{00000000-0005-0000-0000-0000AE000000}"/>
    <cellStyle name="Comma 2 9" xfId="176" xr:uid="{00000000-0005-0000-0000-0000AF000000}"/>
    <cellStyle name="Comma 2_Book1" xfId="177" xr:uid="{00000000-0005-0000-0000-0000B0000000}"/>
    <cellStyle name="Comma 20" xfId="178" xr:uid="{00000000-0005-0000-0000-0000B1000000}"/>
    <cellStyle name="Comma 20 2" xfId="179" xr:uid="{00000000-0005-0000-0000-0000B2000000}"/>
    <cellStyle name="Comma 20 3" xfId="859" xr:uid="{00000000-0005-0000-0000-000088030000}"/>
    <cellStyle name="Comma 21" xfId="180" xr:uid="{00000000-0005-0000-0000-0000B3000000}"/>
    <cellStyle name="Comma 21 2" xfId="181" xr:uid="{00000000-0005-0000-0000-0000B4000000}"/>
    <cellStyle name="Comma 21 3" xfId="182" xr:uid="{00000000-0005-0000-0000-0000B5000000}"/>
    <cellStyle name="Comma 21 4" xfId="860" xr:uid="{00000000-0005-0000-0000-000089030000}"/>
    <cellStyle name="Comma 22" xfId="183" xr:uid="{00000000-0005-0000-0000-0000B6000000}"/>
    <cellStyle name="Comma 22 2" xfId="184" xr:uid="{00000000-0005-0000-0000-0000B7000000}"/>
    <cellStyle name="Comma 22 3" xfId="861" xr:uid="{00000000-0005-0000-0000-00008A030000}"/>
    <cellStyle name="Comma 23" xfId="185" xr:uid="{00000000-0005-0000-0000-0000B8000000}"/>
    <cellStyle name="Comma 23 2" xfId="862" xr:uid="{00000000-0005-0000-0000-00008B030000}"/>
    <cellStyle name="Comma 24" xfId="186" xr:uid="{00000000-0005-0000-0000-0000B9000000}"/>
    <cellStyle name="Comma 24 2" xfId="863" xr:uid="{00000000-0005-0000-0000-00008C030000}"/>
    <cellStyle name="Comma 25" xfId="187" xr:uid="{00000000-0005-0000-0000-0000BA000000}"/>
    <cellStyle name="Comma 25 2" xfId="864" xr:uid="{00000000-0005-0000-0000-00008D030000}"/>
    <cellStyle name="Comma 26" xfId="188" xr:uid="{00000000-0005-0000-0000-0000BB000000}"/>
    <cellStyle name="Comma 27" xfId="189" xr:uid="{00000000-0005-0000-0000-0000BC000000}"/>
    <cellStyle name="Comma 28" xfId="190" xr:uid="{00000000-0005-0000-0000-0000BD000000}"/>
    <cellStyle name="Comma 29" xfId="191" xr:uid="{00000000-0005-0000-0000-0000BE000000}"/>
    <cellStyle name="Comma 3" xfId="192" xr:uid="{00000000-0005-0000-0000-0000BF000000}"/>
    <cellStyle name="Comma 3 2" xfId="193" xr:uid="{00000000-0005-0000-0000-0000C0000000}"/>
    <cellStyle name="Comma 3 2 2" xfId="194" xr:uid="{00000000-0005-0000-0000-0000C1000000}"/>
    <cellStyle name="Comma 3 2 3" xfId="195" xr:uid="{00000000-0005-0000-0000-0000C2000000}"/>
    <cellStyle name="Comma 3 3" xfId="196" xr:uid="{00000000-0005-0000-0000-0000C3000000}"/>
    <cellStyle name="Comma 3 4" xfId="197" xr:uid="{00000000-0005-0000-0000-0000C4000000}"/>
    <cellStyle name="Comma 3 5" xfId="865" xr:uid="{00000000-0005-0000-0000-00008E030000}"/>
    <cellStyle name="Comma 30" xfId="198" xr:uid="{00000000-0005-0000-0000-0000C5000000}"/>
    <cellStyle name="Comma 31" xfId="199" xr:uid="{00000000-0005-0000-0000-0000C6000000}"/>
    <cellStyle name="Comma 32" xfId="200" xr:uid="{00000000-0005-0000-0000-0000C7000000}"/>
    <cellStyle name="Comma 33" xfId="201" xr:uid="{00000000-0005-0000-0000-0000C8000000}"/>
    <cellStyle name="Comma 34" xfId="202" xr:uid="{00000000-0005-0000-0000-0000C9000000}"/>
    <cellStyle name="Comma 4" xfId="203" xr:uid="{00000000-0005-0000-0000-0000CA000000}"/>
    <cellStyle name="Comma 4 2" xfId="204" xr:uid="{00000000-0005-0000-0000-0000CB000000}"/>
    <cellStyle name="Comma 4 2 2" xfId="205" xr:uid="{00000000-0005-0000-0000-0000CC000000}"/>
    <cellStyle name="Comma 4 2 3" xfId="206" xr:uid="{00000000-0005-0000-0000-0000CD000000}"/>
    <cellStyle name="Comma 4 3" xfId="207" xr:uid="{00000000-0005-0000-0000-0000CE000000}"/>
    <cellStyle name="Comma 4 3 2" xfId="208" xr:uid="{00000000-0005-0000-0000-0000CF000000}"/>
    <cellStyle name="Comma 4 4" xfId="209" xr:uid="{00000000-0005-0000-0000-0000D0000000}"/>
    <cellStyle name="Comma 4 4 2" xfId="210" xr:uid="{00000000-0005-0000-0000-0000D1000000}"/>
    <cellStyle name="Comma 4 5" xfId="211" xr:uid="{00000000-0005-0000-0000-0000D2000000}"/>
    <cellStyle name="Comma 4 6" xfId="212" xr:uid="{00000000-0005-0000-0000-0000D3000000}"/>
    <cellStyle name="Comma 4 7" xfId="866" xr:uid="{00000000-0005-0000-0000-00008F030000}"/>
    <cellStyle name="Comma 5" xfId="213" xr:uid="{00000000-0005-0000-0000-0000D4000000}"/>
    <cellStyle name="Comma 5 2" xfId="214" xr:uid="{00000000-0005-0000-0000-0000D5000000}"/>
    <cellStyle name="Comma 5 2 2" xfId="215" xr:uid="{00000000-0005-0000-0000-0000D6000000}"/>
    <cellStyle name="Comma 5 3" xfId="216" xr:uid="{00000000-0005-0000-0000-0000D7000000}"/>
    <cellStyle name="Comma 5 3 2" xfId="217" xr:uid="{00000000-0005-0000-0000-0000D8000000}"/>
    <cellStyle name="Comma 5 4" xfId="218" xr:uid="{00000000-0005-0000-0000-0000D9000000}"/>
    <cellStyle name="Comma 5 5" xfId="867" xr:uid="{00000000-0005-0000-0000-000090030000}"/>
    <cellStyle name="Comma 6" xfId="219" xr:uid="{00000000-0005-0000-0000-0000DA000000}"/>
    <cellStyle name="Comma 6 2" xfId="220" xr:uid="{00000000-0005-0000-0000-0000DB000000}"/>
    <cellStyle name="Comma 6 2 2" xfId="221" xr:uid="{00000000-0005-0000-0000-0000DC000000}"/>
    <cellStyle name="Comma 6 3" xfId="222" xr:uid="{00000000-0005-0000-0000-0000DD000000}"/>
    <cellStyle name="Comma 6 4" xfId="223" xr:uid="{00000000-0005-0000-0000-0000DE000000}"/>
    <cellStyle name="Comma 6 5" xfId="224" xr:uid="{00000000-0005-0000-0000-0000DF000000}"/>
    <cellStyle name="Comma 6 6" xfId="225" xr:uid="{00000000-0005-0000-0000-0000E0000000}"/>
    <cellStyle name="Comma 6 7" xfId="226" xr:uid="{00000000-0005-0000-0000-0000E1000000}"/>
    <cellStyle name="Comma 6 8" xfId="868" xr:uid="{00000000-0005-0000-0000-000091030000}"/>
    <cellStyle name="Comma 7" xfId="227" xr:uid="{00000000-0005-0000-0000-0000E2000000}"/>
    <cellStyle name="Comma 7 2" xfId="228" xr:uid="{00000000-0005-0000-0000-0000E3000000}"/>
    <cellStyle name="Comma 7 2 2" xfId="229" xr:uid="{00000000-0005-0000-0000-0000E4000000}"/>
    <cellStyle name="Comma 7 3" xfId="230" xr:uid="{00000000-0005-0000-0000-0000E5000000}"/>
    <cellStyle name="Comma 7 4" xfId="231" xr:uid="{00000000-0005-0000-0000-0000E6000000}"/>
    <cellStyle name="Comma 7 5" xfId="869" xr:uid="{00000000-0005-0000-0000-000092030000}"/>
    <cellStyle name="Comma 8" xfId="232" xr:uid="{00000000-0005-0000-0000-0000E7000000}"/>
    <cellStyle name="Comma 8 2" xfId="233" xr:uid="{00000000-0005-0000-0000-0000E8000000}"/>
    <cellStyle name="Comma 8 2 2" xfId="234" xr:uid="{00000000-0005-0000-0000-0000E9000000}"/>
    <cellStyle name="Comma 8 3" xfId="235" xr:uid="{00000000-0005-0000-0000-0000EA000000}"/>
    <cellStyle name="Comma 8 3 2" xfId="236" xr:uid="{00000000-0005-0000-0000-0000EB000000}"/>
    <cellStyle name="Comma 8 4" xfId="870" xr:uid="{00000000-0005-0000-0000-000093030000}"/>
    <cellStyle name="Comma 9" xfId="237" xr:uid="{00000000-0005-0000-0000-0000EC000000}"/>
    <cellStyle name="Comma 9 2" xfId="238" xr:uid="{00000000-0005-0000-0000-0000ED000000}"/>
    <cellStyle name="Comma 9 3" xfId="871" xr:uid="{00000000-0005-0000-0000-000094030000}"/>
    <cellStyle name="Comma M" xfId="239" xr:uid="{00000000-0005-0000-0000-0000EE000000}"/>
    <cellStyle name="Comma T" xfId="240" xr:uid="{00000000-0005-0000-0000-0000EF000000}"/>
    <cellStyle name="comma zerodec" xfId="241" xr:uid="{00000000-0005-0000-0000-0000F0000000}"/>
    <cellStyle name="Comma0" xfId="242" xr:uid="{00000000-0005-0000-0000-0000F1000000}"/>
    <cellStyle name="Copied" xfId="243" xr:uid="{00000000-0005-0000-0000-0000F2000000}"/>
    <cellStyle name="Cover Date" xfId="244" xr:uid="{00000000-0005-0000-0000-0000F3000000}"/>
    <cellStyle name="Cover Subtitle" xfId="245" xr:uid="{00000000-0005-0000-0000-0000F4000000}"/>
    <cellStyle name="Cover Title" xfId="246" xr:uid="{00000000-0005-0000-0000-0000F5000000}"/>
    <cellStyle name="Currency (hidden)" xfId="247" xr:uid="{00000000-0005-0000-0000-0000F6000000}"/>
    <cellStyle name="Currency (hidden) 2" xfId="248" xr:uid="{00000000-0005-0000-0000-0000F7000000}"/>
    <cellStyle name="Currency [00]" xfId="249" xr:uid="{00000000-0005-0000-0000-0000F8000000}"/>
    <cellStyle name="Currency [00] 2" xfId="872" xr:uid="{00000000-0005-0000-0000-000095030000}"/>
    <cellStyle name="Currency 2" xfId="250" xr:uid="{00000000-0005-0000-0000-0000F9000000}"/>
    <cellStyle name="Currency0" xfId="251" xr:uid="{00000000-0005-0000-0000-0000FA000000}"/>
    <cellStyle name="Currency1" xfId="252" xr:uid="{00000000-0005-0000-0000-0000FB000000}"/>
    <cellStyle name="Custom" xfId="253" xr:uid="{00000000-0005-0000-0000-0000FC000000}"/>
    <cellStyle name="Date" xfId="254" xr:uid="{00000000-0005-0000-0000-0000FD000000}"/>
    <cellStyle name="Date Eng" xfId="255" xr:uid="{00000000-0005-0000-0000-0000FE000000}"/>
    <cellStyle name="Date Short" xfId="256" xr:uid="{00000000-0005-0000-0000-0000FF000000}"/>
    <cellStyle name="Date Short 2" xfId="873" xr:uid="{00000000-0005-0000-0000-000096030000}"/>
    <cellStyle name="Date_13.Lead_Royal Excellency(RE)" xfId="257" xr:uid="{00000000-0005-0000-0000-000000010000}"/>
    <cellStyle name="Dollar (zero dec)" xfId="258" xr:uid="{00000000-0005-0000-0000-000001010000}"/>
    <cellStyle name="E&amp;Y House" xfId="259" xr:uid="{00000000-0005-0000-0000-000002010000}"/>
    <cellStyle name="E&amp;Y House 2" xfId="260" xr:uid="{00000000-0005-0000-0000-000003010000}"/>
    <cellStyle name="E&amp;Y House 3" xfId="261" xr:uid="{00000000-0005-0000-0000-000004010000}"/>
    <cellStyle name="Enter Currency (0)" xfId="262" xr:uid="{00000000-0005-0000-0000-000005010000}"/>
    <cellStyle name="Enter Currency (0) 2" xfId="874" xr:uid="{00000000-0005-0000-0000-000097030000}"/>
    <cellStyle name="Enter Currency (2)" xfId="263" xr:uid="{00000000-0005-0000-0000-000006010000}"/>
    <cellStyle name="Enter Currency (2) 2" xfId="875" xr:uid="{00000000-0005-0000-0000-000098030000}"/>
    <cellStyle name="Enter Units (0)" xfId="264" xr:uid="{00000000-0005-0000-0000-000007010000}"/>
    <cellStyle name="Enter Units (0) 2" xfId="876" xr:uid="{00000000-0005-0000-0000-000099030000}"/>
    <cellStyle name="Enter Units (1)" xfId="265" xr:uid="{00000000-0005-0000-0000-000008010000}"/>
    <cellStyle name="Enter Units (1) 2" xfId="877" xr:uid="{00000000-0005-0000-0000-00009A030000}"/>
    <cellStyle name="Enter Units (2)" xfId="266" xr:uid="{00000000-0005-0000-0000-000009010000}"/>
    <cellStyle name="Enter Units (2) 2" xfId="878" xr:uid="{00000000-0005-0000-0000-00009B030000}"/>
    <cellStyle name="Entered" xfId="267" xr:uid="{00000000-0005-0000-0000-00000A010000}"/>
    <cellStyle name="Euro" xfId="268" xr:uid="{00000000-0005-0000-0000-00000B010000}"/>
    <cellStyle name="Explanatory Text 2" xfId="269" xr:uid="{00000000-0005-0000-0000-00000C010000}"/>
    <cellStyle name="Explanatory Text 3" xfId="270" xr:uid="{00000000-0005-0000-0000-00000D010000}"/>
    <cellStyle name="Footer SBILogo1" xfId="271" xr:uid="{00000000-0005-0000-0000-00000E010000}"/>
    <cellStyle name="Footer SBILogo2" xfId="272" xr:uid="{00000000-0005-0000-0000-00000F010000}"/>
    <cellStyle name="Footnote" xfId="273" xr:uid="{00000000-0005-0000-0000-000010010000}"/>
    <cellStyle name="Footnote Reference" xfId="274" xr:uid="{00000000-0005-0000-0000-000011010000}"/>
    <cellStyle name="Footnote__0_Lead_ KOSE_30.06.05" xfId="275" xr:uid="{00000000-0005-0000-0000-000012010000}"/>
    <cellStyle name="General C" xfId="276" xr:uid="{00000000-0005-0000-0000-000013010000}"/>
    <cellStyle name="General C 2" xfId="277" xr:uid="{00000000-0005-0000-0000-000014010000}"/>
    <cellStyle name="General CA" xfId="278" xr:uid="{00000000-0005-0000-0000-000015010000}"/>
    <cellStyle name="General CA 2" xfId="279" xr:uid="{00000000-0005-0000-0000-000016010000}"/>
    <cellStyle name="General Eng" xfId="280" xr:uid="{00000000-0005-0000-0000-000017010000}"/>
    <cellStyle name="General S" xfId="281" xr:uid="{00000000-0005-0000-0000-000018010000}"/>
    <cellStyle name="General T" xfId="282" xr:uid="{00000000-0005-0000-0000-000019010000}"/>
    <cellStyle name="General W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Grey 2" xfId="287" xr:uid="{00000000-0005-0000-0000-00001E010000}"/>
    <cellStyle name="Grey 3" xfId="288" xr:uid="{00000000-0005-0000-0000-00001F010000}"/>
    <cellStyle name="Header" xfId="289" xr:uid="{00000000-0005-0000-0000-000020010000}"/>
    <cellStyle name="HEADER 2" xfId="879" xr:uid="{00000000-0005-0000-0000-00009C030000}"/>
    <cellStyle name="Header Draft Stamp" xfId="290" xr:uid="{00000000-0005-0000-0000-000021010000}"/>
    <cellStyle name="Header__0_Lead_ KOSE_30.06.05" xfId="291" xr:uid="{00000000-0005-0000-0000-000022010000}"/>
    <cellStyle name="Header1" xfId="292" xr:uid="{00000000-0005-0000-0000-000023010000}"/>
    <cellStyle name="Header2" xfId="293" xr:uid="{00000000-0005-0000-0000-000024010000}"/>
    <cellStyle name="Header2 2" xfId="294" xr:uid="{00000000-0005-0000-0000-000025010000}"/>
    <cellStyle name="Header2 2 2" xfId="295" xr:uid="{00000000-0005-0000-0000-000026010000}"/>
    <cellStyle name="Header2 3" xfId="296" xr:uid="{00000000-0005-0000-0000-000027010000}"/>
    <cellStyle name="Heading 1 2" xfId="297" xr:uid="{00000000-0005-0000-0000-000028010000}"/>
    <cellStyle name="Heading 1 3" xfId="298" xr:uid="{00000000-0005-0000-0000-000029010000}"/>
    <cellStyle name="Heading 1 Above" xfId="299" xr:uid="{00000000-0005-0000-0000-00002A010000}"/>
    <cellStyle name="Heading 1+" xfId="300" xr:uid="{00000000-0005-0000-0000-00002B010000}"/>
    <cellStyle name="Heading 2 2" xfId="301" xr:uid="{00000000-0005-0000-0000-00002C010000}"/>
    <cellStyle name="Heading 2 3" xfId="302" xr:uid="{00000000-0005-0000-0000-00002D010000}"/>
    <cellStyle name="Heading 2 Below" xfId="303" xr:uid="{00000000-0005-0000-0000-00002E010000}"/>
    <cellStyle name="Heading 2+" xfId="304" xr:uid="{00000000-0005-0000-0000-00002F010000}"/>
    <cellStyle name="Heading 3 2" xfId="305" xr:uid="{00000000-0005-0000-0000-000030010000}"/>
    <cellStyle name="Heading 3 3" xfId="306" xr:uid="{00000000-0005-0000-0000-000031010000}"/>
    <cellStyle name="Heading 3+" xfId="307" xr:uid="{00000000-0005-0000-0000-000032010000}"/>
    <cellStyle name="Heading 4 2" xfId="308" xr:uid="{00000000-0005-0000-0000-000033010000}"/>
    <cellStyle name="Heading 4 3" xfId="309" xr:uid="{00000000-0005-0000-0000-000034010000}"/>
    <cellStyle name="HEADING, MAJOR" xfId="310" xr:uid="{00000000-0005-0000-0000-000035010000}"/>
    <cellStyle name="HEADING, MINOR" xfId="311" xr:uid="{00000000-0005-0000-0000-000036010000}"/>
    <cellStyle name="HEADING, MINOR 2" xfId="312" xr:uid="{00000000-0005-0000-0000-000037010000}"/>
    <cellStyle name="HEADING, RIGHT" xfId="313" xr:uid="{00000000-0005-0000-0000-000038010000}"/>
    <cellStyle name="HEADING,MAJOR" xfId="314" xr:uid="{00000000-0005-0000-0000-000039010000}"/>
    <cellStyle name="HEADING,MAJOR 2" xfId="315" xr:uid="{00000000-0005-0000-0000-00003A010000}"/>
    <cellStyle name="Hidden" xfId="316" xr:uid="{00000000-0005-0000-0000-00003B010000}"/>
    <cellStyle name="Hyperlink 2" xfId="317" xr:uid="{00000000-0005-0000-0000-00003C010000}"/>
    <cellStyle name="Hyperlink 2 2" xfId="318" xr:uid="{00000000-0005-0000-0000-00003D010000}"/>
    <cellStyle name="Hyperlink 2 3" xfId="319" xr:uid="{00000000-0005-0000-0000-00003E010000}"/>
    <cellStyle name="Hyperlink 2 4" xfId="880" xr:uid="{00000000-0005-0000-0000-00009D030000}"/>
    <cellStyle name="Input [yellow]" xfId="320" xr:uid="{00000000-0005-0000-0000-00003F010000}"/>
    <cellStyle name="Input [yellow] 2" xfId="321" xr:uid="{00000000-0005-0000-0000-000040010000}"/>
    <cellStyle name="Input [yellow] 2 2" xfId="322" xr:uid="{00000000-0005-0000-0000-000041010000}"/>
    <cellStyle name="Input [yellow] 3" xfId="323" xr:uid="{00000000-0005-0000-0000-000042010000}"/>
    <cellStyle name="Input [yellow] 4" xfId="324" xr:uid="{00000000-0005-0000-0000-000043010000}"/>
    <cellStyle name="Input 2" xfId="325" xr:uid="{00000000-0005-0000-0000-000044010000}"/>
    <cellStyle name="Input 3" xfId="326" xr:uid="{00000000-0005-0000-0000-000045010000}"/>
    <cellStyle name="Input 4" xfId="327" xr:uid="{00000000-0005-0000-0000-000046010000}"/>
    <cellStyle name="Input 5" xfId="328" xr:uid="{00000000-0005-0000-0000-000047010000}"/>
    <cellStyle name="Input 6" xfId="329" xr:uid="{00000000-0005-0000-0000-000048010000}"/>
    <cellStyle name="Link Currency (0)" xfId="330" xr:uid="{00000000-0005-0000-0000-000049010000}"/>
    <cellStyle name="Link Currency (0) 2" xfId="881" xr:uid="{00000000-0005-0000-0000-00009E030000}"/>
    <cellStyle name="Link Currency (2)" xfId="331" xr:uid="{00000000-0005-0000-0000-00004A010000}"/>
    <cellStyle name="Link Currency (2) 2" xfId="882" xr:uid="{00000000-0005-0000-0000-00009F030000}"/>
    <cellStyle name="Link Units (0)" xfId="332" xr:uid="{00000000-0005-0000-0000-00004B010000}"/>
    <cellStyle name="Link Units (0) 2" xfId="883" xr:uid="{00000000-0005-0000-0000-0000A0030000}"/>
    <cellStyle name="Link Units (1)" xfId="333" xr:uid="{00000000-0005-0000-0000-00004C010000}"/>
    <cellStyle name="Link Units (1) 2" xfId="884" xr:uid="{00000000-0005-0000-0000-0000A1030000}"/>
    <cellStyle name="Link Units (2)" xfId="334" xr:uid="{00000000-0005-0000-0000-00004D010000}"/>
    <cellStyle name="Link Units (2) 2" xfId="885" xr:uid="{00000000-0005-0000-0000-0000A2030000}"/>
    <cellStyle name="Linked Cell 2" xfId="335" xr:uid="{00000000-0005-0000-0000-00004E010000}"/>
    <cellStyle name="Linked Cell 3" xfId="336" xr:uid="{00000000-0005-0000-0000-00004F010000}"/>
    <cellStyle name="Model" xfId="886" xr:uid="{00000000-0005-0000-0000-0000A3030000}"/>
    <cellStyle name="Month Year" xfId="337" xr:uid="{00000000-0005-0000-0000-000050010000}"/>
    <cellStyle name="Month Year F" xfId="338" xr:uid="{00000000-0005-0000-0000-000051010000}"/>
    <cellStyle name="Month Year S" xfId="339" xr:uid="{00000000-0005-0000-0000-000052010000}"/>
    <cellStyle name="Month Year T" xfId="340" xr:uid="{00000000-0005-0000-0000-000053010000}"/>
    <cellStyle name="Neutral 2" xfId="341" xr:uid="{00000000-0005-0000-0000-000054010000}"/>
    <cellStyle name="Neutral 3" xfId="342" xr:uid="{00000000-0005-0000-0000-000055010000}"/>
    <cellStyle name="no dec" xfId="343" xr:uid="{00000000-0005-0000-0000-000056010000}"/>
    <cellStyle name="Nor}al" xfId="344" xr:uid="{00000000-0005-0000-0000-000057010000}"/>
    <cellStyle name="Normal" xfId="0" builtinId="0"/>
    <cellStyle name="Normal - Style1" xfId="345" xr:uid="{00000000-0005-0000-0000-000059010000}"/>
    <cellStyle name="Normal - Style1 2" xfId="346" xr:uid="{00000000-0005-0000-0000-00005A010000}"/>
    <cellStyle name="Normal - Style1 3" xfId="347" xr:uid="{00000000-0005-0000-0000-00005B010000}"/>
    <cellStyle name="Normal - Style1 4" xfId="348" xr:uid="{00000000-0005-0000-0000-00005C010000}"/>
    <cellStyle name="Normal - ต้นแบบ1" xfId="349" xr:uid="{00000000-0005-0000-0000-00005D010000}"/>
    <cellStyle name="Normal [-]" xfId="350" xr:uid="{00000000-0005-0000-0000-00005E010000}"/>
    <cellStyle name="Normal [0]" xfId="351" xr:uid="{00000000-0005-0000-0000-00005F010000}"/>
    <cellStyle name="Normal 10" xfId="352" xr:uid="{00000000-0005-0000-0000-000060010000}"/>
    <cellStyle name="Normal 10 2" xfId="353" xr:uid="{00000000-0005-0000-0000-000061010000}"/>
    <cellStyle name="Normal 10 2 2" xfId="354" xr:uid="{00000000-0005-0000-0000-000062010000}"/>
    <cellStyle name="Normal 10 3" xfId="355" xr:uid="{00000000-0005-0000-0000-000063010000}"/>
    <cellStyle name="Normal 10 3 2" xfId="356" xr:uid="{00000000-0005-0000-0000-000064010000}"/>
    <cellStyle name="Normal 10 4" xfId="357" xr:uid="{00000000-0005-0000-0000-000065010000}"/>
    <cellStyle name="Normal 10 5" xfId="887" xr:uid="{00000000-0005-0000-0000-0000A4030000}"/>
    <cellStyle name="Normal 11" xfId="358" xr:uid="{00000000-0005-0000-0000-000066010000}"/>
    <cellStyle name="Normal 11 2" xfId="359" xr:uid="{00000000-0005-0000-0000-000067010000}"/>
    <cellStyle name="Normal 11 2 2" xfId="360" xr:uid="{00000000-0005-0000-0000-000068010000}"/>
    <cellStyle name="Normal 11 3" xfId="361" xr:uid="{00000000-0005-0000-0000-000069010000}"/>
    <cellStyle name="Normal 11 3 2" xfId="362" xr:uid="{00000000-0005-0000-0000-00006A010000}"/>
    <cellStyle name="Normal 11 4" xfId="363" xr:uid="{00000000-0005-0000-0000-00006B010000}"/>
    <cellStyle name="Normal 11 5" xfId="888" xr:uid="{00000000-0005-0000-0000-0000A5030000}"/>
    <cellStyle name="Normal 12" xfId="364" xr:uid="{00000000-0005-0000-0000-00006C010000}"/>
    <cellStyle name="Normal 12 2" xfId="365" xr:uid="{00000000-0005-0000-0000-00006D010000}"/>
    <cellStyle name="Normal 12 2 2" xfId="366" xr:uid="{00000000-0005-0000-0000-00006E010000}"/>
    <cellStyle name="Normal 12 3" xfId="367" xr:uid="{00000000-0005-0000-0000-00006F010000}"/>
    <cellStyle name="Normal 12 3 2" xfId="368" xr:uid="{00000000-0005-0000-0000-000070010000}"/>
    <cellStyle name="Normal 12 4" xfId="369" xr:uid="{00000000-0005-0000-0000-000071010000}"/>
    <cellStyle name="Normal 12 5" xfId="889" xr:uid="{00000000-0005-0000-0000-0000A6030000}"/>
    <cellStyle name="Normal 13" xfId="370" xr:uid="{00000000-0005-0000-0000-000072010000}"/>
    <cellStyle name="Normal 13 2" xfId="371" xr:uid="{00000000-0005-0000-0000-000073010000}"/>
    <cellStyle name="Normal 13 3" xfId="372" xr:uid="{00000000-0005-0000-0000-000074010000}"/>
    <cellStyle name="Normal 13 4" xfId="890" xr:uid="{00000000-0005-0000-0000-0000A7030000}"/>
    <cellStyle name="Normal 14" xfId="373" xr:uid="{00000000-0005-0000-0000-000075010000}"/>
    <cellStyle name="Normal 14 2" xfId="374" xr:uid="{00000000-0005-0000-0000-000076010000}"/>
    <cellStyle name="Normal 14 3" xfId="375" xr:uid="{00000000-0005-0000-0000-000077010000}"/>
    <cellStyle name="Normal 14 4" xfId="891" xr:uid="{00000000-0005-0000-0000-0000A8030000}"/>
    <cellStyle name="Normal 15" xfId="376" xr:uid="{00000000-0005-0000-0000-000078010000}"/>
    <cellStyle name="Normal 15 2" xfId="377" xr:uid="{00000000-0005-0000-0000-000079010000}"/>
    <cellStyle name="Normal 15 2 2" xfId="378" xr:uid="{00000000-0005-0000-0000-00007A010000}"/>
    <cellStyle name="Normal 15 3" xfId="892" xr:uid="{00000000-0005-0000-0000-0000A9030000}"/>
    <cellStyle name="Normal 16" xfId="379" xr:uid="{00000000-0005-0000-0000-00007B010000}"/>
    <cellStyle name="Normal 16 2" xfId="380" xr:uid="{00000000-0005-0000-0000-00007C010000}"/>
    <cellStyle name="Normal 16 2 2" xfId="381" xr:uid="{00000000-0005-0000-0000-00007D010000}"/>
    <cellStyle name="Normal 16 3" xfId="893" xr:uid="{00000000-0005-0000-0000-0000AA030000}"/>
    <cellStyle name="Normal 17" xfId="382" xr:uid="{00000000-0005-0000-0000-00007E010000}"/>
    <cellStyle name="Normal 17 2" xfId="383" xr:uid="{00000000-0005-0000-0000-00007F010000}"/>
    <cellStyle name="Normal 17 2 2" xfId="384" xr:uid="{00000000-0005-0000-0000-000080010000}"/>
    <cellStyle name="Normal 17 3" xfId="894" xr:uid="{00000000-0005-0000-0000-0000AB030000}"/>
    <cellStyle name="Normal 18" xfId="385" xr:uid="{00000000-0005-0000-0000-000081010000}"/>
    <cellStyle name="Normal 18 2" xfId="386" xr:uid="{00000000-0005-0000-0000-000082010000}"/>
    <cellStyle name="Normal 18 2 2" xfId="387" xr:uid="{00000000-0005-0000-0000-000083010000}"/>
    <cellStyle name="Normal 18 3" xfId="895" xr:uid="{00000000-0005-0000-0000-0000AC030000}"/>
    <cellStyle name="Normal 19" xfId="388" xr:uid="{00000000-0005-0000-0000-000084010000}"/>
    <cellStyle name="Normal 19 2" xfId="389" xr:uid="{00000000-0005-0000-0000-000085010000}"/>
    <cellStyle name="Normal 19 2 2" xfId="390" xr:uid="{00000000-0005-0000-0000-000086010000}"/>
    <cellStyle name="Normal 19 3" xfId="896" xr:uid="{00000000-0005-0000-0000-0000AD030000}"/>
    <cellStyle name="Normal 2" xfId="391" xr:uid="{00000000-0005-0000-0000-000087010000}"/>
    <cellStyle name="Normal 2 10" xfId="392" xr:uid="{00000000-0005-0000-0000-000088010000}"/>
    <cellStyle name="Normal 2 11" xfId="393" xr:uid="{00000000-0005-0000-0000-000089010000}"/>
    <cellStyle name="Normal 2 12" xfId="394" xr:uid="{00000000-0005-0000-0000-00008A010000}"/>
    <cellStyle name="Normal 2 2" xfId="395" xr:uid="{00000000-0005-0000-0000-00008B010000}"/>
    <cellStyle name="Normal 2 2 2" xfId="396" xr:uid="{00000000-0005-0000-0000-00008C010000}"/>
    <cellStyle name="Normal 2 2 2 2" xfId="397" xr:uid="{00000000-0005-0000-0000-00008D010000}"/>
    <cellStyle name="Normal 2 2 3" xfId="398" xr:uid="{00000000-0005-0000-0000-00008E010000}"/>
    <cellStyle name="Normal 2 2 3 2" xfId="399" xr:uid="{00000000-0005-0000-0000-00008F010000}"/>
    <cellStyle name="Normal 2 2 4" xfId="400" xr:uid="{00000000-0005-0000-0000-000090010000}"/>
    <cellStyle name="Normal 2 2 5" xfId="897" xr:uid="{00000000-0005-0000-0000-0000AE030000}"/>
    <cellStyle name="Normal 2 3" xfId="401" xr:uid="{00000000-0005-0000-0000-000091010000}"/>
    <cellStyle name="Normal 2 3 2" xfId="402" xr:uid="{00000000-0005-0000-0000-000092010000}"/>
    <cellStyle name="Normal 2 3 2 2" xfId="403" xr:uid="{00000000-0005-0000-0000-000093010000}"/>
    <cellStyle name="Normal 2 3 2 3" xfId="404" xr:uid="{00000000-0005-0000-0000-000094010000}"/>
    <cellStyle name="Normal 2 3 3" xfId="405" xr:uid="{00000000-0005-0000-0000-000095010000}"/>
    <cellStyle name="Normal 2 3 3 2" xfId="406" xr:uid="{00000000-0005-0000-0000-000096010000}"/>
    <cellStyle name="Normal 2 3 4" xfId="407" xr:uid="{00000000-0005-0000-0000-000097010000}"/>
    <cellStyle name="Normal 2 3 5" xfId="408" xr:uid="{00000000-0005-0000-0000-000098010000}"/>
    <cellStyle name="Normal 2 3 6" xfId="409" xr:uid="{00000000-0005-0000-0000-000099010000}"/>
    <cellStyle name="Normal 2 3 7" xfId="410" xr:uid="{00000000-0005-0000-0000-00009A010000}"/>
    <cellStyle name="Normal 2 3 8" xfId="411" xr:uid="{00000000-0005-0000-0000-00009B010000}"/>
    <cellStyle name="Normal 2 3 9" xfId="898" xr:uid="{00000000-0005-0000-0000-0000AF030000}"/>
    <cellStyle name="Normal 2 3_Detail_280256" xfId="412" xr:uid="{00000000-0005-0000-0000-00009C010000}"/>
    <cellStyle name="Normal 2 4" xfId="413" xr:uid="{00000000-0005-0000-0000-00009D010000}"/>
    <cellStyle name="Normal 2 4 2" xfId="414" xr:uid="{00000000-0005-0000-0000-00009E010000}"/>
    <cellStyle name="Normal 2 4 3" xfId="415" xr:uid="{00000000-0005-0000-0000-00009F010000}"/>
    <cellStyle name="Normal 2 4 4" xfId="899" xr:uid="{00000000-0005-0000-0000-0000B0030000}"/>
    <cellStyle name="Normal 2 5" xfId="416" xr:uid="{00000000-0005-0000-0000-0000A0010000}"/>
    <cellStyle name="Normal 2 6" xfId="417" xr:uid="{00000000-0005-0000-0000-0000A1010000}"/>
    <cellStyle name="Normal 2 7" xfId="418" xr:uid="{00000000-0005-0000-0000-0000A2010000}"/>
    <cellStyle name="Normal 2 8" xfId="419" xr:uid="{00000000-0005-0000-0000-0000A3010000}"/>
    <cellStyle name="Normal 2 9" xfId="420" xr:uid="{00000000-0005-0000-0000-0000A4010000}"/>
    <cellStyle name="Normal 2_report_sale_unit_puy_up1_12.8.54" xfId="421" xr:uid="{00000000-0005-0000-0000-0000A5010000}"/>
    <cellStyle name="Normal 20" xfId="422" xr:uid="{00000000-0005-0000-0000-0000A6010000}"/>
    <cellStyle name="Normal 20 2" xfId="423" xr:uid="{00000000-0005-0000-0000-0000A7010000}"/>
    <cellStyle name="Normal 20 2 2" xfId="424" xr:uid="{00000000-0005-0000-0000-0000A8010000}"/>
    <cellStyle name="Normal 20 3" xfId="900" xr:uid="{00000000-0005-0000-0000-0000B1030000}"/>
    <cellStyle name="Normal 21" xfId="425" xr:uid="{00000000-0005-0000-0000-0000A9010000}"/>
    <cellStyle name="Normal 21 2" xfId="426" xr:uid="{00000000-0005-0000-0000-0000AA010000}"/>
    <cellStyle name="Normal 21 2 2" xfId="427" xr:uid="{00000000-0005-0000-0000-0000AB010000}"/>
    <cellStyle name="Normal 21 3" xfId="901" xr:uid="{00000000-0005-0000-0000-0000B2030000}"/>
    <cellStyle name="Normal 22" xfId="428" xr:uid="{00000000-0005-0000-0000-0000AC010000}"/>
    <cellStyle name="Normal 22 2" xfId="429" xr:uid="{00000000-0005-0000-0000-0000AD010000}"/>
    <cellStyle name="Normal 22 2 2" xfId="430" xr:uid="{00000000-0005-0000-0000-0000AE010000}"/>
    <cellStyle name="Normal 22 3" xfId="902" xr:uid="{00000000-0005-0000-0000-0000B3030000}"/>
    <cellStyle name="Normal 23" xfId="431" xr:uid="{00000000-0005-0000-0000-0000AF010000}"/>
    <cellStyle name="Normal 23 2" xfId="432" xr:uid="{00000000-0005-0000-0000-0000B0010000}"/>
    <cellStyle name="Normal 23 2 2" xfId="433" xr:uid="{00000000-0005-0000-0000-0000B1010000}"/>
    <cellStyle name="Normal 23 3" xfId="903" xr:uid="{00000000-0005-0000-0000-0000B403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3" xfId="904" xr:uid="{00000000-0005-0000-0000-0000B5030000}"/>
    <cellStyle name="Normal 25" xfId="437" xr:uid="{00000000-0005-0000-0000-0000B5010000}"/>
    <cellStyle name="Normal 25 2" xfId="438" xr:uid="{00000000-0005-0000-0000-0000B6010000}"/>
    <cellStyle name="Normal 25 2 2" xfId="439" xr:uid="{00000000-0005-0000-0000-0000B7010000}"/>
    <cellStyle name="Normal 25 3" xfId="905" xr:uid="{00000000-0005-0000-0000-0000B6030000}"/>
    <cellStyle name="Normal 26" xfId="440" xr:uid="{00000000-0005-0000-0000-0000B8010000}"/>
    <cellStyle name="Normal 26 2" xfId="441" xr:uid="{00000000-0005-0000-0000-0000B9010000}"/>
    <cellStyle name="Normal 26 2 2" xfId="442" xr:uid="{00000000-0005-0000-0000-0000BA010000}"/>
    <cellStyle name="Normal 26 3" xfId="906" xr:uid="{00000000-0005-0000-0000-0000B7030000}"/>
    <cellStyle name="Normal 27" xfId="443" xr:uid="{00000000-0005-0000-0000-0000BB010000}"/>
    <cellStyle name="Normal 27 2" xfId="444" xr:uid="{00000000-0005-0000-0000-0000BC010000}"/>
    <cellStyle name="Normal 27 2 2" xfId="445" xr:uid="{00000000-0005-0000-0000-0000BD010000}"/>
    <cellStyle name="Normal 27 3" xfId="907" xr:uid="{00000000-0005-0000-0000-0000B8030000}"/>
    <cellStyle name="Normal 28" xfId="446" xr:uid="{00000000-0005-0000-0000-0000BE010000}"/>
    <cellStyle name="Normal 28 2" xfId="447" xr:uid="{00000000-0005-0000-0000-0000BF010000}"/>
    <cellStyle name="Normal 28 2 2" xfId="448" xr:uid="{00000000-0005-0000-0000-0000C0010000}"/>
    <cellStyle name="Normal 28 3" xfId="908" xr:uid="{00000000-0005-0000-0000-0000B9030000}"/>
    <cellStyle name="Normal 29" xfId="449" xr:uid="{00000000-0005-0000-0000-0000C1010000}"/>
    <cellStyle name="Normal 29 2" xfId="450" xr:uid="{00000000-0005-0000-0000-0000C2010000}"/>
    <cellStyle name="Normal 29 2 2" xfId="451" xr:uid="{00000000-0005-0000-0000-0000C3010000}"/>
    <cellStyle name="Normal 3" xfId="452" xr:uid="{00000000-0005-0000-0000-0000C4010000}"/>
    <cellStyle name="Normal 3 2" xfId="453" xr:uid="{00000000-0005-0000-0000-0000C5010000}"/>
    <cellStyle name="Normal 3 2 2" xfId="454" xr:uid="{00000000-0005-0000-0000-0000C6010000}"/>
    <cellStyle name="Normal 3 2 2 2" xfId="455" xr:uid="{00000000-0005-0000-0000-0000C7010000}"/>
    <cellStyle name="Normal 3 2 3" xfId="456" xr:uid="{00000000-0005-0000-0000-0000C8010000}"/>
    <cellStyle name="Normal 3 2 3 2" xfId="457" xr:uid="{00000000-0005-0000-0000-0000C9010000}"/>
    <cellStyle name="Normal 3 2 4" xfId="458" xr:uid="{00000000-0005-0000-0000-0000CA010000}"/>
    <cellStyle name="Normal 3 2 5" xfId="909" xr:uid="{00000000-0005-0000-0000-0000BA030000}"/>
    <cellStyle name="Normal 3 3" xfId="459" xr:uid="{00000000-0005-0000-0000-0000CB010000}"/>
    <cellStyle name="Normal 3 3 2" xfId="460" xr:uid="{00000000-0005-0000-0000-0000CC010000}"/>
    <cellStyle name="Normal 3 3 3" xfId="461" xr:uid="{00000000-0005-0000-0000-0000CD010000}"/>
    <cellStyle name="Normal 3 4" xfId="462" xr:uid="{00000000-0005-0000-0000-0000CE010000}"/>
    <cellStyle name="Normal 3 5" xfId="463" xr:uid="{00000000-0005-0000-0000-0000CF010000}"/>
    <cellStyle name="Normal 3 6" xfId="464" xr:uid="{00000000-0005-0000-0000-0000D0010000}"/>
    <cellStyle name="Normal 30" xfId="465" xr:uid="{00000000-0005-0000-0000-0000D1010000}"/>
    <cellStyle name="Normal 30 2" xfId="466" xr:uid="{00000000-0005-0000-0000-0000D2010000}"/>
    <cellStyle name="Normal 30 2 2" xfId="467" xr:uid="{00000000-0005-0000-0000-0000D3010000}"/>
    <cellStyle name="Normal 31" xfId="468" xr:uid="{00000000-0005-0000-0000-0000D4010000}"/>
    <cellStyle name="Normal 31 2" xfId="469" xr:uid="{00000000-0005-0000-0000-0000D5010000}"/>
    <cellStyle name="Normal 32" xfId="470" xr:uid="{00000000-0005-0000-0000-0000D6010000}"/>
    <cellStyle name="Normal 32 2" xfId="471" xr:uid="{00000000-0005-0000-0000-0000D7010000}"/>
    <cellStyle name="Normal 33" xfId="472" xr:uid="{00000000-0005-0000-0000-0000D8010000}"/>
    <cellStyle name="Normal 33 2" xfId="473" xr:uid="{00000000-0005-0000-0000-0000D9010000}"/>
    <cellStyle name="Normal 34" xfId="474" xr:uid="{00000000-0005-0000-0000-0000DA010000}"/>
    <cellStyle name="Normal 34 2" xfId="475" xr:uid="{00000000-0005-0000-0000-0000DB010000}"/>
    <cellStyle name="Normal 35" xfId="476" xr:uid="{00000000-0005-0000-0000-0000DC010000}"/>
    <cellStyle name="Normal 35 2" xfId="477" xr:uid="{00000000-0005-0000-0000-0000DD010000}"/>
    <cellStyle name="Normal 36" xfId="478" xr:uid="{00000000-0005-0000-0000-0000DE010000}"/>
    <cellStyle name="Normal 36 2" xfId="479" xr:uid="{00000000-0005-0000-0000-0000DF010000}"/>
    <cellStyle name="Normal 37" xfId="480" xr:uid="{00000000-0005-0000-0000-0000E0010000}"/>
    <cellStyle name="Normal 37 2" xfId="481" xr:uid="{00000000-0005-0000-0000-0000E1010000}"/>
    <cellStyle name="Normal 38" xfId="482" xr:uid="{00000000-0005-0000-0000-0000E2010000}"/>
    <cellStyle name="Normal 38 2" xfId="483" xr:uid="{00000000-0005-0000-0000-0000E3010000}"/>
    <cellStyle name="Normal 39" xfId="484" xr:uid="{00000000-0005-0000-0000-0000E4010000}"/>
    <cellStyle name="Normal 39 2" xfId="485" xr:uid="{00000000-0005-0000-0000-0000E5010000}"/>
    <cellStyle name="Normal 4" xfId="486" xr:uid="{00000000-0005-0000-0000-0000E6010000}"/>
    <cellStyle name="Normal 4 2" xfId="487" xr:uid="{00000000-0005-0000-0000-0000E7010000}"/>
    <cellStyle name="Normal 4 2 2" xfId="488" xr:uid="{00000000-0005-0000-0000-0000E8010000}"/>
    <cellStyle name="Normal 4 2 3" xfId="911" xr:uid="{00000000-0005-0000-0000-0000BC030000}"/>
    <cellStyle name="Normal 4 3" xfId="489" xr:uid="{00000000-0005-0000-0000-0000E9010000}"/>
    <cellStyle name="Normal 4 3 2" xfId="912" xr:uid="{00000000-0005-0000-0000-0000BD030000}"/>
    <cellStyle name="Normal 4 4" xfId="910" xr:uid="{00000000-0005-0000-0000-0000BB030000}"/>
    <cellStyle name="Normal 40" xfId="490" xr:uid="{00000000-0005-0000-0000-0000EA010000}"/>
    <cellStyle name="Normal 41" xfId="491" xr:uid="{00000000-0005-0000-0000-0000EB010000}"/>
    <cellStyle name="Normal 42" xfId="492" xr:uid="{00000000-0005-0000-0000-0000EC010000}"/>
    <cellStyle name="Normal 43" xfId="493" xr:uid="{00000000-0005-0000-0000-0000ED010000}"/>
    <cellStyle name="Normal 44" xfId="494" xr:uid="{00000000-0005-0000-0000-0000EE010000}"/>
    <cellStyle name="Normal 44 2" xfId="495" xr:uid="{00000000-0005-0000-0000-0000EF010000}"/>
    <cellStyle name="Normal 45" xfId="496" xr:uid="{00000000-0005-0000-0000-0000F0010000}"/>
    <cellStyle name="Normal 46" xfId="497" xr:uid="{00000000-0005-0000-0000-0000F1010000}"/>
    <cellStyle name="Normal 47" xfId="498" xr:uid="{00000000-0005-0000-0000-0000F2010000}"/>
    <cellStyle name="Normal 48" xfId="499" xr:uid="{00000000-0005-0000-0000-0000F3010000}"/>
    <cellStyle name="Normal 49" xfId="500" xr:uid="{00000000-0005-0000-0000-0000F4010000}"/>
    <cellStyle name="Normal 5" xfId="501" xr:uid="{00000000-0005-0000-0000-0000F5010000}"/>
    <cellStyle name="Normal 5 2" xfId="502" xr:uid="{00000000-0005-0000-0000-0000F6010000}"/>
    <cellStyle name="Normal 5 2 2" xfId="503" xr:uid="{00000000-0005-0000-0000-0000F7010000}"/>
    <cellStyle name="Normal 5 2 3" xfId="504" xr:uid="{00000000-0005-0000-0000-0000F8010000}"/>
    <cellStyle name="Normal 5 2 4" xfId="913" xr:uid="{00000000-0005-0000-0000-0000BE030000}"/>
    <cellStyle name="Normal 5 3" xfId="505" xr:uid="{00000000-0005-0000-0000-0000F9010000}"/>
    <cellStyle name="Normal 5 3 2" xfId="506" xr:uid="{00000000-0005-0000-0000-0000FA010000}"/>
    <cellStyle name="Normal 5 3 3" xfId="914" xr:uid="{00000000-0005-0000-0000-0000BF030000}"/>
    <cellStyle name="Normal 5 4" xfId="507" xr:uid="{00000000-0005-0000-0000-0000FB010000}"/>
    <cellStyle name="Normal 5 4 2" xfId="508" xr:uid="{00000000-0005-0000-0000-0000FC010000}"/>
    <cellStyle name="Normal 50" xfId="509" xr:uid="{00000000-0005-0000-0000-0000FD010000}"/>
    <cellStyle name="Normal 51" xfId="510" xr:uid="{00000000-0005-0000-0000-0000FE010000}"/>
    <cellStyle name="Normal 52" xfId="511" xr:uid="{00000000-0005-0000-0000-0000FF010000}"/>
    <cellStyle name="Normal 53" xfId="512" xr:uid="{00000000-0005-0000-0000-000000020000}"/>
    <cellStyle name="Normal 54" xfId="513" xr:uid="{00000000-0005-0000-0000-000001020000}"/>
    <cellStyle name="Normal 55" xfId="514" xr:uid="{00000000-0005-0000-0000-000002020000}"/>
    <cellStyle name="Normal 6" xfId="515" xr:uid="{00000000-0005-0000-0000-000003020000}"/>
    <cellStyle name="Normal 6 2" xfId="516" xr:uid="{00000000-0005-0000-0000-000004020000}"/>
    <cellStyle name="Normal 6 2 2" xfId="517" xr:uid="{00000000-0005-0000-0000-000005020000}"/>
    <cellStyle name="Normal 6 2 2 2" xfId="518" xr:uid="{00000000-0005-0000-0000-000006020000}"/>
    <cellStyle name="Normal 6 2 3" xfId="916" xr:uid="{00000000-0005-0000-0000-0000C1030000}"/>
    <cellStyle name="Normal 6 3" xfId="519" xr:uid="{00000000-0005-0000-0000-000007020000}"/>
    <cellStyle name="Normal 6 3 2" xfId="520" xr:uid="{00000000-0005-0000-0000-000008020000}"/>
    <cellStyle name="Normal 6 4" xfId="915" xr:uid="{00000000-0005-0000-0000-0000C0030000}"/>
    <cellStyle name="Normal 7" xfId="521" xr:uid="{00000000-0005-0000-0000-000009020000}"/>
    <cellStyle name="Normal 7 2" xfId="522" xr:uid="{00000000-0005-0000-0000-00000A020000}"/>
    <cellStyle name="Normal 7 2 2" xfId="523" xr:uid="{00000000-0005-0000-0000-00000B020000}"/>
    <cellStyle name="Normal 7 2 3" xfId="918" xr:uid="{00000000-0005-0000-0000-0000C3030000}"/>
    <cellStyle name="Normal 7 3" xfId="524" xr:uid="{00000000-0005-0000-0000-00000C020000}"/>
    <cellStyle name="Normal 7 4" xfId="525" xr:uid="{00000000-0005-0000-0000-00000D020000}"/>
    <cellStyle name="Normal 7 5" xfId="526" xr:uid="{00000000-0005-0000-0000-00000E020000}"/>
    <cellStyle name="Normal 7 6" xfId="527" xr:uid="{00000000-0005-0000-0000-00000F020000}"/>
    <cellStyle name="Normal 7 7" xfId="917" xr:uid="{00000000-0005-0000-0000-0000C2030000}"/>
    <cellStyle name="Normal 8" xfId="528" xr:uid="{00000000-0005-0000-0000-000010020000}"/>
    <cellStyle name="Normal 8 2" xfId="529" xr:uid="{00000000-0005-0000-0000-000011020000}"/>
    <cellStyle name="Normal 8 2 2" xfId="920" xr:uid="{00000000-0005-0000-0000-0000C5030000}"/>
    <cellStyle name="Normal 8 3" xfId="530" xr:uid="{00000000-0005-0000-0000-000012020000}"/>
    <cellStyle name="Normal 8 4" xfId="919" xr:uid="{00000000-0005-0000-0000-0000C4030000}"/>
    <cellStyle name="Normal 9" xfId="531" xr:uid="{00000000-0005-0000-0000-000013020000}"/>
    <cellStyle name="Normal 9 2" xfId="532" xr:uid="{00000000-0005-0000-0000-000014020000}"/>
    <cellStyle name="Normal 9 2 2" xfId="533" xr:uid="{00000000-0005-0000-0000-000015020000}"/>
    <cellStyle name="Normal 9 2 3" xfId="922" xr:uid="{00000000-0005-0000-0000-0000C7030000}"/>
    <cellStyle name="Normal 9 3" xfId="534" xr:uid="{00000000-0005-0000-0000-000016020000}"/>
    <cellStyle name="Normal 9 4" xfId="535" xr:uid="{00000000-0005-0000-0000-000017020000}"/>
    <cellStyle name="Normal 9 5" xfId="921" xr:uid="{00000000-0005-0000-0000-0000C6030000}"/>
    <cellStyle name="Normal M" xfId="536" xr:uid="{00000000-0005-0000-0000-000018020000}"/>
    <cellStyle name="Normal T" xfId="537" xr:uid="{00000000-0005-0000-0000-000019020000}"/>
    <cellStyle name="Normal W" xfId="538" xr:uid="{00000000-0005-0000-0000-00001A020000}"/>
    <cellStyle name="Normal_BSPL- T - P133 Q1'2009" xfId="539" xr:uid="{00000000-0005-0000-0000-00001B020000}"/>
    <cellStyle name="NormalGB" xfId="540" xr:uid="{00000000-0005-0000-0000-00001C020000}"/>
    <cellStyle name="Note 2" xfId="541" xr:uid="{00000000-0005-0000-0000-00001D020000}"/>
    <cellStyle name="Note 3" xfId="542" xr:uid="{00000000-0005-0000-0000-00001E020000}"/>
    <cellStyle name="Output 2" xfId="543" xr:uid="{00000000-0005-0000-0000-00001F020000}"/>
    <cellStyle name="Output 3" xfId="544" xr:uid="{00000000-0005-0000-0000-000020020000}"/>
    <cellStyle name="Page Number" xfId="545" xr:uid="{00000000-0005-0000-0000-000021020000}"/>
    <cellStyle name="Percent (0%)" xfId="546" xr:uid="{00000000-0005-0000-0000-000022020000}"/>
    <cellStyle name="Percent (0.0%)" xfId="547" xr:uid="{00000000-0005-0000-0000-000023020000}"/>
    <cellStyle name="Percent (0.00%)" xfId="548" xr:uid="{00000000-0005-0000-0000-000024020000}"/>
    <cellStyle name="Percent [0]" xfId="549" xr:uid="{00000000-0005-0000-0000-000025020000}"/>
    <cellStyle name="Percent [0] 2" xfId="923" xr:uid="{00000000-0005-0000-0000-0000C8030000}"/>
    <cellStyle name="Percent [00]" xfId="550" xr:uid="{00000000-0005-0000-0000-000026020000}"/>
    <cellStyle name="Percent [00] 2" xfId="924" xr:uid="{00000000-0005-0000-0000-0000C9030000}"/>
    <cellStyle name="Percent [2]" xfId="551" xr:uid="{00000000-0005-0000-0000-000027020000}"/>
    <cellStyle name="Percent 10" xfId="552" xr:uid="{00000000-0005-0000-0000-000028020000}"/>
    <cellStyle name="Percent 10 2" xfId="553" xr:uid="{00000000-0005-0000-0000-000029020000}"/>
    <cellStyle name="Percent 10 3" xfId="925" xr:uid="{00000000-0005-0000-0000-0000CA030000}"/>
    <cellStyle name="Percent 11" xfId="554" xr:uid="{00000000-0005-0000-0000-00002A020000}"/>
    <cellStyle name="Percent 11 2" xfId="926" xr:uid="{00000000-0005-0000-0000-0000CB030000}"/>
    <cellStyle name="Percent 12" xfId="555" xr:uid="{00000000-0005-0000-0000-00002B020000}"/>
    <cellStyle name="Percent 12 2" xfId="927" xr:uid="{00000000-0005-0000-0000-0000CC030000}"/>
    <cellStyle name="Percent 13" xfId="556" xr:uid="{00000000-0005-0000-0000-00002C020000}"/>
    <cellStyle name="Percent 13 2" xfId="928" xr:uid="{00000000-0005-0000-0000-0000CD030000}"/>
    <cellStyle name="Percent 14" xfId="929" xr:uid="{00000000-0005-0000-0000-0000CE030000}"/>
    <cellStyle name="Percent 15" xfId="930" xr:uid="{00000000-0005-0000-0000-0000CF030000}"/>
    <cellStyle name="Percent 16" xfId="931" xr:uid="{00000000-0005-0000-0000-0000D0030000}"/>
    <cellStyle name="Percent 17" xfId="932" xr:uid="{00000000-0005-0000-0000-0000D1030000}"/>
    <cellStyle name="Percent 18" xfId="933" xr:uid="{00000000-0005-0000-0000-0000D2030000}"/>
    <cellStyle name="Percent 19" xfId="934" xr:uid="{00000000-0005-0000-0000-0000D3030000}"/>
    <cellStyle name="Percent 2" xfId="557" xr:uid="{00000000-0005-0000-0000-00002D020000}"/>
    <cellStyle name="Percent 2 2" xfId="558" xr:uid="{00000000-0005-0000-0000-00002E020000}"/>
    <cellStyle name="Percent 2 2 2" xfId="559" xr:uid="{00000000-0005-0000-0000-00002F020000}"/>
    <cellStyle name="Percent 2 2 3" xfId="560" xr:uid="{00000000-0005-0000-0000-000030020000}"/>
    <cellStyle name="Percent 2 2 4" xfId="935" xr:uid="{00000000-0005-0000-0000-0000D4030000}"/>
    <cellStyle name="Percent 2 3" xfId="561" xr:uid="{00000000-0005-0000-0000-000031020000}"/>
    <cellStyle name="Percent 2 3 2" xfId="562" xr:uid="{00000000-0005-0000-0000-000032020000}"/>
    <cellStyle name="Percent 2 3 3" xfId="563" xr:uid="{00000000-0005-0000-0000-000033020000}"/>
    <cellStyle name="Percent 2 4" xfId="564" xr:uid="{00000000-0005-0000-0000-000034020000}"/>
    <cellStyle name="Percent 2 5" xfId="565" xr:uid="{00000000-0005-0000-0000-000035020000}"/>
    <cellStyle name="Percent 2 6" xfId="566" xr:uid="{00000000-0005-0000-0000-000036020000}"/>
    <cellStyle name="Percent 20" xfId="936" xr:uid="{00000000-0005-0000-0000-0000D5030000}"/>
    <cellStyle name="Percent 21" xfId="937" xr:uid="{00000000-0005-0000-0000-0000D6030000}"/>
    <cellStyle name="Percent 3" xfId="567" xr:uid="{00000000-0005-0000-0000-000037020000}"/>
    <cellStyle name="Percent 3 2" xfId="568" xr:uid="{00000000-0005-0000-0000-000038020000}"/>
    <cellStyle name="Percent 3 2 2" xfId="569" xr:uid="{00000000-0005-0000-0000-000039020000}"/>
    <cellStyle name="Percent 3 3" xfId="570" xr:uid="{00000000-0005-0000-0000-00003A020000}"/>
    <cellStyle name="Percent 3 4" xfId="938" xr:uid="{00000000-0005-0000-0000-0000D7030000}"/>
    <cellStyle name="Percent 4" xfId="571" xr:uid="{00000000-0005-0000-0000-00003B020000}"/>
    <cellStyle name="Percent 4 2" xfId="572" xr:uid="{00000000-0005-0000-0000-00003C020000}"/>
    <cellStyle name="Percent 4 2 2" xfId="573" xr:uid="{00000000-0005-0000-0000-00003D020000}"/>
    <cellStyle name="Percent 4 3" xfId="574" xr:uid="{00000000-0005-0000-0000-00003E020000}"/>
    <cellStyle name="Percent 4 3 2" xfId="575" xr:uid="{00000000-0005-0000-0000-00003F020000}"/>
    <cellStyle name="Percent 4 3 3" xfId="576" xr:uid="{00000000-0005-0000-0000-000040020000}"/>
    <cellStyle name="Percent 4 4" xfId="939" xr:uid="{00000000-0005-0000-0000-0000D8030000}"/>
    <cellStyle name="Percent 5" xfId="577" xr:uid="{00000000-0005-0000-0000-000041020000}"/>
    <cellStyle name="Percent 5 2" xfId="578" xr:uid="{00000000-0005-0000-0000-000042020000}"/>
    <cellStyle name="Percent 5 3" xfId="940" xr:uid="{00000000-0005-0000-0000-0000D9030000}"/>
    <cellStyle name="Percent 6" xfId="579" xr:uid="{00000000-0005-0000-0000-000043020000}"/>
    <cellStyle name="Percent 6 2" xfId="941" xr:uid="{00000000-0005-0000-0000-0000DA030000}"/>
    <cellStyle name="Percent 7" xfId="580" xr:uid="{00000000-0005-0000-0000-000044020000}"/>
    <cellStyle name="Percent 7 2" xfId="581" xr:uid="{00000000-0005-0000-0000-000045020000}"/>
    <cellStyle name="Percent 7 3" xfId="942" xr:uid="{00000000-0005-0000-0000-0000DB030000}"/>
    <cellStyle name="Percent 8" xfId="582" xr:uid="{00000000-0005-0000-0000-000046020000}"/>
    <cellStyle name="Percent 8 2" xfId="583" xr:uid="{00000000-0005-0000-0000-000047020000}"/>
    <cellStyle name="Percent 8 3" xfId="943" xr:uid="{00000000-0005-0000-0000-0000DC030000}"/>
    <cellStyle name="Percent 9" xfId="584" xr:uid="{00000000-0005-0000-0000-000048020000}"/>
    <cellStyle name="Percent 9 2" xfId="585" xr:uid="{00000000-0005-0000-0000-000049020000}"/>
    <cellStyle name="Percent 9 3" xfId="944" xr:uid="{00000000-0005-0000-0000-0000DD030000}"/>
    <cellStyle name="Pilkku_BINV" xfId="945" xr:uid="{00000000-0005-0000-0000-0000DE030000}"/>
    <cellStyle name="PrePop Currency (0)" xfId="586" xr:uid="{00000000-0005-0000-0000-00004A020000}"/>
    <cellStyle name="PrePop Currency (0) 2" xfId="946" xr:uid="{00000000-0005-0000-0000-0000DF030000}"/>
    <cellStyle name="PrePop Currency (2)" xfId="587" xr:uid="{00000000-0005-0000-0000-00004B020000}"/>
    <cellStyle name="PrePop Currency (2) 2" xfId="947" xr:uid="{00000000-0005-0000-0000-0000E0030000}"/>
    <cellStyle name="PrePop Units (0)" xfId="588" xr:uid="{00000000-0005-0000-0000-00004C020000}"/>
    <cellStyle name="PrePop Units (0) 2" xfId="948" xr:uid="{00000000-0005-0000-0000-0000E1030000}"/>
    <cellStyle name="PrePop Units (1)" xfId="589" xr:uid="{00000000-0005-0000-0000-00004D020000}"/>
    <cellStyle name="PrePop Units (1) 2" xfId="949" xr:uid="{00000000-0005-0000-0000-0000E2030000}"/>
    <cellStyle name="PrePop Units (2)" xfId="590" xr:uid="{00000000-0005-0000-0000-00004E020000}"/>
    <cellStyle name="PrePop Units (2) 2" xfId="950" xr:uid="{00000000-0005-0000-0000-0000E3030000}"/>
    <cellStyle name="pwstyle" xfId="591" xr:uid="{00000000-0005-0000-0000-00004F020000}"/>
    <cellStyle name="Py?r. luku_BINV" xfId="951" xr:uid="{00000000-0005-0000-0000-0000E4030000}"/>
    <cellStyle name="Py?r. valuutta_BINV" xfId="952" xr:uid="{00000000-0005-0000-0000-0000E5030000}"/>
    <cellStyle name="Quantity" xfId="592" xr:uid="{00000000-0005-0000-0000-000050020000}"/>
    <cellStyle name="RevList" xfId="593" xr:uid="{00000000-0005-0000-0000-000051020000}"/>
    <cellStyle name="Salomon Logo" xfId="594" xr:uid="{00000000-0005-0000-0000-000052020000}"/>
    <cellStyle name="SAPBEXaggData" xfId="595" xr:uid="{00000000-0005-0000-0000-000053020000}"/>
    <cellStyle name="SAPBEXaggData 2" xfId="596" xr:uid="{00000000-0005-0000-0000-000054020000}"/>
    <cellStyle name="SAPBEXaggDataEmph" xfId="597" xr:uid="{00000000-0005-0000-0000-000055020000}"/>
    <cellStyle name="SAPBEXaggDataEmph 2" xfId="598" xr:uid="{00000000-0005-0000-0000-000056020000}"/>
    <cellStyle name="SAPBEXaggItem" xfId="599" xr:uid="{00000000-0005-0000-0000-000057020000}"/>
    <cellStyle name="SAPBEXaggItem 2" xfId="600" xr:uid="{00000000-0005-0000-0000-000058020000}"/>
    <cellStyle name="SAPBEXaggItemX" xfId="601" xr:uid="{00000000-0005-0000-0000-000059020000}"/>
    <cellStyle name="SAPBEXaggItemX 2" xfId="602" xr:uid="{00000000-0005-0000-0000-00005A020000}"/>
    <cellStyle name="SAPBEXchaText" xfId="603" xr:uid="{00000000-0005-0000-0000-00005B020000}"/>
    <cellStyle name="SAPBEXexcBad7" xfId="604" xr:uid="{00000000-0005-0000-0000-00005C020000}"/>
    <cellStyle name="SAPBEXexcBad7 2" xfId="605" xr:uid="{00000000-0005-0000-0000-00005D020000}"/>
    <cellStyle name="SAPBEXexcBad8" xfId="606" xr:uid="{00000000-0005-0000-0000-00005E020000}"/>
    <cellStyle name="SAPBEXexcBad8 2" xfId="607" xr:uid="{00000000-0005-0000-0000-00005F020000}"/>
    <cellStyle name="SAPBEXexcBad9" xfId="608" xr:uid="{00000000-0005-0000-0000-000060020000}"/>
    <cellStyle name="SAPBEXexcBad9 2" xfId="609" xr:uid="{00000000-0005-0000-0000-000061020000}"/>
    <cellStyle name="SAPBEXexcCritical4" xfId="610" xr:uid="{00000000-0005-0000-0000-000062020000}"/>
    <cellStyle name="SAPBEXexcCritical4 2" xfId="611" xr:uid="{00000000-0005-0000-0000-000063020000}"/>
    <cellStyle name="SAPBEXexcCritical5" xfId="612" xr:uid="{00000000-0005-0000-0000-000064020000}"/>
    <cellStyle name="SAPBEXexcCritical5 2" xfId="613" xr:uid="{00000000-0005-0000-0000-000065020000}"/>
    <cellStyle name="SAPBEXexcCritical6" xfId="614" xr:uid="{00000000-0005-0000-0000-000066020000}"/>
    <cellStyle name="SAPBEXexcCritical6 2" xfId="615" xr:uid="{00000000-0005-0000-0000-000067020000}"/>
    <cellStyle name="SAPBEXexcGood1" xfId="616" xr:uid="{00000000-0005-0000-0000-000068020000}"/>
    <cellStyle name="SAPBEXexcGood1 2" xfId="617" xr:uid="{00000000-0005-0000-0000-000069020000}"/>
    <cellStyle name="SAPBEXexcGood2" xfId="618" xr:uid="{00000000-0005-0000-0000-00006A020000}"/>
    <cellStyle name="SAPBEXexcGood2 2" xfId="619" xr:uid="{00000000-0005-0000-0000-00006B020000}"/>
    <cellStyle name="SAPBEXexcGood3" xfId="620" xr:uid="{00000000-0005-0000-0000-00006C020000}"/>
    <cellStyle name="SAPBEXexcGood3 2" xfId="621" xr:uid="{00000000-0005-0000-0000-00006D020000}"/>
    <cellStyle name="SAPBEXfilterDrill" xfId="622" xr:uid="{00000000-0005-0000-0000-00006E020000}"/>
    <cellStyle name="SAPBEXfilterItem" xfId="623" xr:uid="{00000000-0005-0000-0000-00006F020000}"/>
    <cellStyle name="SAPBEXfilterText" xfId="624" xr:uid="{00000000-0005-0000-0000-000070020000}"/>
    <cellStyle name="SAPBEXformats" xfId="625" xr:uid="{00000000-0005-0000-0000-000071020000}"/>
    <cellStyle name="SAPBEXformats 2" xfId="626" xr:uid="{00000000-0005-0000-0000-000072020000}"/>
    <cellStyle name="SAPBEXheaderItem" xfId="627" xr:uid="{00000000-0005-0000-0000-000073020000}"/>
    <cellStyle name="SAPBEXheaderText" xfId="628" xr:uid="{00000000-0005-0000-0000-000074020000}"/>
    <cellStyle name="SAPBEXHLevel0" xfId="629" xr:uid="{00000000-0005-0000-0000-000075020000}"/>
    <cellStyle name="SAPBEXHLevel0 2" xfId="630" xr:uid="{00000000-0005-0000-0000-000076020000}"/>
    <cellStyle name="SAPBEXHLevel0X" xfId="631" xr:uid="{00000000-0005-0000-0000-000077020000}"/>
    <cellStyle name="SAPBEXHLevel0X 2" xfId="632" xr:uid="{00000000-0005-0000-0000-000078020000}"/>
    <cellStyle name="SAPBEXHLevel1" xfId="633" xr:uid="{00000000-0005-0000-0000-000079020000}"/>
    <cellStyle name="SAPBEXHLevel1 2" xfId="634" xr:uid="{00000000-0005-0000-0000-00007A020000}"/>
    <cellStyle name="SAPBEXHLevel1X" xfId="635" xr:uid="{00000000-0005-0000-0000-00007B020000}"/>
    <cellStyle name="SAPBEXHLevel1X 2" xfId="636" xr:uid="{00000000-0005-0000-0000-00007C020000}"/>
    <cellStyle name="SAPBEXHLevel2" xfId="637" xr:uid="{00000000-0005-0000-0000-00007D020000}"/>
    <cellStyle name="SAPBEXHLevel2 2" xfId="638" xr:uid="{00000000-0005-0000-0000-00007E020000}"/>
    <cellStyle name="SAPBEXHLevel2X" xfId="639" xr:uid="{00000000-0005-0000-0000-00007F020000}"/>
    <cellStyle name="SAPBEXHLevel2X 2" xfId="640" xr:uid="{00000000-0005-0000-0000-000080020000}"/>
    <cellStyle name="SAPBEXHLevel3" xfId="641" xr:uid="{00000000-0005-0000-0000-000081020000}"/>
    <cellStyle name="SAPBEXHLevel3 2" xfId="642" xr:uid="{00000000-0005-0000-0000-000082020000}"/>
    <cellStyle name="SAPBEXHLevel3X" xfId="643" xr:uid="{00000000-0005-0000-0000-000083020000}"/>
    <cellStyle name="SAPBEXHLevel3X 2" xfId="644" xr:uid="{00000000-0005-0000-0000-000084020000}"/>
    <cellStyle name="SAPBEXresData" xfId="645" xr:uid="{00000000-0005-0000-0000-000085020000}"/>
    <cellStyle name="SAPBEXresData 2" xfId="646" xr:uid="{00000000-0005-0000-0000-000086020000}"/>
    <cellStyle name="SAPBEXresDataEmph" xfId="647" xr:uid="{00000000-0005-0000-0000-000087020000}"/>
    <cellStyle name="SAPBEXresDataEmph 2" xfId="648" xr:uid="{00000000-0005-0000-0000-000088020000}"/>
    <cellStyle name="SAPBEXresItem" xfId="649" xr:uid="{00000000-0005-0000-0000-000089020000}"/>
    <cellStyle name="SAPBEXresItem 2" xfId="650" xr:uid="{00000000-0005-0000-0000-00008A020000}"/>
    <cellStyle name="SAPBEXresItemX" xfId="651" xr:uid="{00000000-0005-0000-0000-00008B020000}"/>
    <cellStyle name="SAPBEXresItemX 2" xfId="652" xr:uid="{00000000-0005-0000-0000-00008C020000}"/>
    <cellStyle name="SAPBEXstdData" xfId="653" xr:uid="{00000000-0005-0000-0000-00008D020000}"/>
    <cellStyle name="SAPBEXstdData 2" xfId="654" xr:uid="{00000000-0005-0000-0000-00008E020000}"/>
    <cellStyle name="SAPBEXstdDataEmph" xfId="655" xr:uid="{00000000-0005-0000-0000-00008F020000}"/>
    <cellStyle name="SAPBEXstdDataEmph 2" xfId="656" xr:uid="{00000000-0005-0000-0000-000090020000}"/>
    <cellStyle name="SAPBEXstdItem" xfId="657" xr:uid="{00000000-0005-0000-0000-000091020000}"/>
    <cellStyle name="SAPBEXstdItem 2" xfId="658" xr:uid="{00000000-0005-0000-0000-000092020000}"/>
    <cellStyle name="SAPBEXstdItemX" xfId="659" xr:uid="{00000000-0005-0000-0000-000093020000}"/>
    <cellStyle name="SAPBEXstdItemX 2" xfId="660" xr:uid="{00000000-0005-0000-0000-000094020000}"/>
    <cellStyle name="SAPBEXtitle" xfId="661" xr:uid="{00000000-0005-0000-0000-000095020000}"/>
    <cellStyle name="SAPBEXundefined" xfId="662" xr:uid="{00000000-0005-0000-0000-000096020000}"/>
    <cellStyle name="SAPBEXundefined 2" xfId="663" xr:uid="{00000000-0005-0000-0000-000097020000}"/>
    <cellStyle name="section head" xfId="664" xr:uid="{00000000-0005-0000-0000-000098020000}"/>
    <cellStyle name="Style 1" xfId="665" xr:uid="{00000000-0005-0000-0000-000099020000}"/>
    <cellStyle name="Style 1 2" xfId="666" xr:uid="{00000000-0005-0000-0000-00009A020000}"/>
    <cellStyle name="Style 1 3" xfId="667" xr:uid="{00000000-0005-0000-0000-00009B020000}"/>
    <cellStyle name="subhead" xfId="953" xr:uid="{00000000-0005-0000-0000-0000E6030000}"/>
    <cellStyle name="Subtotal" xfId="668" xr:uid="{00000000-0005-0000-0000-00009C020000}"/>
    <cellStyle name="Table Head" xfId="669" xr:uid="{00000000-0005-0000-0000-00009D020000}"/>
    <cellStyle name="Table Source" xfId="670" xr:uid="{00000000-0005-0000-0000-00009E020000}"/>
    <cellStyle name="Table Text" xfId="671" xr:uid="{00000000-0005-0000-0000-00009F020000}"/>
    <cellStyle name="Table Title" xfId="672" xr:uid="{00000000-0005-0000-0000-0000A0020000}"/>
    <cellStyle name="Table Units" xfId="673" xr:uid="{00000000-0005-0000-0000-0000A1020000}"/>
    <cellStyle name="Text" xfId="674" xr:uid="{00000000-0005-0000-0000-0000A2020000}"/>
    <cellStyle name="Text 1" xfId="675" xr:uid="{00000000-0005-0000-0000-0000A3020000}"/>
    <cellStyle name="Text 2" xfId="676" xr:uid="{00000000-0005-0000-0000-0000A4020000}"/>
    <cellStyle name="Text Head 1" xfId="677" xr:uid="{00000000-0005-0000-0000-0000A5020000}"/>
    <cellStyle name="Text Head 2" xfId="678" xr:uid="{00000000-0005-0000-0000-0000A6020000}"/>
    <cellStyle name="Text Indent 1" xfId="679" xr:uid="{00000000-0005-0000-0000-0000A7020000}"/>
    <cellStyle name="Text Indent 2" xfId="680" xr:uid="{00000000-0005-0000-0000-0000A8020000}"/>
    <cellStyle name="Text Indent A" xfId="681" xr:uid="{00000000-0005-0000-0000-0000A9020000}"/>
    <cellStyle name="Text Indent A 2" xfId="954" xr:uid="{00000000-0005-0000-0000-0000E7030000}"/>
    <cellStyle name="Text Indent B" xfId="682" xr:uid="{00000000-0005-0000-0000-0000AA020000}"/>
    <cellStyle name="Text Indent B 2" xfId="955" xr:uid="{00000000-0005-0000-0000-0000E8030000}"/>
    <cellStyle name="Text Indent C" xfId="683" xr:uid="{00000000-0005-0000-0000-0000AB020000}"/>
    <cellStyle name="Text Indent C 2" xfId="956" xr:uid="{00000000-0005-0000-0000-0000E9030000}"/>
    <cellStyle name="Text_C294_2007_Q2_Lead" xfId="684" xr:uid="{00000000-0005-0000-0000-0000AC020000}"/>
    <cellStyle name="Tickmark" xfId="685" xr:uid="{00000000-0005-0000-0000-0000AD020000}"/>
    <cellStyle name="Title 2" xfId="686" xr:uid="{00000000-0005-0000-0000-0000AE020000}"/>
    <cellStyle name="Title 3" xfId="687" xr:uid="{00000000-0005-0000-0000-0000AF020000}"/>
    <cellStyle name="TOC 1" xfId="688" xr:uid="{00000000-0005-0000-0000-0000B0020000}"/>
    <cellStyle name="TOC 2" xfId="689" xr:uid="{00000000-0005-0000-0000-0000B1020000}"/>
    <cellStyle name="Total 2" xfId="690" xr:uid="{00000000-0005-0000-0000-0000B2020000}"/>
    <cellStyle name="Total 2 2" xfId="957" xr:uid="{00000000-0005-0000-0000-0000EA030000}"/>
    <cellStyle name="Total 3" xfId="691" xr:uid="{00000000-0005-0000-0000-0000B3020000}"/>
    <cellStyle name="UR" xfId="692" xr:uid="{00000000-0005-0000-0000-0000B4020000}"/>
    <cellStyle name="Valuutta_BINV" xfId="958" xr:uid="{00000000-0005-0000-0000-0000EB030000}"/>
    <cellStyle name="Warning Text 2" xfId="693" xr:uid="{00000000-0005-0000-0000-0000B5020000}"/>
    <cellStyle name="Warning Text 3" xfId="694" xr:uid="{00000000-0005-0000-0000-0000B6020000}"/>
    <cellStyle name="การคำนวณ 2" xfId="743" xr:uid="{00000000-0005-0000-0000-0000E7020000}"/>
    <cellStyle name="การคำนวณ 2 2" xfId="744" xr:uid="{00000000-0005-0000-0000-0000E8020000}"/>
    <cellStyle name="การคำนวณ 3" xfId="745" xr:uid="{00000000-0005-0000-0000-0000E9020000}"/>
    <cellStyle name="การคำนวณ 4" xfId="746" xr:uid="{00000000-0005-0000-0000-0000EA020000}"/>
    <cellStyle name="ข้อความเตือน 2" xfId="747" xr:uid="{00000000-0005-0000-0000-0000EB020000}"/>
    <cellStyle name="ข้อความเตือน 3" xfId="748" xr:uid="{00000000-0005-0000-0000-0000EC020000}"/>
    <cellStyle name="ข้อความอธิบาย 2" xfId="749" xr:uid="{00000000-0005-0000-0000-0000ED020000}"/>
    <cellStyle name="ข้อความอธิบาย 3" xfId="750" xr:uid="{00000000-0005-0000-0000-0000EE020000}"/>
    <cellStyle name="ค@ฏ๋_1111D2111DQ2" xfId="751" xr:uid="{00000000-0005-0000-0000-0000EF020000}"/>
    <cellStyle name="คdคภฆ์[0]_1111D2111DQ2" xfId="752" xr:uid="{00000000-0005-0000-0000-0000F0020000}"/>
    <cellStyle name="คdคภฆ์_1111D2111DQ1" xfId="753" xr:uid="{00000000-0005-0000-0000-0000F1020000}"/>
    <cellStyle name="เครื่องหมายจุลภาค [0]" xfId="695" xr:uid="{00000000-0005-0000-0000-0000B7020000}"/>
    <cellStyle name="เครื่องหมายจุลภาค 10" xfId="696" xr:uid="{00000000-0005-0000-0000-0000B8020000}"/>
    <cellStyle name="เครื่องหมายจุลภาค 11" xfId="697" xr:uid="{00000000-0005-0000-0000-0000B9020000}"/>
    <cellStyle name="เครื่องหมายจุลภาค 12" xfId="698" xr:uid="{00000000-0005-0000-0000-0000BA020000}"/>
    <cellStyle name="เครื่องหมายจุลภาค 2" xfId="699" xr:uid="{00000000-0005-0000-0000-0000BB020000}"/>
    <cellStyle name="เครื่องหมายจุลภาค 2 2" xfId="700" xr:uid="{00000000-0005-0000-0000-0000BC020000}"/>
    <cellStyle name="เครื่องหมายจุลภาค 2 3" xfId="701" xr:uid="{00000000-0005-0000-0000-0000BD020000}"/>
    <cellStyle name="เครื่องหมายจุลภาค 2 3 2" xfId="702" xr:uid="{00000000-0005-0000-0000-0000BE020000}"/>
    <cellStyle name="เครื่องหมายจุลภาค 3" xfId="703" xr:uid="{00000000-0005-0000-0000-0000BF020000}"/>
    <cellStyle name="เครื่องหมายจุลภาค 3 2" xfId="704" xr:uid="{00000000-0005-0000-0000-0000C0020000}"/>
    <cellStyle name="เครื่องหมายจุลภาค 3 2 2" xfId="705" xr:uid="{00000000-0005-0000-0000-0000C1020000}"/>
    <cellStyle name="เครื่องหมายจุลภาค 3 2 3" xfId="706" xr:uid="{00000000-0005-0000-0000-0000C2020000}"/>
    <cellStyle name="เครื่องหมายจุลภาค 3 3" xfId="707" xr:uid="{00000000-0005-0000-0000-0000C3020000}"/>
    <cellStyle name="เครื่องหมายจุลภาค 3 4" xfId="708" xr:uid="{00000000-0005-0000-0000-0000C4020000}"/>
    <cellStyle name="เครื่องหมายจุลภาค 4" xfId="709" xr:uid="{00000000-0005-0000-0000-0000C5020000}"/>
    <cellStyle name="เครื่องหมายจุลภาค 4 2" xfId="710" xr:uid="{00000000-0005-0000-0000-0000C6020000}"/>
    <cellStyle name="เครื่องหมายจุลภาค 4 2 2" xfId="711" xr:uid="{00000000-0005-0000-0000-0000C7020000}"/>
    <cellStyle name="เครื่องหมายจุลภาค 4 3" xfId="712" xr:uid="{00000000-0005-0000-0000-0000C8020000}"/>
    <cellStyle name="เครื่องหมายจุลภาค 5" xfId="713" xr:uid="{00000000-0005-0000-0000-0000C9020000}"/>
    <cellStyle name="เครื่องหมายจุลภาค 6" xfId="714" xr:uid="{00000000-0005-0000-0000-0000CA020000}"/>
    <cellStyle name="เครื่องหมายจุลภาค 6 2" xfId="715" xr:uid="{00000000-0005-0000-0000-0000CB020000}"/>
    <cellStyle name="เครื่องหมายจุลภาค 6 3" xfId="716" xr:uid="{00000000-0005-0000-0000-0000CC020000}"/>
    <cellStyle name="เครื่องหมายจุลภาค 7" xfId="717" xr:uid="{00000000-0005-0000-0000-0000CD020000}"/>
    <cellStyle name="เครื่องหมายจุลภาค 8" xfId="718" xr:uid="{00000000-0005-0000-0000-0000CE020000}"/>
    <cellStyle name="เครื่องหมายจุลภาค 9" xfId="719" xr:uid="{00000000-0005-0000-0000-0000CF020000}"/>
    <cellStyle name="เครื่องหมายจุลภาค 9 2" xfId="720" xr:uid="{00000000-0005-0000-0000-0000D0020000}"/>
    <cellStyle name="เครื่องหมายจุลภาค_001K-1,2,3" xfId="721" xr:uid="{00000000-0005-0000-0000-0000D1020000}"/>
    <cellStyle name="เครื่องหมายสกุลเงิน [0]" xfId="722" xr:uid="{00000000-0005-0000-0000-0000D2020000}"/>
    <cellStyle name="เครื่องหมายสกุลเงิน_1CONT" xfId="723" xr:uid="{00000000-0005-0000-0000-0000D3020000}"/>
    <cellStyle name="ชื่อเรื่อง 2" xfId="754" xr:uid="{00000000-0005-0000-0000-0000F2020000}"/>
    <cellStyle name="ชื่อเรื่อง 3" xfId="755" xr:uid="{00000000-0005-0000-0000-0000F3020000}"/>
    <cellStyle name="เชื่อมโยงหลายมิติ" xfId="724" xr:uid="{00000000-0005-0000-0000-0000D4020000}"/>
    <cellStyle name="เชื่อมโยงหลายมิติ 2" xfId="725" xr:uid="{00000000-0005-0000-0000-0000D5020000}"/>
    <cellStyle name="เซลล์ตรวจสอบ 2" xfId="726" xr:uid="{00000000-0005-0000-0000-0000D6020000}"/>
    <cellStyle name="เซลล์ตรวจสอบ 3" xfId="727" xr:uid="{00000000-0005-0000-0000-0000D7020000}"/>
    <cellStyle name="เซลล์ที่มีการเชื่อมโยง 2" xfId="728" xr:uid="{00000000-0005-0000-0000-0000D8020000}"/>
    <cellStyle name="เซลล์ที่มีการเชื่อมโยง 3" xfId="729" xr:uid="{00000000-0005-0000-0000-0000D9020000}"/>
    <cellStyle name="ณfน๔ [0]_Book1" xfId="756" xr:uid="{00000000-0005-0000-0000-0000F4020000}"/>
    <cellStyle name="ณfน๔_Book1" xfId="757" xr:uid="{00000000-0005-0000-0000-0000F5020000}"/>
    <cellStyle name="ดี 2" xfId="758" xr:uid="{00000000-0005-0000-0000-0000F6020000}"/>
    <cellStyle name="ดี 3" xfId="759" xr:uid="{00000000-0005-0000-0000-0000F7020000}"/>
    <cellStyle name="ตามการเชื่อมโยงหลายมิติ" xfId="760" xr:uid="{00000000-0005-0000-0000-0000F8020000}"/>
    <cellStyle name="ตามการเชื่อมโยงหลายมิติ 2" xfId="761" xr:uid="{00000000-0005-0000-0000-0000F9020000}"/>
    <cellStyle name="ตามการเชื่อมโยงหลายมิติ 3" xfId="959" xr:uid="{00000000-0005-0000-0000-0000F1030000}"/>
    <cellStyle name="น้บะภฒ_95" xfId="762" xr:uid="{00000000-0005-0000-0000-0000FA020000}"/>
    <cellStyle name="ปกติ 10" xfId="763" xr:uid="{00000000-0005-0000-0000-0000FB020000}"/>
    <cellStyle name="ปกติ 10 2" xfId="764" xr:uid="{00000000-0005-0000-0000-0000FC020000}"/>
    <cellStyle name="ปกติ 11" xfId="765" xr:uid="{00000000-0005-0000-0000-0000FD020000}"/>
    <cellStyle name="ปกติ 12" xfId="766" xr:uid="{00000000-0005-0000-0000-0000FE020000}"/>
    <cellStyle name="ปกติ 13" xfId="767" xr:uid="{00000000-0005-0000-0000-0000FF020000}"/>
    <cellStyle name="ปกติ 2" xfId="768" xr:uid="{00000000-0005-0000-0000-000000030000}"/>
    <cellStyle name="ปกติ 2 2" xfId="769" xr:uid="{00000000-0005-0000-0000-000001030000}"/>
    <cellStyle name="ปกติ 2 2 2" xfId="770" xr:uid="{00000000-0005-0000-0000-000002030000}"/>
    <cellStyle name="ปกติ 2 3" xfId="771" xr:uid="{00000000-0005-0000-0000-000003030000}"/>
    <cellStyle name="ปกติ 2 4" xfId="772" xr:uid="{00000000-0005-0000-0000-000004030000}"/>
    <cellStyle name="ปกติ 2 5" xfId="773" xr:uid="{00000000-0005-0000-0000-000005030000}"/>
    <cellStyle name="ปกติ 3" xfId="774" xr:uid="{00000000-0005-0000-0000-000006030000}"/>
    <cellStyle name="ปกติ 3 2" xfId="775" xr:uid="{00000000-0005-0000-0000-000007030000}"/>
    <cellStyle name="ปกติ 3 2 2" xfId="776" xr:uid="{00000000-0005-0000-0000-000008030000}"/>
    <cellStyle name="ปกติ 3 2 2 2" xfId="777" xr:uid="{00000000-0005-0000-0000-000009030000}"/>
    <cellStyle name="ปกติ 4" xfId="778" xr:uid="{00000000-0005-0000-0000-00000A030000}"/>
    <cellStyle name="ปกติ 4 2" xfId="779" xr:uid="{00000000-0005-0000-0000-00000B030000}"/>
    <cellStyle name="ปกติ 5" xfId="780" xr:uid="{00000000-0005-0000-0000-00000C030000}"/>
    <cellStyle name="ปกติ 5 2" xfId="781" xr:uid="{00000000-0005-0000-0000-00000D030000}"/>
    <cellStyle name="ปกติ 5 2 2" xfId="782" xr:uid="{00000000-0005-0000-0000-00000E030000}"/>
    <cellStyle name="ปกติ 6" xfId="783" xr:uid="{00000000-0005-0000-0000-00000F030000}"/>
    <cellStyle name="ปกติ 6 2" xfId="784" xr:uid="{00000000-0005-0000-0000-000010030000}"/>
    <cellStyle name="ปกติ 6 3" xfId="785" xr:uid="{00000000-0005-0000-0000-000011030000}"/>
    <cellStyle name="ปกติ 7" xfId="786" xr:uid="{00000000-0005-0000-0000-000012030000}"/>
    <cellStyle name="ปกติ 8" xfId="787" xr:uid="{00000000-0005-0000-0000-000013030000}"/>
    <cellStyle name="ปกติ 8 2" xfId="788" xr:uid="{00000000-0005-0000-0000-000014030000}"/>
    <cellStyle name="ปกติ 9" xfId="789" xr:uid="{00000000-0005-0000-0000-000015030000}"/>
    <cellStyle name="ปกติ 9 2" xfId="790" xr:uid="{00000000-0005-0000-0000-000016030000}"/>
    <cellStyle name="ปกติ_03-2000" xfId="791" xr:uid="{00000000-0005-0000-0000-000017030000}"/>
    <cellStyle name="ป้อนค่า 2" xfId="792" xr:uid="{00000000-0005-0000-0000-000018030000}"/>
    <cellStyle name="ป้อนค่า 2 2" xfId="793" xr:uid="{00000000-0005-0000-0000-000019030000}"/>
    <cellStyle name="ป้อนค่า 3" xfId="794" xr:uid="{00000000-0005-0000-0000-00001A030000}"/>
    <cellStyle name="ป้อนค่า 4" xfId="795" xr:uid="{00000000-0005-0000-0000-00001B030000}"/>
    <cellStyle name="ปานกลาง 2" xfId="796" xr:uid="{00000000-0005-0000-0000-00001C030000}"/>
    <cellStyle name="ปานกลาง 3" xfId="797" xr:uid="{00000000-0005-0000-0000-00001D030000}"/>
    <cellStyle name="เปอร์เซ็นต์ 2" xfId="730" xr:uid="{00000000-0005-0000-0000-0000DA020000}"/>
    <cellStyle name="เปอร์เซ็นต์ 2 2" xfId="731" xr:uid="{00000000-0005-0000-0000-0000DB020000}"/>
    <cellStyle name="เปอร์เซ็นต์ 2 3" xfId="732" xr:uid="{00000000-0005-0000-0000-0000DC020000}"/>
    <cellStyle name="เปอร์เซ็นต์ 3" xfId="733" xr:uid="{00000000-0005-0000-0000-0000DD020000}"/>
    <cellStyle name="เปอร์เซ็นต์ 4" xfId="734" xr:uid="{00000000-0005-0000-0000-0000DE020000}"/>
    <cellStyle name="เปอร์เซ็นต์ 5" xfId="735" xr:uid="{00000000-0005-0000-0000-0000DF020000}"/>
    <cellStyle name="เปอร์เซ็นต์ 6" xfId="736" xr:uid="{00000000-0005-0000-0000-0000E0020000}"/>
    <cellStyle name="ผลรวม 2" xfId="798" xr:uid="{00000000-0005-0000-0000-00001E030000}"/>
    <cellStyle name="ผลรวม 2 2" xfId="799" xr:uid="{00000000-0005-0000-0000-00001F030000}"/>
    <cellStyle name="ผลรวม 3" xfId="800" xr:uid="{00000000-0005-0000-0000-000020030000}"/>
    <cellStyle name="ผลรวม 4" xfId="801" xr:uid="{00000000-0005-0000-0000-000021030000}"/>
    <cellStyle name="แย่ 2" xfId="737" xr:uid="{00000000-0005-0000-0000-0000E1020000}"/>
    <cellStyle name="แย่ 3" xfId="738" xr:uid="{00000000-0005-0000-0000-0000E2020000}"/>
    <cellStyle name="ฤธถ [0]_95" xfId="802" xr:uid="{00000000-0005-0000-0000-000022030000}"/>
    <cellStyle name="ฤธถ_95" xfId="803" xr:uid="{00000000-0005-0000-0000-000023030000}"/>
    <cellStyle name="ล_x000b_ศญ_ฝลฐๆฟตม๖วฅ" xfId="804" xr:uid="{00000000-0005-0000-0000-000024030000}"/>
    <cellStyle name="ล๋ศญ [0]_95" xfId="805" xr:uid="{00000000-0005-0000-0000-000025030000}"/>
    <cellStyle name="ล๋ศญ_95" xfId="806" xr:uid="{00000000-0005-0000-0000-000026030000}"/>
    <cellStyle name="วฅมุ_4ฟ๙ฝวภ๛" xfId="807" xr:uid="{00000000-0005-0000-0000-000027030000}"/>
    <cellStyle name="ส่วนที่ถูกเน้น1 2" xfId="808" xr:uid="{00000000-0005-0000-0000-000028030000}"/>
    <cellStyle name="ส่วนที่ถูกเน้น1 3" xfId="809" xr:uid="{00000000-0005-0000-0000-000029030000}"/>
    <cellStyle name="ส่วนที่ถูกเน้น2 2" xfId="810" xr:uid="{00000000-0005-0000-0000-00002A030000}"/>
    <cellStyle name="ส่วนที่ถูกเน้น2 3" xfId="811" xr:uid="{00000000-0005-0000-0000-00002B030000}"/>
    <cellStyle name="ส่วนที่ถูกเน้น3 2" xfId="812" xr:uid="{00000000-0005-0000-0000-00002C030000}"/>
    <cellStyle name="ส่วนที่ถูกเน้น3 3" xfId="813" xr:uid="{00000000-0005-0000-0000-00002D030000}"/>
    <cellStyle name="ส่วนที่ถูกเน้น4 2" xfId="814" xr:uid="{00000000-0005-0000-0000-00002E030000}"/>
    <cellStyle name="ส่วนที่ถูกเน้น4 3" xfId="815" xr:uid="{00000000-0005-0000-0000-00002F030000}"/>
    <cellStyle name="ส่วนที่ถูกเน้น5 2" xfId="816" xr:uid="{00000000-0005-0000-0000-000030030000}"/>
    <cellStyle name="ส่วนที่ถูกเน้น5 3" xfId="817" xr:uid="{00000000-0005-0000-0000-000031030000}"/>
    <cellStyle name="ส่วนที่ถูกเน้น6 2" xfId="818" xr:uid="{00000000-0005-0000-0000-000032030000}"/>
    <cellStyle name="ส่วนที่ถูกเน้น6 3" xfId="819" xr:uid="{00000000-0005-0000-0000-000033030000}"/>
    <cellStyle name="แสดงผล 2" xfId="739" xr:uid="{00000000-0005-0000-0000-0000E3020000}"/>
    <cellStyle name="แสดงผล 2 2" xfId="740" xr:uid="{00000000-0005-0000-0000-0000E4020000}"/>
    <cellStyle name="แสดงผล 3" xfId="741" xr:uid="{00000000-0005-0000-0000-0000E5020000}"/>
    <cellStyle name="แสดงผล 4" xfId="742" xr:uid="{00000000-0005-0000-0000-0000E6020000}"/>
    <cellStyle name="หมายเหตุ 2" xfId="820" xr:uid="{00000000-0005-0000-0000-000034030000}"/>
    <cellStyle name="หมายเหตุ 2 2" xfId="821" xr:uid="{00000000-0005-0000-0000-000035030000}"/>
    <cellStyle name="หมายเหตุ 3" xfId="822" xr:uid="{00000000-0005-0000-0000-000036030000}"/>
    <cellStyle name="หมายเหตุ 4" xfId="823" xr:uid="{00000000-0005-0000-0000-000037030000}"/>
    <cellStyle name="หัวเรื่อง 1 2" xfId="824" xr:uid="{00000000-0005-0000-0000-000038030000}"/>
    <cellStyle name="หัวเรื่อง 1 3" xfId="825" xr:uid="{00000000-0005-0000-0000-000039030000}"/>
    <cellStyle name="หัวเรื่อง 2 2" xfId="826" xr:uid="{00000000-0005-0000-0000-00003A030000}"/>
    <cellStyle name="หัวเรื่อง 2 3" xfId="827" xr:uid="{00000000-0005-0000-0000-00003B030000}"/>
    <cellStyle name="หัวเรื่อง 3 2" xfId="828" xr:uid="{00000000-0005-0000-0000-00003C030000}"/>
    <cellStyle name="หัวเรื่อง 3 3" xfId="829" xr:uid="{00000000-0005-0000-0000-00003D030000}"/>
    <cellStyle name="หัวเรื่อง 4 2" xfId="830" xr:uid="{00000000-0005-0000-0000-00003E030000}"/>
    <cellStyle name="หัวเรื่อง 4 3" xfId="831" xr:uid="{00000000-0005-0000-0000-00003F030000}"/>
    <cellStyle name="_x001d_๐9_x000c_$_x0009__x000d__x0017_U_x0001_๘_x0004_–_x0006__x0007__x0001__x0001_" xfId="832" xr:uid="{00000000-0005-0000-0000-000040030000}"/>
    <cellStyle name="一般_Book1" xfId="833" xr:uid="{00000000-0005-0000-0000-000041030000}"/>
    <cellStyle name="未定義" xfId="834" xr:uid="{00000000-0005-0000-0000-000042030000}"/>
    <cellStyle name="標準_損益" xfId="835" xr:uid="{00000000-0005-0000-0000-000043030000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00000000-0011-0000-FFFF-FFFF00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A4E9A-D1A6-4F38-B362-42D0FB8746AF}">
  <dimension ref="A1:N94"/>
  <sheetViews>
    <sheetView showGridLines="0" view="pageBreakPreview" zoomScale="85" zoomScaleNormal="85" zoomScaleSheetLayoutView="85" workbookViewId="0">
      <selection activeCell="D15" sqref="D15"/>
    </sheetView>
  </sheetViews>
  <sheetFormatPr defaultColWidth="9.42578125" defaultRowHeight="24" customHeight="1"/>
  <cols>
    <col min="1" max="1" width="56.28515625" style="10" customWidth="1"/>
    <col min="2" max="2" width="7.5703125" style="10" customWidth="1"/>
    <col min="3" max="3" width="1" style="10" customWidth="1"/>
    <col min="4" max="4" width="14.7109375" style="10" customWidth="1"/>
    <col min="5" max="5" width="1.42578125" style="10" customWidth="1"/>
    <col min="6" max="6" width="14.7109375" style="10" customWidth="1"/>
    <col min="7" max="7" width="1.42578125" style="10" customWidth="1"/>
    <col min="8" max="8" width="14.7109375" style="10" customWidth="1"/>
    <col min="9" max="9" width="1.42578125" style="10" customWidth="1"/>
    <col min="10" max="10" width="14.7109375" style="10" customWidth="1"/>
    <col min="11" max="11" width="0.5703125" style="10" customWidth="1"/>
    <col min="12" max="12" width="9.42578125" style="10"/>
    <col min="13" max="13" width="11.5703125" style="10" bestFit="1" customWidth="1"/>
    <col min="14" max="16384" width="9.42578125" style="10"/>
  </cols>
  <sheetData>
    <row r="1" spans="1:13" s="8" customFormat="1" ht="24" customHeight="1">
      <c r="A1" s="3" t="s">
        <v>24</v>
      </c>
      <c r="B1" s="4"/>
      <c r="C1" s="5"/>
      <c r="D1" s="5"/>
      <c r="E1" s="5"/>
      <c r="F1" s="5"/>
      <c r="G1" s="4"/>
      <c r="H1" s="6"/>
      <c r="I1" s="7"/>
      <c r="J1" s="6"/>
    </row>
    <row r="2" spans="1:13" s="8" customFormat="1" ht="24" customHeight="1">
      <c r="A2" s="3" t="s">
        <v>164</v>
      </c>
      <c r="B2" s="4"/>
      <c r="C2" s="5"/>
      <c r="D2" s="5"/>
      <c r="E2" s="5"/>
      <c r="F2" s="5"/>
      <c r="G2" s="4"/>
      <c r="H2" s="6"/>
      <c r="I2" s="7"/>
      <c r="J2" s="6"/>
    </row>
    <row r="3" spans="1:13" s="8" customFormat="1" ht="24" customHeight="1">
      <c r="A3" s="3" t="s">
        <v>196</v>
      </c>
      <c r="B3" s="4"/>
      <c r="C3" s="5"/>
      <c r="D3" s="5"/>
      <c r="E3" s="5"/>
      <c r="F3" s="5"/>
      <c r="G3" s="4"/>
      <c r="H3" s="6"/>
      <c r="I3" s="7"/>
      <c r="J3" s="6"/>
    </row>
    <row r="4" spans="1:13" s="8" customFormat="1" ht="24" customHeight="1">
      <c r="A4" s="3"/>
      <c r="B4" s="4"/>
      <c r="C4" s="5"/>
      <c r="D4" s="5"/>
      <c r="E4" s="5"/>
      <c r="F4" s="5"/>
      <c r="G4" s="4"/>
      <c r="H4" s="6"/>
      <c r="I4" s="7"/>
      <c r="J4" s="9" t="s">
        <v>79</v>
      </c>
    </row>
    <row r="5" spans="1:13" ht="24" customHeight="1">
      <c r="D5" s="101" t="s">
        <v>0</v>
      </c>
      <c r="E5" s="101"/>
      <c r="F5" s="101"/>
      <c r="H5" s="101" t="s">
        <v>23</v>
      </c>
      <c r="I5" s="101"/>
      <c r="J5" s="101"/>
    </row>
    <row r="6" spans="1:13" ht="24" customHeight="1">
      <c r="B6" s="11" t="s">
        <v>1</v>
      </c>
      <c r="D6" s="12" t="s">
        <v>197</v>
      </c>
      <c r="E6" s="13"/>
      <c r="F6" s="12" t="s">
        <v>198</v>
      </c>
      <c r="G6" s="13"/>
      <c r="H6" s="12" t="s">
        <v>197</v>
      </c>
      <c r="I6" s="13"/>
      <c r="J6" s="12" t="s">
        <v>198</v>
      </c>
    </row>
    <row r="7" spans="1:13" ht="24" customHeight="1">
      <c r="B7" s="11"/>
      <c r="D7" s="14" t="s">
        <v>80</v>
      </c>
      <c r="E7" s="15"/>
      <c r="F7" s="14" t="s">
        <v>91</v>
      </c>
      <c r="G7" s="15"/>
      <c r="H7" s="14" t="s">
        <v>80</v>
      </c>
      <c r="I7" s="15"/>
      <c r="J7" s="14" t="s">
        <v>91</v>
      </c>
    </row>
    <row r="8" spans="1:13" ht="24" customHeight="1">
      <c r="B8" s="11"/>
      <c r="D8" s="14" t="s">
        <v>81</v>
      </c>
      <c r="E8" s="15"/>
      <c r="F8" s="16"/>
      <c r="G8" s="15"/>
      <c r="H8" s="14" t="s">
        <v>81</v>
      </c>
      <c r="I8" s="15"/>
      <c r="J8" s="16"/>
    </row>
    <row r="9" spans="1:13" ht="24" customHeight="1">
      <c r="A9" s="17" t="s">
        <v>25</v>
      </c>
      <c r="B9" s="18"/>
      <c r="L9" s="1"/>
    </row>
    <row r="10" spans="1:13" ht="24" customHeight="1">
      <c r="A10" s="17" t="s">
        <v>2</v>
      </c>
      <c r="B10" s="18"/>
      <c r="L10" s="1"/>
    </row>
    <row r="11" spans="1:13" ht="24" customHeight="1">
      <c r="A11" s="8" t="s">
        <v>26</v>
      </c>
      <c r="B11" s="47"/>
      <c r="D11" s="2">
        <v>40606</v>
      </c>
      <c r="E11" s="2"/>
      <c r="F11" s="2">
        <v>64979</v>
      </c>
      <c r="G11" s="48"/>
      <c r="H11" s="2">
        <v>22620</v>
      </c>
      <c r="I11" s="48"/>
      <c r="J11" s="2">
        <v>3300</v>
      </c>
      <c r="L11" s="1"/>
      <c r="M11" s="20"/>
    </row>
    <row r="12" spans="1:13" ht="24" customHeight="1">
      <c r="A12" s="8" t="s">
        <v>175</v>
      </c>
      <c r="B12" s="47">
        <v>2</v>
      </c>
      <c r="D12" s="2">
        <v>1020102</v>
      </c>
      <c r="E12" s="2"/>
      <c r="F12" s="2">
        <v>1026972</v>
      </c>
      <c r="G12" s="48"/>
      <c r="H12" s="2">
        <v>594094</v>
      </c>
      <c r="I12" s="48"/>
      <c r="J12" s="2">
        <v>588375</v>
      </c>
      <c r="L12" s="1"/>
      <c r="M12" s="20"/>
    </row>
    <row r="13" spans="1:13" ht="24" customHeight="1">
      <c r="A13" s="8" t="s">
        <v>157</v>
      </c>
      <c r="B13" s="47">
        <v>3</v>
      </c>
      <c r="D13" s="2">
        <v>0</v>
      </c>
      <c r="E13" s="2"/>
      <c r="F13" s="2">
        <v>0</v>
      </c>
      <c r="G13" s="48"/>
      <c r="H13" s="2">
        <v>492630</v>
      </c>
      <c r="I13" s="48"/>
      <c r="J13" s="2">
        <v>260479</v>
      </c>
      <c r="L13" s="1"/>
      <c r="M13" s="20"/>
    </row>
    <row r="14" spans="1:13" ht="24" customHeight="1">
      <c r="A14" s="8" t="s">
        <v>68</v>
      </c>
      <c r="B14" s="47">
        <v>4</v>
      </c>
      <c r="D14" s="2">
        <v>545747</v>
      </c>
      <c r="E14" s="2"/>
      <c r="F14" s="2">
        <v>488139</v>
      </c>
      <c r="G14" s="48"/>
      <c r="H14" s="2">
        <v>38237</v>
      </c>
      <c r="I14" s="48"/>
      <c r="J14" s="2">
        <v>33286</v>
      </c>
      <c r="L14" s="1"/>
      <c r="M14" s="20"/>
    </row>
    <row r="15" spans="1:13" ht="24" customHeight="1">
      <c r="A15" s="8" t="s">
        <v>121</v>
      </c>
      <c r="B15" s="47">
        <v>5</v>
      </c>
      <c r="D15" s="2">
        <v>21900</v>
      </c>
      <c r="E15" s="2"/>
      <c r="F15" s="2">
        <v>30706</v>
      </c>
      <c r="G15" s="48"/>
      <c r="H15" s="2">
        <v>4359</v>
      </c>
      <c r="I15" s="48"/>
      <c r="J15" s="2">
        <v>21414</v>
      </c>
      <c r="L15" s="1"/>
      <c r="M15" s="20"/>
    </row>
    <row r="16" spans="1:13" ht="24" customHeight="1">
      <c r="A16" s="8" t="s">
        <v>214</v>
      </c>
      <c r="L16" s="1"/>
      <c r="M16" s="20"/>
    </row>
    <row r="17" spans="1:13" ht="24" customHeight="1">
      <c r="A17" s="8" t="s">
        <v>215</v>
      </c>
      <c r="B17" s="47">
        <v>17</v>
      </c>
      <c r="D17" s="2">
        <v>12469</v>
      </c>
      <c r="E17" s="2"/>
      <c r="F17" s="2">
        <v>30140</v>
      </c>
      <c r="G17" s="48"/>
      <c r="H17" s="2">
        <v>12469</v>
      </c>
      <c r="I17" s="48"/>
      <c r="J17" s="2">
        <v>23274</v>
      </c>
      <c r="L17" s="1"/>
      <c r="M17" s="20"/>
    </row>
    <row r="18" spans="1:13" ht="24" customHeight="1">
      <c r="A18" s="8" t="s">
        <v>27</v>
      </c>
      <c r="B18" s="18"/>
      <c r="D18" s="49">
        <v>94007</v>
      </c>
      <c r="E18" s="2"/>
      <c r="F18" s="49">
        <v>116838</v>
      </c>
      <c r="G18" s="48"/>
      <c r="H18" s="49">
        <v>7195</v>
      </c>
      <c r="I18" s="48"/>
      <c r="J18" s="49">
        <v>18966</v>
      </c>
      <c r="L18" s="1"/>
      <c r="M18" s="20"/>
    </row>
    <row r="19" spans="1:13" ht="24" customHeight="1">
      <c r="A19" s="17" t="s">
        <v>3</v>
      </c>
      <c r="B19" s="18"/>
      <c r="D19" s="50">
        <f>SUM(D11:D18)</f>
        <v>1734831</v>
      </c>
      <c r="E19" s="2"/>
      <c r="F19" s="50">
        <f>SUM(F11:F18)</f>
        <v>1757774</v>
      </c>
      <c r="G19" s="48"/>
      <c r="H19" s="50">
        <f>SUM(H11:H18)</f>
        <v>1171604</v>
      </c>
      <c r="I19" s="48"/>
      <c r="J19" s="50">
        <f>SUM(J11:J18)</f>
        <v>949094</v>
      </c>
      <c r="L19" s="1"/>
    </row>
    <row r="20" spans="1:13" ht="24" customHeight="1">
      <c r="A20" s="17" t="s">
        <v>12</v>
      </c>
      <c r="B20" s="18"/>
      <c r="D20" s="2"/>
      <c r="E20" s="2"/>
      <c r="F20" s="2"/>
      <c r="G20" s="48"/>
      <c r="H20" s="2"/>
      <c r="I20" s="48"/>
      <c r="J20" s="2"/>
      <c r="L20" s="1"/>
    </row>
    <row r="21" spans="1:13" ht="24" customHeight="1">
      <c r="A21" s="8" t="s">
        <v>176</v>
      </c>
      <c r="B21" s="18"/>
      <c r="D21" s="2">
        <v>6004</v>
      </c>
      <c r="E21" s="2"/>
      <c r="F21" s="2">
        <v>6004</v>
      </c>
      <c r="G21" s="48"/>
      <c r="H21" s="2">
        <v>119</v>
      </c>
      <c r="I21" s="48"/>
      <c r="J21" s="2">
        <v>119</v>
      </c>
      <c r="L21" s="1"/>
      <c r="M21" s="20"/>
    </row>
    <row r="22" spans="1:13" ht="24" customHeight="1">
      <c r="A22" s="8" t="s">
        <v>189</v>
      </c>
      <c r="B22" s="47">
        <v>6</v>
      </c>
      <c r="D22" s="2">
        <v>102392</v>
      </c>
      <c r="E22" s="2"/>
      <c r="F22" s="2">
        <v>86163</v>
      </c>
      <c r="G22" s="48"/>
      <c r="H22" s="2">
        <v>82846</v>
      </c>
      <c r="I22" s="48"/>
      <c r="J22" s="2">
        <v>69716</v>
      </c>
      <c r="L22" s="1"/>
      <c r="M22" s="20"/>
    </row>
    <row r="23" spans="1:13" ht="24" customHeight="1">
      <c r="A23" s="8" t="s">
        <v>69</v>
      </c>
      <c r="B23" s="47">
        <v>7</v>
      </c>
      <c r="D23" s="2">
        <v>0</v>
      </c>
      <c r="E23" s="2"/>
      <c r="F23" s="2">
        <v>0</v>
      </c>
      <c r="G23" s="48"/>
      <c r="H23" s="2">
        <v>377951</v>
      </c>
      <c r="I23" s="48"/>
      <c r="J23" s="2">
        <v>377951</v>
      </c>
      <c r="L23" s="1"/>
      <c r="M23" s="20"/>
    </row>
    <row r="24" spans="1:13" ht="24" customHeight="1">
      <c r="A24" s="8" t="s">
        <v>70</v>
      </c>
      <c r="B24" s="47">
        <v>8</v>
      </c>
      <c r="D24" s="2">
        <v>1318607</v>
      </c>
      <c r="E24" s="2"/>
      <c r="F24" s="2">
        <v>1283507</v>
      </c>
      <c r="G24" s="48"/>
      <c r="H24" s="2">
        <v>9358</v>
      </c>
      <c r="I24" s="48"/>
      <c r="J24" s="2">
        <v>9230</v>
      </c>
      <c r="L24" s="1"/>
      <c r="M24" s="20"/>
    </row>
    <row r="25" spans="1:13" ht="24" customHeight="1">
      <c r="A25" s="8" t="s">
        <v>122</v>
      </c>
      <c r="B25" s="47">
        <v>9</v>
      </c>
      <c r="D25" s="2">
        <v>53065</v>
      </c>
      <c r="E25" s="2"/>
      <c r="F25" s="2">
        <v>58871</v>
      </c>
      <c r="G25" s="48"/>
      <c r="H25" s="2">
        <v>2366</v>
      </c>
      <c r="I25" s="48"/>
      <c r="J25" s="2">
        <v>6884</v>
      </c>
      <c r="L25" s="1"/>
      <c r="M25" s="20"/>
    </row>
    <row r="26" spans="1:13" ht="24" customHeight="1">
      <c r="A26" s="8" t="s">
        <v>135</v>
      </c>
      <c r="B26" s="47">
        <v>9</v>
      </c>
      <c r="D26" s="2">
        <v>11708</v>
      </c>
      <c r="E26" s="2"/>
      <c r="F26" s="2">
        <v>13186</v>
      </c>
      <c r="G26" s="48"/>
      <c r="H26" s="2">
        <v>11708</v>
      </c>
      <c r="I26" s="48"/>
      <c r="J26" s="2">
        <v>13186</v>
      </c>
      <c r="L26" s="1"/>
      <c r="M26" s="20"/>
    </row>
    <row r="27" spans="1:13" ht="24" customHeight="1">
      <c r="A27" s="42" t="s">
        <v>71</v>
      </c>
      <c r="B27" s="47">
        <v>10</v>
      </c>
      <c r="D27" s="2">
        <v>20460</v>
      </c>
      <c r="E27" s="2"/>
      <c r="F27" s="2">
        <v>20460</v>
      </c>
      <c r="G27" s="48"/>
      <c r="H27" s="2">
        <v>0</v>
      </c>
      <c r="I27" s="48"/>
      <c r="J27" s="2">
        <v>0</v>
      </c>
      <c r="L27" s="1"/>
      <c r="M27" s="20"/>
    </row>
    <row r="28" spans="1:13" ht="24" customHeight="1">
      <c r="A28" s="8" t="s">
        <v>89</v>
      </c>
      <c r="B28" s="25"/>
      <c r="D28" s="2">
        <v>23611</v>
      </c>
      <c r="E28" s="2"/>
      <c r="F28" s="2">
        <v>25357</v>
      </c>
      <c r="G28" s="48"/>
      <c r="H28" s="2">
        <v>12268</v>
      </c>
      <c r="I28" s="48"/>
      <c r="J28" s="2">
        <v>14643</v>
      </c>
      <c r="L28" s="1"/>
      <c r="M28" s="20"/>
    </row>
    <row r="29" spans="1:13" ht="24" customHeight="1">
      <c r="A29" s="8" t="s">
        <v>28</v>
      </c>
      <c r="B29" s="18"/>
      <c r="D29" s="2">
        <v>61217</v>
      </c>
      <c r="E29" s="2"/>
      <c r="F29" s="2">
        <v>57196</v>
      </c>
      <c r="G29" s="48"/>
      <c r="H29" s="2">
        <v>28698</v>
      </c>
      <c r="I29" s="48"/>
      <c r="J29" s="2">
        <v>23253</v>
      </c>
      <c r="L29" s="1"/>
      <c r="M29" s="20"/>
    </row>
    <row r="30" spans="1:13" ht="24" customHeight="1">
      <c r="A30" s="17" t="s">
        <v>13</v>
      </c>
      <c r="B30" s="18"/>
      <c r="D30" s="50">
        <f>SUM(D21:D29)</f>
        <v>1597064</v>
      </c>
      <c r="E30" s="2"/>
      <c r="F30" s="50">
        <f>SUM(F21:F29)</f>
        <v>1550744</v>
      </c>
      <c r="G30" s="48"/>
      <c r="H30" s="50">
        <f>SUM(H21:H29)</f>
        <v>525314</v>
      </c>
      <c r="I30" s="48"/>
      <c r="J30" s="50">
        <f>SUM(J21:J29)</f>
        <v>514982</v>
      </c>
      <c r="L30" s="1"/>
    </row>
    <row r="31" spans="1:13" ht="24" customHeight="1" thickBot="1">
      <c r="A31" s="17" t="s">
        <v>4</v>
      </c>
      <c r="B31" s="18"/>
      <c r="D31" s="51">
        <f>SUM(D19,D30)</f>
        <v>3331895</v>
      </c>
      <c r="E31" s="2"/>
      <c r="F31" s="51">
        <f>SUM(F19,F30)</f>
        <v>3308518</v>
      </c>
      <c r="G31" s="48"/>
      <c r="H31" s="51">
        <f>SUM(H19,H30)</f>
        <v>1696918</v>
      </c>
      <c r="I31" s="48"/>
      <c r="J31" s="51">
        <f>SUM(J19,J30)</f>
        <v>1464076</v>
      </c>
      <c r="L31" s="1"/>
    </row>
    <row r="32" spans="1:13" ht="24" customHeight="1" thickTop="1"/>
    <row r="33" spans="1:13" ht="24" customHeight="1">
      <c r="A33" s="8" t="s">
        <v>162</v>
      </c>
    </row>
    <row r="34" spans="1:13" s="8" customFormat="1" ht="24" customHeight="1">
      <c r="A34" s="3" t="s">
        <v>24</v>
      </c>
      <c r="B34" s="7"/>
      <c r="C34" s="6"/>
      <c r="D34" s="5"/>
      <c r="E34" s="5"/>
      <c r="F34" s="5"/>
      <c r="G34" s="4"/>
      <c r="H34" s="6"/>
      <c r="I34" s="7"/>
      <c r="J34" s="6"/>
    </row>
    <row r="35" spans="1:13" s="8" customFormat="1" ht="24" customHeight="1">
      <c r="A35" s="3" t="s">
        <v>165</v>
      </c>
      <c r="B35" s="7"/>
      <c r="C35" s="6"/>
      <c r="D35" s="5"/>
      <c r="E35" s="5"/>
      <c r="F35" s="5"/>
      <c r="G35" s="4"/>
      <c r="H35" s="6"/>
      <c r="I35" s="7"/>
      <c r="J35" s="6"/>
    </row>
    <row r="36" spans="1:13" s="8" customFormat="1" ht="24" customHeight="1">
      <c r="A36" s="3" t="s">
        <v>196</v>
      </c>
      <c r="B36" s="4"/>
      <c r="C36" s="5"/>
      <c r="D36" s="5"/>
      <c r="E36" s="5"/>
      <c r="F36" s="5"/>
      <c r="G36" s="4"/>
      <c r="H36" s="6"/>
      <c r="I36" s="7"/>
      <c r="J36" s="6"/>
    </row>
    <row r="37" spans="1:13" s="8" customFormat="1" ht="24" customHeight="1">
      <c r="A37" s="3"/>
      <c r="B37" s="4"/>
      <c r="C37" s="5"/>
      <c r="D37" s="5"/>
      <c r="E37" s="5"/>
      <c r="F37" s="5"/>
      <c r="G37" s="4"/>
      <c r="H37" s="6"/>
      <c r="I37" s="7"/>
      <c r="J37" s="9" t="s">
        <v>79</v>
      </c>
    </row>
    <row r="38" spans="1:13" ht="24" customHeight="1">
      <c r="D38" s="101" t="s">
        <v>0</v>
      </c>
      <c r="E38" s="101"/>
      <c r="F38" s="101"/>
      <c r="G38" s="2"/>
      <c r="H38" s="101" t="s">
        <v>23</v>
      </c>
      <c r="I38" s="101"/>
      <c r="J38" s="101"/>
    </row>
    <row r="39" spans="1:13" ht="24" customHeight="1">
      <c r="B39" s="11" t="s">
        <v>1</v>
      </c>
      <c r="D39" s="12" t="s">
        <v>197</v>
      </c>
      <c r="E39" s="13"/>
      <c r="F39" s="12" t="s">
        <v>198</v>
      </c>
      <c r="G39" s="13"/>
      <c r="H39" s="12" t="s">
        <v>197</v>
      </c>
      <c r="I39" s="13"/>
      <c r="J39" s="12" t="s">
        <v>198</v>
      </c>
    </row>
    <row r="40" spans="1:13" ht="24" customHeight="1">
      <c r="B40" s="11"/>
      <c r="D40" s="14" t="s">
        <v>80</v>
      </c>
      <c r="E40" s="15"/>
      <c r="F40" s="14" t="s">
        <v>91</v>
      </c>
      <c r="G40" s="15"/>
      <c r="H40" s="14" t="s">
        <v>80</v>
      </c>
      <c r="I40" s="15"/>
      <c r="J40" s="14" t="s">
        <v>91</v>
      </c>
    </row>
    <row r="41" spans="1:13" ht="24" customHeight="1">
      <c r="B41" s="11"/>
      <c r="D41" s="14" t="s">
        <v>81</v>
      </c>
      <c r="E41" s="15"/>
      <c r="F41" s="16"/>
      <c r="G41" s="15"/>
      <c r="H41" s="14" t="s">
        <v>81</v>
      </c>
      <c r="I41" s="15"/>
      <c r="J41" s="16"/>
    </row>
    <row r="42" spans="1:13" ht="24" customHeight="1">
      <c r="A42" s="17" t="s">
        <v>45</v>
      </c>
      <c r="B42" s="18"/>
      <c r="L42" s="1"/>
    </row>
    <row r="43" spans="1:13" ht="24" customHeight="1">
      <c r="A43" s="17" t="s">
        <v>5</v>
      </c>
      <c r="B43" s="18"/>
      <c r="H43" s="12"/>
      <c r="L43" s="1"/>
    </row>
    <row r="44" spans="1:13" ht="24" customHeight="1">
      <c r="A44" s="8" t="s">
        <v>207</v>
      </c>
      <c r="B44" s="47">
        <v>11</v>
      </c>
      <c r="D44" s="2">
        <v>127700</v>
      </c>
      <c r="F44" s="2">
        <v>0</v>
      </c>
      <c r="H44" s="2">
        <v>100000</v>
      </c>
      <c r="J44" s="2">
        <v>0</v>
      </c>
      <c r="L44" s="1"/>
    </row>
    <row r="45" spans="1:13" ht="24" customHeight="1">
      <c r="A45" s="8" t="s">
        <v>177</v>
      </c>
      <c r="B45" s="47">
        <v>12</v>
      </c>
      <c r="D45" s="2">
        <v>685162</v>
      </c>
      <c r="F45" s="2">
        <v>763687</v>
      </c>
      <c r="H45" s="2">
        <v>460170</v>
      </c>
      <c r="J45" s="2">
        <v>509870</v>
      </c>
      <c r="L45" s="1"/>
    </row>
    <row r="46" spans="1:13" ht="24" customHeight="1">
      <c r="A46" s="8" t="s">
        <v>178</v>
      </c>
      <c r="B46" s="47"/>
      <c r="D46" s="2"/>
      <c r="F46" s="2"/>
      <c r="G46" s="2"/>
      <c r="H46" s="2"/>
      <c r="J46" s="2"/>
      <c r="L46" s="1"/>
      <c r="M46" s="20"/>
    </row>
    <row r="47" spans="1:13" ht="24" customHeight="1">
      <c r="A47" s="8" t="s">
        <v>123</v>
      </c>
      <c r="B47" s="47">
        <v>13</v>
      </c>
      <c r="D47" s="2">
        <v>70442</v>
      </c>
      <c r="F47" s="2">
        <v>70695</v>
      </c>
      <c r="G47" s="2"/>
      <c r="H47" s="2">
        <v>0</v>
      </c>
      <c r="J47" s="2">
        <v>0</v>
      </c>
      <c r="L47" s="1"/>
      <c r="M47" s="20"/>
    </row>
    <row r="48" spans="1:13" ht="24" customHeight="1">
      <c r="A48" s="8" t="s">
        <v>124</v>
      </c>
      <c r="B48" s="18"/>
      <c r="D48" s="2"/>
      <c r="F48" s="2"/>
      <c r="G48" s="2"/>
      <c r="H48" s="2"/>
      <c r="J48" s="2"/>
      <c r="L48" s="1"/>
      <c r="M48" s="20"/>
    </row>
    <row r="49" spans="1:13" ht="24" customHeight="1">
      <c r="A49" s="8" t="s">
        <v>119</v>
      </c>
      <c r="B49" s="18">
        <v>14</v>
      </c>
      <c r="D49" s="2">
        <v>20794</v>
      </c>
      <c r="F49" s="2">
        <v>24276</v>
      </c>
      <c r="G49" s="2"/>
      <c r="H49" s="2">
        <v>1736</v>
      </c>
      <c r="J49" s="2">
        <v>6043</v>
      </c>
      <c r="L49" s="1"/>
    </row>
    <row r="50" spans="1:13" ht="24" customHeight="1">
      <c r="A50" s="8" t="s">
        <v>179</v>
      </c>
      <c r="B50" s="18"/>
      <c r="D50" s="2">
        <v>26643</v>
      </c>
      <c r="F50" s="2">
        <v>52109</v>
      </c>
      <c r="G50" s="2"/>
      <c r="H50" s="2">
        <v>0</v>
      </c>
      <c r="J50" s="2">
        <v>0</v>
      </c>
      <c r="L50" s="1"/>
      <c r="M50" s="20"/>
    </row>
    <row r="51" spans="1:13" ht="24" customHeight="1">
      <c r="A51" s="8" t="s">
        <v>29</v>
      </c>
      <c r="B51" s="18"/>
      <c r="D51" s="2">
        <v>41675</v>
      </c>
      <c r="F51" s="2">
        <v>20130</v>
      </c>
      <c r="G51" s="2"/>
      <c r="H51" s="2">
        <v>3492</v>
      </c>
      <c r="J51" s="2">
        <v>7033</v>
      </c>
      <c r="L51" s="1"/>
    </row>
    <row r="52" spans="1:13" ht="24" customHeight="1">
      <c r="A52" s="17" t="s">
        <v>6</v>
      </c>
      <c r="B52" s="18"/>
      <c r="D52" s="50">
        <f>SUM(D44:D51)</f>
        <v>972416</v>
      </c>
      <c r="F52" s="50">
        <f>SUM(F44:F51)</f>
        <v>930897</v>
      </c>
      <c r="G52" s="2"/>
      <c r="H52" s="50">
        <f>SUM(H44:H51)</f>
        <v>565398</v>
      </c>
      <c r="J52" s="50">
        <f>SUM(J44:J51)</f>
        <v>522946</v>
      </c>
      <c r="L52" s="1"/>
      <c r="M52" s="20"/>
    </row>
    <row r="53" spans="1:13" ht="24" customHeight="1">
      <c r="A53" s="17" t="s">
        <v>16</v>
      </c>
      <c r="B53" s="18"/>
      <c r="D53" s="2"/>
      <c r="F53" s="2"/>
      <c r="G53" s="2"/>
      <c r="H53" s="2"/>
      <c r="J53" s="2"/>
      <c r="L53" s="1"/>
      <c r="M53" s="20"/>
    </row>
    <row r="54" spans="1:13" ht="24" customHeight="1">
      <c r="A54" s="8" t="s">
        <v>180</v>
      </c>
      <c r="B54" s="18"/>
      <c r="D54" s="2"/>
      <c r="F54" s="2"/>
      <c r="G54" s="2"/>
      <c r="H54" s="2"/>
      <c r="J54" s="2"/>
      <c r="L54" s="1"/>
    </row>
    <row r="55" spans="1:13" ht="24" customHeight="1">
      <c r="A55" s="8" t="s">
        <v>119</v>
      </c>
      <c r="B55" s="25">
        <v>13</v>
      </c>
      <c r="D55" s="2">
        <v>201178</v>
      </c>
      <c r="F55" s="2">
        <v>209686</v>
      </c>
      <c r="G55" s="2"/>
      <c r="H55" s="2">
        <v>0</v>
      </c>
      <c r="J55" s="2">
        <v>0</v>
      </c>
      <c r="L55" s="1"/>
    </row>
    <row r="56" spans="1:13" ht="24" customHeight="1">
      <c r="A56" s="8" t="s">
        <v>125</v>
      </c>
      <c r="B56" s="25"/>
      <c r="D56" s="2"/>
      <c r="F56" s="2"/>
      <c r="G56" s="2"/>
      <c r="H56" s="2"/>
      <c r="J56" s="2"/>
      <c r="L56" s="1"/>
      <c r="M56" s="20"/>
    </row>
    <row r="57" spans="1:13" ht="24" customHeight="1">
      <c r="A57" s="8" t="s">
        <v>120</v>
      </c>
      <c r="B57" s="25">
        <v>14</v>
      </c>
      <c r="D57" s="2">
        <v>32996</v>
      </c>
      <c r="F57" s="2">
        <v>35133</v>
      </c>
      <c r="G57" s="2"/>
      <c r="H57" s="2">
        <v>684</v>
      </c>
      <c r="J57" s="2">
        <v>912</v>
      </c>
      <c r="L57" s="1"/>
    </row>
    <row r="58" spans="1:13" ht="24" customHeight="1">
      <c r="A58" s="8" t="s">
        <v>90</v>
      </c>
      <c r="B58" s="25"/>
      <c r="D58" s="2">
        <v>84706</v>
      </c>
      <c r="F58" s="2">
        <v>85713</v>
      </c>
      <c r="G58" s="2"/>
      <c r="H58" s="2">
        <v>0</v>
      </c>
      <c r="J58" s="2">
        <v>0</v>
      </c>
      <c r="L58" s="1"/>
      <c r="M58" s="20"/>
    </row>
    <row r="59" spans="1:13" ht="24" customHeight="1">
      <c r="A59" s="8" t="s">
        <v>181</v>
      </c>
      <c r="B59" s="25">
        <v>15</v>
      </c>
      <c r="D59" s="49">
        <v>254936</v>
      </c>
      <c r="F59" s="49">
        <v>244682</v>
      </c>
      <c r="G59" s="2"/>
      <c r="H59" s="49">
        <v>74111</v>
      </c>
      <c r="J59" s="49">
        <v>72695</v>
      </c>
      <c r="L59" s="1"/>
      <c r="M59" s="20"/>
    </row>
    <row r="60" spans="1:13" ht="24" customHeight="1">
      <c r="A60" s="17" t="s">
        <v>17</v>
      </c>
      <c r="B60" s="18"/>
      <c r="D60" s="2">
        <f>SUM(D55:D59)</f>
        <v>573816</v>
      </c>
      <c r="F60" s="2">
        <f>SUM(F55:F59)</f>
        <v>575214</v>
      </c>
      <c r="G60" s="2"/>
      <c r="H60" s="2">
        <f>SUM(H55:H59)</f>
        <v>74795</v>
      </c>
      <c r="J60" s="2">
        <f>SUM(J55:J59)</f>
        <v>73607</v>
      </c>
      <c r="L60" s="1"/>
    </row>
    <row r="61" spans="1:13" ht="24" customHeight="1">
      <c r="A61" s="17" t="s">
        <v>7</v>
      </c>
      <c r="B61" s="18"/>
      <c r="D61" s="50">
        <f>SUM(D52+D60)</f>
        <v>1546232</v>
      </c>
      <c r="F61" s="50">
        <f>SUM(F52+F60)</f>
        <v>1506111</v>
      </c>
      <c r="G61" s="2"/>
      <c r="H61" s="50">
        <f>SUM(H52+H60)</f>
        <v>640193</v>
      </c>
      <c r="J61" s="50">
        <f>SUM(J52+J60)</f>
        <v>596553</v>
      </c>
      <c r="K61" s="52"/>
      <c r="L61" s="1"/>
    </row>
    <row r="62" spans="1:13" ht="24" customHeight="1">
      <c r="A62" s="17"/>
      <c r="B62" s="18"/>
      <c r="D62" s="2"/>
      <c r="F62" s="2"/>
      <c r="G62" s="2"/>
      <c r="H62" s="2"/>
      <c r="J62" s="2"/>
    </row>
    <row r="63" spans="1:13" ht="24" customHeight="1">
      <c r="A63" s="8" t="s">
        <v>162</v>
      </c>
      <c r="B63" s="18"/>
      <c r="D63" s="2"/>
      <c r="F63" s="2"/>
      <c r="G63" s="2"/>
      <c r="H63" s="2"/>
      <c r="J63" s="2"/>
    </row>
    <row r="64" spans="1:13" s="8" customFormat="1" ht="24" customHeight="1">
      <c r="A64" s="3" t="s">
        <v>24</v>
      </c>
      <c r="B64" s="7"/>
      <c r="C64" s="6"/>
      <c r="D64" s="5"/>
      <c r="E64" s="5"/>
      <c r="F64" s="5"/>
      <c r="G64" s="4"/>
      <c r="H64" s="6"/>
      <c r="I64" s="7"/>
      <c r="J64" s="6"/>
    </row>
    <row r="65" spans="1:12" s="8" customFormat="1" ht="24" customHeight="1">
      <c r="A65" s="3" t="s">
        <v>165</v>
      </c>
      <c r="B65" s="7"/>
      <c r="C65" s="6"/>
      <c r="D65" s="5"/>
      <c r="E65" s="5"/>
      <c r="F65" s="5"/>
      <c r="G65" s="4"/>
      <c r="H65" s="6"/>
      <c r="I65" s="7"/>
      <c r="J65" s="6"/>
    </row>
    <row r="66" spans="1:12" s="8" customFormat="1" ht="24" customHeight="1">
      <c r="A66" s="3" t="s">
        <v>196</v>
      </c>
      <c r="B66" s="4"/>
      <c r="C66" s="5"/>
      <c r="D66" s="5"/>
      <c r="E66" s="5"/>
      <c r="F66" s="5"/>
      <c r="G66" s="4"/>
      <c r="H66" s="6"/>
      <c r="I66" s="7"/>
      <c r="J66" s="6"/>
    </row>
    <row r="67" spans="1:12" s="8" customFormat="1" ht="24" customHeight="1">
      <c r="A67" s="3"/>
      <c r="B67" s="4"/>
      <c r="C67" s="5"/>
      <c r="D67" s="5"/>
      <c r="E67" s="5"/>
      <c r="F67" s="5"/>
      <c r="G67" s="4"/>
      <c r="H67" s="6"/>
      <c r="I67" s="7"/>
      <c r="J67" s="9" t="s">
        <v>79</v>
      </c>
    </row>
    <row r="68" spans="1:12" ht="24" customHeight="1">
      <c r="D68" s="101" t="s">
        <v>0</v>
      </c>
      <c r="E68" s="101"/>
      <c r="F68" s="101"/>
      <c r="G68" s="2"/>
      <c r="H68" s="101" t="s">
        <v>23</v>
      </c>
      <c r="I68" s="101"/>
      <c r="J68" s="101"/>
    </row>
    <row r="69" spans="1:12" ht="24" customHeight="1">
      <c r="B69" s="11"/>
      <c r="D69" s="12" t="s">
        <v>197</v>
      </c>
      <c r="E69" s="13"/>
      <c r="F69" s="12" t="s">
        <v>198</v>
      </c>
      <c r="G69" s="13"/>
      <c r="H69" s="12" t="s">
        <v>197</v>
      </c>
      <c r="I69" s="13"/>
      <c r="J69" s="12" t="s">
        <v>198</v>
      </c>
    </row>
    <row r="70" spans="1:12" ht="24" customHeight="1">
      <c r="B70" s="11"/>
      <c r="D70" s="14" t="s">
        <v>80</v>
      </c>
      <c r="E70" s="15"/>
      <c r="F70" s="14" t="s">
        <v>91</v>
      </c>
      <c r="G70" s="15"/>
      <c r="H70" s="14" t="s">
        <v>80</v>
      </c>
      <c r="I70" s="15"/>
      <c r="J70" s="14" t="s">
        <v>91</v>
      </c>
    </row>
    <row r="71" spans="1:12" ht="24" customHeight="1">
      <c r="B71" s="11"/>
      <c r="D71" s="14" t="s">
        <v>81</v>
      </c>
      <c r="E71" s="15"/>
      <c r="F71" s="16"/>
      <c r="G71" s="15"/>
      <c r="H71" s="14" t="s">
        <v>81</v>
      </c>
      <c r="I71" s="15"/>
      <c r="J71" s="16"/>
    </row>
    <row r="72" spans="1:12" ht="24" customHeight="1">
      <c r="A72" s="17" t="s">
        <v>8</v>
      </c>
      <c r="B72" s="18"/>
      <c r="D72" s="45"/>
      <c r="F72" s="45"/>
      <c r="G72" s="45"/>
      <c r="H72" s="45"/>
      <c r="J72" s="45"/>
      <c r="L72" s="1"/>
    </row>
    <row r="73" spans="1:12" ht="24" customHeight="1">
      <c r="A73" s="8" t="s">
        <v>30</v>
      </c>
      <c r="B73" s="18"/>
      <c r="D73" s="45"/>
      <c r="F73" s="45"/>
      <c r="G73" s="45"/>
      <c r="H73" s="45"/>
      <c r="J73" s="45"/>
      <c r="L73" s="1"/>
    </row>
    <row r="74" spans="1:12" ht="24" customHeight="1">
      <c r="A74" s="8" t="s">
        <v>31</v>
      </c>
      <c r="B74" s="18"/>
      <c r="D74" s="45"/>
      <c r="F74" s="45"/>
      <c r="G74" s="45"/>
      <c r="H74" s="45"/>
      <c r="J74" s="45"/>
      <c r="L74" s="1"/>
    </row>
    <row r="75" spans="1:12" ht="24" customHeight="1" thickBot="1">
      <c r="A75" s="8" t="s">
        <v>163</v>
      </c>
      <c r="B75" s="18"/>
      <c r="D75" s="51">
        <v>558120</v>
      </c>
      <c r="E75" s="48"/>
      <c r="F75" s="51">
        <v>558120</v>
      </c>
      <c r="G75" s="2"/>
      <c r="H75" s="51">
        <v>558120</v>
      </c>
      <c r="I75" s="48"/>
      <c r="J75" s="51">
        <v>558120</v>
      </c>
      <c r="L75" s="1"/>
    </row>
    <row r="76" spans="1:12" ht="24" customHeight="1" thickTop="1">
      <c r="A76" s="8" t="s">
        <v>32</v>
      </c>
      <c r="B76" s="18"/>
      <c r="D76" s="2"/>
      <c r="E76" s="48"/>
      <c r="F76" s="2"/>
      <c r="G76" s="2"/>
      <c r="H76" s="2"/>
      <c r="I76" s="48"/>
      <c r="J76" s="2"/>
      <c r="L76" s="1"/>
    </row>
    <row r="77" spans="1:12" ht="24" customHeight="1">
      <c r="A77" s="8" t="s">
        <v>163</v>
      </c>
      <c r="B77" s="18"/>
      <c r="D77" s="2">
        <f>Consolidated!B28</f>
        <v>558120</v>
      </c>
      <c r="E77" s="48"/>
      <c r="F77" s="2">
        <f>Consolidated!B23</f>
        <v>558120</v>
      </c>
      <c r="G77" s="2"/>
      <c r="H77" s="2">
        <f>'The Company'!B23</f>
        <v>558120</v>
      </c>
      <c r="I77" s="48"/>
      <c r="J77" s="2">
        <f>'The Company'!B18</f>
        <v>558120</v>
      </c>
      <c r="L77" s="1"/>
    </row>
    <row r="78" spans="1:12" ht="24" customHeight="1">
      <c r="A78" s="8" t="s">
        <v>158</v>
      </c>
      <c r="B78" s="18"/>
      <c r="D78" s="2"/>
      <c r="E78" s="48"/>
      <c r="F78" s="2"/>
      <c r="G78" s="2"/>
      <c r="H78" s="2"/>
      <c r="I78" s="48"/>
      <c r="J78" s="2"/>
      <c r="L78" s="1"/>
    </row>
    <row r="79" spans="1:12" ht="24" customHeight="1">
      <c r="A79" s="8" t="s">
        <v>159</v>
      </c>
      <c r="B79" s="47"/>
      <c r="D79" s="2">
        <f>Consolidated!D28</f>
        <v>-8320</v>
      </c>
      <c r="E79" s="48"/>
      <c r="F79" s="2">
        <f>Consolidated!D23</f>
        <v>-8320</v>
      </c>
      <c r="G79" s="2"/>
      <c r="H79" s="2">
        <v>0</v>
      </c>
      <c r="I79" s="48"/>
      <c r="J79" s="2">
        <v>0</v>
      </c>
      <c r="L79" s="1"/>
    </row>
    <row r="80" spans="1:12" ht="24" customHeight="1">
      <c r="A80" s="8" t="s">
        <v>14</v>
      </c>
      <c r="B80" s="18"/>
      <c r="D80" s="2"/>
      <c r="E80" s="48"/>
      <c r="F80" s="2"/>
      <c r="G80" s="2"/>
      <c r="H80" s="2"/>
      <c r="I80" s="48"/>
      <c r="J80" s="2"/>
      <c r="L80" s="1"/>
    </row>
    <row r="81" spans="1:14" ht="24" customHeight="1">
      <c r="A81" s="8" t="s">
        <v>92</v>
      </c>
      <c r="B81" s="47"/>
      <c r="D81" s="2">
        <f>Consolidated!F28</f>
        <v>62180</v>
      </c>
      <c r="E81" s="48"/>
      <c r="F81" s="2">
        <f>Consolidated!F23</f>
        <v>62180</v>
      </c>
      <c r="G81" s="2"/>
      <c r="H81" s="2">
        <f>'The Company'!D23</f>
        <v>62180</v>
      </c>
      <c r="I81" s="48"/>
      <c r="J81" s="2">
        <f>'The Company'!D18</f>
        <v>62180</v>
      </c>
      <c r="L81" s="1"/>
    </row>
    <row r="82" spans="1:14" ht="24" customHeight="1">
      <c r="A82" s="8" t="s">
        <v>57</v>
      </c>
      <c r="B82" s="18"/>
      <c r="D82" s="2">
        <f>Consolidated!H28</f>
        <v>976222</v>
      </c>
      <c r="E82" s="48"/>
      <c r="F82" s="2">
        <f>Consolidated!H23</f>
        <v>989373</v>
      </c>
      <c r="G82" s="2"/>
      <c r="H82" s="2">
        <f>'The Company'!F23</f>
        <v>436425</v>
      </c>
      <c r="I82" s="48"/>
      <c r="J82" s="2">
        <f>'The Company'!F18</f>
        <v>247223</v>
      </c>
      <c r="L82" s="1"/>
      <c r="M82" s="1"/>
      <c r="N82" s="48"/>
    </row>
    <row r="83" spans="1:14" ht="24" customHeight="1">
      <c r="A83" s="8" t="s">
        <v>72</v>
      </c>
      <c r="B83" s="47"/>
      <c r="D83" s="49">
        <f>Consolidated!P28</f>
        <v>237974</v>
      </c>
      <c r="E83" s="48"/>
      <c r="F83" s="49">
        <f>Consolidated!P23</f>
        <v>240831</v>
      </c>
      <c r="G83" s="2"/>
      <c r="H83" s="49">
        <v>0</v>
      </c>
      <c r="I83" s="48"/>
      <c r="J83" s="49">
        <v>0</v>
      </c>
      <c r="L83" s="1"/>
      <c r="M83" s="1"/>
    </row>
    <row r="84" spans="1:14" ht="24" customHeight="1">
      <c r="A84" s="19" t="s">
        <v>95</v>
      </c>
      <c r="B84" s="18"/>
      <c r="D84" s="2">
        <f>SUM(D77:D83)</f>
        <v>1826176</v>
      </c>
      <c r="E84" s="48"/>
      <c r="F84" s="2">
        <f>SUM(F77:F83)</f>
        <v>1842184</v>
      </c>
      <c r="G84" s="2"/>
      <c r="H84" s="2">
        <f>SUM(H77:H83)</f>
        <v>1056725</v>
      </c>
      <c r="I84" s="48"/>
      <c r="J84" s="2">
        <f>SUM(J77:J83)</f>
        <v>867523</v>
      </c>
      <c r="L84" s="1"/>
    </row>
    <row r="85" spans="1:14" ht="24" customHeight="1">
      <c r="A85" s="19" t="s">
        <v>96</v>
      </c>
      <c r="B85" s="18"/>
      <c r="D85" s="2">
        <f>Consolidated!T28</f>
        <v>-40513</v>
      </c>
      <c r="E85" s="48"/>
      <c r="F85" s="2">
        <f>Consolidated!T23</f>
        <v>-39777</v>
      </c>
      <c r="G85" s="2"/>
      <c r="H85" s="49">
        <v>0</v>
      </c>
      <c r="I85" s="48"/>
      <c r="J85" s="54">
        <v>0</v>
      </c>
      <c r="L85" s="1"/>
    </row>
    <row r="86" spans="1:14" ht="24" customHeight="1">
      <c r="A86" s="17" t="s">
        <v>56</v>
      </c>
      <c r="B86" s="18"/>
      <c r="D86" s="50">
        <f>SUM(D84:D85)</f>
        <v>1785663</v>
      </c>
      <c r="E86" s="48"/>
      <c r="F86" s="50">
        <f>SUM(F84:F85)</f>
        <v>1802407</v>
      </c>
      <c r="G86" s="2"/>
      <c r="H86" s="50">
        <f>SUM(H84:H85)</f>
        <v>1056725</v>
      </c>
      <c r="I86" s="48"/>
      <c r="J86" s="50">
        <f>SUM(J84:J85)</f>
        <v>867523</v>
      </c>
      <c r="L86" s="1"/>
    </row>
    <row r="87" spans="1:14" ht="24" customHeight="1" thickBot="1">
      <c r="A87" s="17" t="s">
        <v>9</v>
      </c>
      <c r="B87" s="18"/>
      <c r="D87" s="51">
        <f>SUM(D86+D61)</f>
        <v>3331895</v>
      </c>
      <c r="E87" s="48"/>
      <c r="F87" s="51">
        <f>SUM(F86+F61)</f>
        <v>3308518</v>
      </c>
      <c r="G87" s="2"/>
      <c r="H87" s="51">
        <f>SUM(H86+H61)</f>
        <v>1696918</v>
      </c>
      <c r="I87" s="48"/>
      <c r="J87" s="51">
        <f>SUM(J86+J61)</f>
        <v>1464076</v>
      </c>
      <c r="L87" s="1"/>
    </row>
    <row r="88" spans="1:14" ht="24" customHeight="1" thickTop="1">
      <c r="A88" s="17"/>
      <c r="D88" s="48">
        <f>SUM(D87-D31)</f>
        <v>0</v>
      </c>
      <c r="E88" s="48"/>
      <c r="F88" s="48">
        <f>SUM(F87-F31)</f>
        <v>0</v>
      </c>
      <c r="G88" s="48"/>
      <c r="H88" s="48">
        <f>SUM(H87-H31)</f>
        <v>0</v>
      </c>
      <c r="I88" s="48"/>
      <c r="J88" s="48">
        <f>SUM(J87-J31)</f>
        <v>0</v>
      </c>
      <c r="L88" s="1"/>
    </row>
    <row r="89" spans="1:14" ht="24" customHeight="1">
      <c r="A89" s="8" t="s">
        <v>162</v>
      </c>
      <c r="D89" s="1"/>
      <c r="E89" s="1"/>
      <c r="F89" s="1"/>
      <c r="G89" s="1"/>
      <c r="H89" s="1"/>
      <c r="I89" s="1"/>
      <c r="J89" s="1"/>
    </row>
    <row r="90" spans="1:14" ht="24" customHeight="1">
      <c r="A90" s="8"/>
      <c r="D90" s="1"/>
      <c r="E90" s="1"/>
      <c r="F90" s="1"/>
      <c r="G90" s="1"/>
      <c r="H90" s="1"/>
      <c r="I90" s="1"/>
      <c r="J90" s="1"/>
    </row>
    <row r="91" spans="1:14" ht="24" customHeight="1">
      <c r="A91" s="8"/>
      <c r="D91" s="20"/>
    </row>
    <row r="92" spans="1:14" ht="24" customHeight="1">
      <c r="A92" s="8"/>
    </row>
    <row r="93" spans="1:14" ht="24" customHeight="1">
      <c r="A93" s="21"/>
      <c r="B93" s="22" t="s">
        <v>10</v>
      </c>
    </row>
    <row r="94" spans="1:14" ht="24" customHeight="1">
      <c r="A94" s="13"/>
      <c r="B94" s="22"/>
    </row>
  </sheetData>
  <mergeCells count="6">
    <mergeCell ref="D5:F5"/>
    <mergeCell ref="H5:J5"/>
    <mergeCell ref="D38:F38"/>
    <mergeCell ref="H38:J38"/>
    <mergeCell ref="D68:F68"/>
    <mergeCell ref="H68:J68"/>
  </mergeCells>
  <printOptions horizontalCentered="1"/>
  <pageMargins left="0.6692913385826772" right="0.27559055118110237" top="0.78740157480314965" bottom="0.19685039370078741" header="0.31496062992125984" footer="0.19685039370078741"/>
  <pageSetup paperSize="9" scale="73" orientation="portrait" r:id="rId1"/>
  <rowBreaks count="2" manualBreakCount="2">
    <brk id="33" max="10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3"/>
  <sheetViews>
    <sheetView showGridLines="0" view="pageBreakPreview" zoomScale="90" zoomScaleNormal="80" zoomScaleSheetLayoutView="90" zoomScalePageLayoutView="90" workbookViewId="0">
      <selection activeCell="F125" sqref="F125"/>
    </sheetView>
  </sheetViews>
  <sheetFormatPr defaultColWidth="10.5703125" defaultRowHeight="24" customHeight="1"/>
  <cols>
    <col min="1" max="1" width="32.5703125" style="19" customWidth="1"/>
    <col min="2" max="2" width="7.5703125" style="19" customWidth="1"/>
    <col min="3" max="3" width="13.28515625" style="19" customWidth="1"/>
    <col min="4" max="4" width="8.5703125" style="64" customWidth="1"/>
    <col min="5" max="5" width="1.5703125" style="19" customWidth="1"/>
    <col min="6" max="6" width="13.7109375" style="19" customWidth="1"/>
    <col min="7" max="7" width="1.28515625" style="64" customWidth="1"/>
    <col min="8" max="8" width="13.7109375" style="19" customWidth="1"/>
    <col min="9" max="9" width="1.28515625" style="19" customWidth="1"/>
    <col min="10" max="10" width="13.7109375" style="19" customWidth="1"/>
    <col min="11" max="11" width="1.28515625" style="19" customWidth="1"/>
    <col min="12" max="12" width="13.7109375" style="19" customWidth="1"/>
    <col min="13" max="13" width="0.5703125" style="19" customWidth="1"/>
    <col min="14" max="14" width="4.5703125" style="19" customWidth="1"/>
    <col min="15" max="15" width="12.42578125" style="19" customWidth="1"/>
    <col min="16" max="16384" width="10.5703125" style="19"/>
  </cols>
  <sheetData>
    <row r="1" spans="1:13" ht="24" customHeight="1">
      <c r="D1" s="19"/>
      <c r="G1" s="19"/>
      <c r="L1" s="9" t="s">
        <v>85</v>
      </c>
    </row>
    <row r="2" spans="1:13" ht="24" customHeight="1">
      <c r="A2" s="55" t="s">
        <v>24</v>
      </c>
      <c r="B2" s="56"/>
      <c r="C2" s="56"/>
      <c r="D2" s="57"/>
      <c r="E2" s="58"/>
      <c r="F2" s="58"/>
      <c r="G2" s="58"/>
      <c r="H2" s="58"/>
      <c r="I2" s="57"/>
      <c r="J2" s="58"/>
      <c r="K2" s="57"/>
      <c r="L2" s="58"/>
    </row>
    <row r="3" spans="1:13" ht="24" customHeight="1">
      <c r="A3" s="55" t="s">
        <v>73</v>
      </c>
      <c r="B3" s="57"/>
      <c r="C3" s="57"/>
      <c r="D3" s="58"/>
      <c r="E3" s="57"/>
      <c r="F3" s="57"/>
      <c r="G3" s="58"/>
      <c r="H3" s="57"/>
      <c r="I3" s="57"/>
      <c r="J3" s="57"/>
      <c r="K3" s="57"/>
      <c r="L3" s="57"/>
    </row>
    <row r="4" spans="1:13" ht="24" customHeight="1">
      <c r="A4" s="55" t="s">
        <v>195</v>
      </c>
      <c r="B4" s="57"/>
      <c r="C4" s="57"/>
      <c r="D4" s="58"/>
      <c r="E4" s="57"/>
      <c r="F4" s="57"/>
      <c r="G4" s="58"/>
      <c r="H4" s="57"/>
      <c r="I4" s="57"/>
      <c r="J4" s="57"/>
      <c r="K4" s="57"/>
      <c r="L4" s="57"/>
    </row>
    <row r="5" spans="1:13" ht="24" customHeight="1">
      <c r="A5" s="103" t="s">
        <v>82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3" ht="24" customHeight="1">
      <c r="A6" s="57"/>
      <c r="B6" s="57"/>
      <c r="C6" s="57"/>
      <c r="D6" s="59"/>
      <c r="E6" s="59"/>
      <c r="F6" s="102" t="s">
        <v>0</v>
      </c>
      <c r="G6" s="102"/>
      <c r="H6" s="102"/>
      <c r="I6" s="60"/>
      <c r="J6" s="102" t="s">
        <v>23</v>
      </c>
      <c r="K6" s="102"/>
      <c r="L6" s="102"/>
    </row>
    <row r="7" spans="1:13" ht="24" customHeight="1">
      <c r="A7" s="57"/>
      <c r="B7" s="57"/>
      <c r="C7" s="57"/>
      <c r="D7" s="61" t="s">
        <v>1</v>
      </c>
      <c r="E7" s="59"/>
      <c r="F7" s="62">
        <v>2569</v>
      </c>
      <c r="G7" s="62"/>
      <c r="H7" s="62">
        <v>2568</v>
      </c>
      <c r="I7" s="63"/>
      <c r="J7" s="62">
        <v>2569</v>
      </c>
      <c r="K7" s="62"/>
      <c r="L7" s="62">
        <v>2568</v>
      </c>
    </row>
    <row r="8" spans="1:13" ht="24" customHeight="1">
      <c r="A8" s="60" t="s">
        <v>160</v>
      </c>
      <c r="B8" s="57"/>
      <c r="C8" s="57"/>
      <c r="D8" s="61"/>
      <c r="E8" s="59"/>
      <c r="F8" s="62"/>
      <c r="G8" s="62"/>
      <c r="H8" s="62"/>
      <c r="I8" s="63"/>
      <c r="J8" s="62"/>
      <c r="K8" s="62"/>
      <c r="L8" s="62"/>
    </row>
    <row r="9" spans="1:13" ht="24" customHeight="1">
      <c r="A9" s="60" t="s">
        <v>33</v>
      </c>
      <c r="G9" s="65"/>
      <c r="I9" s="65"/>
      <c r="J9" s="65"/>
      <c r="K9" s="65"/>
      <c r="L9" s="65"/>
    </row>
    <row r="10" spans="1:13" ht="24" customHeight="1">
      <c r="A10" s="19" t="s">
        <v>46</v>
      </c>
      <c r="E10" s="64"/>
      <c r="F10" s="23">
        <v>1448351</v>
      </c>
      <c r="G10" s="23"/>
      <c r="H10" s="23">
        <v>1512756</v>
      </c>
      <c r="I10" s="23"/>
      <c r="J10" s="24">
        <v>783495</v>
      </c>
      <c r="K10" s="23"/>
      <c r="L10" s="24">
        <v>721729</v>
      </c>
      <c r="M10" s="66"/>
    </row>
    <row r="11" spans="1:13" ht="24" customHeight="1">
      <c r="A11" s="19" t="s">
        <v>47</v>
      </c>
      <c r="E11" s="64"/>
      <c r="F11" s="23">
        <v>101</v>
      </c>
      <c r="G11" s="23"/>
      <c r="H11" s="23">
        <v>306</v>
      </c>
      <c r="I11" s="23"/>
      <c r="J11" s="23">
        <v>0</v>
      </c>
      <c r="K11" s="23"/>
      <c r="L11" s="23">
        <v>0</v>
      </c>
      <c r="M11" s="66"/>
    </row>
    <row r="12" spans="1:13" ht="24" customHeight="1">
      <c r="A12" s="19" t="s">
        <v>107</v>
      </c>
      <c r="D12" s="25">
        <v>7</v>
      </c>
      <c r="E12" s="64"/>
      <c r="F12" s="23">
        <v>0</v>
      </c>
      <c r="G12" s="23"/>
      <c r="H12" s="23">
        <v>0</v>
      </c>
      <c r="I12" s="23"/>
      <c r="J12" s="23">
        <v>251099</v>
      </c>
      <c r="K12" s="23"/>
      <c r="L12" s="23">
        <v>356073</v>
      </c>
      <c r="M12" s="66"/>
    </row>
    <row r="13" spans="1:13" ht="24" customHeight="1">
      <c r="A13" s="19" t="s">
        <v>117</v>
      </c>
      <c r="D13" s="25"/>
      <c r="E13" s="64"/>
      <c r="F13" s="23">
        <v>217</v>
      </c>
      <c r="G13" s="23"/>
      <c r="H13" s="23">
        <v>1173</v>
      </c>
      <c r="I13" s="23"/>
      <c r="J13" s="23">
        <v>77</v>
      </c>
      <c r="K13" s="23"/>
      <c r="L13" s="23">
        <v>587</v>
      </c>
      <c r="M13" s="66"/>
    </row>
    <row r="14" spans="1:13" ht="24" customHeight="1">
      <c r="A14" s="19" t="s">
        <v>48</v>
      </c>
      <c r="D14" s="25"/>
      <c r="E14" s="64"/>
      <c r="F14" s="23">
        <v>9723</v>
      </c>
      <c r="G14" s="23"/>
      <c r="H14" s="23">
        <v>12124</v>
      </c>
      <c r="I14" s="23"/>
      <c r="J14" s="24">
        <v>2676</v>
      </c>
      <c r="K14" s="23"/>
      <c r="L14" s="24">
        <v>4147</v>
      </c>
      <c r="M14" s="66"/>
    </row>
    <row r="15" spans="1:13" ht="24" customHeight="1">
      <c r="A15" s="19" t="s">
        <v>172</v>
      </c>
      <c r="D15" s="25"/>
      <c r="E15" s="64"/>
      <c r="F15" s="23"/>
      <c r="G15" s="23"/>
      <c r="H15" s="23"/>
      <c r="I15" s="23"/>
      <c r="J15" s="24"/>
      <c r="K15" s="23"/>
      <c r="L15" s="24"/>
      <c r="M15" s="66"/>
    </row>
    <row r="16" spans="1:13" ht="24" customHeight="1">
      <c r="A16" s="19" t="s">
        <v>199</v>
      </c>
      <c r="D16" s="25"/>
      <c r="E16" s="64"/>
      <c r="F16" s="23">
        <v>15952</v>
      </c>
      <c r="G16" s="23"/>
      <c r="H16" s="23">
        <v>19629</v>
      </c>
      <c r="I16" s="23"/>
      <c r="J16" s="23">
        <v>6447</v>
      </c>
      <c r="K16" s="23"/>
      <c r="L16" s="23">
        <v>0</v>
      </c>
      <c r="M16" s="66"/>
    </row>
    <row r="17" spans="1:13" ht="24" customHeight="1">
      <c r="A17" s="60" t="s">
        <v>34</v>
      </c>
      <c r="D17" s="25"/>
      <c r="E17" s="64"/>
      <c r="F17" s="27">
        <f>SUM(F10:F16)</f>
        <v>1474344</v>
      </c>
      <c r="G17" s="26"/>
      <c r="H17" s="27">
        <f>SUM(H10:H16)</f>
        <v>1545988</v>
      </c>
      <c r="I17" s="26"/>
      <c r="J17" s="27">
        <f>SUM(J10:J16)</f>
        <v>1043794</v>
      </c>
      <c r="K17" s="26"/>
      <c r="L17" s="27">
        <f>SUM(L10:L16)</f>
        <v>1082536</v>
      </c>
      <c r="M17" s="66"/>
    </row>
    <row r="18" spans="1:13" ht="24" customHeight="1">
      <c r="A18" s="60" t="s">
        <v>35</v>
      </c>
      <c r="D18" s="25"/>
      <c r="E18" s="64"/>
      <c r="F18" s="26"/>
      <c r="G18" s="26"/>
      <c r="H18" s="26"/>
      <c r="I18" s="26"/>
      <c r="J18" s="26"/>
      <c r="K18" s="26"/>
      <c r="L18" s="26"/>
      <c r="M18" s="66"/>
    </row>
    <row r="19" spans="1:13" ht="24" customHeight="1">
      <c r="A19" s="19" t="s">
        <v>49</v>
      </c>
      <c r="D19" s="25"/>
      <c r="E19" s="64"/>
      <c r="F19" s="23">
        <v>1026107</v>
      </c>
      <c r="G19" s="28"/>
      <c r="H19" s="23">
        <v>1072070</v>
      </c>
      <c r="I19" s="28"/>
      <c r="J19" s="29">
        <v>567530</v>
      </c>
      <c r="K19" s="28"/>
      <c r="L19" s="29">
        <v>531055</v>
      </c>
      <c r="M19" s="66"/>
    </row>
    <row r="20" spans="1:13" ht="24" customHeight="1">
      <c r="A20" s="19" t="s">
        <v>168</v>
      </c>
      <c r="D20" s="25"/>
      <c r="E20" s="67"/>
      <c r="F20" s="23">
        <v>110697</v>
      </c>
      <c r="G20" s="28"/>
      <c r="H20" s="23">
        <v>125714</v>
      </c>
      <c r="I20" s="28"/>
      <c r="J20" s="29">
        <v>89579</v>
      </c>
      <c r="K20" s="28"/>
      <c r="L20" s="29">
        <v>107289</v>
      </c>
      <c r="M20" s="66"/>
    </row>
    <row r="21" spans="1:13" ht="24" customHeight="1">
      <c r="A21" s="19" t="s">
        <v>50</v>
      </c>
      <c r="D21" s="25"/>
      <c r="E21" s="67"/>
      <c r="F21" s="23">
        <v>175985</v>
      </c>
      <c r="G21" s="28"/>
      <c r="H21" s="23">
        <v>140375</v>
      </c>
      <c r="I21" s="28"/>
      <c r="J21" s="29">
        <v>91497</v>
      </c>
      <c r="K21" s="28"/>
      <c r="L21" s="29">
        <v>83464</v>
      </c>
      <c r="M21" s="66"/>
    </row>
    <row r="22" spans="1:13" ht="24" customHeight="1">
      <c r="A22" s="19" t="s">
        <v>170</v>
      </c>
      <c r="D22" s="25"/>
      <c r="E22" s="67"/>
      <c r="F22" s="23"/>
      <c r="G22" s="28"/>
      <c r="H22" s="23"/>
      <c r="I22" s="28"/>
      <c r="J22" s="29"/>
      <c r="K22" s="28"/>
      <c r="L22" s="29"/>
      <c r="M22" s="66"/>
    </row>
    <row r="23" spans="1:13" ht="24" customHeight="1">
      <c r="A23" s="19" t="s">
        <v>199</v>
      </c>
      <c r="D23" s="68"/>
      <c r="E23" s="67"/>
      <c r="F23" s="23">
        <v>0</v>
      </c>
      <c r="G23" s="28"/>
      <c r="H23" s="23">
        <v>0</v>
      </c>
      <c r="I23" s="28"/>
      <c r="J23" s="23">
        <v>0</v>
      </c>
      <c r="K23" s="23"/>
      <c r="L23" s="23">
        <v>1045</v>
      </c>
      <c r="M23" s="66"/>
    </row>
    <row r="24" spans="1:13" ht="24" customHeight="1">
      <c r="A24" s="60" t="s">
        <v>36</v>
      </c>
      <c r="D24" s="19"/>
      <c r="E24" s="67"/>
      <c r="F24" s="27">
        <f>SUM(F19:F23)</f>
        <v>1312789</v>
      </c>
      <c r="G24" s="28"/>
      <c r="H24" s="27">
        <f>SUM(H19:H23)</f>
        <v>1338159</v>
      </c>
      <c r="I24" s="28"/>
      <c r="J24" s="27">
        <f>SUM(J19:J23)</f>
        <v>748606</v>
      </c>
      <c r="K24" s="28"/>
      <c r="L24" s="27">
        <f>SUM(L19:L23)</f>
        <v>722853</v>
      </c>
      <c r="M24" s="66"/>
    </row>
    <row r="25" spans="1:13" ht="24" customHeight="1">
      <c r="A25" s="60" t="s">
        <v>145</v>
      </c>
      <c r="D25" s="25"/>
      <c r="E25" s="64"/>
      <c r="F25" s="28">
        <f>F17-F24</f>
        <v>161555</v>
      </c>
      <c r="G25" s="28"/>
      <c r="H25" s="28">
        <f>H17-H24</f>
        <v>207829</v>
      </c>
      <c r="I25" s="28"/>
      <c r="J25" s="28">
        <f>J17-J24</f>
        <v>295188</v>
      </c>
      <c r="K25" s="28"/>
      <c r="L25" s="28">
        <f>L17-L24</f>
        <v>359683</v>
      </c>
      <c r="M25" s="66"/>
    </row>
    <row r="26" spans="1:13" ht="24" customHeight="1">
      <c r="A26" s="19" t="s">
        <v>144</v>
      </c>
      <c r="D26" s="25"/>
      <c r="E26" s="64"/>
      <c r="F26" s="28">
        <v>73</v>
      </c>
      <c r="G26" s="28"/>
      <c r="H26" s="28">
        <v>407</v>
      </c>
      <c r="I26" s="28"/>
      <c r="J26" s="28">
        <v>1614</v>
      </c>
      <c r="K26" s="28"/>
      <c r="L26" s="28">
        <v>1967</v>
      </c>
      <c r="M26" s="66"/>
    </row>
    <row r="27" spans="1:13" ht="24" customHeight="1">
      <c r="A27" s="19" t="s">
        <v>126</v>
      </c>
      <c r="D27" s="25"/>
      <c r="E27" s="64"/>
      <c r="F27" s="28">
        <v>-3352</v>
      </c>
      <c r="G27" s="28"/>
      <c r="H27" s="28">
        <v>-2525</v>
      </c>
      <c r="I27" s="28"/>
      <c r="J27" s="28">
        <v>-250</v>
      </c>
      <c r="K27" s="28"/>
      <c r="L27" s="28">
        <v>-210</v>
      </c>
      <c r="M27" s="66"/>
    </row>
    <row r="28" spans="1:13" ht="24" customHeight="1">
      <c r="A28" s="19" t="s">
        <v>200</v>
      </c>
      <c r="D28" s="25"/>
    </row>
    <row r="29" spans="1:13" ht="24" customHeight="1">
      <c r="A29" s="19" t="s">
        <v>201</v>
      </c>
      <c r="D29" s="25"/>
      <c r="E29" s="64"/>
      <c r="F29" s="30">
        <v>-325</v>
      </c>
      <c r="G29" s="28"/>
      <c r="H29" s="30">
        <v>301</v>
      </c>
      <c r="I29" s="28"/>
      <c r="J29" s="30">
        <v>-888</v>
      </c>
      <c r="K29" s="28"/>
      <c r="L29" s="30">
        <v>886</v>
      </c>
      <c r="M29" s="66"/>
    </row>
    <row r="30" spans="1:13" ht="24" customHeight="1">
      <c r="A30" s="60" t="s">
        <v>127</v>
      </c>
      <c r="D30" s="25"/>
      <c r="E30" s="64"/>
      <c r="F30" s="28">
        <f>SUM(F25:F29)</f>
        <v>157951</v>
      </c>
      <c r="G30" s="28"/>
      <c r="H30" s="28">
        <f>SUM(H25:H29)</f>
        <v>206012</v>
      </c>
      <c r="I30" s="28"/>
      <c r="J30" s="28">
        <f>SUM(J25:J29)</f>
        <v>295664</v>
      </c>
      <c r="K30" s="28"/>
      <c r="L30" s="28">
        <f>SUM(L25:L29)</f>
        <v>362326</v>
      </c>
      <c r="M30" s="66"/>
    </row>
    <row r="31" spans="1:13" ht="24" customHeight="1">
      <c r="A31" s="19" t="s">
        <v>128</v>
      </c>
      <c r="D31" s="25">
        <v>16</v>
      </c>
      <c r="E31" s="64"/>
      <c r="F31" s="46">
        <v>-22402</v>
      </c>
      <c r="G31" s="26"/>
      <c r="H31" s="46">
        <v>-44444</v>
      </c>
      <c r="I31" s="26"/>
      <c r="J31" s="31">
        <v>-2600</v>
      </c>
      <c r="K31" s="28"/>
      <c r="L31" s="31">
        <v>-6373</v>
      </c>
      <c r="M31" s="66"/>
    </row>
    <row r="32" spans="1:13" ht="24" customHeight="1">
      <c r="A32" s="60" t="s">
        <v>83</v>
      </c>
      <c r="E32" s="64"/>
      <c r="F32" s="27">
        <f>SUM(F30:F31)</f>
        <v>135549</v>
      </c>
      <c r="G32" s="28"/>
      <c r="H32" s="27">
        <f>SUM(H30:H31)</f>
        <v>161568</v>
      </c>
      <c r="I32" s="28"/>
      <c r="J32" s="27">
        <f>SUM(J30:J31)</f>
        <v>293064</v>
      </c>
      <c r="K32" s="28"/>
      <c r="L32" s="27">
        <f>SUM(L30:L31)</f>
        <v>355953</v>
      </c>
      <c r="M32" s="66"/>
    </row>
    <row r="33" spans="1:13" ht="24" customHeight="1">
      <c r="A33" s="60"/>
      <c r="D33" s="25"/>
      <c r="E33" s="64"/>
      <c r="F33" s="32"/>
      <c r="G33" s="32"/>
      <c r="H33" s="32"/>
      <c r="I33" s="32"/>
      <c r="J33" s="32"/>
      <c r="K33" s="32"/>
      <c r="L33" s="32"/>
      <c r="M33" s="66"/>
    </row>
    <row r="34" spans="1:13" ht="24" customHeight="1">
      <c r="A34" s="19" t="s">
        <v>162</v>
      </c>
      <c r="D34" s="25"/>
      <c r="E34" s="64"/>
      <c r="F34" s="33"/>
      <c r="G34" s="34"/>
      <c r="H34" s="33"/>
      <c r="I34" s="34"/>
      <c r="J34" s="33"/>
      <c r="K34" s="34"/>
      <c r="L34" s="33"/>
      <c r="M34" s="66"/>
    </row>
    <row r="35" spans="1:13" ht="24" customHeight="1">
      <c r="D35" s="19"/>
      <c r="G35" s="19"/>
      <c r="L35" s="9" t="s">
        <v>85</v>
      </c>
      <c r="M35" s="66"/>
    </row>
    <row r="36" spans="1:13" ht="24" customHeight="1">
      <c r="A36" s="55" t="s">
        <v>24</v>
      </c>
      <c r="B36" s="56"/>
      <c r="C36" s="56"/>
      <c r="D36" s="57"/>
      <c r="E36" s="58"/>
      <c r="F36" s="58"/>
      <c r="G36" s="58"/>
      <c r="H36" s="58"/>
      <c r="I36" s="57"/>
      <c r="J36" s="58"/>
      <c r="K36" s="57"/>
      <c r="L36" s="58"/>
      <c r="M36" s="66"/>
    </row>
    <row r="37" spans="1:13" ht="24" customHeight="1">
      <c r="A37" s="55" t="s">
        <v>134</v>
      </c>
      <c r="B37" s="57"/>
      <c r="C37" s="57"/>
      <c r="D37" s="58"/>
      <c r="E37" s="57"/>
      <c r="F37" s="57"/>
      <c r="G37" s="58"/>
      <c r="H37" s="57"/>
      <c r="I37" s="57"/>
      <c r="J37" s="57"/>
      <c r="K37" s="57"/>
      <c r="L37" s="57"/>
      <c r="M37" s="66"/>
    </row>
    <row r="38" spans="1:13" ht="24" customHeight="1">
      <c r="A38" s="55" t="s">
        <v>195</v>
      </c>
      <c r="B38" s="57"/>
      <c r="C38" s="57"/>
      <c r="D38" s="58"/>
      <c r="E38" s="57"/>
      <c r="F38" s="57"/>
      <c r="G38" s="58"/>
      <c r="H38" s="57"/>
      <c r="I38" s="57"/>
      <c r="J38" s="57"/>
      <c r="K38" s="57"/>
      <c r="L38" s="57"/>
      <c r="M38" s="66"/>
    </row>
    <row r="39" spans="1:13" ht="24" customHeight="1">
      <c r="A39" s="103" t="s">
        <v>82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66"/>
    </row>
    <row r="40" spans="1:13" ht="24" customHeight="1">
      <c r="A40" s="57"/>
      <c r="B40" s="57"/>
      <c r="C40" s="57"/>
      <c r="D40" s="59"/>
      <c r="E40" s="59"/>
      <c r="F40" s="102" t="s">
        <v>0</v>
      </c>
      <c r="G40" s="102"/>
      <c r="H40" s="102"/>
      <c r="I40" s="60"/>
      <c r="J40" s="102" t="s">
        <v>23</v>
      </c>
      <c r="K40" s="102"/>
      <c r="L40" s="102"/>
      <c r="M40" s="66"/>
    </row>
    <row r="41" spans="1:13" ht="24" customHeight="1">
      <c r="A41" s="57"/>
      <c r="B41" s="57"/>
      <c r="C41" s="57"/>
      <c r="D41" s="61" t="s">
        <v>1</v>
      </c>
      <c r="E41" s="59"/>
      <c r="F41" s="62">
        <v>2569</v>
      </c>
      <c r="G41" s="62"/>
      <c r="H41" s="62">
        <v>2568</v>
      </c>
      <c r="I41" s="63"/>
      <c r="J41" s="62">
        <v>2569</v>
      </c>
      <c r="K41" s="62"/>
      <c r="L41" s="62">
        <v>2568</v>
      </c>
      <c r="M41" s="66"/>
    </row>
    <row r="42" spans="1:13" ht="24" customHeight="1">
      <c r="A42" s="17" t="s">
        <v>136</v>
      </c>
      <c r="B42" s="57"/>
      <c r="C42" s="57"/>
      <c r="D42" s="61"/>
      <c r="E42" s="59"/>
      <c r="F42" s="62"/>
      <c r="G42" s="62"/>
      <c r="H42" s="62"/>
      <c r="I42" s="63"/>
      <c r="J42" s="62"/>
      <c r="K42" s="62"/>
      <c r="L42" s="62"/>
      <c r="M42" s="66"/>
    </row>
    <row r="43" spans="1:13" ht="24" customHeight="1">
      <c r="A43" s="69" t="s">
        <v>152</v>
      </c>
      <c r="B43" s="57"/>
      <c r="C43" s="57"/>
      <c r="D43" s="61"/>
      <c r="E43" s="59"/>
      <c r="F43" s="62"/>
      <c r="G43" s="62"/>
      <c r="H43" s="62"/>
      <c r="I43" s="63"/>
      <c r="J43" s="62"/>
      <c r="K43" s="62"/>
      <c r="L43" s="62"/>
      <c r="M43" s="66"/>
    </row>
    <row r="44" spans="1:13" ht="24" customHeight="1">
      <c r="A44" s="59" t="s">
        <v>153</v>
      </c>
      <c r="B44" s="57"/>
      <c r="C44" s="57"/>
      <c r="D44" s="61"/>
      <c r="E44" s="59"/>
      <c r="F44" s="62"/>
      <c r="G44" s="62"/>
      <c r="H44" s="62"/>
      <c r="I44" s="63"/>
      <c r="J44" s="62"/>
      <c r="K44" s="62"/>
      <c r="L44" s="62"/>
      <c r="M44" s="66"/>
    </row>
    <row r="45" spans="1:13" ht="24" customHeight="1">
      <c r="A45" s="59" t="s">
        <v>216</v>
      </c>
      <c r="B45" s="57"/>
      <c r="C45" s="57"/>
      <c r="D45" s="61"/>
      <c r="E45" s="59"/>
      <c r="F45" s="36">
        <v>-518</v>
      </c>
      <c r="G45" s="35"/>
      <c r="H45" s="36">
        <v>512</v>
      </c>
      <c r="I45" s="35"/>
      <c r="J45" s="36">
        <v>0</v>
      </c>
      <c r="K45" s="35"/>
      <c r="L45" s="36">
        <v>0</v>
      </c>
      <c r="M45" s="66"/>
    </row>
    <row r="46" spans="1:13" ht="24" customHeight="1">
      <c r="A46" s="70" t="s">
        <v>154</v>
      </c>
      <c r="B46" s="57"/>
      <c r="C46" s="57"/>
      <c r="D46" s="61"/>
      <c r="E46" s="59"/>
      <c r="F46" s="62"/>
      <c r="G46" s="62"/>
      <c r="H46" s="62"/>
      <c r="I46" s="63"/>
      <c r="J46" s="62"/>
      <c r="K46" s="62"/>
      <c r="L46" s="62"/>
      <c r="M46" s="66"/>
    </row>
    <row r="47" spans="1:13" ht="24" customHeight="1">
      <c r="A47" s="71" t="s">
        <v>155</v>
      </c>
      <c r="B47" s="57"/>
      <c r="C47" s="57"/>
      <c r="D47" s="61"/>
      <c r="E47" s="59"/>
      <c r="F47" s="30">
        <f>F45</f>
        <v>-518</v>
      </c>
      <c r="G47" s="35"/>
      <c r="H47" s="30">
        <f>H45</f>
        <v>512</v>
      </c>
      <c r="I47" s="35"/>
      <c r="J47" s="30">
        <f>J45</f>
        <v>0</v>
      </c>
      <c r="K47" s="35"/>
      <c r="L47" s="30">
        <f>L45</f>
        <v>0</v>
      </c>
      <c r="M47" s="66"/>
    </row>
    <row r="48" spans="1:13" ht="24" customHeight="1" thickBot="1">
      <c r="A48" s="17" t="s">
        <v>84</v>
      </c>
      <c r="B48" s="57"/>
      <c r="C48" s="57"/>
      <c r="D48" s="61"/>
      <c r="E48" s="59"/>
      <c r="F48" s="72">
        <f>F47+F32</f>
        <v>135031</v>
      </c>
      <c r="G48" s="37"/>
      <c r="H48" s="72">
        <f>H47+H32</f>
        <v>162080</v>
      </c>
      <c r="I48" s="37"/>
      <c r="J48" s="72">
        <f>J47+J32</f>
        <v>293064</v>
      </c>
      <c r="K48" s="37"/>
      <c r="L48" s="72">
        <f>L47+L32</f>
        <v>355953</v>
      </c>
      <c r="M48" s="66"/>
    </row>
    <row r="49" spans="1:13" ht="24" customHeight="1" thickTop="1">
      <c r="A49" s="17"/>
      <c r="B49" s="57"/>
      <c r="C49" s="57"/>
      <c r="D49" s="61"/>
      <c r="E49" s="59"/>
      <c r="F49" s="62"/>
      <c r="G49" s="62"/>
      <c r="H49" s="62"/>
      <c r="I49" s="63"/>
      <c r="J49" s="62"/>
      <c r="K49" s="62"/>
      <c r="L49" s="62"/>
      <c r="M49" s="66"/>
    </row>
    <row r="50" spans="1:13" ht="24" customHeight="1">
      <c r="A50" s="73" t="s">
        <v>97</v>
      </c>
      <c r="D50" s="19"/>
      <c r="E50" s="25"/>
      <c r="F50" s="64"/>
      <c r="G50" s="33"/>
      <c r="H50" s="64"/>
      <c r="I50" s="33"/>
      <c r="J50" s="64"/>
      <c r="K50" s="2"/>
      <c r="L50" s="64"/>
      <c r="M50" s="33"/>
    </row>
    <row r="51" spans="1:13" ht="24" customHeight="1" thickBot="1">
      <c r="A51" s="64" t="s">
        <v>98</v>
      </c>
      <c r="D51" s="19"/>
      <c r="E51" s="25"/>
      <c r="F51" s="74">
        <f>F53-F52</f>
        <v>135970</v>
      </c>
      <c r="G51" s="2"/>
      <c r="H51" s="74">
        <f>H53-H52</f>
        <v>162124</v>
      </c>
      <c r="I51" s="2"/>
      <c r="J51" s="75">
        <f>J32</f>
        <v>293064</v>
      </c>
      <c r="K51" s="2"/>
      <c r="L51" s="75">
        <f>L32</f>
        <v>355953</v>
      </c>
      <c r="M51" s="2"/>
    </row>
    <row r="52" spans="1:13" ht="24" customHeight="1" thickTop="1">
      <c r="A52" s="64" t="s">
        <v>99</v>
      </c>
      <c r="D52" s="19"/>
      <c r="E52" s="25"/>
      <c r="F52" s="64">
        <v>-421</v>
      </c>
      <c r="G52" s="2"/>
      <c r="H52" s="64">
        <v>-556</v>
      </c>
      <c r="I52" s="2"/>
      <c r="J52" s="64"/>
      <c r="K52" s="2"/>
      <c r="L52" s="64"/>
      <c r="M52" s="2"/>
    </row>
    <row r="53" spans="1:13" ht="24" customHeight="1" thickBot="1">
      <c r="A53" s="64"/>
      <c r="D53" s="19"/>
      <c r="E53" s="25"/>
      <c r="F53" s="72">
        <f>F32</f>
        <v>135549</v>
      </c>
      <c r="G53" s="2"/>
      <c r="H53" s="72">
        <f>H32</f>
        <v>161568</v>
      </c>
      <c r="I53" s="2"/>
      <c r="J53" s="34"/>
      <c r="K53" s="34"/>
      <c r="L53" s="34"/>
      <c r="M53" s="2"/>
    </row>
    <row r="54" spans="1:13" ht="24" customHeight="1" thickTop="1">
      <c r="A54" s="64"/>
      <c r="D54" s="19"/>
      <c r="E54" s="25"/>
      <c r="F54" s="64"/>
      <c r="G54" s="34"/>
      <c r="H54" s="64"/>
      <c r="I54" s="34"/>
      <c r="J54" s="34"/>
      <c r="K54" s="34"/>
      <c r="L54" s="34"/>
      <c r="M54" s="34"/>
    </row>
    <row r="55" spans="1:13" ht="24" customHeight="1">
      <c r="A55" s="73" t="s">
        <v>100</v>
      </c>
      <c r="D55" s="19"/>
      <c r="E55" s="25"/>
      <c r="F55" s="64"/>
      <c r="G55" s="34"/>
      <c r="H55" s="64"/>
      <c r="I55" s="34"/>
      <c r="J55" s="34"/>
      <c r="K55" s="34"/>
      <c r="L55" s="34"/>
      <c r="M55" s="34"/>
    </row>
    <row r="56" spans="1:13" ht="24" customHeight="1" thickBot="1">
      <c r="A56" s="64" t="s">
        <v>98</v>
      </c>
      <c r="D56" s="19"/>
      <c r="E56" s="25"/>
      <c r="F56" s="2">
        <f>F58-F57</f>
        <v>135452</v>
      </c>
      <c r="G56" s="2"/>
      <c r="H56" s="2">
        <f>H58-H57</f>
        <v>162636</v>
      </c>
      <c r="I56" s="2"/>
      <c r="J56" s="75">
        <f>J48</f>
        <v>293064</v>
      </c>
      <c r="K56" s="2"/>
      <c r="L56" s="75">
        <f>L48</f>
        <v>355953</v>
      </c>
      <c r="M56" s="2"/>
    </row>
    <row r="57" spans="1:13" ht="24" customHeight="1" thickTop="1">
      <c r="A57" s="64" t="s">
        <v>99</v>
      </c>
      <c r="D57" s="19"/>
      <c r="E57" s="25"/>
      <c r="F57" s="64">
        <v>-421</v>
      </c>
      <c r="G57" s="2"/>
      <c r="H57" s="64">
        <v>-556</v>
      </c>
      <c r="I57" s="2"/>
      <c r="J57" s="34"/>
      <c r="K57" s="34"/>
      <c r="L57" s="34"/>
      <c r="M57" s="2"/>
    </row>
    <row r="58" spans="1:13" ht="24" customHeight="1" thickBot="1">
      <c r="A58" s="64"/>
      <c r="D58" s="19"/>
      <c r="E58" s="25"/>
      <c r="F58" s="72">
        <f>F48</f>
        <v>135031</v>
      </c>
      <c r="G58" s="2"/>
      <c r="H58" s="72">
        <f>H48</f>
        <v>162080</v>
      </c>
      <c r="I58" s="2"/>
      <c r="J58" s="34"/>
      <c r="K58" s="34"/>
      <c r="L58" s="34"/>
      <c r="M58" s="2"/>
    </row>
    <row r="59" spans="1:13" ht="24" customHeight="1" thickTop="1">
      <c r="A59" s="64"/>
      <c r="D59" s="19"/>
      <c r="E59" s="25"/>
      <c r="F59" s="64"/>
      <c r="G59" s="2"/>
      <c r="H59" s="64"/>
      <c r="I59" s="2"/>
      <c r="J59" s="34"/>
      <c r="K59" s="34"/>
      <c r="L59" s="34"/>
      <c r="M59" s="2"/>
    </row>
    <row r="60" spans="1:13" ht="24" customHeight="1">
      <c r="A60" s="60" t="s">
        <v>37</v>
      </c>
      <c r="D60" s="25"/>
      <c r="F60" s="39"/>
      <c r="G60" s="38"/>
      <c r="H60" s="39"/>
      <c r="I60" s="38"/>
      <c r="J60" s="39"/>
      <c r="K60" s="38"/>
      <c r="L60" s="39"/>
      <c r="M60" s="66"/>
    </row>
    <row r="61" spans="1:13" ht="24" customHeight="1" thickBot="1">
      <c r="A61" s="19" t="s">
        <v>132</v>
      </c>
      <c r="F61" s="76">
        <f>F51/558120</f>
        <v>0.24362144341718628</v>
      </c>
      <c r="G61" s="38"/>
      <c r="H61" s="76">
        <f>H51/558120</f>
        <v>0.29048233354834085</v>
      </c>
      <c r="I61" s="38"/>
      <c r="J61" s="76">
        <f>J51/558120</f>
        <v>0.52509137819823692</v>
      </c>
      <c r="K61" s="38"/>
      <c r="L61" s="76">
        <f>L51/558120</f>
        <v>0.63777144700064503</v>
      </c>
      <c r="M61" s="66"/>
    </row>
    <row r="62" spans="1:13" ht="24" customHeight="1" thickTop="1">
      <c r="D62" s="25"/>
      <c r="J62" s="40"/>
      <c r="L62" s="40"/>
      <c r="M62" s="66"/>
    </row>
    <row r="63" spans="1:13" ht="24" customHeight="1">
      <c r="A63" s="19" t="s">
        <v>162</v>
      </c>
      <c r="D63" s="19"/>
      <c r="F63" s="40"/>
      <c r="G63" s="40"/>
      <c r="H63" s="40"/>
      <c r="I63" s="40"/>
      <c r="J63" s="40"/>
      <c r="K63" s="40"/>
      <c r="L63" s="40"/>
      <c r="M63" s="66"/>
    </row>
    <row r="64" spans="1:13" ht="24" customHeight="1">
      <c r="D64" s="19"/>
      <c r="G64" s="19"/>
      <c r="L64" s="9" t="s">
        <v>85</v>
      </c>
    </row>
    <row r="65" spans="1:13" ht="24" customHeight="1">
      <c r="A65" s="55" t="s">
        <v>24</v>
      </c>
      <c r="B65" s="56"/>
      <c r="C65" s="56"/>
      <c r="D65" s="57"/>
      <c r="E65" s="58"/>
      <c r="F65" s="58"/>
      <c r="G65" s="58"/>
      <c r="H65" s="58"/>
      <c r="I65" s="57"/>
      <c r="J65" s="58"/>
      <c r="K65" s="57"/>
      <c r="L65" s="58"/>
    </row>
    <row r="66" spans="1:13" ht="24" customHeight="1">
      <c r="A66" s="55" t="s">
        <v>73</v>
      </c>
      <c r="B66" s="57"/>
      <c r="C66" s="57"/>
      <c r="D66" s="58"/>
      <c r="E66" s="57"/>
      <c r="F66" s="57"/>
      <c r="G66" s="58"/>
      <c r="H66" s="57"/>
      <c r="I66" s="57"/>
      <c r="J66" s="57"/>
      <c r="K66" s="57"/>
      <c r="L66" s="57"/>
    </row>
    <row r="67" spans="1:13" ht="24" customHeight="1">
      <c r="A67" s="55" t="s">
        <v>192</v>
      </c>
      <c r="B67" s="57"/>
      <c r="C67" s="57"/>
      <c r="D67" s="58"/>
      <c r="E67" s="57"/>
      <c r="F67" s="57"/>
      <c r="G67" s="58"/>
      <c r="H67" s="57"/>
      <c r="I67" s="57"/>
      <c r="J67" s="57"/>
      <c r="K67" s="57"/>
      <c r="L67" s="57"/>
    </row>
    <row r="68" spans="1:13" ht="24" customHeight="1">
      <c r="A68" s="103" t="s">
        <v>82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</row>
    <row r="69" spans="1:13" ht="24" customHeight="1">
      <c r="A69" s="57"/>
      <c r="B69" s="57"/>
      <c r="C69" s="57"/>
      <c r="D69" s="59"/>
      <c r="E69" s="59"/>
      <c r="F69" s="102" t="s">
        <v>0</v>
      </c>
      <c r="G69" s="102"/>
      <c r="H69" s="102"/>
      <c r="I69" s="60"/>
      <c r="J69" s="102" t="s">
        <v>23</v>
      </c>
      <c r="K69" s="102"/>
      <c r="L69" s="102"/>
    </row>
    <row r="70" spans="1:13" ht="24" customHeight="1">
      <c r="A70" s="57"/>
      <c r="B70" s="57"/>
      <c r="C70" s="57"/>
      <c r="D70" s="61" t="s">
        <v>1</v>
      </c>
      <c r="E70" s="59"/>
      <c r="F70" s="62">
        <v>2569</v>
      </c>
      <c r="G70" s="62"/>
      <c r="H70" s="62">
        <v>2568</v>
      </c>
      <c r="I70" s="63"/>
      <c r="J70" s="62">
        <v>2569</v>
      </c>
      <c r="K70" s="62"/>
      <c r="L70" s="62">
        <v>2568</v>
      </c>
    </row>
    <row r="71" spans="1:13" ht="24" customHeight="1">
      <c r="A71" s="60" t="s">
        <v>160</v>
      </c>
      <c r="B71" s="57"/>
      <c r="C71" s="57"/>
      <c r="D71" s="61"/>
      <c r="E71" s="59"/>
      <c r="F71" s="62"/>
      <c r="G71" s="62"/>
      <c r="H71" s="62"/>
      <c r="I71" s="63"/>
      <c r="J71" s="62"/>
      <c r="K71" s="62"/>
      <c r="L71" s="62"/>
    </row>
    <row r="72" spans="1:13" ht="24" customHeight="1">
      <c r="A72" s="60" t="s">
        <v>33</v>
      </c>
      <c r="G72" s="65"/>
      <c r="I72" s="65"/>
      <c r="J72" s="65"/>
      <c r="K72" s="65"/>
      <c r="L72" s="65"/>
    </row>
    <row r="73" spans="1:13" ht="24" customHeight="1">
      <c r="A73" s="19" t="s">
        <v>46</v>
      </c>
      <c r="E73" s="64"/>
      <c r="F73" s="26">
        <v>2886343</v>
      </c>
      <c r="G73" s="26"/>
      <c r="H73" s="26">
        <v>2980542</v>
      </c>
      <c r="I73" s="26"/>
      <c r="J73" s="29">
        <v>1546190</v>
      </c>
      <c r="K73" s="26"/>
      <c r="L73" s="29">
        <v>1436729</v>
      </c>
      <c r="M73" s="66"/>
    </row>
    <row r="74" spans="1:13" ht="24" customHeight="1">
      <c r="A74" s="19" t="s">
        <v>47</v>
      </c>
      <c r="E74" s="64"/>
      <c r="F74" s="26">
        <v>182</v>
      </c>
      <c r="G74" s="26"/>
      <c r="H74" s="26">
        <v>668</v>
      </c>
      <c r="I74" s="26"/>
      <c r="J74" s="26">
        <v>0</v>
      </c>
      <c r="K74" s="26"/>
      <c r="L74" s="26">
        <v>0</v>
      </c>
      <c r="M74" s="66"/>
    </row>
    <row r="75" spans="1:13" ht="24" customHeight="1">
      <c r="A75" s="19" t="s">
        <v>107</v>
      </c>
      <c r="D75" s="25">
        <v>7</v>
      </c>
      <c r="E75" s="64"/>
      <c r="F75" s="26">
        <v>0</v>
      </c>
      <c r="G75" s="26"/>
      <c r="H75" s="26">
        <v>0</v>
      </c>
      <c r="I75" s="26"/>
      <c r="J75" s="26">
        <v>348223</v>
      </c>
      <c r="K75" s="26"/>
      <c r="L75" s="26">
        <v>356073</v>
      </c>
      <c r="M75" s="66"/>
    </row>
    <row r="76" spans="1:13" ht="24" customHeight="1">
      <c r="A76" s="19" t="s">
        <v>117</v>
      </c>
      <c r="E76" s="64"/>
      <c r="F76" s="26">
        <v>436</v>
      </c>
      <c r="G76" s="26"/>
      <c r="H76" s="26">
        <v>1645</v>
      </c>
      <c r="I76" s="26"/>
      <c r="J76" s="26">
        <v>173</v>
      </c>
      <c r="K76" s="26"/>
      <c r="L76" s="26">
        <v>793</v>
      </c>
      <c r="M76" s="66"/>
    </row>
    <row r="77" spans="1:13" ht="24" customHeight="1">
      <c r="A77" s="19" t="s">
        <v>48</v>
      </c>
      <c r="E77" s="64"/>
      <c r="F77" s="26">
        <v>18021</v>
      </c>
      <c r="G77" s="26"/>
      <c r="H77" s="26">
        <v>23842</v>
      </c>
      <c r="I77" s="26"/>
      <c r="J77" s="26">
        <v>5917</v>
      </c>
      <c r="K77" s="26"/>
      <c r="L77" s="26">
        <v>6393</v>
      </c>
      <c r="M77" s="66"/>
    </row>
    <row r="78" spans="1:13" ht="24" customHeight="1">
      <c r="A78" s="19" t="s">
        <v>172</v>
      </c>
      <c r="E78" s="64"/>
      <c r="F78" s="26"/>
      <c r="G78" s="26"/>
      <c r="H78" s="26"/>
      <c r="I78" s="26"/>
      <c r="J78" s="26"/>
      <c r="K78" s="26"/>
      <c r="L78" s="26"/>
      <c r="M78" s="66"/>
    </row>
    <row r="79" spans="1:13" ht="24" customHeight="1">
      <c r="A79" s="19" t="s">
        <v>199</v>
      </c>
      <c r="E79" s="64"/>
      <c r="F79" s="26">
        <v>0</v>
      </c>
      <c r="G79" s="26"/>
      <c r="H79" s="26">
        <v>8400</v>
      </c>
      <c r="I79" s="26"/>
      <c r="J79" s="26">
        <v>13129</v>
      </c>
      <c r="K79" s="26"/>
      <c r="L79" s="26">
        <v>0</v>
      </c>
      <c r="M79" s="66"/>
    </row>
    <row r="80" spans="1:13" ht="24" customHeight="1">
      <c r="A80" s="60" t="s">
        <v>34</v>
      </c>
      <c r="E80" s="64"/>
      <c r="F80" s="27">
        <f>SUM(F73:F79)</f>
        <v>2904982</v>
      </c>
      <c r="G80" s="26"/>
      <c r="H80" s="27">
        <f>SUM(H73:H79)</f>
        <v>3015097</v>
      </c>
      <c r="I80" s="26"/>
      <c r="J80" s="27">
        <f>SUM(J73:J79)</f>
        <v>1913632</v>
      </c>
      <c r="K80" s="26"/>
      <c r="L80" s="27">
        <f>SUM(L73:L79)</f>
        <v>1799988</v>
      </c>
      <c r="M80" s="66"/>
    </row>
    <row r="81" spans="1:13" ht="24" customHeight="1">
      <c r="A81" s="60" t="s">
        <v>35</v>
      </c>
      <c r="E81" s="64"/>
      <c r="F81" s="26"/>
      <c r="G81" s="26"/>
      <c r="H81" s="26"/>
      <c r="I81" s="26"/>
      <c r="J81" s="26"/>
      <c r="K81" s="26"/>
      <c r="L81" s="26"/>
      <c r="M81" s="66"/>
    </row>
    <row r="82" spans="1:13" ht="24" customHeight="1">
      <c r="A82" s="19" t="s">
        <v>49</v>
      </c>
      <c r="E82" s="64"/>
      <c r="F82" s="26">
        <v>2059228</v>
      </c>
      <c r="G82" s="28"/>
      <c r="H82" s="26">
        <v>2086440</v>
      </c>
      <c r="I82" s="28"/>
      <c r="J82" s="26">
        <v>1124530</v>
      </c>
      <c r="K82" s="28"/>
      <c r="L82" s="26">
        <v>1040905</v>
      </c>
      <c r="M82" s="66"/>
    </row>
    <row r="83" spans="1:13" ht="24" customHeight="1">
      <c r="A83" s="19" t="s">
        <v>168</v>
      </c>
      <c r="D83" s="67"/>
      <c r="E83" s="67"/>
      <c r="F83" s="26">
        <v>246442</v>
      </c>
      <c r="G83" s="28"/>
      <c r="H83" s="26">
        <v>229867</v>
      </c>
      <c r="I83" s="28"/>
      <c r="J83" s="26">
        <v>205276</v>
      </c>
      <c r="K83" s="28"/>
      <c r="L83" s="26">
        <v>196533</v>
      </c>
      <c r="M83" s="66"/>
    </row>
    <row r="84" spans="1:13" ht="24" customHeight="1">
      <c r="A84" s="19" t="s">
        <v>50</v>
      </c>
      <c r="D84" s="67"/>
      <c r="E84" s="67"/>
      <c r="F84" s="26">
        <v>326994</v>
      </c>
      <c r="G84" s="28"/>
      <c r="H84" s="26">
        <v>282148</v>
      </c>
      <c r="I84" s="28"/>
      <c r="J84" s="26">
        <v>151556</v>
      </c>
      <c r="K84" s="28"/>
      <c r="L84" s="26">
        <v>137189</v>
      </c>
      <c r="M84" s="66"/>
    </row>
    <row r="85" spans="1:13" ht="24" customHeight="1">
      <c r="A85" s="19" t="s">
        <v>170</v>
      </c>
      <c r="D85" s="67"/>
      <c r="E85" s="67"/>
      <c r="F85" s="26"/>
      <c r="G85" s="28"/>
      <c r="H85" s="26"/>
      <c r="I85" s="28"/>
      <c r="J85" s="26"/>
      <c r="K85" s="28"/>
      <c r="L85" s="26"/>
      <c r="M85" s="66"/>
    </row>
    <row r="86" spans="1:13" ht="24" customHeight="1">
      <c r="A86" s="19" t="s">
        <v>199</v>
      </c>
      <c r="D86" s="68"/>
      <c r="E86" s="67"/>
      <c r="F86" s="23">
        <v>5694</v>
      </c>
      <c r="G86" s="28"/>
      <c r="H86" s="23">
        <v>0</v>
      </c>
      <c r="I86" s="28"/>
      <c r="J86" s="26">
        <v>0</v>
      </c>
      <c r="K86" s="28"/>
      <c r="L86" s="26">
        <v>9194</v>
      </c>
      <c r="M86" s="66"/>
    </row>
    <row r="87" spans="1:13" ht="24" customHeight="1">
      <c r="A87" s="60" t="s">
        <v>36</v>
      </c>
      <c r="D87" s="19"/>
      <c r="E87" s="67"/>
      <c r="F87" s="27">
        <f>SUM(F82:F86)</f>
        <v>2638358</v>
      </c>
      <c r="G87" s="28"/>
      <c r="H87" s="27">
        <f>SUM(H82:H86)</f>
        <v>2598455</v>
      </c>
      <c r="I87" s="28"/>
      <c r="J87" s="27">
        <f>SUM(J82:J86)</f>
        <v>1481362</v>
      </c>
      <c r="K87" s="28"/>
      <c r="L87" s="27">
        <f>SUM(L82:L86)</f>
        <v>1383821</v>
      </c>
      <c r="M87" s="66"/>
    </row>
    <row r="88" spans="1:13" ht="24" customHeight="1">
      <c r="A88" s="60" t="s">
        <v>145</v>
      </c>
      <c r="D88" s="25"/>
      <c r="E88" s="64"/>
      <c r="F88" s="28">
        <f>F80-F87</f>
        <v>266624</v>
      </c>
      <c r="G88" s="28"/>
      <c r="H88" s="28">
        <f>H80-H87</f>
        <v>416642</v>
      </c>
      <c r="I88" s="28"/>
      <c r="J88" s="28">
        <f>J80-J87</f>
        <v>432270</v>
      </c>
      <c r="K88" s="28"/>
      <c r="L88" s="28">
        <f>L80-L87</f>
        <v>416167</v>
      </c>
      <c r="M88" s="66"/>
    </row>
    <row r="89" spans="1:13" ht="24" customHeight="1">
      <c r="A89" s="19" t="s">
        <v>144</v>
      </c>
      <c r="D89" s="25"/>
      <c r="E89" s="64"/>
      <c r="F89" s="28">
        <v>87</v>
      </c>
      <c r="G89" s="28"/>
      <c r="H89" s="28">
        <v>791</v>
      </c>
      <c r="I89" s="28"/>
      <c r="J89" s="28">
        <v>2663</v>
      </c>
      <c r="K89" s="28"/>
      <c r="L89" s="28">
        <v>3115</v>
      </c>
      <c r="M89" s="66"/>
    </row>
    <row r="90" spans="1:13" ht="24" customHeight="1">
      <c r="A90" s="19" t="s">
        <v>126</v>
      </c>
      <c r="D90" s="25"/>
      <c r="E90" s="64"/>
      <c r="F90" s="28">
        <v>-6510</v>
      </c>
      <c r="G90" s="28"/>
      <c r="H90" s="28">
        <v>-4091</v>
      </c>
      <c r="I90" s="28"/>
      <c r="J90" s="28">
        <v>-296</v>
      </c>
      <c r="K90" s="28"/>
      <c r="L90" s="28">
        <v>-272</v>
      </c>
      <c r="M90" s="66"/>
    </row>
    <row r="91" spans="1:13" ht="24" customHeight="1">
      <c r="A91" s="19" t="s">
        <v>200</v>
      </c>
      <c r="D91" s="25"/>
      <c r="E91" s="64"/>
      <c r="G91" s="19"/>
      <c r="M91" s="66"/>
    </row>
    <row r="92" spans="1:13" ht="24" customHeight="1">
      <c r="A92" s="19" t="s">
        <v>201</v>
      </c>
      <c r="D92" s="25"/>
      <c r="E92" s="64"/>
      <c r="F92" s="30">
        <v>14</v>
      </c>
      <c r="G92" s="28"/>
      <c r="H92" s="30">
        <v>963</v>
      </c>
      <c r="I92" s="28"/>
      <c r="J92" s="30">
        <v>-1538</v>
      </c>
      <c r="K92" s="28"/>
      <c r="L92" s="30">
        <v>-5500</v>
      </c>
      <c r="M92" s="66"/>
    </row>
    <row r="93" spans="1:13" ht="24" customHeight="1">
      <c r="A93" s="60" t="s">
        <v>127</v>
      </c>
      <c r="D93" s="25"/>
      <c r="E93" s="64"/>
      <c r="F93" s="28">
        <f>SUM(F88:F92)</f>
        <v>260215</v>
      </c>
      <c r="G93" s="28"/>
      <c r="H93" s="28">
        <f>SUM(H88:H92)</f>
        <v>414305</v>
      </c>
      <c r="I93" s="28"/>
      <c r="J93" s="28">
        <f>SUM(J88:J92)</f>
        <v>433099</v>
      </c>
      <c r="K93" s="28"/>
      <c r="L93" s="28">
        <f>SUM(L88:L92)</f>
        <v>413510</v>
      </c>
      <c r="M93" s="66"/>
    </row>
    <row r="94" spans="1:13" ht="24" customHeight="1">
      <c r="A94" s="19" t="s">
        <v>128</v>
      </c>
      <c r="D94" s="25">
        <v>16</v>
      </c>
      <c r="E94" s="64"/>
      <c r="F94" s="30">
        <v>-34110</v>
      </c>
      <c r="G94" s="28"/>
      <c r="H94" s="30">
        <v>-91853</v>
      </c>
      <c r="I94" s="28"/>
      <c r="J94" s="31">
        <v>-3905</v>
      </c>
      <c r="K94" s="28"/>
      <c r="L94" s="31">
        <v>-17773</v>
      </c>
      <c r="M94" s="66"/>
    </row>
    <row r="95" spans="1:13" ht="24" customHeight="1">
      <c r="A95" s="60" t="s">
        <v>83</v>
      </c>
      <c r="E95" s="64"/>
      <c r="F95" s="27">
        <f>SUM(F93:F94)</f>
        <v>226105</v>
      </c>
      <c r="G95" s="28"/>
      <c r="H95" s="27">
        <f>SUM(H93:H94)</f>
        <v>322452</v>
      </c>
      <c r="I95" s="28"/>
      <c r="J95" s="27">
        <f>SUM(J93:J94)</f>
        <v>429194</v>
      </c>
      <c r="K95" s="28"/>
      <c r="L95" s="27">
        <f>SUM(L93:L94)</f>
        <v>395737</v>
      </c>
      <c r="M95" s="66"/>
    </row>
    <row r="96" spans="1:13" ht="24" customHeight="1">
      <c r="E96" s="64"/>
      <c r="F96" s="39"/>
      <c r="G96" s="41"/>
      <c r="H96" s="39"/>
      <c r="I96" s="41"/>
      <c r="J96" s="39"/>
      <c r="K96" s="41"/>
      <c r="L96" s="39"/>
      <c r="M96" s="66"/>
    </row>
    <row r="97" spans="1:13" ht="24" customHeight="1">
      <c r="A97" s="19" t="s">
        <v>162</v>
      </c>
      <c r="D97" s="25"/>
      <c r="E97" s="64"/>
      <c r="F97" s="33"/>
      <c r="G97" s="34"/>
      <c r="H97" s="33"/>
      <c r="I97" s="34"/>
      <c r="J97" s="33"/>
      <c r="K97" s="34"/>
      <c r="L97" s="33"/>
      <c r="M97" s="66"/>
    </row>
    <row r="98" spans="1:13" ht="24" customHeight="1">
      <c r="D98" s="19"/>
      <c r="G98" s="19"/>
      <c r="L98" s="9" t="s">
        <v>85</v>
      </c>
      <c r="M98" s="66"/>
    </row>
    <row r="99" spans="1:13" ht="24" customHeight="1">
      <c r="A99" s="55" t="s">
        <v>24</v>
      </c>
      <c r="B99" s="56"/>
      <c r="C99" s="56"/>
      <c r="D99" s="57"/>
      <c r="E99" s="58"/>
      <c r="F99" s="58"/>
      <c r="G99" s="58"/>
      <c r="H99" s="58"/>
      <c r="I99" s="57"/>
      <c r="J99" s="58"/>
      <c r="K99" s="57"/>
      <c r="L99" s="58"/>
      <c r="M99" s="66"/>
    </row>
    <row r="100" spans="1:13" ht="24" customHeight="1">
      <c r="A100" s="55" t="s">
        <v>134</v>
      </c>
      <c r="B100" s="57"/>
      <c r="C100" s="57"/>
      <c r="D100" s="58"/>
      <c r="E100" s="57"/>
      <c r="F100" s="57"/>
      <c r="G100" s="58"/>
      <c r="H100" s="57"/>
      <c r="I100" s="57"/>
      <c r="J100" s="57"/>
      <c r="K100" s="57"/>
      <c r="L100" s="57"/>
      <c r="M100" s="66"/>
    </row>
    <row r="101" spans="1:13" ht="24" customHeight="1">
      <c r="A101" s="55" t="s">
        <v>192</v>
      </c>
      <c r="B101" s="57"/>
      <c r="C101" s="57"/>
      <c r="D101" s="58"/>
      <c r="E101" s="57"/>
      <c r="F101" s="57"/>
      <c r="G101" s="58"/>
      <c r="H101" s="57"/>
      <c r="I101" s="57"/>
      <c r="J101" s="57"/>
      <c r="K101" s="57"/>
      <c r="L101" s="57"/>
      <c r="M101" s="66"/>
    </row>
    <row r="102" spans="1:13" ht="24" customHeight="1">
      <c r="A102" s="103" t="s">
        <v>82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66"/>
    </row>
    <row r="103" spans="1:13" ht="24" customHeight="1">
      <c r="A103" s="57"/>
      <c r="B103" s="57"/>
      <c r="C103" s="57"/>
      <c r="D103" s="59"/>
      <c r="E103" s="59"/>
      <c r="F103" s="102" t="s">
        <v>0</v>
      </c>
      <c r="G103" s="102"/>
      <c r="H103" s="102"/>
      <c r="I103" s="60"/>
      <c r="J103" s="102" t="s">
        <v>23</v>
      </c>
      <c r="K103" s="102"/>
      <c r="L103" s="102"/>
      <c r="M103" s="66"/>
    </row>
    <row r="104" spans="1:13" ht="24" customHeight="1">
      <c r="A104" s="57"/>
      <c r="B104" s="57"/>
      <c r="C104" s="57"/>
      <c r="D104" s="61" t="s">
        <v>1</v>
      </c>
      <c r="E104" s="59"/>
      <c r="F104" s="62">
        <v>2569</v>
      </c>
      <c r="G104" s="62"/>
      <c r="H104" s="62">
        <v>2568</v>
      </c>
      <c r="I104" s="63"/>
      <c r="J104" s="62">
        <v>2569</v>
      </c>
      <c r="K104" s="62"/>
      <c r="L104" s="62">
        <v>2568</v>
      </c>
      <c r="M104" s="66"/>
    </row>
    <row r="105" spans="1:13" ht="24" customHeight="1">
      <c r="A105" s="17" t="s">
        <v>136</v>
      </c>
      <c r="B105" s="57"/>
      <c r="C105" s="57"/>
      <c r="D105" s="61"/>
      <c r="E105" s="59"/>
      <c r="F105" s="62"/>
      <c r="G105" s="62"/>
      <c r="H105" s="62"/>
      <c r="I105" s="63"/>
      <c r="J105" s="62"/>
      <c r="K105" s="62"/>
      <c r="L105" s="62"/>
      <c r="M105" s="66"/>
    </row>
    <row r="106" spans="1:13" ht="24" customHeight="1">
      <c r="A106" s="69" t="s">
        <v>152</v>
      </c>
      <c r="B106" s="57"/>
      <c r="C106" s="57"/>
      <c r="D106" s="61"/>
      <c r="E106" s="59"/>
      <c r="F106" s="62"/>
      <c r="G106" s="62"/>
      <c r="H106" s="62"/>
      <c r="I106" s="63"/>
      <c r="J106" s="62"/>
      <c r="K106" s="62"/>
      <c r="L106" s="62"/>
      <c r="M106" s="66"/>
    </row>
    <row r="107" spans="1:13" ht="24" customHeight="1">
      <c r="A107" s="59" t="s">
        <v>153</v>
      </c>
      <c r="B107" s="57"/>
      <c r="C107" s="57"/>
      <c r="D107" s="61"/>
      <c r="E107" s="59"/>
      <c r="F107" s="62"/>
      <c r="G107" s="62"/>
      <c r="H107" s="62"/>
      <c r="I107" s="63"/>
      <c r="J107" s="62"/>
      <c r="K107" s="62"/>
      <c r="L107" s="62"/>
      <c r="M107" s="66"/>
    </row>
    <row r="108" spans="1:13" ht="24" customHeight="1">
      <c r="A108" s="59" t="s">
        <v>216</v>
      </c>
      <c r="B108" s="57"/>
      <c r="C108" s="57"/>
      <c r="D108" s="61"/>
      <c r="E108" s="59"/>
      <c r="F108" s="36">
        <v>-2857</v>
      </c>
      <c r="G108" s="35"/>
      <c r="H108" s="36">
        <v>2051</v>
      </c>
      <c r="I108" s="35"/>
      <c r="J108" s="36">
        <v>0</v>
      </c>
      <c r="K108" s="35"/>
      <c r="L108" s="36">
        <v>0</v>
      </c>
      <c r="M108" s="66"/>
    </row>
    <row r="109" spans="1:13" ht="24" customHeight="1">
      <c r="A109" s="70" t="s">
        <v>154</v>
      </c>
      <c r="B109" s="57"/>
      <c r="C109" s="57"/>
      <c r="D109" s="61"/>
      <c r="E109" s="59"/>
      <c r="F109" s="62"/>
      <c r="G109" s="62"/>
      <c r="H109" s="62"/>
      <c r="I109" s="63"/>
      <c r="J109" s="62"/>
      <c r="K109" s="62"/>
      <c r="L109" s="62"/>
      <c r="M109" s="66"/>
    </row>
    <row r="110" spans="1:13" ht="24" customHeight="1">
      <c r="A110" s="71" t="s">
        <v>155</v>
      </c>
      <c r="B110" s="57"/>
      <c r="C110" s="57"/>
      <c r="D110" s="61"/>
      <c r="E110" s="59"/>
      <c r="F110" s="30">
        <f>F108</f>
        <v>-2857</v>
      </c>
      <c r="G110" s="35"/>
      <c r="H110" s="30">
        <f>H108</f>
        <v>2051</v>
      </c>
      <c r="I110" s="35"/>
      <c r="J110" s="30">
        <f>J108</f>
        <v>0</v>
      </c>
      <c r="K110" s="35"/>
      <c r="L110" s="30">
        <f>L108</f>
        <v>0</v>
      </c>
      <c r="M110" s="66"/>
    </row>
    <row r="111" spans="1:13" ht="24" customHeight="1" thickBot="1">
      <c r="A111" s="17" t="s">
        <v>84</v>
      </c>
      <c r="B111" s="57"/>
      <c r="C111" s="57"/>
      <c r="D111" s="61"/>
      <c r="E111" s="59"/>
      <c r="F111" s="53">
        <f>F110+F95</f>
        <v>223248</v>
      </c>
      <c r="G111" s="37"/>
      <c r="H111" s="53">
        <f>H110+H95</f>
        <v>324503</v>
      </c>
      <c r="I111" s="37"/>
      <c r="J111" s="53">
        <f>J110+J95</f>
        <v>429194</v>
      </c>
      <c r="K111" s="37"/>
      <c r="L111" s="53">
        <f>L110+L95</f>
        <v>395737</v>
      </c>
      <c r="M111" s="66"/>
    </row>
    <row r="112" spans="1:13" ht="24" customHeight="1" thickTop="1">
      <c r="A112" s="17"/>
      <c r="B112" s="57"/>
      <c r="C112" s="57"/>
      <c r="D112" s="61"/>
      <c r="E112" s="59"/>
      <c r="F112" s="62"/>
      <c r="G112" s="62"/>
      <c r="H112" s="62"/>
      <c r="I112" s="63"/>
      <c r="J112" s="62"/>
      <c r="K112" s="62"/>
      <c r="L112" s="62"/>
      <c r="M112" s="66"/>
    </row>
    <row r="113" spans="1:19" ht="24" customHeight="1">
      <c r="A113" s="73" t="s">
        <v>97</v>
      </c>
      <c r="D113" s="19"/>
      <c r="E113" s="25"/>
      <c r="F113" s="64"/>
      <c r="G113" s="33"/>
      <c r="H113" s="64"/>
      <c r="I113" s="33"/>
      <c r="J113" s="64"/>
      <c r="K113" s="2"/>
      <c r="L113" s="64"/>
      <c r="M113" s="33"/>
      <c r="N113" s="8"/>
      <c r="O113" s="8"/>
      <c r="Q113" s="42"/>
      <c r="R113" s="42"/>
      <c r="S113" s="37"/>
    </row>
    <row r="114" spans="1:19" ht="24" customHeight="1" thickBot="1">
      <c r="A114" s="64" t="s">
        <v>98</v>
      </c>
      <c r="D114" s="19"/>
      <c r="E114" s="25"/>
      <c r="F114" s="74">
        <f>F116-F115</f>
        <v>226841</v>
      </c>
      <c r="G114" s="2"/>
      <c r="H114" s="74">
        <f>H116-H115</f>
        <v>323437</v>
      </c>
      <c r="I114" s="2"/>
      <c r="J114" s="75">
        <f>J95</f>
        <v>429194</v>
      </c>
      <c r="K114" s="2"/>
      <c r="L114" s="75">
        <f>L95</f>
        <v>395737</v>
      </c>
      <c r="M114" s="2"/>
      <c r="N114" s="8"/>
      <c r="O114" s="8"/>
      <c r="Q114" s="42"/>
      <c r="R114" s="42"/>
      <c r="S114" s="2"/>
    </row>
    <row r="115" spans="1:19" ht="24" customHeight="1" thickTop="1">
      <c r="A115" s="64" t="s">
        <v>99</v>
      </c>
      <c r="D115" s="19"/>
      <c r="E115" s="25"/>
      <c r="F115" s="64">
        <v>-736</v>
      </c>
      <c r="G115" s="2"/>
      <c r="H115" s="64">
        <v>-985</v>
      </c>
      <c r="I115" s="2"/>
      <c r="J115" s="64"/>
      <c r="K115" s="2"/>
      <c r="L115" s="64"/>
      <c r="M115" s="2"/>
      <c r="N115" s="8"/>
      <c r="O115" s="8"/>
      <c r="Q115" s="42"/>
      <c r="R115" s="42"/>
      <c r="S115" s="2"/>
    </row>
    <row r="116" spans="1:19" ht="24" customHeight="1" thickBot="1">
      <c r="A116" s="64"/>
      <c r="D116" s="19"/>
      <c r="E116" s="25"/>
      <c r="F116" s="72">
        <f>F95</f>
        <v>226105</v>
      </c>
      <c r="G116" s="2"/>
      <c r="H116" s="72">
        <f>H95</f>
        <v>322452</v>
      </c>
      <c r="I116" s="2"/>
      <c r="J116" s="34"/>
      <c r="K116" s="34"/>
      <c r="L116" s="34"/>
      <c r="M116" s="2"/>
      <c r="N116" s="8"/>
      <c r="O116" s="8"/>
      <c r="Q116" s="42"/>
      <c r="R116" s="42"/>
      <c r="S116" s="2"/>
    </row>
    <row r="117" spans="1:19" ht="24" customHeight="1" thickTop="1">
      <c r="A117" s="64"/>
      <c r="D117" s="19"/>
      <c r="E117" s="25"/>
      <c r="F117" s="64"/>
      <c r="G117" s="34"/>
      <c r="H117" s="64"/>
      <c r="I117" s="34"/>
      <c r="J117" s="34"/>
      <c r="K117" s="34"/>
      <c r="L117" s="34"/>
      <c r="M117" s="34"/>
      <c r="N117" s="8"/>
      <c r="O117" s="8"/>
      <c r="Q117" s="42"/>
      <c r="R117" s="42"/>
      <c r="S117" s="37"/>
    </row>
    <row r="118" spans="1:19" ht="24" customHeight="1">
      <c r="A118" s="73" t="s">
        <v>100</v>
      </c>
      <c r="D118" s="19"/>
      <c r="E118" s="25"/>
      <c r="F118" s="64"/>
      <c r="G118" s="34"/>
      <c r="H118" s="64"/>
      <c r="I118" s="34"/>
      <c r="J118" s="34"/>
      <c r="K118" s="34"/>
      <c r="L118" s="34"/>
      <c r="M118" s="34"/>
      <c r="N118" s="8"/>
      <c r="O118" s="8"/>
      <c r="Q118" s="42"/>
      <c r="R118" s="42"/>
      <c r="S118" s="37"/>
    </row>
    <row r="119" spans="1:19" ht="24" customHeight="1" thickBot="1">
      <c r="A119" s="64" t="s">
        <v>98</v>
      </c>
      <c r="D119" s="19"/>
      <c r="E119" s="25"/>
      <c r="F119" s="2">
        <f>F121-F120</f>
        <v>223984</v>
      </c>
      <c r="G119" s="2"/>
      <c r="H119" s="2">
        <f>H121-H120</f>
        <v>325488</v>
      </c>
      <c r="I119" s="2"/>
      <c r="J119" s="75">
        <f>J111</f>
        <v>429194</v>
      </c>
      <c r="K119" s="2"/>
      <c r="L119" s="75">
        <f>L111</f>
        <v>395737</v>
      </c>
      <c r="M119" s="2"/>
      <c r="N119" s="8"/>
      <c r="O119" s="8"/>
      <c r="Q119" s="42"/>
      <c r="R119" s="42"/>
      <c r="S119" s="2"/>
    </row>
    <row r="120" spans="1:19" ht="24" customHeight="1" thickTop="1">
      <c r="A120" s="64" t="s">
        <v>99</v>
      </c>
      <c r="D120" s="19"/>
      <c r="E120" s="25"/>
      <c r="F120" s="2">
        <v>-736</v>
      </c>
      <c r="G120" s="2"/>
      <c r="H120" s="2">
        <v>-985</v>
      </c>
      <c r="I120" s="2"/>
      <c r="J120" s="34"/>
      <c r="K120" s="34"/>
      <c r="L120" s="34"/>
      <c r="M120" s="2"/>
      <c r="N120" s="8"/>
      <c r="O120" s="8"/>
      <c r="Q120" s="42"/>
      <c r="R120" s="42"/>
      <c r="S120" s="2"/>
    </row>
    <row r="121" spans="1:19" ht="24" customHeight="1" thickBot="1">
      <c r="A121" s="64"/>
      <c r="D121" s="19"/>
      <c r="E121" s="25"/>
      <c r="F121" s="72">
        <f>F111</f>
        <v>223248</v>
      </c>
      <c r="G121" s="2"/>
      <c r="H121" s="72">
        <f>H111</f>
        <v>324503</v>
      </c>
      <c r="I121" s="2"/>
      <c r="J121" s="34"/>
      <c r="K121" s="34"/>
      <c r="L121" s="34"/>
      <c r="M121" s="2"/>
      <c r="N121" s="8"/>
      <c r="O121" s="8"/>
      <c r="Q121" s="42"/>
      <c r="R121" s="42"/>
      <c r="S121" s="2"/>
    </row>
    <row r="122" spans="1:19" ht="24" customHeight="1" thickTop="1">
      <c r="A122" s="64"/>
      <c r="D122" s="19"/>
      <c r="E122" s="25"/>
      <c r="F122" s="64"/>
      <c r="G122" s="2"/>
      <c r="H122" s="64"/>
      <c r="I122" s="2"/>
      <c r="J122" s="34"/>
      <c r="K122" s="34"/>
      <c r="L122" s="34"/>
      <c r="M122" s="2"/>
      <c r="N122" s="8"/>
      <c r="O122" s="8"/>
      <c r="Q122" s="42"/>
      <c r="R122" s="42"/>
      <c r="S122" s="2"/>
    </row>
    <row r="123" spans="1:19" ht="24" customHeight="1">
      <c r="A123" s="60" t="s">
        <v>37</v>
      </c>
      <c r="D123" s="25"/>
      <c r="F123" s="39"/>
      <c r="G123" s="38"/>
      <c r="H123" s="39"/>
      <c r="I123" s="38"/>
      <c r="J123" s="39"/>
      <c r="K123" s="38"/>
      <c r="L123" s="39"/>
      <c r="M123" s="66"/>
      <c r="N123" s="77"/>
      <c r="O123" s="77"/>
      <c r="Q123" s="77"/>
      <c r="R123" s="77"/>
      <c r="S123" s="43"/>
    </row>
    <row r="124" spans="1:19" ht="24" customHeight="1" thickBot="1">
      <c r="A124" s="19" t="s">
        <v>132</v>
      </c>
      <c r="D124" s="19"/>
      <c r="F124" s="76">
        <f>F114/558120</f>
        <v>0.40643768365226118</v>
      </c>
      <c r="G124" s="38"/>
      <c r="H124" s="76">
        <f>H114/558120</f>
        <v>0.57951157457177671</v>
      </c>
      <c r="I124" s="38"/>
      <c r="J124" s="76">
        <f>J114/558120</f>
        <v>0.76899949831577441</v>
      </c>
      <c r="K124" s="38"/>
      <c r="L124" s="76">
        <f>L114/558120</f>
        <v>0.70905360854296562</v>
      </c>
      <c r="M124" s="66"/>
      <c r="N124" s="77"/>
      <c r="O124" s="77"/>
      <c r="Q124" s="77"/>
      <c r="R124" s="77"/>
      <c r="S124" s="44"/>
    </row>
    <row r="125" spans="1:19" ht="24" customHeight="1" thickTop="1">
      <c r="D125" s="19"/>
      <c r="J125" s="40"/>
      <c r="L125" s="40"/>
      <c r="M125" s="66"/>
    </row>
    <row r="126" spans="1:19" ht="24" customHeight="1">
      <c r="A126" s="19" t="s">
        <v>162</v>
      </c>
      <c r="D126" s="19"/>
      <c r="F126" s="40"/>
      <c r="G126" s="40"/>
      <c r="H126" s="40"/>
      <c r="I126" s="40"/>
      <c r="J126" s="40"/>
      <c r="K126" s="40"/>
      <c r="L126" s="40"/>
      <c r="M126" s="66"/>
    </row>
    <row r="127" spans="1:19" ht="24" customHeight="1">
      <c r="D127" s="19"/>
      <c r="F127" s="40"/>
      <c r="G127" s="40"/>
      <c r="H127" s="40"/>
      <c r="I127" s="40"/>
      <c r="J127" s="40"/>
      <c r="K127" s="40"/>
      <c r="L127" s="40"/>
      <c r="M127" s="66"/>
    </row>
    <row r="128" spans="1:19" ht="24" customHeight="1">
      <c r="D128" s="19"/>
      <c r="F128" s="40"/>
      <c r="G128" s="40"/>
      <c r="H128" s="40"/>
      <c r="I128" s="40"/>
      <c r="J128" s="40"/>
      <c r="K128" s="40"/>
      <c r="L128" s="40"/>
      <c r="M128" s="66"/>
    </row>
    <row r="129" spans="4:13" ht="24" customHeight="1">
      <c r="D129" s="19"/>
      <c r="F129" s="40"/>
      <c r="G129" s="40"/>
      <c r="H129" s="40"/>
      <c r="I129" s="40"/>
      <c r="J129" s="40"/>
      <c r="K129" s="40"/>
      <c r="L129" s="40"/>
      <c r="M129" s="66"/>
    </row>
    <row r="130" spans="4:13" ht="24" customHeight="1">
      <c r="D130" s="19"/>
      <c r="F130" s="40"/>
      <c r="G130" s="40"/>
      <c r="H130" s="40"/>
      <c r="I130" s="40"/>
      <c r="J130" s="40"/>
      <c r="K130" s="40"/>
      <c r="L130" s="40"/>
      <c r="M130" s="66"/>
    </row>
    <row r="131" spans="4:13" ht="24" customHeight="1">
      <c r="D131" s="19"/>
      <c r="F131" s="1"/>
      <c r="G131" s="1"/>
      <c r="H131" s="1"/>
      <c r="I131" s="1"/>
      <c r="J131" s="1"/>
      <c r="K131" s="1"/>
      <c r="L131" s="1"/>
    </row>
    <row r="132" spans="4:13" ht="24" customHeight="1">
      <c r="D132" s="19"/>
      <c r="F132" s="1"/>
      <c r="G132" s="1"/>
      <c r="H132" s="1"/>
      <c r="I132" s="1"/>
      <c r="J132" s="1"/>
      <c r="K132" s="1"/>
      <c r="L132" s="1"/>
    </row>
    <row r="133" spans="4:13" ht="24" customHeight="1">
      <c r="D133" s="19"/>
      <c r="F133" s="1"/>
      <c r="G133" s="1"/>
      <c r="H133" s="1"/>
      <c r="I133" s="1"/>
      <c r="J133" s="1"/>
      <c r="K133" s="1"/>
      <c r="L133" s="1"/>
    </row>
    <row r="134" spans="4:13" ht="24" customHeight="1">
      <c r="D134" s="19"/>
      <c r="F134" s="1"/>
      <c r="G134" s="1"/>
      <c r="H134" s="1"/>
      <c r="I134" s="1"/>
      <c r="J134" s="1"/>
      <c r="K134" s="1"/>
      <c r="L134" s="1"/>
    </row>
    <row r="135" spans="4:13" ht="24" customHeight="1">
      <c r="D135" s="19"/>
      <c r="F135" s="1"/>
      <c r="G135" s="1"/>
      <c r="H135" s="1"/>
      <c r="I135" s="1"/>
      <c r="J135" s="1"/>
      <c r="K135" s="1"/>
      <c r="L135" s="1"/>
    </row>
    <row r="136" spans="4:13" ht="24" customHeight="1">
      <c r="D136" s="19"/>
      <c r="F136" s="1"/>
      <c r="G136" s="1"/>
      <c r="H136" s="1"/>
      <c r="I136" s="1"/>
      <c r="J136" s="1"/>
      <c r="K136" s="1"/>
      <c r="L136" s="1"/>
    </row>
    <row r="137" spans="4:13" ht="24" customHeight="1">
      <c r="D137" s="19"/>
      <c r="F137" s="1"/>
      <c r="G137" s="1"/>
      <c r="H137" s="1"/>
      <c r="I137" s="1"/>
      <c r="J137" s="1"/>
      <c r="K137" s="1"/>
      <c r="L137" s="1"/>
    </row>
    <row r="138" spans="4:13" ht="24" customHeight="1">
      <c r="D138" s="19"/>
      <c r="F138" s="1"/>
      <c r="G138" s="1"/>
      <c r="H138" s="1"/>
      <c r="I138" s="1"/>
      <c r="J138" s="1"/>
      <c r="K138" s="1"/>
      <c r="L138" s="1"/>
    </row>
    <row r="139" spans="4:13" ht="24" customHeight="1">
      <c r="D139" s="19"/>
      <c r="F139" s="1"/>
      <c r="G139" s="1"/>
      <c r="H139" s="1"/>
      <c r="I139" s="1"/>
      <c r="J139" s="1"/>
      <c r="K139" s="1"/>
      <c r="L139" s="1"/>
    </row>
    <row r="140" spans="4:13" ht="24" customHeight="1">
      <c r="D140" s="19"/>
      <c r="F140" s="1"/>
      <c r="G140" s="1"/>
      <c r="H140" s="1"/>
      <c r="I140" s="1"/>
      <c r="J140" s="1"/>
      <c r="K140" s="1"/>
      <c r="L140" s="1"/>
    </row>
    <row r="141" spans="4:13" ht="24" customHeight="1">
      <c r="D141" s="19"/>
      <c r="F141" s="1"/>
      <c r="G141" s="1"/>
      <c r="H141" s="1"/>
      <c r="I141" s="1"/>
      <c r="J141" s="1"/>
      <c r="K141" s="1"/>
      <c r="L141" s="1"/>
    </row>
    <row r="142" spans="4:13" ht="24" customHeight="1">
      <c r="D142" s="19"/>
      <c r="F142" s="1"/>
      <c r="G142" s="1"/>
      <c r="H142" s="1"/>
      <c r="I142" s="1"/>
      <c r="J142" s="1"/>
      <c r="K142" s="1"/>
      <c r="L142" s="1"/>
    </row>
    <row r="143" spans="4:13" ht="24" customHeight="1">
      <c r="D143" s="19"/>
      <c r="F143" s="1"/>
      <c r="G143" s="1"/>
      <c r="H143" s="1"/>
      <c r="I143" s="1"/>
      <c r="J143" s="1"/>
      <c r="K143" s="1"/>
      <c r="L143" s="1"/>
    </row>
    <row r="144" spans="4:13" ht="24" customHeight="1">
      <c r="D144" s="19"/>
      <c r="F144" s="1"/>
      <c r="G144" s="1"/>
      <c r="H144" s="1"/>
      <c r="I144" s="1"/>
      <c r="J144" s="1"/>
      <c r="K144" s="1"/>
      <c r="L144" s="1"/>
    </row>
    <row r="145" spans="4:12" ht="24" customHeight="1">
      <c r="D145" s="19"/>
      <c r="F145" s="1"/>
      <c r="G145" s="1"/>
      <c r="H145" s="1"/>
      <c r="I145" s="1"/>
      <c r="J145" s="1"/>
      <c r="K145" s="1"/>
      <c r="L145" s="1"/>
    </row>
    <row r="146" spans="4:12" ht="24" customHeight="1">
      <c r="D146" s="19"/>
      <c r="F146" s="1"/>
      <c r="G146" s="1"/>
      <c r="H146" s="1"/>
      <c r="I146" s="1"/>
      <c r="J146" s="1"/>
      <c r="K146" s="1"/>
      <c r="L146" s="1"/>
    </row>
    <row r="147" spans="4:12" ht="24" customHeight="1">
      <c r="D147" s="19"/>
      <c r="F147" s="1"/>
      <c r="G147" s="1"/>
      <c r="H147" s="1"/>
      <c r="I147" s="1"/>
      <c r="J147" s="1"/>
      <c r="K147" s="1"/>
      <c r="L147" s="1"/>
    </row>
    <row r="148" spans="4:12" ht="24" customHeight="1">
      <c r="D148" s="19"/>
      <c r="F148" s="1"/>
      <c r="G148" s="1"/>
      <c r="H148" s="1"/>
      <c r="I148" s="1"/>
      <c r="J148" s="1"/>
      <c r="K148" s="1"/>
      <c r="L148" s="1"/>
    </row>
    <row r="149" spans="4:12" ht="24" customHeight="1">
      <c r="D149" s="19"/>
      <c r="F149" s="1"/>
      <c r="G149" s="1"/>
      <c r="H149" s="1"/>
      <c r="I149" s="1"/>
      <c r="J149" s="1"/>
      <c r="K149" s="1"/>
      <c r="L149" s="1"/>
    </row>
    <row r="150" spans="4:12" ht="24" customHeight="1">
      <c r="D150" s="19"/>
      <c r="F150" s="1"/>
      <c r="G150" s="1"/>
      <c r="H150" s="1"/>
      <c r="I150" s="1"/>
      <c r="J150" s="1"/>
      <c r="K150" s="1"/>
      <c r="L150" s="1"/>
    </row>
    <row r="151" spans="4:12" ht="24" customHeight="1">
      <c r="D151" s="19"/>
      <c r="F151" s="1"/>
      <c r="G151" s="1"/>
      <c r="H151" s="1"/>
      <c r="I151" s="1"/>
      <c r="J151" s="1"/>
      <c r="K151" s="1"/>
      <c r="L151" s="1"/>
    </row>
    <row r="152" spans="4:12" ht="24" customHeight="1">
      <c r="D152" s="19"/>
      <c r="F152" s="1"/>
      <c r="G152" s="1"/>
      <c r="H152" s="1"/>
      <c r="I152" s="1"/>
      <c r="J152" s="1"/>
      <c r="K152" s="1"/>
      <c r="L152" s="1"/>
    </row>
    <row r="153" spans="4:12" ht="24" customHeight="1">
      <c r="D153" s="19"/>
      <c r="F153" s="1"/>
      <c r="G153" s="1"/>
      <c r="H153" s="1"/>
      <c r="I153" s="1"/>
      <c r="J153" s="1"/>
      <c r="K153" s="1"/>
      <c r="L153" s="1"/>
    </row>
    <row r="154" spans="4:12" ht="24" customHeight="1">
      <c r="D154" s="19"/>
      <c r="F154" s="1"/>
      <c r="G154" s="1"/>
      <c r="H154" s="1"/>
      <c r="I154" s="1"/>
      <c r="J154" s="1"/>
      <c r="K154" s="1"/>
      <c r="L154" s="1"/>
    </row>
    <row r="155" spans="4:12" ht="24" customHeight="1">
      <c r="D155" s="19"/>
      <c r="F155" s="1"/>
      <c r="G155" s="1"/>
      <c r="H155" s="1"/>
      <c r="I155" s="1"/>
      <c r="J155" s="1"/>
      <c r="K155" s="1"/>
      <c r="L155" s="1"/>
    </row>
    <row r="156" spans="4:12" ht="24" customHeight="1">
      <c r="D156" s="19"/>
      <c r="F156" s="1"/>
      <c r="G156" s="1"/>
      <c r="H156" s="1"/>
      <c r="I156" s="1"/>
      <c r="J156" s="1"/>
      <c r="K156" s="1"/>
      <c r="L156" s="1"/>
    </row>
    <row r="157" spans="4:12" ht="24" customHeight="1">
      <c r="D157" s="19"/>
      <c r="F157" s="1"/>
      <c r="G157" s="1"/>
      <c r="H157" s="1"/>
      <c r="I157" s="1"/>
      <c r="J157" s="1"/>
      <c r="K157" s="1"/>
      <c r="L157" s="1"/>
    </row>
    <row r="158" spans="4:12" ht="24" customHeight="1">
      <c r="D158" s="19"/>
      <c r="F158" s="1"/>
      <c r="G158" s="1"/>
      <c r="H158" s="1"/>
      <c r="I158" s="1"/>
      <c r="J158" s="1"/>
      <c r="K158" s="1"/>
      <c r="L158" s="1"/>
    </row>
    <row r="159" spans="4:12" ht="24" customHeight="1">
      <c r="D159" s="19"/>
      <c r="F159" s="1"/>
      <c r="G159" s="1"/>
      <c r="H159" s="1"/>
      <c r="I159" s="1"/>
      <c r="J159" s="1"/>
      <c r="K159" s="1"/>
      <c r="L159" s="1"/>
    </row>
    <row r="160" spans="4:12" ht="24" customHeight="1">
      <c r="D160" s="19"/>
      <c r="F160" s="1"/>
      <c r="G160" s="1"/>
      <c r="H160" s="1"/>
      <c r="I160" s="1"/>
      <c r="J160" s="1"/>
      <c r="K160" s="1"/>
      <c r="L160" s="1"/>
    </row>
    <row r="161" spans="4:12" ht="24" customHeight="1">
      <c r="D161" s="19"/>
      <c r="F161" s="1"/>
      <c r="G161" s="1"/>
      <c r="H161" s="1"/>
      <c r="I161" s="1"/>
      <c r="J161" s="1"/>
      <c r="K161" s="1"/>
      <c r="L161" s="1"/>
    </row>
    <row r="162" spans="4:12" ht="24" customHeight="1">
      <c r="D162" s="19"/>
      <c r="F162" s="1"/>
      <c r="G162" s="1"/>
      <c r="H162" s="1"/>
      <c r="I162" s="1"/>
      <c r="J162" s="1"/>
      <c r="K162" s="1"/>
      <c r="L162" s="1"/>
    </row>
    <row r="163" spans="4:12" ht="24" customHeight="1">
      <c r="D163" s="19"/>
      <c r="F163" s="1"/>
      <c r="G163" s="1"/>
      <c r="H163" s="1"/>
      <c r="I163" s="1"/>
      <c r="J163" s="1"/>
      <c r="K163" s="1"/>
      <c r="L163" s="1"/>
    </row>
    <row r="164" spans="4:12" ht="24" customHeight="1">
      <c r="D164" s="19"/>
      <c r="F164" s="1"/>
      <c r="G164" s="1"/>
      <c r="H164" s="1"/>
      <c r="I164" s="1"/>
      <c r="J164" s="1"/>
      <c r="K164" s="1"/>
      <c r="L164" s="1"/>
    </row>
    <row r="165" spans="4:12" ht="24" customHeight="1">
      <c r="D165" s="19"/>
      <c r="F165" s="1"/>
      <c r="G165" s="1"/>
      <c r="H165" s="1"/>
      <c r="I165" s="1"/>
      <c r="J165" s="1"/>
      <c r="K165" s="1"/>
      <c r="L165" s="1"/>
    </row>
    <row r="166" spans="4:12" ht="24" customHeight="1">
      <c r="D166" s="19"/>
      <c r="F166" s="1"/>
      <c r="G166" s="1"/>
      <c r="H166" s="1"/>
      <c r="I166" s="1"/>
      <c r="J166" s="1"/>
      <c r="K166" s="1"/>
      <c r="L166" s="1"/>
    </row>
    <row r="167" spans="4:12" ht="24" customHeight="1">
      <c r="D167" s="19"/>
      <c r="F167" s="1"/>
      <c r="G167" s="1"/>
      <c r="H167" s="1"/>
      <c r="I167" s="1"/>
      <c r="J167" s="1"/>
      <c r="K167" s="1"/>
      <c r="L167" s="1"/>
    </row>
    <row r="168" spans="4:12" ht="24" customHeight="1">
      <c r="D168" s="19"/>
      <c r="F168" s="1"/>
      <c r="G168" s="1"/>
      <c r="H168" s="1"/>
      <c r="I168" s="1"/>
      <c r="J168" s="1"/>
      <c r="K168" s="1"/>
      <c r="L168" s="1"/>
    </row>
    <row r="169" spans="4:12" ht="24" customHeight="1">
      <c r="D169" s="19"/>
      <c r="F169" s="1"/>
      <c r="G169" s="1"/>
      <c r="H169" s="1"/>
      <c r="I169" s="1"/>
      <c r="J169" s="1"/>
      <c r="K169" s="1"/>
      <c r="L169" s="1"/>
    </row>
    <row r="170" spans="4:12" ht="24" customHeight="1">
      <c r="D170" s="19"/>
      <c r="F170" s="1"/>
      <c r="G170" s="1"/>
      <c r="H170" s="1"/>
      <c r="I170" s="1"/>
      <c r="J170" s="1"/>
      <c r="K170" s="1"/>
      <c r="L170" s="1"/>
    </row>
    <row r="171" spans="4:12" ht="24" customHeight="1">
      <c r="D171" s="19"/>
      <c r="F171" s="1"/>
      <c r="G171" s="1"/>
      <c r="H171" s="1"/>
      <c r="I171" s="1"/>
      <c r="J171" s="1"/>
      <c r="K171" s="1"/>
      <c r="L171" s="1"/>
    </row>
    <row r="172" spans="4:12" ht="24" customHeight="1">
      <c r="D172" s="19"/>
      <c r="F172" s="1"/>
      <c r="G172" s="1"/>
      <c r="H172" s="1"/>
      <c r="I172" s="1"/>
      <c r="J172" s="1"/>
      <c r="K172" s="1"/>
      <c r="L172" s="1"/>
    </row>
    <row r="173" spans="4:12" ht="24" customHeight="1">
      <c r="D173" s="19"/>
      <c r="F173" s="1"/>
      <c r="G173" s="1"/>
      <c r="H173" s="1"/>
      <c r="I173" s="1"/>
      <c r="J173" s="1"/>
      <c r="K173" s="1"/>
      <c r="L173" s="1"/>
    </row>
    <row r="174" spans="4:12" ht="24" customHeight="1">
      <c r="D174" s="19"/>
      <c r="F174" s="1"/>
      <c r="G174" s="1"/>
      <c r="H174" s="1"/>
      <c r="I174" s="1"/>
      <c r="J174" s="1"/>
      <c r="K174" s="1"/>
      <c r="L174" s="1"/>
    </row>
    <row r="175" spans="4:12" ht="24" customHeight="1">
      <c r="D175" s="19"/>
      <c r="F175" s="1"/>
      <c r="G175" s="1"/>
      <c r="H175" s="1"/>
      <c r="I175" s="1"/>
      <c r="J175" s="1"/>
      <c r="K175" s="1"/>
      <c r="L175" s="1"/>
    </row>
    <row r="176" spans="4:12" ht="24" customHeight="1">
      <c r="D176" s="19"/>
      <c r="F176" s="1"/>
      <c r="G176" s="1"/>
      <c r="H176" s="1"/>
      <c r="I176" s="1"/>
      <c r="J176" s="1"/>
      <c r="K176" s="1"/>
      <c r="L176" s="1"/>
    </row>
    <row r="177" spans="4:12" ht="24" customHeight="1">
      <c r="D177" s="19"/>
      <c r="F177" s="1"/>
      <c r="G177" s="1"/>
      <c r="H177" s="1"/>
      <c r="I177" s="1"/>
      <c r="J177" s="1"/>
      <c r="K177" s="1"/>
      <c r="L177" s="1"/>
    </row>
    <row r="178" spans="4:12" ht="24" customHeight="1">
      <c r="D178" s="19"/>
      <c r="G178" s="19"/>
    </row>
    <row r="179" spans="4:12" ht="24" customHeight="1">
      <c r="D179" s="19"/>
      <c r="G179" s="19"/>
    </row>
    <row r="180" spans="4:12" ht="24" customHeight="1">
      <c r="D180" s="19"/>
      <c r="G180" s="19"/>
    </row>
    <row r="181" spans="4:12" ht="24" customHeight="1">
      <c r="D181" s="19"/>
      <c r="G181" s="19"/>
    </row>
    <row r="182" spans="4:12" ht="24" customHeight="1">
      <c r="D182" s="19"/>
      <c r="G182" s="19"/>
    </row>
    <row r="183" spans="4:12" ht="24" customHeight="1">
      <c r="D183" s="19"/>
      <c r="G183" s="19"/>
    </row>
    <row r="184" spans="4:12" ht="24" customHeight="1">
      <c r="D184" s="19"/>
      <c r="G184" s="19"/>
    </row>
    <row r="185" spans="4:12" ht="24" customHeight="1">
      <c r="D185" s="19"/>
      <c r="G185" s="19"/>
    </row>
    <row r="186" spans="4:12" ht="24" customHeight="1">
      <c r="D186" s="19"/>
      <c r="G186" s="19"/>
    </row>
    <row r="187" spans="4:12" ht="24" customHeight="1">
      <c r="D187" s="19"/>
      <c r="G187" s="19"/>
    </row>
    <row r="188" spans="4:12" ht="24" customHeight="1">
      <c r="D188" s="19"/>
      <c r="G188" s="19"/>
    </row>
    <row r="189" spans="4:12" ht="24" customHeight="1">
      <c r="D189" s="19"/>
      <c r="G189" s="19"/>
    </row>
    <row r="190" spans="4:12" ht="24" customHeight="1">
      <c r="D190" s="19"/>
      <c r="G190" s="19"/>
    </row>
    <row r="191" spans="4:12" ht="24" customHeight="1">
      <c r="D191" s="19"/>
      <c r="G191" s="19"/>
    </row>
    <row r="192" spans="4:12" ht="24" customHeight="1">
      <c r="D192" s="19"/>
      <c r="G192" s="19"/>
    </row>
    <row r="193" s="19" customFormat="1" ht="24" customHeight="1"/>
    <row r="194" s="19" customFormat="1" ht="24" customHeight="1"/>
    <row r="195" s="19" customFormat="1" ht="24" customHeight="1"/>
    <row r="196" s="19" customFormat="1" ht="24" customHeight="1"/>
    <row r="197" s="19" customFormat="1" ht="24" customHeight="1"/>
    <row r="198" s="19" customFormat="1" ht="24" customHeight="1"/>
    <row r="199" s="19" customFormat="1" ht="24" customHeight="1"/>
    <row r="200" s="19" customFormat="1" ht="24" customHeight="1"/>
    <row r="201" s="19" customFormat="1" ht="24" customHeight="1"/>
    <row r="202" s="19" customFormat="1" ht="24" customHeight="1"/>
    <row r="203" s="19" customFormat="1" ht="24" customHeight="1"/>
    <row r="204" s="19" customFormat="1" ht="24" customHeight="1"/>
    <row r="205" s="19" customFormat="1" ht="24" customHeight="1"/>
    <row r="206" s="19" customFormat="1" ht="24" customHeight="1"/>
    <row r="207" s="19" customFormat="1" ht="24" customHeight="1"/>
    <row r="208" s="19" customFormat="1" ht="24" customHeight="1"/>
    <row r="209" s="19" customFormat="1" ht="24" customHeight="1"/>
    <row r="210" s="19" customFormat="1" ht="24" customHeight="1"/>
    <row r="211" s="19" customFormat="1" ht="24" customHeight="1"/>
    <row r="212" s="19" customFormat="1" ht="24" customHeight="1"/>
    <row r="213" s="19" customFormat="1" ht="24" customHeight="1"/>
    <row r="214" s="19" customFormat="1" ht="24" customHeight="1"/>
    <row r="215" s="19" customFormat="1" ht="24" customHeight="1"/>
    <row r="216" s="19" customFormat="1" ht="24" customHeight="1"/>
    <row r="217" s="19" customFormat="1" ht="24" customHeight="1"/>
    <row r="218" s="19" customFormat="1" ht="24" customHeight="1"/>
    <row r="219" s="19" customFormat="1" ht="24" customHeight="1"/>
    <row r="220" s="19" customFormat="1" ht="24" customHeight="1"/>
    <row r="221" s="19" customFormat="1" ht="24" customHeight="1"/>
    <row r="222" s="19" customFormat="1" ht="24" customHeight="1"/>
    <row r="223" s="19" customFormat="1" ht="24" customHeight="1"/>
    <row r="224" s="19" customFormat="1" ht="24" customHeight="1"/>
    <row r="225" s="19" customFormat="1" ht="24" customHeight="1"/>
    <row r="226" s="19" customFormat="1" ht="24" customHeight="1"/>
    <row r="227" s="19" customFormat="1" ht="24" customHeight="1"/>
    <row r="228" s="19" customFormat="1" ht="24" customHeight="1"/>
    <row r="229" s="19" customFormat="1" ht="24" customHeight="1"/>
    <row r="230" s="19" customFormat="1" ht="24" customHeight="1"/>
    <row r="231" s="19" customFormat="1" ht="24" customHeight="1"/>
    <row r="232" s="19" customFormat="1" ht="24" customHeight="1"/>
    <row r="233" s="19" customFormat="1" ht="24" customHeight="1"/>
    <row r="234" s="19" customFormat="1" ht="24" customHeight="1"/>
    <row r="235" s="19" customFormat="1" ht="24" customHeight="1"/>
    <row r="236" s="19" customFormat="1" ht="24" customHeight="1"/>
    <row r="237" s="19" customFormat="1" ht="24" customHeight="1"/>
    <row r="238" s="19" customFormat="1" ht="24" customHeight="1"/>
    <row r="239" s="19" customFormat="1" ht="24" customHeight="1"/>
    <row r="240" s="19" customFormat="1" ht="24" customHeight="1"/>
    <row r="241" s="19" customFormat="1" ht="24" customHeight="1"/>
    <row r="242" s="19" customFormat="1" ht="24" customHeight="1"/>
    <row r="243" s="19" customFormat="1" ht="24" customHeight="1"/>
    <row r="244" s="19" customFormat="1" ht="24" customHeight="1"/>
    <row r="245" s="19" customFormat="1" ht="24" customHeight="1"/>
    <row r="246" s="19" customFormat="1" ht="24" customHeight="1"/>
    <row r="247" s="19" customFormat="1" ht="24" customHeight="1"/>
    <row r="248" s="19" customFormat="1" ht="24" customHeight="1"/>
    <row r="249" s="19" customFormat="1" ht="24" customHeight="1"/>
    <row r="250" s="19" customFormat="1" ht="24" customHeight="1"/>
    <row r="251" s="19" customFormat="1" ht="24" customHeight="1"/>
    <row r="252" s="19" customFormat="1" ht="24" customHeight="1"/>
    <row r="253" s="19" customFormat="1" ht="24" customHeight="1"/>
    <row r="254" s="19" customFormat="1" ht="24" customHeight="1"/>
    <row r="255" s="19" customFormat="1" ht="24" customHeight="1"/>
    <row r="256" s="19" customFormat="1" ht="24" customHeight="1"/>
    <row r="257" s="19" customFormat="1" ht="24" customHeight="1"/>
    <row r="258" s="19" customFormat="1" ht="24" customHeight="1"/>
    <row r="259" s="19" customFormat="1" ht="24" customHeight="1"/>
    <row r="260" s="19" customFormat="1" ht="24" customHeight="1"/>
    <row r="261" s="19" customFormat="1" ht="24" customHeight="1"/>
    <row r="262" s="19" customFormat="1" ht="24" customHeight="1"/>
    <row r="263" s="19" customFormat="1" ht="24" customHeight="1"/>
    <row r="264" s="19" customFormat="1" ht="24" customHeight="1"/>
    <row r="265" s="19" customFormat="1" ht="24" customHeight="1"/>
    <row r="266" s="19" customFormat="1" ht="24" customHeight="1"/>
    <row r="267" s="19" customFormat="1" ht="24" customHeight="1"/>
    <row r="268" s="19" customFormat="1" ht="24" customHeight="1"/>
    <row r="269" s="19" customFormat="1" ht="24" customHeight="1"/>
    <row r="270" s="19" customFormat="1" ht="24" customHeight="1"/>
    <row r="271" s="19" customFormat="1" ht="24" customHeight="1"/>
    <row r="272" s="19" customFormat="1" ht="24" customHeight="1"/>
    <row r="273" s="19" customFormat="1" ht="24" customHeight="1"/>
    <row r="274" s="19" customFormat="1" ht="24" customHeight="1"/>
    <row r="275" s="19" customFormat="1" ht="24" customHeight="1"/>
    <row r="276" s="19" customFormat="1" ht="24" customHeight="1"/>
    <row r="277" s="19" customFormat="1" ht="24" customHeight="1"/>
    <row r="278" s="19" customFormat="1" ht="24" customHeight="1"/>
    <row r="279" s="19" customFormat="1" ht="24" customHeight="1"/>
    <row r="280" s="19" customFormat="1" ht="24" customHeight="1"/>
    <row r="281" s="19" customFormat="1" ht="24" customHeight="1"/>
    <row r="282" s="19" customFormat="1" ht="24" customHeight="1"/>
    <row r="283" s="19" customFormat="1" ht="24" customHeight="1"/>
    <row r="284" s="19" customFormat="1" ht="24" customHeight="1"/>
    <row r="285" s="19" customFormat="1" ht="24" customHeight="1"/>
    <row r="286" s="19" customFormat="1" ht="24" customHeight="1"/>
    <row r="287" s="19" customFormat="1" ht="24" customHeight="1"/>
    <row r="288" s="19" customFormat="1" ht="24" customHeight="1"/>
    <row r="289" s="19" customFormat="1" ht="24" customHeight="1"/>
    <row r="290" s="19" customFormat="1" ht="24" customHeight="1"/>
    <row r="291" s="19" customFormat="1" ht="24" customHeight="1"/>
    <row r="292" s="19" customFormat="1" ht="24" customHeight="1"/>
    <row r="293" s="19" customFormat="1" ht="24" customHeight="1"/>
    <row r="294" s="19" customFormat="1" ht="24" customHeight="1"/>
    <row r="295" s="19" customFormat="1" ht="24" customHeight="1"/>
    <row r="296" s="19" customFormat="1" ht="24" customHeight="1"/>
    <row r="297" s="19" customFormat="1" ht="24" customHeight="1"/>
    <row r="298" s="19" customFormat="1" ht="24" customHeight="1"/>
    <row r="299" s="19" customFormat="1" ht="24" customHeight="1"/>
    <row r="300" s="19" customFormat="1" ht="24" customHeight="1"/>
    <row r="301" s="19" customFormat="1" ht="24" customHeight="1"/>
    <row r="302" s="19" customFormat="1" ht="24" customHeight="1"/>
    <row r="303" s="19" customFormat="1" ht="24" customHeight="1"/>
    <row r="304" s="19" customFormat="1" ht="24" customHeight="1"/>
    <row r="305" s="19" customFormat="1" ht="24" customHeight="1"/>
    <row r="306" s="19" customFormat="1" ht="24" customHeight="1"/>
    <row r="307" s="19" customFormat="1" ht="24" customHeight="1"/>
    <row r="308" s="19" customFormat="1" ht="24" customHeight="1"/>
    <row r="309" s="19" customFormat="1" ht="24" customHeight="1"/>
    <row r="310" s="19" customFormat="1" ht="24" customHeight="1"/>
    <row r="311" s="19" customFormat="1" ht="24" customHeight="1"/>
    <row r="312" s="19" customFormat="1" ht="24" customHeight="1"/>
    <row r="313" s="19" customFormat="1" ht="24" customHeight="1"/>
    <row r="314" s="19" customFormat="1" ht="24" customHeight="1"/>
    <row r="315" s="19" customFormat="1" ht="24" customHeight="1"/>
    <row r="316" s="19" customFormat="1" ht="24" customHeight="1"/>
    <row r="317" s="19" customFormat="1" ht="24" customHeight="1"/>
    <row r="318" s="19" customFormat="1" ht="24" customHeight="1"/>
    <row r="319" s="19" customFormat="1" ht="24" customHeight="1"/>
    <row r="320" s="19" customFormat="1" ht="24" customHeight="1"/>
    <row r="321" s="19" customFormat="1" ht="24" customHeight="1"/>
    <row r="322" s="19" customFormat="1" ht="24" customHeight="1"/>
    <row r="323" s="19" customFormat="1" ht="24" customHeight="1"/>
    <row r="324" s="19" customFormat="1" ht="24" customHeight="1"/>
    <row r="325" s="19" customFormat="1" ht="24" customHeight="1"/>
    <row r="326" s="19" customFormat="1" ht="24" customHeight="1"/>
    <row r="327" s="19" customFormat="1" ht="24" customHeight="1"/>
    <row r="328" s="19" customFormat="1" ht="24" customHeight="1"/>
    <row r="329" s="19" customFormat="1" ht="24" customHeight="1"/>
    <row r="330" s="19" customFormat="1" ht="24" customHeight="1"/>
    <row r="331" s="19" customFormat="1" ht="24" customHeight="1"/>
    <row r="332" s="19" customFormat="1" ht="24" customHeight="1"/>
    <row r="333" s="19" customFormat="1" ht="24" customHeight="1"/>
  </sheetData>
  <mergeCells count="12">
    <mergeCell ref="F103:H103"/>
    <mergeCell ref="J103:L103"/>
    <mergeCell ref="F69:H69"/>
    <mergeCell ref="J69:L69"/>
    <mergeCell ref="F40:H40"/>
    <mergeCell ref="J40:L40"/>
    <mergeCell ref="A102:L102"/>
    <mergeCell ref="F6:H6"/>
    <mergeCell ref="J6:L6"/>
    <mergeCell ref="A5:L5"/>
    <mergeCell ref="A68:L68"/>
    <mergeCell ref="A39:L39"/>
  </mergeCells>
  <phoneticPr fontId="0" type="noConversion"/>
  <printOptions horizontalCentered="1" gridLinesSet="0"/>
  <pageMargins left="0.74803149606299213" right="0.31496062992125984" top="0.78740157480314965" bottom="0.19685039370078741" header="0.19685039370078741" footer="0.19685039370078741"/>
  <pageSetup paperSize="9" scale="78" fitToHeight="0" orientation="portrait" r:id="rId1"/>
  <headerFooter alignWithMargins="0"/>
  <rowBreaks count="3" manualBreakCount="3">
    <brk id="34" max="12" man="1"/>
    <brk id="63" max="12" man="1"/>
    <brk id="9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view="pageBreakPreview" topLeftCell="A13" zoomScale="80" zoomScaleNormal="70" zoomScaleSheetLayoutView="80" workbookViewId="0">
      <selection activeCell="A26" sqref="A26"/>
    </sheetView>
  </sheetViews>
  <sheetFormatPr defaultColWidth="9.42578125" defaultRowHeight="24" customHeight="1"/>
  <cols>
    <col min="1" max="1" width="38.5703125" style="78" customWidth="1"/>
    <col min="2" max="2" width="18.42578125" style="78" customWidth="1"/>
    <col min="3" max="3" width="1" style="78" customWidth="1"/>
    <col min="4" max="4" width="18.42578125" style="78" customWidth="1"/>
    <col min="5" max="5" width="1" style="78" customWidth="1"/>
    <col min="6" max="6" width="16.42578125" style="78" customWidth="1"/>
    <col min="7" max="7" width="1" style="78" customWidth="1"/>
    <col min="8" max="8" width="16.42578125" style="78" customWidth="1"/>
    <col min="9" max="9" width="1" style="78" customWidth="1"/>
    <col min="10" max="10" width="19.5703125" style="78" customWidth="1"/>
    <col min="11" max="11" width="1" style="78" customWidth="1"/>
    <col min="12" max="12" width="19.5703125" style="78" customWidth="1"/>
    <col min="13" max="13" width="1" style="78" customWidth="1"/>
    <col min="14" max="14" width="19.42578125" style="78" customWidth="1"/>
    <col min="15" max="15" width="1" style="78" customWidth="1"/>
    <col min="16" max="16" width="19.42578125" style="78" customWidth="1"/>
    <col min="17" max="17" width="1" style="78" customWidth="1"/>
    <col min="18" max="18" width="18.5703125" style="78" customWidth="1"/>
    <col min="19" max="19" width="1" style="78" customWidth="1"/>
    <col min="20" max="20" width="18.5703125" style="78" customWidth="1"/>
    <col min="21" max="21" width="1" style="78" customWidth="1"/>
    <col min="22" max="22" width="16.5703125" style="78" customWidth="1"/>
    <col min="23" max="23" width="1" style="78" customWidth="1"/>
    <col min="24" max="16384" width="9.42578125" style="78"/>
  </cols>
  <sheetData>
    <row r="1" spans="1:23" ht="24" customHeight="1">
      <c r="V1" s="79"/>
      <c r="W1" s="80" t="s">
        <v>85</v>
      </c>
    </row>
    <row r="2" spans="1:23" ht="24" customHeight="1">
      <c r="A2" s="105" t="s">
        <v>24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3" ht="24" customHeight="1">
      <c r="A3" s="105" t="s">
        <v>166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3" ht="24" customHeight="1">
      <c r="A4" s="105" t="s">
        <v>192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3" ht="24" customHeight="1">
      <c r="A5" s="106" t="s">
        <v>79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3" s="81" customFormat="1" ht="24" customHeight="1">
      <c r="B6" s="107" t="s">
        <v>0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</row>
    <row r="7" spans="1:23" s="81" customFormat="1" ht="24" customHeight="1">
      <c r="J7" s="108" t="s">
        <v>72</v>
      </c>
      <c r="K7" s="108"/>
      <c r="L7" s="108"/>
      <c r="M7" s="108"/>
      <c r="N7" s="108"/>
      <c r="O7" s="108"/>
      <c r="P7" s="108"/>
    </row>
    <row r="8" spans="1:23" s="81" customFormat="1" ht="24" customHeight="1">
      <c r="N8" s="82" t="s">
        <v>110</v>
      </c>
      <c r="O8" s="78"/>
    </row>
    <row r="9" spans="1:23" s="81" customFormat="1" ht="24" customHeight="1">
      <c r="N9" s="65" t="s">
        <v>111</v>
      </c>
      <c r="O9" s="78"/>
    </row>
    <row r="10" spans="1:23" s="81" customFormat="1" ht="24" customHeight="1">
      <c r="D10" s="14" t="s">
        <v>137</v>
      </c>
      <c r="J10" s="104" t="s">
        <v>74</v>
      </c>
      <c r="K10" s="104"/>
      <c r="L10" s="104"/>
      <c r="N10" s="83" t="s">
        <v>112</v>
      </c>
      <c r="O10" s="78"/>
      <c r="T10" s="65" t="s">
        <v>102</v>
      </c>
    </row>
    <row r="11" spans="1:23" s="65" customFormat="1" ht="24" customHeight="1">
      <c r="D11" s="14" t="s">
        <v>113</v>
      </c>
      <c r="L11" s="65" t="s">
        <v>148</v>
      </c>
      <c r="N11" s="65" t="s">
        <v>58</v>
      </c>
      <c r="T11" s="65" t="s">
        <v>103</v>
      </c>
    </row>
    <row r="12" spans="1:23" s="65" customFormat="1" ht="24" customHeight="1">
      <c r="D12" s="14" t="s">
        <v>114</v>
      </c>
      <c r="F12" s="104" t="s">
        <v>14</v>
      </c>
      <c r="G12" s="104"/>
      <c r="H12" s="104"/>
      <c r="J12" s="65" t="s">
        <v>60</v>
      </c>
      <c r="L12" s="65" t="s">
        <v>149</v>
      </c>
      <c r="N12" s="65" t="s">
        <v>59</v>
      </c>
      <c r="P12" s="65" t="s">
        <v>11</v>
      </c>
      <c r="R12" s="65" t="s">
        <v>11</v>
      </c>
      <c r="T12" s="65" t="s">
        <v>104</v>
      </c>
    </row>
    <row r="13" spans="1:23" s="65" customFormat="1" ht="24" customHeight="1">
      <c r="B13" s="65" t="s">
        <v>22</v>
      </c>
      <c r="D13" s="14" t="s">
        <v>115</v>
      </c>
      <c r="F13" s="65" t="s">
        <v>94</v>
      </c>
      <c r="J13" s="65" t="s">
        <v>62</v>
      </c>
      <c r="L13" s="65" t="s">
        <v>150</v>
      </c>
      <c r="N13" s="65" t="s">
        <v>61</v>
      </c>
      <c r="P13" s="65" t="s">
        <v>75</v>
      </c>
      <c r="R13" s="65" t="s">
        <v>8</v>
      </c>
      <c r="T13" s="65" t="s">
        <v>105</v>
      </c>
      <c r="V13" s="65" t="s">
        <v>11</v>
      </c>
    </row>
    <row r="14" spans="1:23" s="65" customFormat="1" ht="24" customHeight="1">
      <c r="B14" s="83" t="s">
        <v>21</v>
      </c>
      <c r="D14" s="84" t="s">
        <v>116</v>
      </c>
      <c r="F14" s="83" t="s">
        <v>93</v>
      </c>
      <c r="H14" s="83" t="s">
        <v>15</v>
      </c>
      <c r="J14" s="83" t="s">
        <v>25</v>
      </c>
      <c r="L14" s="83" t="s">
        <v>151</v>
      </c>
      <c r="N14" s="83" t="s">
        <v>63</v>
      </c>
      <c r="P14" s="83" t="s">
        <v>76</v>
      </c>
      <c r="R14" s="83" t="s">
        <v>101</v>
      </c>
      <c r="T14" s="83" t="s">
        <v>106</v>
      </c>
      <c r="V14" s="83" t="s">
        <v>8</v>
      </c>
    </row>
    <row r="15" spans="1:23" s="65" customFormat="1" ht="24" customHeight="1">
      <c r="D15" s="14"/>
    </row>
    <row r="16" spans="1:23" ht="24" customHeight="1">
      <c r="A16" s="85" t="s">
        <v>173</v>
      </c>
      <c r="B16" s="86">
        <v>558120</v>
      </c>
      <c r="C16" s="86"/>
      <c r="D16" s="86">
        <v>-8320</v>
      </c>
      <c r="E16" s="86"/>
      <c r="F16" s="86">
        <v>62180</v>
      </c>
      <c r="G16" s="86"/>
      <c r="H16" s="86">
        <v>954702</v>
      </c>
      <c r="I16" s="86"/>
      <c r="J16" s="86">
        <v>364530</v>
      </c>
      <c r="K16" s="86"/>
      <c r="L16" s="86">
        <v>-949</v>
      </c>
      <c r="M16" s="86"/>
      <c r="N16" s="86">
        <v>-124855</v>
      </c>
      <c r="O16" s="86"/>
      <c r="P16" s="86">
        <v>238726</v>
      </c>
      <c r="Q16" s="86"/>
      <c r="R16" s="86">
        <v>1805408</v>
      </c>
      <c r="S16" s="86"/>
      <c r="T16" s="86">
        <v>-38020</v>
      </c>
      <c r="U16" s="86"/>
      <c r="V16" s="86">
        <f>R16+T16</f>
        <v>1767388</v>
      </c>
    </row>
    <row r="17" spans="1:23" ht="24" customHeight="1">
      <c r="A17" s="59" t="s">
        <v>146</v>
      </c>
      <c r="B17" s="87">
        <v>0</v>
      </c>
      <c r="C17" s="86"/>
      <c r="D17" s="87">
        <v>0</v>
      </c>
      <c r="E17" s="86"/>
      <c r="F17" s="87">
        <v>0</v>
      </c>
      <c r="G17" s="86"/>
      <c r="H17" s="87">
        <v>323437</v>
      </c>
      <c r="I17" s="86"/>
      <c r="J17" s="87">
        <v>0</v>
      </c>
      <c r="K17" s="86"/>
      <c r="L17" s="87">
        <v>0</v>
      </c>
      <c r="M17" s="86"/>
      <c r="N17" s="87">
        <v>0</v>
      </c>
      <c r="O17" s="86"/>
      <c r="P17" s="87">
        <v>0</v>
      </c>
      <c r="Q17" s="86"/>
      <c r="R17" s="87">
        <v>323437</v>
      </c>
      <c r="S17" s="86"/>
      <c r="T17" s="87">
        <v>-985</v>
      </c>
      <c r="U17" s="86"/>
      <c r="V17" s="87">
        <f>SUM(R17:T17)</f>
        <v>322452</v>
      </c>
    </row>
    <row r="18" spans="1:23" ht="24" customHeight="1">
      <c r="A18" s="59" t="s">
        <v>147</v>
      </c>
      <c r="B18" s="88">
        <v>0</v>
      </c>
      <c r="C18" s="86"/>
      <c r="D18" s="88">
        <v>0</v>
      </c>
      <c r="E18" s="86"/>
      <c r="F18" s="88">
        <v>0</v>
      </c>
      <c r="G18" s="86"/>
      <c r="H18" s="88">
        <v>0</v>
      </c>
      <c r="I18" s="86"/>
      <c r="J18" s="88">
        <v>0</v>
      </c>
      <c r="K18" s="86"/>
      <c r="L18" s="88">
        <v>2051</v>
      </c>
      <c r="M18" s="86"/>
      <c r="N18" s="88">
        <v>0</v>
      </c>
      <c r="O18" s="86"/>
      <c r="P18" s="88">
        <v>2051</v>
      </c>
      <c r="Q18" s="86"/>
      <c r="R18" s="88">
        <v>2051</v>
      </c>
      <c r="S18" s="86"/>
      <c r="T18" s="88">
        <v>0</v>
      </c>
      <c r="U18" s="86"/>
      <c r="V18" s="88">
        <f>SUM(R18:T18)</f>
        <v>2051</v>
      </c>
    </row>
    <row r="19" spans="1:23" ht="24" customHeight="1">
      <c r="A19" s="59" t="s">
        <v>84</v>
      </c>
      <c r="B19" s="86">
        <f>SUM(B17:B18)</f>
        <v>0</v>
      </c>
      <c r="C19" s="86"/>
      <c r="D19" s="86">
        <f>SUM(D17:D18)</f>
        <v>0</v>
      </c>
      <c r="E19" s="86"/>
      <c r="F19" s="86">
        <f>SUM(F17:F18)</f>
        <v>0</v>
      </c>
      <c r="G19" s="86"/>
      <c r="H19" s="86">
        <f>SUM(H17:H18)</f>
        <v>323437</v>
      </c>
      <c r="I19" s="86"/>
      <c r="J19" s="86">
        <f>SUM(J17:J18)</f>
        <v>0</v>
      </c>
      <c r="K19" s="86"/>
      <c r="L19" s="86">
        <f>SUM(L17:L18)</f>
        <v>2051</v>
      </c>
      <c r="M19" s="86"/>
      <c r="N19" s="86">
        <f>SUM(N17:N18)</f>
        <v>0</v>
      </c>
      <c r="O19" s="86"/>
      <c r="P19" s="86">
        <f>SUM(P17:P18)</f>
        <v>2051</v>
      </c>
      <c r="Q19" s="86"/>
      <c r="R19" s="86">
        <f>SUM(R17:R18)</f>
        <v>325488</v>
      </c>
      <c r="S19" s="86"/>
      <c r="T19" s="86">
        <f>SUM(T17:T18)</f>
        <v>-985</v>
      </c>
      <c r="U19" s="86"/>
      <c r="V19" s="86">
        <f>SUM(V17:V18)</f>
        <v>324503</v>
      </c>
    </row>
    <row r="20" spans="1:23" ht="24" customHeight="1">
      <c r="A20" s="59" t="s">
        <v>219</v>
      </c>
      <c r="B20" s="86">
        <v>0</v>
      </c>
      <c r="C20" s="86"/>
      <c r="D20" s="86">
        <v>0</v>
      </c>
      <c r="E20" s="86"/>
      <c r="F20" s="86">
        <v>0</v>
      </c>
      <c r="G20" s="86"/>
      <c r="H20" s="86">
        <v>-295803</v>
      </c>
      <c r="I20" s="86"/>
      <c r="J20" s="86">
        <v>0</v>
      </c>
      <c r="K20" s="86"/>
      <c r="L20" s="86">
        <v>0</v>
      </c>
      <c r="M20" s="86"/>
      <c r="N20" s="86">
        <v>0</v>
      </c>
      <c r="O20" s="86"/>
      <c r="P20" s="86">
        <f>SUM(J20:N20)</f>
        <v>0</v>
      </c>
      <c r="Q20" s="86"/>
      <c r="R20" s="86">
        <f>SUM(P20,B20:H20)</f>
        <v>-295803</v>
      </c>
      <c r="S20" s="86"/>
      <c r="T20" s="86">
        <v>-2</v>
      </c>
      <c r="U20" s="86"/>
      <c r="V20" s="86">
        <f>R20+T20</f>
        <v>-295805</v>
      </c>
    </row>
    <row r="21" spans="1:23" ht="24" customHeight="1" thickBot="1">
      <c r="A21" s="85" t="s">
        <v>174</v>
      </c>
      <c r="B21" s="89">
        <f>SUM(B16,B19:B20)</f>
        <v>558120</v>
      </c>
      <c r="C21" s="86"/>
      <c r="D21" s="89">
        <f>SUM(D16,D19:D20)</f>
        <v>-8320</v>
      </c>
      <c r="E21" s="86"/>
      <c r="F21" s="89">
        <f>SUM(F16,F19:F20)</f>
        <v>62180</v>
      </c>
      <c r="G21" s="86"/>
      <c r="H21" s="89">
        <f>SUM(H16,H19:H20)</f>
        <v>982336</v>
      </c>
      <c r="I21" s="86"/>
      <c r="J21" s="89">
        <f>SUM(J16,J19:J20)</f>
        <v>364530</v>
      </c>
      <c r="K21" s="86"/>
      <c r="L21" s="89">
        <f>SUM(L16,L19:L20)</f>
        <v>1102</v>
      </c>
      <c r="M21" s="86"/>
      <c r="N21" s="89">
        <f>SUM(N16,N19:N20)</f>
        <v>-124855</v>
      </c>
      <c r="O21" s="86"/>
      <c r="P21" s="89">
        <f>SUM(P16,P19:P20)</f>
        <v>240777</v>
      </c>
      <c r="Q21" s="86"/>
      <c r="R21" s="89">
        <f>SUM(R16,R19:R20)</f>
        <v>1835093</v>
      </c>
      <c r="S21" s="86"/>
      <c r="T21" s="89">
        <f>SUM(T16,T19:T20)</f>
        <v>-39007</v>
      </c>
      <c r="U21" s="86"/>
      <c r="V21" s="89">
        <f>SUM(V16,V19:V20)</f>
        <v>1796086</v>
      </c>
      <c r="W21" s="86"/>
    </row>
    <row r="22" spans="1:23" ht="24" customHeight="1" thickTop="1">
      <c r="A22" s="85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</row>
    <row r="23" spans="1:23" ht="24" customHeight="1">
      <c r="A23" s="85" t="s">
        <v>193</v>
      </c>
      <c r="B23" s="86">
        <v>558120</v>
      </c>
      <c r="C23" s="86"/>
      <c r="D23" s="86">
        <v>-8320</v>
      </c>
      <c r="E23" s="86"/>
      <c r="F23" s="86">
        <v>62180</v>
      </c>
      <c r="G23" s="86"/>
      <c r="H23" s="86">
        <v>989373</v>
      </c>
      <c r="I23" s="86"/>
      <c r="J23" s="86">
        <v>364530</v>
      </c>
      <c r="K23" s="86"/>
      <c r="L23" s="86">
        <v>1156</v>
      </c>
      <c r="M23" s="86"/>
      <c r="N23" s="86">
        <v>-124855</v>
      </c>
      <c r="O23" s="86"/>
      <c r="P23" s="86">
        <v>240831</v>
      </c>
      <c r="Q23" s="86"/>
      <c r="R23" s="86">
        <v>1842184</v>
      </c>
      <c r="S23" s="86"/>
      <c r="T23" s="86">
        <v>-39777</v>
      </c>
      <c r="U23" s="86"/>
      <c r="V23" s="86">
        <f>R23+T23</f>
        <v>1802407</v>
      </c>
    </row>
    <row r="24" spans="1:23" ht="24" customHeight="1">
      <c r="A24" s="59" t="s">
        <v>146</v>
      </c>
      <c r="B24" s="87">
        <v>0</v>
      </c>
      <c r="C24" s="86"/>
      <c r="D24" s="87">
        <v>0</v>
      </c>
      <c r="E24" s="86"/>
      <c r="F24" s="87">
        <v>0</v>
      </c>
      <c r="G24" s="86"/>
      <c r="H24" s="87">
        <f>PL!F114</f>
        <v>226841</v>
      </c>
      <c r="I24" s="86"/>
      <c r="J24" s="87">
        <v>0</v>
      </c>
      <c r="K24" s="86"/>
      <c r="L24" s="87">
        <v>0</v>
      </c>
      <c r="M24" s="86"/>
      <c r="N24" s="87">
        <v>0</v>
      </c>
      <c r="O24" s="86"/>
      <c r="P24" s="87">
        <v>0</v>
      </c>
      <c r="Q24" s="86"/>
      <c r="R24" s="87">
        <f>SUM(P24,B24:H24)</f>
        <v>226841</v>
      </c>
      <c r="S24" s="86"/>
      <c r="T24" s="87">
        <f>PL!F120</f>
        <v>-736</v>
      </c>
      <c r="U24" s="86"/>
      <c r="V24" s="87">
        <f>R24+T24</f>
        <v>226105</v>
      </c>
    </row>
    <row r="25" spans="1:23" ht="24" customHeight="1">
      <c r="A25" s="59" t="s">
        <v>147</v>
      </c>
      <c r="B25" s="88">
        <v>0</v>
      </c>
      <c r="C25" s="86"/>
      <c r="D25" s="88">
        <v>0</v>
      </c>
      <c r="E25" s="86"/>
      <c r="F25" s="88">
        <v>0</v>
      </c>
      <c r="G25" s="86"/>
      <c r="H25" s="88">
        <v>0</v>
      </c>
      <c r="I25" s="86"/>
      <c r="J25" s="88">
        <v>0</v>
      </c>
      <c r="K25" s="86"/>
      <c r="L25" s="88">
        <f>PL!F110</f>
        <v>-2857</v>
      </c>
      <c r="M25" s="86"/>
      <c r="N25" s="88">
        <v>0</v>
      </c>
      <c r="O25" s="86"/>
      <c r="P25" s="88">
        <f>SUM(J25:N25)</f>
        <v>-2857</v>
      </c>
      <c r="Q25" s="86"/>
      <c r="R25" s="88">
        <f>SUM(P25,B25:H25)</f>
        <v>-2857</v>
      </c>
      <c r="S25" s="86"/>
      <c r="T25" s="88">
        <v>0</v>
      </c>
      <c r="U25" s="86"/>
      <c r="V25" s="88">
        <f>SUM(R25:T25)</f>
        <v>-2857</v>
      </c>
    </row>
    <row r="26" spans="1:23" ht="24" customHeight="1">
      <c r="A26" s="59" t="s">
        <v>84</v>
      </c>
      <c r="B26" s="86">
        <f>SUM(B24:B25)</f>
        <v>0</v>
      </c>
      <c r="C26" s="86"/>
      <c r="D26" s="86">
        <f>SUM(D24:D25)</f>
        <v>0</v>
      </c>
      <c r="E26" s="86"/>
      <c r="F26" s="86">
        <f>SUM(F24:F25)</f>
        <v>0</v>
      </c>
      <c r="G26" s="86"/>
      <c r="H26" s="86">
        <f>SUM(H24:H25)</f>
        <v>226841</v>
      </c>
      <c r="I26" s="86"/>
      <c r="J26" s="86">
        <f>SUM(J24:J25)</f>
        <v>0</v>
      </c>
      <c r="K26" s="86"/>
      <c r="L26" s="86">
        <f>SUM(L24:L25)</f>
        <v>-2857</v>
      </c>
      <c r="M26" s="86"/>
      <c r="N26" s="86">
        <f>SUM(N24:N25)</f>
        <v>0</v>
      </c>
      <c r="O26" s="86"/>
      <c r="P26" s="86">
        <f>SUM(P24:P25)</f>
        <v>-2857</v>
      </c>
      <c r="Q26" s="86"/>
      <c r="R26" s="86">
        <f>SUM(R24:R25)</f>
        <v>223984</v>
      </c>
      <c r="S26" s="86"/>
      <c r="T26" s="86">
        <f>SUM(T24:T25)</f>
        <v>-736</v>
      </c>
      <c r="U26" s="86"/>
      <c r="V26" s="86">
        <f>SUM(V24:V25)</f>
        <v>223248</v>
      </c>
    </row>
    <row r="27" spans="1:23" ht="24" customHeight="1">
      <c r="A27" s="59" t="s">
        <v>219</v>
      </c>
      <c r="B27" s="86">
        <v>0</v>
      </c>
      <c r="C27" s="86"/>
      <c r="D27" s="86">
        <v>0</v>
      </c>
      <c r="E27" s="86"/>
      <c r="F27" s="86">
        <v>0</v>
      </c>
      <c r="G27" s="86"/>
      <c r="H27" s="86">
        <v>-239992</v>
      </c>
      <c r="I27" s="86"/>
      <c r="J27" s="86">
        <v>0</v>
      </c>
      <c r="K27" s="86"/>
      <c r="L27" s="86">
        <v>0</v>
      </c>
      <c r="M27" s="86"/>
      <c r="N27" s="86">
        <v>0</v>
      </c>
      <c r="O27" s="86"/>
      <c r="P27" s="86">
        <f>SUM(J27:N27)</f>
        <v>0</v>
      </c>
      <c r="Q27" s="86"/>
      <c r="R27" s="86">
        <f>SUM(P27,B27:H27)</f>
        <v>-239992</v>
      </c>
      <c r="S27" s="86"/>
      <c r="T27" s="86">
        <v>0</v>
      </c>
      <c r="U27" s="86"/>
      <c r="V27" s="86">
        <f>R27+T27</f>
        <v>-239992</v>
      </c>
    </row>
    <row r="28" spans="1:23" ht="24" customHeight="1" thickBot="1">
      <c r="A28" s="85" t="s">
        <v>194</v>
      </c>
      <c r="B28" s="89">
        <f>SUM(B26:B27,B23)</f>
        <v>558120</v>
      </c>
      <c r="C28" s="86"/>
      <c r="D28" s="89">
        <f>SUM(D26:D27,D23)</f>
        <v>-8320</v>
      </c>
      <c r="E28" s="86"/>
      <c r="F28" s="89">
        <f>SUM(F26:F27,F23)</f>
        <v>62180</v>
      </c>
      <c r="G28" s="86"/>
      <c r="H28" s="89">
        <f>SUM(H26:H27,H23)</f>
        <v>976222</v>
      </c>
      <c r="I28" s="86"/>
      <c r="J28" s="89">
        <f>SUM(J26:J27,J23)</f>
        <v>364530</v>
      </c>
      <c r="K28" s="86"/>
      <c r="L28" s="89">
        <f>SUM(L26:L27,L23)</f>
        <v>-1701</v>
      </c>
      <c r="M28" s="86"/>
      <c r="N28" s="89">
        <f>SUM(N26:N27,N23)</f>
        <v>-124855</v>
      </c>
      <c r="O28" s="86"/>
      <c r="P28" s="89">
        <f>SUM(P26:P27,P23)</f>
        <v>237974</v>
      </c>
      <c r="Q28" s="86"/>
      <c r="R28" s="89">
        <f>SUM(R26:R27,R23)</f>
        <v>1826176</v>
      </c>
      <c r="S28" s="86"/>
      <c r="T28" s="89">
        <f>SUM(T26:T27,T23)</f>
        <v>-40513</v>
      </c>
      <c r="U28" s="86"/>
      <c r="V28" s="89">
        <f>SUM(V26:V27,V23)</f>
        <v>1785663</v>
      </c>
      <c r="W28" s="86"/>
    </row>
    <row r="29" spans="1:23" ht="24" customHeight="1" thickTop="1">
      <c r="A29" s="85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>
        <f>V28-BS!D86</f>
        <v>0</v>
      </c>
      <c r="W29" s="86"/>
    </row>
    <row r="30" spans="1:23" ht="24" customHeight="1">
      <c r="A30" s="19" t="s">
        <v>162</v>
      </c>
      <c r="H30" s="86"/>
    </row>
  </sheetData>
  <mergeCells count="8">
    <mergeCell ref="F12:H12"/>
    <mergeCell ref="A2:V2"/>
    <mergeCell ref="A3:V3"/>
    <mergeCell ref="A4:V4"/>
    <mergeCell ref="A5:W5"/>
    <mergeCell ref="B6:V6"/>
    <mergeCell ref="J7:P7"/>
    <mergeCell ref="J10:L10"/>
  </mergeCells>
  <printOptions horizontalCentered="1"/>
  <pageMargins left="0.39370078740157483" right="0.39370078740157483" top="0.9055118110236221" bottom="0.19685039370078741" header="0.31496062992125984" footer="0.31496062992125984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5"/>
  <sheetViews>
    <sheetView showGridLines="0" view="pageBreakPreview" zoomScale="90" zoomScaleNormal="70" zoomScaleSheetLayoutView="90" workbookViewId="0">
      <selection activeCell="A2" sqref="A2:H2"/>
    </sheetView>
  </sheetViews>
  <sheetFormatPr defaultColWidth="9.42578125" defaultRowHeight="24" customHeight="1"/>
  <cols>
    <col min="1" max="1" width="35.42578125" style="78" customWidth="1"/>
    <col min="2" max="2" width="18.7109375" style="78" customWidth="1"/>
    <col min="3" max="3" width="2" style="78" customWidth="1"/>
    <col min="4" max="4" width="18.7109375" style="78" customWidth="1"/>
    <col min="5" max="5" width="2" style="78" customWidth="1"/>
    <col min="6" max="6" width="18.7109375" style="78" customWidth="1"/>
    <col min="7" max="7" width="2" style="78" customWidth="1"/>
    <col min="8" max="8" width="18.7109375" style="78" customWidth="1"/>
    <col min="9" max="9" width="1.5703125" style="78" customWidth="1"/>
    <col min="10" max="16384" width="9.42578125" style="78"/>
  </cols>
  <sheetData>
    <row r="1" spans="1:9" ht="24" customHeight="1">
      <c r="H1" s="80" t="s">
        <v>85</v>
      </c>
    </row>
    <row r="2" spans="1:9" ht="24" customHeight="1">
      <c r="A2" s="105" t="s">
        <v>24</v>
      </c>
      <c r="B2" s="105"/>
      <c r="C2" s="105"/>
      <c r="D2" s="105"/>
      <c r="E2" s="105"/>
      <c r="F2" s="105"/>
      <c r="G2" s="105"/>
      <c r="H2" s="105"/>
    </row>
    <row r="3" spans="1:9" ht="24" customHeight="1">
      <c r="A3" s="105" t="s">
        <v>167</v>
      </c>
      <c r="B3" s="105"/>
      <c r="C3" s="105"/>
      <c r="D3" s="105"/>
      <c r="E3" s="105"/>
      <c r="F3" s="105"/>
      <c r="G3" s="105"/>
      <c r="H3" s="105"/>
    </row>
    <row r="4" spans="1:9" ht="24" customHeight="1">
      <c r="A4" s="105" t="s">
        <v>192</v>
      </c>
      <c r="B4" s="105"/>
      <c r="C4" s="105"/>
      <c r="D4" s="105"/>
      <c r="E4" s="105"/>
      <c r="F4" s="105"/>
      <c r="G4" s="105"/>
      <c r="H4" s="105"/>
    </row>
    <row r="5" spans="1:9" ht="24" customHeight="1">
      <c r="A5" s="106" t="s">
        <v>79</v>
      </c>
      <c r="B5" s="106"/>
      <c r="C5" s="106"/>
      <c r="D5" s="106"/>
      <c r="E5" s="106"/>
      <c r="F5" s="106"/>
      <c r="G5" s="106"/>
      <c r="H5" s="106"/>
    </row>
    <row r="6" spans="1:9" s="81" customFormat="1" ht="24" customHeight="1">
      <c r="B6" s="107" t="s">
        <v>23</v>
      </c>
      <c r="C6" s="107"/>
      <c r="D6" s="107"/>
      <c r="E6" s="107"/>
      <c r="F6" s="107"/>
      <c r="G6" s="107"/>
      <c r="H6" s="107"/>
    </row>
    <row r="7" spans="1:9" s="65" customFormat="1" ht="24" customHeight="1">
      <c r="D7" s="104" t="s">
        <v>14</v>
      </c>
      <c r="E7" s="104"/>
      <c r="F7" s="104"/>
    </row>
    <row r="8" spans="1:9" s="65" customFormat="1" ht="24" customHeight="1">
      <c r="B8" s="65" t="s">
        <v>22</v>
      </c>
      <c r="D8" s="65" t="s">
        <v>94</v>
      </c>
    </row>
    <row r="9" spans="1:9" s="65" customFormat="1" ht="24" customHeight="1">
      <c r="B9" s="83" t="s">
        <v>21</v>
      </c>
      <c r="D9" s="83" t="s">
        <v>93</v>
      </c>
      <c r="E9" s="78"/>
      <c r="F9" s="83" t="s">
        <v>15</v>
      </c>
      <c r="H9" s="83" t="s">
        <v>56</v>
      </c>
    </row>
    <row r="10" spans="1:9" s="65" customFormat="1" ht="24" customHeight="1"/>
    <row r="11" spans="1:9" ht="24" customHeight="1">
      <c r="A11" s="85" t="s">
        <v>173</v>
      </c>
      <c r="B11" s="86">
        <v>558120</v>
      </c>
      <c r="C11" s="86"/>
      <c r="D11" s="86">
        <v>62180</v>
      </c>
      <c r="E11" s="86"/>
      <c r="F11" s="86">
        <v>303975</v>
      </c>
      <c r="G11" s="86"/>
      <c r="H11" s="86">
        <f>SUM(B11:F11)</f>
        <v>924275</v>
      </c>
    </row>
    <row r="12" spans="1:9" ht="24" customHeight="1">
      <c r="A12" s="59" t="s">
        <v>146</v>
      </c>
      <c r="B12" s="87">
        <v>0</v>
      </c>
      <c r="C12" s="86"/>
      <c r="D12" s="87">
        <v>0</v>
      </c>
      <c r="E12" s="86"/>
      <c r="F12" s="87">
        <f>PL!L95</f>
        <v>395737</v>
      </c>
      <c r="G12" s="86"/>
      <c r="H12" s="87">
        <f>SUM(B12:F12)</f>
        <v>395737</v>
      </c>
    </row>
    <row r="13" spans="1:9" ht="24" customHeight="1">
      <c r="A13" s="59" t="s">
        <v>147</v>
      </c>
      <c r="B13" s="88">
        <v>0</v>
      </c>
      <c r="C13" s="86"/>
      <c r="D13" s="88">
        <v>0</v>
      </c>
      <c r="E13" s="86"/>
      <c r="F13" s="88">
        <v>0</v>
      </c>
      <c r="G13" s="86"/>
      <c r="H13" s="88">
        <f>SUM(B13:F13)</f>
        <v>0</v>
      </c>
    </row>
    <row r="14" spans="1:9" ht="24" customHeight="1">
      <c r="A14" s="59" t="s">
        <v>84</v>
      </c>
      <c r="B14" s="86">
        <f>SUM(B12:B13)</f>
        <v>0</v>
      </c>
      <c r="C14" s="86"/>
      <c r="D14" s="86">
        <f>SUM(D12:D13)</f>
        <v>0</v>
      </c>
      <c r="E14" s="86"/>
      <c r="F14" s="86">
        <f>SUM(F12:F13)</f>
        <v>395737</v>
      </c>
      <c r="G14" s="86"/>
      <c r="H14" s="86">
        <f>SUM(H12:H13)</f>
        <v>395737</v>
      </c>
    </row>
    <row r="15" spans="1:9" ht="24" customHeight="1">
      <c r="A15" s="59" t="s">
        <v>219</v>
      </c>
      <c r="B15" s="86">
        <v>0</v>
      </c>
      <c r="C15" s="86"/>
      <c r="D15" s="86">
        <v>0</v>
      </c>
      <c r="E15" s="86"/>
      <c r="F15" s="86">
        <v>-295803</v>
      </c>
      <c r="G15" s="86"/>
      <c r="H15" s="86">
        <f>SUM(B15:F15)</f>
        <v>-295803</v>
      </c>
    </row>
    <row r="16" spans="1:9" ht="24" customHeight="1" thickBot="1">
      <c r="A16" s="85" t="s">
        <v>174</v>
      </c>
      <c r="B16" s="89">
        <f>SUM(B14:B15,B11)</f>
        <v>558120</v>
      </c>
      <c r="C16" s="86"/>
      <c r="D16" s="89">
        <f>SUM(D14:D15,D11)</f>
        <v>62180</v>
      </c>
      <c r="E16" s="86"/>
      <c r="F16" s="89">
        <f>SUM(F14:F15,F11)</f>
        <v>403909</v>
      </c>
      <c r="G16" s="86"/>
      <c r="H16" s="89">
        <f>SUM(H14:H15,H11)</f>
        <v>1024209</v>
      </c>
      <c r="I16" s="86"/>
    </row>
    <row r="17" spans="1:9" ht="24" customHeight="1" thickTop="1">
      <c r="A17" s="85"/>
      <c r="B17" s="86"/>
      <c r="C17" s="86"/>
      <c r="D17" s="86"/>
      <c r="E17" s="86"/>
      <c r="F17" s="86"/>
      <c r="G17" s="86"/>
      <c r="H17" s="86"/>
      <c r="I17" s="86"/>
    </row>
    <row r="18" spans="1:9" ht="24" customHeight="1">
      <c r="A18" s="85" t="s">
        <v>193</v>
      </c>
      <c r="B18" s="86">
        <v>558120</v>
      </c>
      <c r="C18" s="86"/>
      <c r="D18" s="86">
        <v>62180</v>
      </c>
      <c r="E18" s="86"/>
      <c r="F18" s="86">
        <v>247223</v>
      </c>
      <c r="G18" s="86"/>
      <c r="H18" s="86">
        <f>SUM(B18:F18)</f>
        <v>867523</v>
      </c>
    </row>
    <row r="19" spans="1:9" ht="24" customHeight="1">
      <c r="A19" s="59" t="s">
        <v>146</v>
      </c>
      <c r="B19" s="87">
        <v>0</v>
      </c>
      <c r="C19" s="86"/>
      <c r="D19" s="87">
        <v>0</v>
      </c>
      <c r="E19" s="86"/>
      <c r="F19" s="87">
        <f>PL!J95</f>
        <v>429194</v>
      </c>
      <c r="G19" s="86"/>
      <c r="H19" s="87">
        <f>SUM(B19:F19)</f>
        <v>429194</v>
      </c>
    </row>
    <row r="20" spans="1:9" ht="24" customHeight="1">
      <c r="A20" s="59" t="s">
        <v>147</v>
      </c>
      <c r="B20" s="88">
        <v>0</v>
      </c>
      <c r="C20" s="86"/>
      <c r="D20" s="88">
        <v>0</v>
      </c>
      <c r="E20" s="86"/>
      <c r="F20" s="88">
        <v>0</v>
      </c>
      <c r="G20" s="86"/>
      <c r="H20" s="88">
        <f>SUM(B20:F20)</f>
        <v>0</v>
      </c>
    </row>
    <row r="21" spans="1:9" ht="24" customHeight="1">
      <c r="A21" s="59" t="s">
        <v>84</v>
      </c>
      <c r="B21" s="86">
        <f>SUM(B19:B20)</f>
        <v>0</v>
      </c>
      <c r="C21" s="86"/>
      <c r="D21" s="86">
        <f>SUM(D19:D20)</f>
        <v>0</v>
      </c>
      <c r="E21" s="86"/>
      <c r="F21" s="86">
        <f>SUM(F19:F20)</f>
        <v>429194</v>
      </c>
      <c r="G21" s="86"/>
      <c r="H21" s="86">
        <f>SUM(H19:H20)</f>
        <v>429194</v>
      </c>
    </row>
    <row r="22" spans="1:9" ht="24" customHeight="1">
      <c r="A22" s="59" t="s">
        <v>219</v>
      </c>
      <c r="B22" s="86">
        <v>0</v>
      </c>
      <c r="C22" s="86"/>
      <c r="D22" s="86">
        <v>0</v>
      </c>
      <c r="E22" s="86"/>
      <c r="F22" s="86">
        <v>-239992</v>
      </c>
      <c r="G22" s="86"/>
      <c r="H22" s="86">
        <f>SUM(B22:F22)</f>
        <v>-239992</v>
      </c>
    </row>
    <row r="23" spans="1:9" ht="24" customHeight="1" thickBot="1">
      <c r="A23" s="85" t="s">
        <v>194</v>
      </c>
      <c r="B23" s="89">
        <f>SUM(B21:B22,B18)</f>
        <v>558120</v>
      </c>
      <c r="C23" s="86"/>
      <c r="D23" s="89">
        <f>SUM(D21:D22,D18)</f>
        <v>62180</v>
      </c>
      <c r="E23" s="86"/>
      <c r="F23" s="89">
        <f>SUM(F21:F22,F18)</f>
        <v>436425</v>
      </c>
      <c r="G23" s="86"/>
      <c r="H23" s="89">
        <f>SUM(H21:H22,H18)</f>
        <v>1056725</v>
      </c>
      <c r="I23" s="86"/>
    </row>
    <row r="24" spans="1:9" ht="24" customHeight="1" thickTop="1">
      <c r="A24" s="85"/>
      <c r="B24" s="86"/>
      <c r="C24" s="86"/>
      <c r="D24" s="86"/>
      <c r="E24" s="86"/>
      <c r="F24" s="86"/>
      <c r="G24" s="86"/>
      <c r="H24" s="86">
        <f>H23-BS!H86</f>
        <v>0</v>
      </c>
      <c r="I24" s="86"/>
    </row>
    <row r="25" spans="1:9" ht="24" customHeight="1">
      <c r="A25" s="19" t="s">
        <v>162</v>
      </c>
      <c r="F25" s="90"/>
    </row>
  </sheetData>
  <mergeCells count="6">
    <mergeCell ref="D7:F7"/>
    <mergeCell ref="A2:H2"/>
    <mergeCell ref="A3:H3"/>
    <mergeCell ref="A4:H4"/>
    <mergeCell ref="B6:H6"/>
    <mergeCell ref="A5:H5"/>
  </mergeCells>
  <printOptions horizontalCentered="1"/>
  <pageMargins left="0.70866141732283472" right="0.35433070866141736" top="0.78740157480314965" bottom="0.23622047244094491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7"/>
  <sheetViews>
    <sheetView showGridLines="0" tabSelected="1" view="pageBreakPreview" zoomScale="90" zoomScaleNormal="80" zoomScaleSheetLayoutView="90" zoomScalePageLayoutView="90" workbookViewId="0">
      <selection activeCell="H74" sqref="H74"/>
    </sheetView>
  </sheetViews>
  <sheetFormatPr defaultColWidth="10.5703125" defaultRowHeight="24" customHeight="1"/>
  <cols>
    <col min="1" max="1" width="45.28515625" style="19" customWidth="1"/>
    <col min="2" max="2" width="1.5703125" style="19" customWidth="1"/>
    <col min="3" max="3" width="6.5703125" style="19" customWidth="1"/>
    <col min="4" max="4" width="7.7109375" style="64" customWidth="1"/>
    <col min="5" max="5" width="3.5703125" style="19" customWidth="1"/>
    <col min="6" max="6" width="14.7109375" style="19" customWidth="1"/>
    <col min="7" max="7" width="1.42578125" style="64" customWidth="1"/>
    <col min="8" max="8" width="14.7109375" style="19" customWidth="1"/>
    <col min="9" max="9" width="1.42578125" style="19" customWidth="1"/>
    <col min="10" max="10" width="14.7109375" style="19" customWidth="1"/>
    <col min="11" max="11" width="1.42578125" style="19" customWidth="1"/>
    <col min="12" max="12" width="14.7109375" style="19" customWidth="1"/>
    <col min="13" max="13" width="0.5703125" style="19" customWidth="1"/>
    <col min="14" max="14" width="17.5703125" style="19" customWidth="1"/>
    <col min="15" max="15" width="11.5703125" style="19" bestFit="1" customWidth="1"/>
    <col min="16" max="16384" width="10.5703125" style="19"/>
  </cols>
  <sheetData>
    <row r="1" spans="1:13" ht="23.1" customHeight="1">
      <c r="D1" s="19"/>
      <c r="F1" s="40"/>
      <c r="G1" s="40"/>
      <c r="H1" s="40"/>
      <c r="I1" s="40"/>
      <c r="J1" s="40"/>
      <c r="K1" s="40"/>
      <c r="L1" s="9" t="s">
        <v>85</v>
      </c>
      <c r="M1" s="66"/>
    </row>
    <row r="2" spans="1:13" ht="23.1" customHeight="1">
      <c r="A2" s="55" t="s">
        <v>24</v>
      </c>
      <c r="B2" s="14"/>
      <c r="C2" s="14"/>
      <c r="D2" s="91"/>
      <c r="E2" s="92"/>
      <c r="F2" s="92"/>
      <c r="G2" s="92"/>
      <c r="H2" s="92"/>
      <c r="I2" s="91"/>
      <c r="J2" s="92"/>
      <c r="K2" s="91"/>
      <c r="L2" s="92"/>
    </row>
    <row r="3" spans="1:13" ht="23.1" customHeight="1">
      <c r="A3" s="55" t="s">
        <v>18</v>
      </c>
      <c r="B3" s="91"/>
      <c r="C3" s="91"/>
      <c r="D3" s="92"/>
      <c r="E3" s="91"/>
      <c r="F3" s="91"/>
      <c r="G3" s="92"/>
      <c r="H3" s="91"/>
      <c r="I3" s="91"/>
      <c r="J3" s="91"/>
      <c r="K3" s="91"/>
      <c r="L3" s="91"/>
    </row>
    <row r="4" spans="1:13" ht="23.1" customHeight="1">
      <c r="A4" s="55" t="s">
        <v>192</v>
      </c>
      <c r="B4" s="91"/>
      <c r="C4" s="91"/>
      <c r="D4" s="92"/>
      <c r="E4" s="91"/>
      <c r="F4" s="91"/>
      <c r="G4" s="92"/>
      <c r="H4" s="91"/>
      <c r="I4" s="91"/>
      <c r="J4" s="91"/>
      <c r="K4" s="91"/>
      <c r="L4" s="91"/>
    </row>
    <row r="5" spans="1:13" ht="23.1" customHeight="1">
      <c r="A5" s="103" t="s">
        <v>79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3" ht="23.1" customHeight="1">
      <c r="A6" s="91"/>
      <c r="B6" s="91"/>
      <c r="C6" s="91"/>
      <c r="D6" s="59"/>
      <c r="E6" s="59"/>
      <c r="F6" s="102" t="s">
        <v>0</v>
      </c>
      <c r="G6" s="102"/>
      <c r="H6" s="102"/>
      <c r="I6" s="60"/>
      <c r="J6" s="102" t="s">
        <v>23</v>
      </c>
      <c r="K6" s="102"/>
      <c r="L6" s="102"/>
    </row>
    <row r="7" spans="1:13" ht="23.1" customHeight="1">
      <c r="A7" s="91"/>
      <c r="B7" s="91"/>
      <c r="C7" s="91"/>
      <c r="D7" s="61"/>
      <c r="E7" s="59"/>
      <c r="F7" s="62">
        <v>2569</v>
      </c>
      <c r="G7" s="62"/>
      <c r="H7" s="62">
        <v>2568</v>
      </c>
      <c r="I7" s="63"/>
      <c r="J7" s="62">
        <v>2569</v>
      </c>
      <c r="K7" s="62"/>
      <c r="L7" s="62">
        <v>2568</v>
      </c>
    </row>
    <row r="8" spans="1:13" ht="23.1" customHeight="1">
      <c r="A8" s="100" t="s">
        <v>52</v>
      </c>
      <c r="D8" s="19"/>
      <c r="F8" s="40"/>
      <c r="G8" s="40"/>
      <c r="H8" s="40"/>
      <c r="I8" s="40"/>
      <c r="J8" s="40"/>
      <c r="K8" s="40"/>
      <c r="L8" s="40"/>
      <c r="M8" s="66"/>
    </row>
    <row r="9" spans="1:13" ht="23.1" customHeight="1">
      <c r="A9" s="64" t="s">
        <v>77</v>
      </c>
      <c r="D9" s="19"/>
      <c r="F9" s="86">
        <f>PL!F93</f>
        <v>260215</v>
      </c>
      <c r="G9" s="86">
        <f>PL!G93</f>
        <v>0</v>
      </c>
      <c r="H9" s="86">
        <f>PL!H93</f>
        <v>414305</v>
      </c>
      <c r="I9" s="86">
        <f>PL!I93</f>
        <v>0</v>
      </c>
      <c r="J9" s="86">
        <f>PL!J93</f>
        <v>433099</v>
      </c>
      <c r="K9" s="86">
        <f>PL!K93</f>
        <v>0</v>
      </c>
      <c r="L9" s="86">
        <f>PL!L93</f>
        <v>413510</v>
      </c>
      <c r="M9" s="66"/>
    </row>
    <row r="10" spans="1:13" ht="23.1" customHeight="1">
      <c r="A10" s="64" t="s">
        <v>78</v>
      </c>
      <c r="D10" s="19"/>
      <c r="F10" s="86"/>
      <c r="G10" s="26"/>
      <c r="H10" s="86"/>
      <c r="I10" s="26"/>
      <c r="J10" s="86"/>
      <c r="K10" s="26"/>
      <c r="L10" s="86"/>
      <c r="M10" s="66"/>
    </row>
    <row r="11" spans="1:13" ht="23.1" customHeight="1">
      <c r="A11" s="64" t="s">
        <v>53</v>
      </c>
      <c r="D11" s="19"/>
      <c r="F11" s="86"/>
      <c r="G11" s="26"/>
      <c r="H11" s="86"/>
      <c r="I11" s="26"/>
      <c r="J11" s="86"/>
      <c r="K11" s="26"/>
      <c r="L11" s="86"/>
      <c r="M11" s="66"/>
    </row>
    <row r="12" spans="1:13" ht="23.1" customHeight="1">
      <c r="A12" s="64" t="s">
        <v>38</v>
      </c>
      <c r="D12" s="19"/>
      <c r="F12" s="86">
        <v>77004</v>
      </c>
      <c r="G12" s="26"/>
      <c r="H12" s="86">
        <v>68918</v>
      </c>
      <c r="I12" s="26"/>
      <c r="J12" s="86">
        <v>8016</v>
      </c>
      <c r="K12" s="26"/>
      <c r="L12" s="86">
        <v>8408</v>
      </c>
      <c r="M12" s="66"/>
    </row>
    <row r="13" spans="1:13" ht="23.1" customHeight="1">
      <c r="A13" s="64" t="s">
        <v>133</v>
      </c>
      <c r="D13" s="19"/>
      <c r="F13" s="86">
        <v>1925</v>
      </c>
      <c r="G13" s="26"/>
      <c r="H13" s="86">
        <v>14</v>
      </c>
      <c r="I13" s="26"/>
      <c r="J13" s="86">
        <v>120</v>
      </c>
      <c r="K13" s="26"/>
      <c r="L13" s="86">
        <v>0</v>
      </c>
      <c r="M13" s="66"/>
    </row>
    <row r="14" spans="1:13" ht="23.1" customHeight="1">
      <c r="A14" s="64" t="s">
        <v>169</v>
      </c>
      <c r="D14" s="19"/>
      <c r="F14" s="86">
        <v>-14</v>
      </c>
      <c r="G14" s="26"/>
      <c r="H14" s="86">
        <v>-963</v>
      </c>
      <c r="I14" s="26"/>
      <c r="J14" s="86">
        <v>1538</v>
      </c>
      <c r="K14" s="26"/>
      <c r="L14" s="86">
        <v>5500</v>
      </c>
      <c r="M14" s="66"/>
    </row>
    <row r="15" spans="1:13" ht="23.1" customHeight="1">
      <c r="A15" s="64" t="s">
        <v>202</v>
      </c>
      <c r="D15" s="19"/>
      <c r="F15" s="86">
        <v>6370</v>
      </c>
      <c r="G15" s="26"/>
      <c r="H15" s="86">
        <v>-332</v>
      </c>
      <c r="I15" s="26"/>
      <c r="J15" s="86">
        <v>449</v>
      </c>
      <c r="K15" s="26"/>
      <c r="L15" s="86">
        <v>-271</v>
      </c>
      <c r="M15" s="66"/>
    </row>
    <row r="16" spans="1:13" ht="23.1" customHeight="1">
      <c r="A16" s="64" t="s">
        <v>212</v>
      </c>
      <c r="D16" s="19"/>
      <c r="F16" s="86">
        <v>2045</v>
      </c>
      <c r="G16" s="26"/>
      <c r="H16" s="86">
        <v>0</v>
      </c>
      <c r="I16" s="26"/>
      <c r="J16" s="86">
        <v>0</v>
      </c>
      <c r="K16" s="26"/>
      <c r="L16" s="86">
        <v>0</v>
      </c>
      <c r="M16" s="66"/>
    </row>
    <row r="17" spans="1:13" ht="23.1" customHeight="1">
      <c r="A17" s="64" t="s">
        <v>129</v>
      </c>
      <c r="D17" s="19"/>
      <c r="F17" s="86">
        <v>-436</v>
      </c>
      <c r="G17" s="26"/>
      <c r="H17" s="86">
        <v>-1645</v>
      </c>
      <c r="I17" s="26"/>
      <c r="J17" s="86">
        <v>-173</v>
      </c>
      <c r="K17" s="26"/>
      <c r="L17" s="86">
        <v>-793</v>
      </c>
      <c r="M17" s="66"/>
    </row>
    <row r="18" spans="1:13" ht="23.1" customHeight="1">
      <c r="A18" s="64" t="s">
        <v>203</v>
      </c>
      <c r="D18" s="19"/>
      <c r="F18" s="86">
        <v>-496</v>
      </c>
      <c r="G18" s="26"/>
      <c r="H18" s="86">
        <v>-101</v>
      </c>
      <c r="I18" s="26"/>
      <c r="J18" s="86">
        <v>-14</v>
      </c>
      <c r="K18" s="26"/>
      <c r="L18" s="86">
        <v>-3</v>
      </c>
      <c r="M18" s="66"/>
    </row>
    <row r="19" spans="1:13" ht="23.1" customHeight="1">
      <c r="A19" s="64" t="s">
        <v>182</v>
      </c>
      <c r="D19" s="19"/>
      <c r="F19" s="86">
        <v>18581</v>
      </c>
      <c r="G19" s="26"/>
      <c r="H19" s="86">
        <v>14229</v>
      </c>
      <c r="I19" s="26"/>
      <c r="J19" s="86">
        <v>4826</v>
      </c>
      <c r="K19" s="26"/>
      <c r="L19" s="86">
        <v>4468</v>
      </c>
      <c r="M19" s="66"/>
    </row>
    <row r="20" spans="1:13" ht="23.1" customHeight="1">
      <c r="A20" s="64" t="s">
        <v>208</v>
      </c>
      <c r="D20" s="19"/>
      <c r="F20" s="86">
        <v>4613</v>
      </c>
      <c r="G20" s="28"/>
      <c r="H20" s="86">
        <v>3725</v>
      </c>
      <c r="I20" s="28"/>
      <c r="J20" s="86">
        <v>-1553</v>
      </c>
      <c r="K20" s="28"/>
      <c r="L20" s="86">
        <v>486</v>
      </c>
      <c r="M20" s="66"/>
    </row>
    <row r="21" spans="1:13" ht="23.1" customHeight="1">
      <c r="A21" s="64" t="s">
        <v>209</v>
      </c>
      <c r="D21" s="19"/>
      <c r="F21" s="86"/>
      <c r="G21" s="28"/>
      <c r="H21" s="86"/>
      <c r="I21" s="28"/>
      <c r="J21" s="86"/>
      <c r="K21" s="28"/>
      <c r="L21" s="86"/>
      <c r="M21" s="66"/>
    </row>
    <row r="22" spans="1:13" ht="23.1" customHeight="1">
      <c r="A22" s="64" t="s">
        <v>187</v>
      </c>
      <c r="D22" s="19"/>
      <c r="F22" s="86">
        <v>21921</v>
      </c>
      <c r="G22" s="28"/>
      <c r="H22" s="86">
        <v>-19586</v>
      </c>
      <c r="I22" s="28"/>
      <c r="J22" s="86">
        <v>0</v>
      </c>
      <c r="K22" s="28"/>
      <c r="L22" s="86">
        <v>0</v>
      </c>
      <c r="M22" s="66"/>
    </row>
    <row r="23" spans="1:13" ht="23.1" customHeight="1">
      <c r="A23" s="64" t="s">
        <v>210</v>
      </c>
      <c r="D23" s="19"/>
      <c r="F23" s="86"/>
      <c r="G23" s="28"/>
      <c r="H23" s="86"/>
      <c r="I23" s="28"/>
      <c r="J23" s="86"/>
      <c r="K23" s="28"/>
      <c r="L23" s="86"/>
      <c r="M23" s="66"/>
    </row>
    <row r="24" spans="1:13" ht="23.1" customHeight="1">
      <c r="A24" s="64" t="s">
        <v>171</v>
      </c>
      <c r="D24" s="19"/>
      <c r="F24" s="86">
        <v>-16227</v>
      </c>
      <c r="G24" s="28"/>
      <c r="H24" s="86">
        <v>11186</v>
      </c>
      <c r="I24" s="28"/>
      <c r="J24" s="86">
        <v>-13129</v>
      </c>
      <c r="K24" s="28"/>
      <c r="L24" s="86">
        <v>9194</v>
      </c>
      <c r="M24" s="66"/>
    </row>
    <row r="25" spans="1:13" ht="23.1" customHeight="1">
      <c r="A25" s="64" t="s">
        <v>183</v>
      </c>
      <c r="D25" s="19"/>
      <c r="F25" s="86">
        <v>0</v>
      </c>
      <c r="G25" s="28"/>
      <c r="H25" s="86">
        <v>-19</v>
      </c>
      <c r="I25" s="28"/>
      <c r="J25" s="86">
        <v>0</v>
      </c>
      <c r="K25" s="28"/>
      <c r="L25" s="86">
        <v>0</v>
      </c>
      <c r="M25" s="66"/>
    </row>
    <row r="26" spans="1:13" ht="23.1" customHeight="1">
      <c r="A26" s="64" t="s">
        <v>108</v>
      </c>
      <c r="D26" s="19"/>
      <c r="F26" s="86">
        <v>0</v>
      </c>
      <c r="G26" s="28"/>
      <c r="H26" s="86">
        <v>0</v>
      </c>
      <c r="I26" s="28"/>
      <c r="J26" s="86">
        <v>-348223</v>
      </c>
      <c r="K26" s="28"/>
      <c r="L26" s="86">
        <v>-356073</v>
      </c>
      <c r="M26" s="66"/>
    </row>
    <row r="27" spans="1:13" ht="23.1" customHeight="1">
      <c r="A27" s="64" t="s">
        <v>138</v>
      </c>
      <c r="D27" s="19"/>
      <c r="F27" s="86">
        <v>-87</v>
      </c>
      <c r="G27" s="28"/>
      <c r="H27" s="86">
        <v>-791</v>
      </c>
      <c r="I27" s="28"/>
      <c r="J27" s="86">
        <v>-2663</v>
      </c>
      <c r="K27" s="28"/>
      <c r="L27" s="86">
        <v>-3115</v>
      </c>
      <c r="M27" s="66"/>
    </row>
    <row r="28" spans="1:13" ht="23.1" customHeight="1">
      <c r="A28" s="64" t="s">
        <v>139</v>
      </c>
      <c r="D28" s="19"/>
      <c r="F28" s="93">
        <v>6510</v>
      </c>
      <c r="G28" s="26"/>
      <c r="H28" s="93">
        <v>4091</v>
      </c>
      <c r="I28" s="26"/>
      <c r="J28" s="93">
        <v>296</v>
      </c>
      <c r="K28" s="26"/>
      <c r="L28" s="93">
        <v>272</v>
      </c>
      <c r="M28" s="66"/>
    </row>
    <row r="29" spans="1:13" ht="23.1" customHeight="1">
      <c r="A29" s="64" t="s">
        <v>64</v>
      </c>
      <c r="D29" s="19"/>
      <c r="F29" s="86"/>
      <c r="G29" s="26"/>
      <c r="H29" s="86"/>
      <c r="I29" s="26"/>
      <c r="J29" s="86"/>
      <c r="K29" s="26"/>
      <c r="L29" s="86"/>
      <c r="M29" s="66"/>
    </row>
    <row r="30" spans="1:13" ht="23.1" customHeight="1">
      <c r="A30" s="64" t="s">
        <v>65</v>
      </c>
      <c r="D30" s="19"/>
      <c r="F30" s="86">
        <f>SUM(F9:F28)</f>
        <v>381924</v>
      </c>
      <c r="G30" s="26"/>
      <c r="H30" s="86">
        <f>SUM(H9:H28)</f>
        <v>493031</v>
      </c>
      <c r="I30" s="26"/>
      <c r="J30" s="86">
        <f>SUM(J9:J28)</f>
        <v>82589</v>
      </c>
      <c r="K30" s="26"/>
      <c r="L30" s="86">
        <f>SUM(L9:L28)</f>
        <v>81583</v>
      </c>
      <c r="M30" s="66"/>
    </row>
    <row r="31" spans="1:13" ht="23.1" customHeight="1">
      <c r="A31" s="64" t="s">
        <v>39</v>
      </c>
      <c r="D31" s="19"/>
      <c r="F31" s="86"/>
      <c r="G31" s="26"/>
      <c r="H31" s="86"/>
      <c r="I31" s="26"/>
      <c r="J31" s="86"/>
      <c r="K31" s="26"/>
      <c r="L31" s="86"/>
      <c r="M31" s="66"/>
    </row>
    <row r="32" spans="1:13" ht="23.1" customHeight="1">
      <c r="A32" s="64" t="s">
        <v>184</v>
      </c>
      <c r="C32" s="94"/>
      <c r="D32" s="19"/>
      <c r="F32" s="86">
        <v>2321</v>
      </c>
      <c r="G32" s="26"/>
      <c r="H32" s="86">
        <v>-147648</v>
      </c>
      <c r="I32" s="26"/>
      <c r="J32" s="80">
        <v>-5704</v>
      </c>
      <c r="K32" s="26"/>
      <c r="L32" s="80">
        <v>16958</v>
      </c>
      <c r="M32" s="66"/>
    </row>
    <row r="33" spans="1:13" ht="23.1" customHeight="1">
      <c r="A33" s="64" t="s">
        <v>40</v>
      </c>
      <c r="C33" s="94"/>
      <c r="D33" s="19"/>
      <c r="F33" s="86">
        <v>-63978</v>
      </c>
      <c r="G33" s="26"/>
      <c r="H33" s="86">
        <v>-88560</v>
      </c>
      <c r="I33" s="26"/>
      <c r="J33" s="80">
        <v>-5400</v>
      </c>
      <c r="K33" s="26"/>
      <c r="L33" s="80">
        <v>3442</v>
      </c>
      <c r="M33" s="66"/>
    </row>
    <row r="34" spans="1:13" ht="23.1" customHeight="1">
      <c r="A34" s="64" t="s">
        <v>204</v>
      </c>
      <c r="C34" s="94"/>
      <c r="D34" s="19"/>
      <c r="F34" s="86">
        <v>17671</v>
      </c>
      <c r="G34" s="26"/>
      <c r="H34" s="86">
        <v>0</v>
      </c>
      <c r="I34" s="26"/>
      <c r="J34" s="80">
        <v>10805</v>
      </c>
      <c r="K34" s="26"/>
      <c r="L34" s="86">
        <v>0</v>
      </c>
      <c r="M34" s="66"/>
    </row>
    <row r="35" spans="1:13" ht="23.1" customHeight="1">
      <c r="A35" s="64" t="s">
        <v>41</v>
      </c>
      <c r="C35" s="94"/>
      <c r="D35" s="19"/>
      <c r="F35" s="86">
        <v>20733</v>
      </c>
      <c r="G35" s="26"/>
      <c r="H35" s="86">
        <v>-44136</v>
      </c>
      <c r="I35" s="26"/>
      <c r="J35" s="86">
        <v>10160</v>
      </c>
      <c r="K35" s="26"/>
      <c r="L35" s="86">
        <v>354</v>
      </c>
      <c r="M35" s="66"/>
    </row>
    <row r="36" spans="1:13" ht="23.1" customHeight="1">
      <c r="A36" s="64" t="s">
        <v>42</v>
      </c>
      <c r="C36" s="94"/>
      <c r="D36" s="19"/>
      <c r="F36" s="86">
        <v>-1975</v>
      </c>
      <c r="G36" s="26"/>
      <c r="H36" s="86">
        <v>-4018</v>
      </c>
      <c r="I36" s="26"/>
      <c r="J36" s="86">
        <v>-1768</v>
      </c>
      <c r="K36" s="26"/>
      <c r="L36" s="86">
        <v>-2669</v>
      </c>
      <c r="M36" s="66"/>
    </row>
    <row r="37" spans="1:13" ht="23.1" customHeight="1">
      <c r="A37" s="64" t="s">
        <v>43</v>
      </c>
      <c r="C37" s="95"/>
      <c r="D37" s="19"/>
      <c r="F37" s="86"/>
      <c r="G37" s="26"/>
      <c r="H37" s="86"/>
      <c r="I37" s="26"/>
      <c r="J37" s="86"/>
      <c r="K37" s="26"/>
      <c r="L37" s="86"/>
      <c r="M37" s="66"/>
    </row>
    <row r="38" spans="1:13" ht="23.1" customHeight="1">
      <c r="A38" s="64" t="s">
        <v>185</v>
      </c>
      <c r="C38" s="94"/>
      <c r="D38" s="19"/>
      <c r="F38" s="86">
        <v>-78636</v>
      </c>
      <c r="G38" s="26"/>
      <c r="H38" s="86">
        <v>5570</v>
      </c>
      <c r="I38" s="26"/>
      <c r="J38" s="86">
        <v>-49759</v>
      </c>
      <c r="K38" s="26"/>
      <c r="L38" s="86">
        <v>-8874</v>
      </c>
      <c r="M38" s="66"/>
    </row>
    <row r="39" spans="1:13" ht="23.1" customHeight="1">
      <c r="A39" s="64" t="s">
        <v>44</v>
      </c>
      <c r="C39" s="94"/>
      <c r="D39" s="19"/>
      <c r="F39" s="86">
        <v>5726</v>
      </c>
      <c r="G39" s="28"/>
      <c r="H39" s="86">
        <v>-4657</v>
      </c>
      <c r="I39" s="28"/>
      <c r="J39" s="86">
        <v>-3544</v>
      </c>
      <c r="K39" s="28"/>
      <c r="L39" s="86">
        <v>-974</v>
      </c>
      <c r="M39" s="66"/>
    </row>
    <row r="40" spans="1:13" ht="23.1" customHeight="1">
      <c r="A40" s="64" t="s">
        <v>186</v>
      </c>
      <c r="C40" s="94"/>
      <c r="D40" s="19"/>
      <c r="F40" s="93">
        <v>-8327</v>
      </c>
      <c r="G40" s="26"/>
      <c r="H40" s="93">
        <v>-3670</v>
      </c>
      <c r="I40" s="26"/>
      <c r="J40" s="93">
        <v>-3410</v>
      </c>
      <c r="K40" s="26"/>
      <c r="L40" s="93">
        <v>-1474</v>
      </c>
      <c r="M40" s="66"/>
    </row>
    <row r="41" spans="1:13" ht="23.1" customHeight="1">
      <c r="A41" s="64" t="s">
        <v>66</v>
      </c>
      <c r="D41" s="19"/>
      <c r="F41" s="86">
        <f>SUM(F30:F40)</f>
        <v>275459</v>
      </c>
      <c r="G41" s="26"/>
      <c r="H41" s="86">
        <f>SUM(H30:H40)</f>
        <v>205912</v>
      </c>
      <c r="I41" s="26"/>
      <c r="J41" s="86">
        <f>SUM(J30:J40)</f>
        <v>33969</v>
      </c>
      <c r="K41" s="26"/>
      <c r="L41" s="86">
        <f>SUM(L30:L40)</f>
        <v>88346</v>
      </c>
      <c r="M41" s="66"/>
    </row>
    <row r="42" spans="1:13" ht="23.1" customHeight="1">
      <c r="A42" s="64" t="s">
        <v>51</v>
      </c>
      <c r="D42" s="19"/>
      <c r="F42" s="93">
        <v>-61132</v>
      </c>
      <c r="G42" s="28"/>
      <c r="H42" s="93">
        <v>-95896</v>
      </c>
      <c r="I42" s="28"/>
      <c r="J42" s="93">
        <v>-3813</v>
      </c>
      <c r="K42" s="28"/>
      <c r="L42" s="93">
        <v>-25798</v>
      </c>
      <c r="M42" s="66"/>
    </row>
    <row r="43" spans="1:13" ht="23.1" customHeight="1">
      <c r="A43" s="100" t="s">
        <v>67</v>
      </c>
      <c r="D43" s="19"/>
      <c r="F43" s="93">
        <f>SUM(F41:F42)</f>
        <v>214327</v>
      </c>
      <c r="G43" s="26"/>
      <c r="H43" s="93">
        <f>SUM(H41:H42)</f>
        <v>110016</v>
      </c>
      <c r="I43" s="26"/>
      <c r="J43" s="93">
        <f>SUM(J41:J42)</f>
        <v>30156</v>
      </c>
      <c r="K43" s="26"/>
      <c r="L43" s="93">
        <f>SUM(L41:L42)</f>
        <v>62548</v>
      </c>
      <c r="M43" s="66"/>
    </row>
    <row r="44" spans="1:13" ht="23.1" customHeight="1">
      <c r="A44" s="64"/>
      <c r="D44" s="19"/>
      <c r="F44" s="40"/>
      <c r="G44" s="40"/>
      <c r="H44" s="40"/>
      <c r="I44" s="40"/>
      <c r="J44" s="40"/>
      <c r="K44" s="40"/>
      <c r="L44" s="40"/>
      <c r="M44" s="66"/>
    </row>
    <row r="45" spans="1:13" ht="23.1" customHeight="1">
      <c r="A45" s="64" t="s">
        <v>162</v>
      </c>
      <c r="D45" s="19"/>
      <c r="F45" s="40"/>
      <c r="G45" s="40"/>
      <c r="H45" s="40"/>
      <c r="I45" s="40"/>
      <c r="J45" s="40"/>
      <c r="K45" s="40"/>
      <c r="L45" s="40"/>
      <c r="M45" s="66"/>
    </row>
    <row r="46" spans="1:13" ht="24" customHeight="1">
      <c r="A46" s="64"/>
      <c r="D46" s="19"/>
      <c r="F46" s="40"/>
      <c r="G46" s="40"/>
      <c r="H46" s="40"/>
      <c r="I46" s="40"/>
      <c r="J46" s="40"/>
      <c r="K46" s="40"/>
      <c r="L46" s="9" t="s">
        <v>85</v>
      </c>
      <c r="M46" s="66"/>
    </row>
    <row r="47" spans="1:13" ht="24" customHeight="1">
      <c r="A47" s="55" t="s">
        <v>24</v>
      </c>
      <c r="B47" s="56"/>
      <c r="C47" s="56"/>
      <c r="D47" s="57"/>
      <c r="E47" s="58"/>
      <c r="F47" s="58"/>
      <c r="G47" s="58"/>
      <c r="H47" s="58"/>
      <c r="I47" s="57"/>
      <c r="J47" s="58"/>
      <c r="K47" s="57"/>
      <c r="L47" s="58"/>
    </row>
    <row r="48" spans="1:13" ht="24" customHeight="1">
      <c r="A48" s="55" t="s">
        <v>19</v>
      </c>
      <c r="B48" s="57"/>
      <c r="C48" s="57"/>
      <c r="D48" s="58"/>
      <c r="E48" s="57"/>
      <c r="F48" s="57"/>
      <c r="G48" s="58"/>
      <c r="H48" s="57"/>
      <c r="I48" s="57"/>
      <c r="J48" s="57"/>
      <c r="K48" s="57"/>
      <c r="L48" s="57"/>
    </row>
    <row r="49" spans="1:13" ht="24" customHeight="1">
      <c r="A49" s="55" t="s">
        <v>192</v>
      </c>
      <c r="B49" s="57"/>
      <c r="C49" s="57"/>
      <c r="D49" s="58"/>
      <c r="E49" s="57"/>
      <c r="F49" s="57"/>
      <c r="G49" s="58"/>
      <c r="H49" s="57"/>
      <c r="I49" s="57"/>
      <c r="J49" s="57"/>
      <c r="K49" s="57"/>
      <c r="L49" s="57"/>
    </row>
    <row r="50" spans="1:13" ht="24" customHeight="1">
      <c r="A50" s="103" t="s">
        <v>79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  <row r="51" spans="1:13" ht="24" customHeight="1">
      <c r="A51" s="57"/>
      <c r="B51" s="57"/>
      <c r="C51" s="57"/>
      <c r="D51" s="59"/>
      <c r="E51" s="59"/>
      <c r="F51" s="96" t="s">
        <v>0</v>
      </c>
      <c r="G51" s="96"/>
      <c r="H51" s="96"/>
      <c r="I51" s="60"/>
      <c r="J51" s="96" t="s">
        <v>23</v>
      </c>
      <c r="K51" s="97"/>
      <c r="L51" s="96"/>
    </row>
    <row r="52" spans="1:13" ht="24" customHeight="1">
      <c r="A52" s="57"/>
      <c r="B52" s="57"/>
      <c r="C52" s="57"/>
      <c r="D52" s="61"/>
      <c r="E52" s="59"/>
      <c r="F52" s="62">
        <v>2569</v>
      </c>
      <c r="G52" s="62"/>
      <c r="H52" s="62">
        <v>2568</v>
      </c>
      <c r="I52" s="63"/>
      <c r="J52" s="62">
        <v>2569</v>
      </c>
      <c r="K52" s="62"/>
      <c r="L52" s="62">
        <v>2568</v>
      </c>
    </row>
    <row r="53" spans="1:13" ht="24" customHeight="1">
      <c r="A53" s="100" t="s">
        <v>54</v>
      </c>
      <c r="D53" s="19"/>
      <c r="F53" s="40"/>
      <c r="G53" s="40"/>
      <c r="H53" s="40"/>
      <c r="I53" s="40"/>
      <c r="J53" s="40"/>
      <c r="K53" s="40"/>
      <c r="L53" s="40"/>
      <c r="M53" s="66"/>
    </row>
    <row r="54" spans="1:13" ht="24" customHeight="1">
      <c r="A54" s="64" t="s">
        <v>130</v>
      </c>
      <c r="D54" s="19"/>
      <c r="F54" s="86">
        <v>-1776248</v>
      </c>
      <c r="G54" s="98"/>
      <c r="H54" s="86">
        <v>-1372201</v>
      </c>
      <c r="I54" s="98"/>
      <c r="J54" s="86">
        <v>-977658</v>
      </c>
      <c r="K54" s="98"/>
      <c r="L54" s="86">
        <v>-498791</v>
      </c>
      <c r="M54" s="66"/>
    </row>
    <row r="55" spans="1:13" ht="24" customHeight="1">
      <c r="A55" s="64" t="s">
        <v>188</v>
      </c>
      <c r="D55" s="19"/>
      <c r="F55" s="86">
        <v>1779385</v>
      </c>
      <c r="G55" s="98"/>
      <c r="H55" s="86">
        <v>1558647</v>
      </c>
      <c r="I55" s="98"/>
      <c r="J55" s="86">
        <v>994885</v>
      </c>
      <c r="K55" s="98"/>
      <c r="L55" s="86">
        <v>562537</v>
      </c>
      <c r="M55" s="66"/>
    </row>
    <row r="56" spans="1:13" ht="24" customHeight="1">
      <c r="A56" s="64" t="s">
        <v>190</v>
      </c>
      <c r="D56" s="19"/>
      <c r="F56" s="86">
        <v>0</v>
      </c>
      <c r="G56" s="26"/>
      <c r="H56" s="86">
        <v>0</v>
      </c>
      <c r="I56" s="26"/>
      <c r="J56" s="86">
        <v>-232100</v>
      </c>
      <c r="K56" s="26"/>
      <c r="L56" s="86">
        <v>-206740</v>
      </c>
      <c r="M56" s="66"/>
    </row>
    <row r="57" spans="1:13" ht="24" customHeight="1">
      <c r="A57" s="64" t="s">
        <v>205</v>
      </c>
      <c r="D57" s="19"/>
      <c r="F57" s="86">
        <v>503</v>
      </c>
      <c r="G57" s="26"/>
      <c r="H57" s="86">
        <v>199</v>
      </c>
      <c r="I57" s="26"/>
      <c r="J57" s="86">
        <v>14</v>
      </c>
      <c r="K57" s="26"/>
      <c r="L57" s="86">
        <v>3</v>
      </c>
      <c r="M57" s="66"/>
    </row>
    <row r="58" spans="1:13" ht="24" customHeight="1">
      <c r="A58" s="64" t="s">
        <v>161</v>
      </c>
      <c r="D58" s="19"/>
      <c r="F58" s="86">
        <v>-97758</v>
      </c>
      <c r="G58" s="26"/>
      <c r="H58" s="86">
        <v>-127331</v>
      </c>
      <c r="I58" s="26"/>
      <c r="J58" s="86">
        <v>-1459</v>
      </c>
      <c r="K58" s="26"/>
      <c r="L58" s="86">
        <v>-762</v>
      </c>
      <c r="M58" s="66"/>
    </row>
    <row r="59" spans="1:13" ht="24" customHeight="1">
      <c r="A59" s="64" t="s">
        <v>107</v>
      </c>
      <c r="D59" s="19"/>
      <c r="F59" s="86">
        <v>0</v>
      </c>
      <c r="G59" s="26"/>
      <c r="H59" s="86">
        <v>0</v>
      </c>
      <c r="I59" s="26"/>
      <c r="J59" s="86">
        <v>348223</v>
      </c>
      <c r="K59" s="26"/>
      <c r="L59" s="86">
        <v>356073</v>
      </c>
      <c r="M59" s="66"/>
    </row>
    <row r="60" spans="1:13" ht="24" customHeight="1">
      <c r="A60" s="64" t="s">
        <v>140</v>
      </c>
      <c r="D60" s="19"/>
      <c r="F60" s="86">
        <v>69</v>
      </c>
      <c r="G60" s="26"/>
      <c r="H60" s="93">
        <v>773</v>
      </c>
      <c r="I60" s="26"/>
      <c r="J60" s="86">
        <v>2612</v>
      </c>
      <c r="K60" s="26"/>
      <c r="L60" s="86">
        <v>3115</v>
      </c>
      <c r="M60" s="66"/>
    </row>
    <row r="61" spans="1:13" ht="24" customHeight="1">
      <c r="A61" s="100" t="s">
        <v>211</v>
      </c>
      <c r="D61" s="19"/>
      <c r="F61" s="99">
        <f>SUM(F54:F60)</f>
        <v>-94049</v>
      </c>
      <c r="G61" s="26"/>
      <c r="H61" s="99">
        <f>SUM(H54:H60)</f>
        <v>60087</v>
      </c>
      <c r="I61" s="26"/>
      <c r="J61" s="99">
        <f>SUM(J54:J60)</f>
        <v>134517</v>
      </c>
      <c r="K61" s="26"/>
      <c r="L61" s="99">
        <f>SUM(L54:L60)</f>
        <v>215435</v>
      </c>
      <c r="M61" s="66"/>
    </row>
    <row r="62" spans="1:13" ht="24" customHeight="1">
      <c r="A62" s="100" t="s">
        <v>20</v>
      </c>
      <c r="D62" s="19"/>
      <c r="F62" s="86"/>
      <c r="G62" s="26"/>
      <c r="I62" s="26"/>
      <c r="J62" s="86"/>
      <c r="K62" s="26"/>
      <c r="L62" s="86"/>
      <c r="M62" s="66"/>
    </row>
    <row r="63" spans="1:13" ht="24" customHeight="1">
      <c r="A63" s="64" t="s">
        <v>213</v>
      </c>
      <c r="D63" s="19"/>
      <c r="F63" s="86">
        <v>127700</v>
      </c>
      <c r="G63" s="26"/>
      <c r="H63" s="86">
        <v>48000</v>
      </c>
      <c r="I63" s="26" t="s">
        <v>109</v>
      </c>
      <c r="J63" s="86">
        <v>100000</v>
      </c>
      <c r="K63" s="26"/>
      <c r="L63" s="86">
        <v>0</v>
      </c>
      <c r="M63" s="66"/>
    </row>
    <row r="64" spans="1:13" ht="24" customHeight="1">
      <c r="A64" s="64" t="s">
        <v>217</v>
      </c>
      <c r="D64" s="19"/>
      <c r="F64" s="86">
        <v>24000</v>
      </c>
      <c r="G64" s="26"/>
      <c r="H64" s="86">
        <v>56631</v>
      </c>
      <c r="I64" s="26"/>
      <c r="J64" s="86">
        <v>0</v>
      </c>
      <c r="K64" s="26"/>
      <c r="L64" s="86">
        <v>0</v>
      </c>
      <c r="M64" s="66"/>
    </row>
    <row r="65" spans="1:13" ht="24" customHeight="1">
      <c r="A65" s="64" t="s">
        <v>218</v>
      </c>
      <c r="D65" s="19"/>
      <c r="F65" s="86">
        <v>-32726</v>
      </c>
      <c r="G65" s="26"/>
      <c r="H65" s="86">
        <v>-22380</v>
      </c>
      <c r="I65" s="26"/>
      <c r="J65" s="86">
        <v>0</v>
      </c>
      <c r="K65" s="26"/>
      <c r="L65" s="86">
        <v>0</v>
      </c>
      <c r="M65" s="66"/>
    </row>
    <row r="66" spans="1:13" ht="24" customHeight="1">
      <c r="A66" s="64" t="s">
        <v>131</v>
      </c>
      <c r="D66" s="19"/>
      <c r="F66" s="86">
        <v>-15145</v>
      </c>
      <c r="G66" s="26"/>
      <c r="H66" s="86">
        <v>-15081</v>
      </c>
      <c r="I66" s="26"/>
      <c r="J66" s="86">
        <v>-5201</v>
      </c>
      <c r="K66" s="26"/>
      <c r="L66" s="86">
        <v>-5448</v>
      </c>
      <c r="M66" s="66"/>
    </row>
    <row r="67" spans="1:13" ht="24" customHeight="1">
      <c r="A67" s="64" t="s">
        <v>55</v>
      </c>
      <c r="D67" s="19"/>
      <c r="F67" s="86">
        <v>-5685</v>
      </c>
      <c r="G67" s="26"/>
      <c r="H67" s="86">
        <v>-3110</v>
      </c>
      <c r="I67" s="26"/>
      <c r="J67" s="86">
        <v>-216</v>
      </c>
      <c r="K67" s="26"/>
      <c r="L67" s="86">
        <v>-167</v>
      </c>
      <c r="M67" s="66"/>
    </row>
    <row r="68" spans="1:13" ht="24" customHeight="1">
      <c r="A68" s="64" t="s">
        <v>88</v>
      </c>
      <c r="D68" s="19"/>
      <c r="F68" s="86">
        <v>-239938</v>
      </c>
      <c r="G68" s="26"/>
      <c r="H68" s="86">
        <v>-295780</v>
      </c>
      <c r="I68" s="26"/>
      <c r="J68" s="86">
        <v>-239936</v>
      </c>
      <c r="K68" s="26"/>
      <c r="L68" s="86">
        <v>-295778</v>
      </c>
      <c r="M68" s="66"/>
    </row>
    <row r="69" spans="1:13" ht="24" customHeight="1">
      <c r="A69" s="100" t="s">
        <v>118</v>
      </c>
      <c r="D69" s="19"/>
      <c r="F69" s="99">
        <f>SUM(F63:F68)</f>
        <v>-141794</v>
      </c>
      <c r="G69" s="26"/>
      <c r="H69" s="99">
        <f>SUM(H63:H68)</f>
        <v>-231720</v>
      </c>
      <c r="I69" s="26"/>
      <c r="J69" s="99">
        <f>SUM(J63:J68)</f>
        <v>-145353</v>
      </c>
      <c r="K69" s="26"/>
      <c r="L69" s="99">
        <f>SUM(L63:L68)</f>
        <v>-301393</v>
      </c>
      <c r="M69" s="66"/>
    </row>
    <row r="70" spans="1:13" ht="24" customHeight="1">
      <c r="A70" s="100" t="s">
        <v>156</v>
      </c>
      <c r="D70" s="19"/>
      <c r="F70" s="99">
        <v>-2857</v>
      </c>
      <c r="G70" s="26"/>
      <c r="H70" s="99">
        <v>2051</v>
      </c>
      <c r="I70" s="26"/>
      <c r="J70" s="99">
        <v>0</v>
      </c>
      <c r="K70" s="26"/>
      <c r="L70" s="99">
        <v>0</v>
      </c>
      <c r="M70" s="66"/>
    </row>
    <row r="71" spans="1:13" ht="24" customHeight="1">
      <c r="A71" s="100" t="s">
        <v>191</v>
      </c>
      <c r="D71" s="19"/>
      <c r="F71" s="86">
        <f>SUM(F43,F61,F69,F70)</f>
        <v>-24373</v>
      </c>
      <c r="G71" s="86"/>
      <c r="H71" s="86">
        <f>SUM(H43,H61,H69,H70)</f>
        <v>-59566</v>
      </c>
      <c r="I71" s="26"/>
      <c r="J71" s="86">
        <f>SUM(J43,J61,J69,J70)</f>
        <v>19320</v>
      </c>
      <c r="K71" s="26"/>
      <c r="L71" s="86">
        <f>SUM(L43,L61,L69,L70)</f>
        <v>-23410</v>
      </c>
      <c r="M71" s="66"/>
    </row>
    <row r="72" spans="1:13" ht="24" customHeight="1">
      <c r="A72" s="64" t="s">
        <v>86</v>
      </c>
      <c r="D72" s="19"/>
      <c r="F72" s="86">
        <f>BS!F11</f>
        <v>64979</v>
      </c>
      <c r="G72" s="26"/>
      <c r="H72" s="86">
        <v>91405</v>
      </c>
      <c r="I72" s="26"/>
      <c r="J72" s="86">
        <f>BS!J11</f>
        <v>3300</v>
      </c>
      <c r="K72" s="26"/>
      <c r="L72" s="86">
        <v>29247</v>
      </c>
      <c r="M72" s="66"/>
    </row>
    <row r="73" spans="1:13" ht="24" customHeight="1" thickBot="1">
      <c r="A73" s="100" t="s">
        <v>87</v>
      </c>
      <c r="D73" s="19"/>
      <c r="F73" s="89">
        <f>SUM(F71:F72)</f>
        <v>40606</v>
      </c>
      <c r="G73" s="26"/>
      <c r="H73" s="89">
        <f>SUM(H71:H72)</f>
        <v>31839</v>
      </c>
      <c r="I73" s="26"/>
      <c r="J73" s="89">
        <f>SUM(J71:J72)</f>
        <v>22620</v>
      </c>
      <c r="K73" s="26"/>
      <c r="L73" s="89">
        <f>SUM(L71:L72)</f>
        <v>5837</v>
      </c>
      <c r="M73" s="66"/>
    </row>
    <row r="74" spans="1:13" ht="24" customHeight="1" thickTop="1">
      <c r="A74" s="100"/>
      <c r="D74" s="19"/>
      <c r="F74" s="86">
        <f>F73-BS!D11</f>
        <v>0</v>
      </c>
      <c r="G74" s="26"/>
      <c r="H74" s="86"/>
      <c r="I74" s="26"/>
      <c r="J74" s="86">
        <f>J73-BS!H11</f>
        <v>0</v>
      </c>
      <c r="K74" s="26"/>
      <c r="L74" s="86"/>
      <c r="M74" s="66"/>
    </row>
    <row r="75" spans="1:13" ht="24" customHeight="1">
      <c r="A75" s="100" t="s">
        <v>141</v>
      </c>
      <c r="D75" s="19"/>
      <c r="F75" s="86"/>
      <c r="G75" s="26"/>
      <c r="H75" s="86"/>
      <c r="I75" s="26"/>
      <c r="J75" s="86"/>
      <c r="K75" s="26"/>
      <c r="L75" s="86"/>
      <c r="M75" s="66"/>
    </row>
    <row r="76" spans="1:13" ht="24" customHeight="1">
      <c r="A76" s="64" t="s">
        <v>142</v>
      </c>
      <c r="D76" s="19"/>
      <c r="F76" s="86"/>
      <c r="G76" s="26"/>
      <c r="H76" s="86"/>
      <c r="I76" s="26"/>
      <c r="J76" s="86"/>
      <c r="K76" s="26"/>
      <c r="L76" s="86"/>
      <c r="M76" s="66"/>
    </row>
    <row r="77" spans="1:13" ht="24" customHeight="1">
      <c r="A77" s="64" t="s">
        <v>143</v>
      </c>
      <c r="D77" s="19"/>
      <c r="F77" s="86">
        <v>8855</v>
      </c>
      <c r="G77" s="26"/>
      <c r="H77" s="86">
        <v>12379</v>
      </c>
      <c r="I77" s="26"/>
      <c r="J77" s="86">
        <v>590</v>
      </c>
      <c r="K77" s="26"/>
      <c r="L77" s="86">
        <v>63</v>
      </c>
      <c r="M77" s="66"/>
    </row>
    <row r="78" spans="1:13" ht="24" customHeight="1">
      <c r="A78" s="64" t="s">
        <v>206</v>
      </c>
      <c r="D78" s="19"/>
      <c r="F78" s="86">
        <v>920</v>
      </c>
      <c r="G78" s="26"/>
      <c r="H78" s="86">
        <v>857</v>
      </c>
      <c r="I78" s="26"/>
      <c r="J78" s="86">
        <v>920</v>
      </c>
      <c r="K78" s="26"/>
      <c r="L78" s="86">
        <v>857</v>
      </c>
      <c r="M78" s="66"/>
    </row>
    <row r="79" spans="1:13" ht="24" customHeight="1">
      <c r="A79" s="64"/>
      <c r="D79" s="19"/>
      <c r="F79" s="86"/>
      <c r="G79" s="26"/>
      <c r="H79" s="86"/>
      <c r="I79" s="26"/>
      <c r="J79" s="86"/>
      <c r="K79" s="26"/>
      <c r="L79" s="86"/>
      <c r="M79" s="66"/>
    </row>
    <row r="80" spans="1:13" ht="24" customHeight="1">
      <c r="A80" s="64" t="s">
        <v>162</v>
      </c>
      <c r="D80" s="19"/>
      <c r="F80" s="40"/>
      <c r="G80" s="40"/>
      <c r="H80" s="40"/>
      <c r="I80" s="40"/>
      <c r="J80" s="40"/>
      <c r="K80" s="40"/>
      <c r="L80" s="40"/>
      <c r="M80" s="66"/>
    </row>
    <row r="81" spans="4:13" ht="24" customHeight="1">
      <c r="D81" s="19"/>
      <c r="F81" s="40"/>
      <c r="G81" s="40"/>
      <c r="H81" s="40"/>
      <c r="I81" s="40"/>
      <c r="J81" s="40"/>
      <c r="K81" s="40"/>
      <c r="L81" s="40"/>
      <c r="M81" s="66"/>
    </row>
    <row r="82" spans="4:13" ht="24" customHeight="1">
      <c r="D82" s="19"/>
      <c r="F82" s="40"/>
      <c r="G82" s="40"/>
      <c r="H82" s="40"/>
      <c r="I82" s="40"/>
      <c r="J82" s="40"/>
      <c r="K82" s="40"/>
      <c r="L82" s="40"/>
      <c r="M82" s="66"/>
    </row>
    <row r="83" spans="4:13" ht="24" customHeight="1">
      <c r="D83" s="19"/>
      <c r="F83" s="40"/>
      <c r="G83" s="40"/>
      <c r="H83" s="40"/>
      <c r="I83" s="40"/>
      <c r="J83" s="40"/>
      <c r="K83" s="40"/>
      <c r="L83" s="40"/>
      <c r="M83" s="66"/>
    </row>
    <row r="84" spans="4:13" ht="24" customHeight="1">
      <c r="D84" s="19"/>
      <c r="F84" s="40"/>
      <c r="G84" s="40"/>
      <c r="H84" s="40"/>
      <c r="I84" s="40"/>
      <c r="J84" s="40"/>
      <c r="K84" s="40"/>
      <c r="L84" s="40"/>
      <c r="M84" s="66"/>
    </row>
    <row r="85" spans="4:13" ht="24" customHeight="1">
      <c r="D85" s="19"/>
      <c r="F85" s="1"/>
      <c r="G85" s="1"/>
      <c r="H85" s="1"/>
      <c r="I85" s="1"/>
      <c r="J85" s="1"/>
      <c r="K85" s="1"/>
      <c r="L85" s="1"/>
    </row>
    <row r="86" spans="4:13" ht="24" customHeight="1">
      <c r="D86" s="19"/>
      <c r="F86" s="1"/>
      <c r="G86" s="1"/>
      <c r="H86" s="1"/>
      <c r="I86" s="1"/>
      <c r="J86" s="1"/>
      <c r="K86" s="1"/>
      <c r="L86" s="1"/>
    </row>
    <row r="87" spans="4:13" ht="24" customHeight="1">
      <c r="D87" s="19"/>
      <c r="F87" s="1"/>
      <c r="G87" s="1"/>
      <c r="H87" s="1"/>
      <c r="I87" s="1"/>
      <c r="J87" s="1"/>
      <c r="K87" s="1"/>
      <c r="L87" s="1"/>
    </row>
    <row r="88" spans="4:13" ht="24" customHeight="1">
      <c r="D88" s="19"/>
      <c r="F88" s="1"/>
      <c r="G88" s="1"/>
      <c r="H88" s="1"/>
      <c r="I88" s="1"/>
      <c r="J88" s="1"/>
      <c r="K88" s="1"/>
      <c r="L88" s="1"/>
    </row>
    <row r="89" spans="4:13" ht="24" customHeight="1">
      <c r="D89" s="19"/>
      <c r="F89" s="1"/>
      <c r="G89" s="1"/>
      <c r="H89" s="1"/>
      <c r="I89" s="1"/>
      <c r="J89" s="1"/>
      <c r="K89" s="1"/>
      <c r="L89" s="1"/>
    </row>
    <row r="90" spans="4:13" ht="24" customHeight="1">
      <c r="D90" s="19"/>
      <c r="F90" s="1"/>
      <c r="G90" s="1"/>
      <c r="H90" s="1"/>
      <c r="I90" s="1"/>
      <c r="J90" s="1"/>
      <c r="K90" s="1"/>
      <c r="L90" s="1"/>
    </row>
    <row r="91" spans="4:13" ht="24" customHeight="1">
      <c r="D91" s="19"/>
      <c r="F91" s="1"/>
      <c r="G91" s="1"/>
      <c r="H91" s="1"/>
      <c r="I91" s="1"/>
      <c r="J91" s="1"/>
      <c r="K91" s="1"/>
      <c r="L91" s="1"/>
    </row>
    <row r="92" spans="4:13" ht="24" customHeight="1">
      <c r="D92" s="19"/>
      <c r="F92" s="1"/>
      <c r="G92" s="1"/>
      <c r="H92" s="1"/>
      <c r="I92" s="1"/>
      <c r="J92" s="1"/>
      <c r="K92" s="1"/>
      <c r="L92" s="1"/>
    </row>
    <row r="93" spans="4:13" ht="24" customHeight="1">
      <c r="D93" s="19"/>
      <c r="F93" s="1"/>
      <c r="G93" s="1"/>
      <c r="H93" s="1"/>
      <c r="I93" s="1"/>
      <c r="J93" s="1"/>
      <c r="K93" s="1"/>
      <c r="L93" s="1"/>
    </row>
    <row r="94" spans="4:13" ht="24" customHeight="1">
      <c r="D94" s="19"/>
      <c r="F94" s="1"/>
      <c r="G94" s="1"/>
      <c r="H94" s="1"/>
      <c r="I94" s="1"/>
      <c r="J94" s="1"/>
      <c r="K94" s="1"/>
      <c r="L94" s="1"/>
    </row>
    <row r="95" spans="4:13" ht="24" customHeight="1">
      <c r="D95" s="19"/>
      <c r="F95" s="1"/>
      <c r="G95" s="1"/>
      <c r="H95" s="1"/>
      <c r="I95" s="1"/>
      <c r="J95" s="1"/>
      <c r="K95" s="1"/>
      <c r="L95" s="1"/>
    </row>
    <row r="96" spans="4:13" ht="24" customHeight="1">
      <c r="D96" s="19"/>
      <c r="F96" s="1"/>
      <c r="G96" s="1"/>
      <c r="H96" s="1"/>
      <c r="I96" s="1"/>
      <c r="J96" s="1"/>
      <c r="K96" s="1"/>
      <c r="L96" s="1"/>
    </row>
    <row r="97" spans="4:12" ht="24" customHeight="1">
      <c r="D97" s="19"/>
      <c r="F97" s="1"/>
      <c r="G97" s="1"/>
      <c r="H97" s="1"/>
      <c r="I97" s="1"/>
      <c r="J97" s="1"/>
      <c r="K97" s="1"/>
      <c r="L97" s="1"/>
    </row>
    <row r="98" spans="4:12" ht="24" customHeight="1">
      <c r="D98" s="19"/>
      <c r="F98" s="1"/>
      <c r="G98" s="1"/>
      <c r="H98" s="1"/>
      <c r="I98" s="1"/>
      <c r="J98" s="1"/>
      <c r="K98" s="1"/>
      <c r="L98" s="1"/>
    </row>
    <row r="99" spans="4:12" ht="24" customHeight="1">
      <c r="D99" s="19"/>
      <c r="F99" s="1"/>
      <c r="G99" s="1"/>
      <c r="H99" s="1"/>
      <c r="I99" s="1"/>
      <c r="J99" s="1"/>
      <c r="K99" s="1"/>
      <c r="L99" s="1"/>
    </row>
    <row r="100" spans="4:12" ht="24" customHeight="1">
      <c r="D100" s="19"/>
      <c r="F100" s="1"/>
      <c r="G100" s="1"/>
      <c r="H100" s="1"/>
      <c r="I100" s="1"/>
      <c r="J100" s="1"/>
      <c r="K100" s="1"/>
      <c r="L100" s="1"/>
    </row>
    <row r="101" spans="4:12" ht="24" customHeight="1">
      <c r="D101" s="19"/>
      <c r="F101" s="1"/>
      <c r="G101" s="1"/>
      <c r="H101" s="1"/>
      <c r="I101" s="1"/>
      <c r="J101" s="1"/>
      <c r="K101" s="1"/>
      <c r="L101" s="1"/>
    </row>
    <row r="102" spans="4:12" ht="24" customHeight="1">
      <c r="D102" s="19"/>
      <c r="F102" s="1"/>
      <c r="G102" s="1"/>
      <c r="H102" s="1"/>
      <c r="I102" s="1"/>
      <c r="J102" s="1"/>
      <c r="K102" s="1"/>
      <c r="L102" s="1"/>
    </row>
    <row r="103" spans="4:12" ht="24" customHeight="1">
      <c r="D103" s="19"/>
      <c r="F103" s="1"/>
      <c r="G103" s="1"/>
      <c r="H103" s="1"/>
      <c r="I103" s="1"/>
      <c r="J103" s="1"/>
      <c r="K103" s="1"/>
      <c r="L103" s="1"/>
    </row>
    <row r="104" spans="4:12" ht="24" customHeight="1">
      <c r="D104" s="19"/>
      <c r="F104" s="1"/>
      <c r="G104" s="1"/>
      <c r="H104" s="1"/>
      <c r="I104" s="1"/>
      <c r="J104" s="1"/>
      <c r="K104" s="1"/>
      <c r="L104" s="1"/>
    </row>
    <row r="105" spans="4:12" ht="24" customHeight="1">
      <c r="D105" s="19"/>
      <c r="F105" s="1"/>
      <c r="G105" s="1"/>
      <c r="H105" s="1"/>
      <c r="I105" s="1"/>
      <c r="J105" s="1"/>
      <c r="K105" s="1"/>
      <c r="L105" s="1"/>
    </row>
    <row r="106" spans="4:12" ht="24" customHeight="1">
      <c r="D106" s="19"/>
      <c r="F106" s="1"/>
      <c r="G106" s="1"/>
      <c r="H106" s="1"/>
      <c r="I106" s="1"/>
      <c r="J106" s="1"/>
      <c r="K106" s="1"/>
      <c r="L106" s="1"/>
    </row>
    <row r="107" spans="4:12" ht="24" customHeight="1">
      <c r="D107" s="19"/>
      <c r="F107" s="1"/>
      <c r="G107" s="1"/>
      <c r="H107" s="1"/>
      <c r="I107" s="1"/>
      <c r="J107" s="1"/>
      <c r="K107" s="1"/>
      <c r="L107" s="1"/>
    </row>
    <row r="108" spans="4:12" ht="24" customHeight="1">
      <c r="D108" s="19"/>
      <c r="F108" s="1"/>
      <c r="G108" s="1"/>
      <c r="H108" s="1"/>
      <c r="I108" s="1"/>
      <c r="J108" s="1"/>
      <c r="K108" s="1"/>
      <c r="L108" s="1"/>
    </row>
    <row r="109" spans="4:12" ht="24" customHeight="1">
      <c r="D109" s="19"/>
      <c r="F109" s="1"/>
      <c r="G109" s="1"/>
      <c r="H109" s="1"/>
      <c r="I109" s="1"/>
      <c r="J109" s="1"/>
      <c r="K109" s="1"/>
      <c r="L109" s="1"/>
    </row>
    <row r="110" spans="4:12" ht="24" customHeight="1">
      <c r="D110" s="19"/>
      <c r="F110" s="1"/>
      <c r="G110" s="1"/>
      <c r="H110" s="1"/>
      <c r="I110" s="1"/>
      <c r="J110" s="1"/>
      <c r="K110" s="1"/>
      <c r="L110" s="1"/>
    </row>
    <row r="111" spans="4:12" ht="24" customHeight="1">
      <c r="D111" s="19"/>
      <c r="F111" s="1"/>
      <c r="G111" s="1"/>
      <c r="H111" s="1"/>
      <c r="I111" s="1"/>
      <c r="J111" s="1"/>
      <c r="K111" s="1"/>
      <c r="L111" s="1"/>
    </row>
    <row r="112" spans="4:12" ht="24" customHeight="1">
      <c r="D112" s="19"/>
      <c r="F112" s="1"/>
      <c r="G112" s="1"/>
      <c r="H112" s="1"/>
      <c r="I112" s="1"/>
      <c r="J112" s="1"/>
      <c r="K112" s="1"/>
      <c r="L112" s="1"/>
    </row>
    <row r="113" spans="4:12" ht="24" customHeight="1">
      <c r="D113" s="19"/>
      <c r="F113" s="1"/>
      <c r="G113" s="1"/>
      <c r="H113" s="1"/>
      <c r="I113" s="1"/>
      <c r="J113" s="1"/>
      <c r="K113" s="1"/>
      <c r="L113" s="1"/>
    </row>
    <row r="114" spans="4:12" ht="24" customHeight="1">
      <c r="D114" s="19"/>
      <c r="F114" s="1"/>
      <c r="G114" s="1"/>
      <c r="H114" s="1"/>
      <c r="I114" s="1"/>
      <c r="J114" s="1"/>
      <c r="K114" s="1"/>
      <c r="L114" s="1"/>
    </row>
    <row r="115" spans="4:12" ht="24" customHeight="1">
      <c r="D115" s="19"/>
      <c r="F115" s="1"/>
      <c r="G115" s="1"/>
      <c r="H115" s="1"/>
      <c r="I115" s="1"/>
      <c r="J115" s="1"/>
      <c r="K115" s="1"/>
      <c r="L115" s="1"/>
    </row>
    <row r="116" spans="4:12" ht="24" customHeight="1">
      <c r="D116" s="19"/>
      <c r="F116" s="1"/>
      <c r="G116" s="1"/>
      <c r="H116" s="1"/>
      <c r="I116" s="1"/>
      <c r="J116" s="1"/>
      <c r="K116" s="1"/>
      <c r="L116" s="1"/>
    </row>
    <row r="117" spans="4:12" ht="24" customHeight="1">
      <c r="D117" s="19"/>
      <c r="F117" s="1"/>
      <c r="G117" s="1"/>
      <c r="H117" s="1"/>
      <c r="I117" s="1"/>
      <c r="J117" s="1"/>
      <c r="K117" s="1"/>
      <c r="L117" s="1"/>
    </row>
    <row r="118" spans="4:12" ht="24" customHeight="1">
      <c r="D118" s="19"/>
      <c r="F118" s="1"/>
      <c r="G118" s="1"/>
      <c r="H118" s="1"/>
      <c r="I118" s="1"/>
      <c r="J118" s="1"/>
      <c r="K118" s="1"/>
      <c r="L118" s="1"/>
    </row>
    <row r="119" spans="4:12" ht="24" customHeight="1">
      <c r="D119" s="19"/>
      <c r="F119" s="1"/>
      <c r="G119" s="1"/>
      <c r="H119" s="1"/>
      <c r="I119" s="1"/>
      <c r="J119" s="1"/>
      <c r="K119" s="1"/>
      <c r="L119" s="1"/>
    </row>
    <row r="120" spans="4:12" ht="24" customHeight="1">
      <c r="D120" s="19"/>
      <c r="F120" s="1"/>
      <c r="G120" s="1"/>
      <c r="H120" s="1"/>
      <c r="I120" s="1"/>
      <c r="J120" s="1"/>
      <c r="K120" s="1"/>
      <c r="L120" s="1"/>
    </row>
    <row r="121" spans="4:12" ht="24" customHeight="1">
      <c r="D121" s="19"/>
      <c r="F121" s="1"/>
      <c r="G121" s="1"/>
      <c r="H121" s="1"/>
      <c r="I121" s="1"/>
      <c r="J121" s="1"/>
      <c r="K121" s="1"/>
      <c r="L121" s="1"/>
    </row>
    <row r="122" spans="4:12" ht="24" customHeight="1">
      <c r="D122" s="19"/>
      <c r="F122" s="1"/>
      <c r="G122" s="1"/>
      <c r="H122" s="1"/>
      <c r="I122" s="1"/>
      <c r="J122" s="1"/>
      <c r="K122" s="1"/>
      <c r="L122" s="1"/>
    </row>
    <row r="123" spans="4:12" ht="24" customHeight="1">
      <c r="D123" s="19"/>
      <c r="F123" s="1"/>
      <c r="G123" s="1"/>
      <c r="H123" s="1"/>
      <c r="I123" s="1"/>
      <c r="J123" s="1"/>
      <c r="K123" s="1"/>
      <c r="L123" s="1"/>
    </row>
    <row r="124" spans="4:12" ht="24" customHeight="1">
      <c r="D124" s="19"/>
      <c r="F124" s="1"/>
      <c r="G124" s="1"/>
      <c r="H124" s="1"/>
      <c r="I124" s="1"/>
      <c r="J124" s="1"/>
      <c r="K124" s="1"/>
      <c r="L124" s="1"/>
    </row>
    <row r="125" spans="4:12" ht="24" customHeight="1">
      <c r="D125" s="19"/>
      <c r="F125" s="1"/>
      <c r="G125" s="1"/>
      <c r="H125" s="1"/>
      <c r="I125" s="1"/>
      <c r="J125" s="1"/>
      <c r="K125" s="1"/>
      <c r="L125" s="1"/>
    </row>
    <row r="126" spans="4:12" ht="24" customHeight="1">
      <c r="D126" s="19"/>
      <c r="F126" s="1"/>
      <c r="G126" s="1"/>
      <c r="H126" s="1"/>
      <c r="I126" s="1"/>
      <c r="J126" s="1"/>
      <c r="K126" s="1"/>
      <c r="L126" s="1"/>
    </row>
    <row r="127" spans="4:12" ht="24" customHeight="1">
      <c r="D127" s="19"/>
      <c r="F127" s="1"/>
      <c r="G127" s="1"/>
      <c r="H127" s="1"/>
      <c r="I127" s="1"/>
      <c r="J127" s="1"/>
      <c r="K127" s="1"/>
      <c r="L127" s="1"/>
    </row>
    <row r="128" spans="4:12" ht="24" customHeight="1">
      <c r="D128" s="19"/>
      <c r="F128" s="1"/>
      <c r="G128" s="1"/>
      <c r="H128" s="1"/>
      <c r="I128" s="1"/>
      <c r="J128" s="1"/>
      <c r="K128" s="1"/>
      <c r="L128" s="1"/>
    </row>
    <row r="129" spans="4:12" ht="24" customHeight="1">
      <c r="D129" s="19"/>
      <c r="F129" s="1"/>
      <c r="G129" s="1"/>
      <c r="H129" s="1"/>
      <c r="I129" s="1"/>
      <c r="J129" s="1"/>
      <c r="K129" s="1"/>
      <c r="L129" s="1"/>
    </row>
    <row r="130" spans="4:12" ht="24" customHeight="1">
      <c r="D130" s="19"/>
      <c r="F130" s="1"/>
      <c r="G130" s="1"/>
      <c r="H130" s="1"/>
      <c r="I130" s="1"/>
      <c r="J130" s="1"/>
      <c r="K130" s="1"/>
      <c r="L130" s="1"/>
    </row>
    <row r="131" spans="4:12" ht="24" customHeight="1">
      <c r="D131" s="19"/>
      <c r="F131" s="1"/>
      <c r="G131" s="1"/>
      <c r="H131" s="1"/>
      <c r="I131" s="1"/>
      <c r="J131" s="1"/>
      <c r="K131" s="1"/>
      <c r="L131" s="1"/>
    </row>
    <row r="132" spans="4:12" ht="24" customHeight="1">
      <c r="D132" s="19"/>
      <c r="G132" s="19"/>
    </row>
    <row r="133" spans="4:12" ht="24" customHeight="1">
      <c r="D133" s="19"/>
      <c r="G133" s="19"/>
    </row>
    <row r="134" spans="4:12" ht="24" customHeight="1">
      <c r="D134" s="19"/>
      <c r="G134" s="19"/>
    </row>
    <row r="135" spans="4:12" ht="24" customHeight="1">
      <c r="D135" s="19"/>
      <c r="G135" s="19"/>
    </row>
    <row r="136" spans="4:12" ht="24" customHeight="1">
      <c r="D136" s="19"/>
      <c r="G136" s="19"/>
    </row>
    <row r="137" spans="4:12" ht="24" customHeight="1">
      <c r="D137" s="19"/>
      <c r="G137" s="19"/>
    </row>
    <row r="138" spans="4:12" ht="24" customHeight="1">
      <c r="D138" s="19"/>
      <c r="G138" s="19"/>
    </row>
    <row r="139" spans="4:12" ht="24" customHeight="1">
      <c r="D139" s="19"/>
      <c r="G139" s="19"/>
    </row>
    <row r="140" spans="4:12" ht="24" customHeight="1">
      <c r="D140" s="19"/>
      <c r="G140" s="19"/>
    </row>
    <row r="141" spans="4:12" ht="24" customHeight="1">
      <c r="D141" s="19"/>
      <c r="G141" s="19"/>
    </row>
    <row r="142" spans="4:12" ht="24" customHeight="1">
      <c r="D142" s="19"/>
      <c r="G142" s="19"/>
    </row>
    <row r="143" spans="4:12" ht="24" customHeight="1">
      <c r="D143" s="19"/>
      <c r="G143" s="19"/>
    </row>
    <row r="144" spans="4:12" ht="24" customHeight="1">
      <c r="D144" s="19"/>
      <c r="G144" s="19"/>
    </row>
    <row r="145" s="19" customFormat="1" ht="24" customHeight="1"/>
    <row r="146" s="19" customFormat="1" ht="24" customHeight="1"/>
    <row r="147" s="19" customFormat="1" ht="24" customHeight="1"/>
    <row r="148" s="19" customFormat="1" ht="24" customHeight="1"/>
    <row r="149" s="19" customFormat="1" ht="24" customHeight="1"/>
    <row r="150" s="19" customFormat="1" ht="24" customHeight="1"/>
    <row r="151" s="19" customFormat="1" ht="24" customHeight="1"/>
    <row r="152" s="19" customFormat="1" ht="24" customHeight="1"/>
    <row r="153" s="19" customFormat="1" ht="24" customHeight="1"/>
    <row r="154" s="19" customFormat="1" ht="24" customHeight="1"/>
    <row r="155" s="19" customFormat="1" ht="24" customHeight="1"/>
    <row r="156" s="19" customFormat="1" ht="24" customHeight="1"/>
    <row r="157" s="19" customFormat="1" ht="24" customHeight="1"/>
    <row r="158" s="19" customFormat="1" ht="24" customHeight="1"/>
    <row r="159" s="19" customFormat="1" ht="24" customHeight="1"/>
    <row r="160" s="19" customFormat="1" ht="24" customHeight="1"/>
    <row r="161" s="19" customFormat="1" ht="24" customHeight="1"/>
    <row r="162" s="19" customFormat="1" ht="24" customHeight="1"/>
    <row r="163" s="19" customFormat="1" ht="24" customHeight="1"/>
    <row r="164" s="19" customFormat="1" ht="24" customHeight="1"/>
    <row r="165" s="19" customFormat="1" ht="24" customHeight="1"/>
    <row r="166" s="19" customFormat="1" ht="24" customHeight="1"/>
    <row r="167" s="19" customFormat="1" ht="24" customHeight="1"/>
    <row r="168" s="19" customFormat="1" ht="24" customHeight="1"/>
    <row r="169" s="19" customFormat="1" ht="24" customHeight="1"/>
    <row r="170" s="19" customFormat="1" ht="24" customHeight="1"/>
    <row r="171" s="19" customFormat="1" ht="24" customHeight="1"/>
    <row r="172" s="19" customFormat="1" ht="24" customHeight="1"/>
    <row r="173" s="19" customFormat="1" ht="24" customHeight="1"/>
    <row r="174" s="19" customFormat="1" ht="24" customHeight="1"/>
    <row r="175" s="19" customFormat="1" ht="24" customHeight="1"/>
    <row r="176" s="19" customFormat="1" ht="24" customHeight="1"/>
    <row r="177" s="19" customFormat="1" ht="24" customHeight="1"/>
    <row r="178" s="19" customFormat="1" ht="24" customHeight="1"/>
    <row r="179" s="19" customFormat="1" ht="24" customHeight="1"/>
    <row r="180" s="19" customFormat="1" ht="24" customHeight="1"/>
    <row r="181" s="19" customFormat="1" ht="24" customHeight="1"/>
    <row r="182" s="19" customFormat="1" ht="24" customHeight="1"/>
    <row r="183" s="19" customFormat="1" ht="24" customHeight="1"/>
    <row r="184" s="19" customFormat="1" ht="24" customHeight="1"/>
    <row r="185" s="19" customFormat="1" ht="24" customHeight="1"/>
    <row r="186" s="19" customFormat="1" ht="24" customHeight="1"/>
    <row r="187" s="19" customFormat="1" ht="24" customHeight="1"/>
    <row r="188" s="19" customFormat="1" ht="24" customHeight="1"/>
    <row r="189" s="19" customFormat="1" ht="24" customHeight="1"/>
    <row r="190" s="19" customFormat="1" ht="24" customHeight="1"/>
    <row r="191" s="19" customFormat="1" ht="24" customHeight="1"/>
    <row r="192" s="19" customFormat="1" ht="24" customHeight="1"/>
    <row r="193" s="19" customFormat="1" ht="24" customHeight="1"/>
    <row r="194" s="19" customFormat="1" ht="24" customHeight="1"/>
    <row r="195" s="19" customFormat="1" ht="24" customHeight="1"/>
    <row r="196" s="19" customFormat="1" ht="24" customHeight="1"/>
    <row r="197" s="19" customFormat="1" ht="24" customHeight="1"/>
    <row r="198" s="19" customFormat="1" ht="24" customHeight="1"/>
    <row r="199" s="19" customFormat="1" ht="24" customHeight="1"/>
    <row r="200" s="19" customFormat="1" ht="24" customHeight="1"/>
    <row r="201" s="19" customFormat="1" ht="24" customHeight="1"/>
    <row r="202" s="19" customFormat="1" ht="24" customHeight="1"/>
    <row r="203" s="19" customFormat="1" ht="24" customHeight="1"/>
    <row r="204" s="19" customFormat="1" ht="24" customHeight="1"/>
    <row r="205" s="19" customFormat="1" ht="24" customHeight="1"/>
    <row r="206" s="19" customFormat="1" ht="24" customHeight="1"/>
    <row r="207" s="19" customFormat="1" ht="24" customHeight="1"/>
    <row r="208" s="19" customFormat="1" ht="24" customHeight="1"/>
    <row r="209" s="19" customFormat="1" ht="24" customHeight="1"/>
    <row r="210" s="19" customFormat="1" ht="24" customHeight="1"/>
    <row r="211" s="19" customFormat="1" ht="24" customHeight="1"/>
    <row r="212" s="19" customFormat="1" ht="24" customHeight="1"/>
    <row r="213" s="19" customFormat="1" ht="24" customHeight="1"/>
    <row r="214" s="19" customFormat="1" ht="24" customHeight="1"/>
    <row r="215" s="19" customFormat="1" ht="24" customHeight="1"/>
    <row r="216" s="19" customFormat="1" ht="24" customHeight="1"/>
    <row r="217" s="19" customFormat="1" ht="24" customHeight="1"/>
    <row r="218" s="19" customFormat="1" ht="24" customHeight="1"/>
    <row r="219" s="19" customFormat="1" ht="24" customHeight="1"/>
    <row r="220" s="19" customFormat="1" ht="24" customHeight="1"/>
    <row r="221" s="19" customFormat="1" ht="24" customHeight="1"/>
    <row r="222" s="19" customFormat="1" ht="24" customHeight="1"/>
    <row r="223" s="19" customFormat="1" ht="24" customHeight="1"/>
    <row r="224" s="19" customFormat="1" ht="24" customHeight="1"/>
    <row r="225" s="19" customFormat="1" ht="24" customHeight="1"/>
    <row r="226" s="19" customFormat="1" ht="24" customHeight="1"/>
    <row r="227" s="19" customFormat="1" ht="24" customHeight="1"/>
    <row r="228" s="19" customFormat="1" ht="24" customHeight="1"/>
    <row r="229" s="19" customFormat="1" ht="24" customHeight="1"/>
    <row r="230" s="19" customFormat="1" ht="24" customHeight="1"/>
    <row r="231" s="19" customFormat="1" ht="24" customHeight="1"/>
    <row r="232" s="19" customFormat="1" ht="24" customHeight="1"/>
    <row r="233" s="19" customFormat="1" ht="24" customHeight="1"/>
    <row r="234" s="19" customFormat="1" ht="24" customHeight="1"/>
    <row r="235" s="19" customFormat="1" ht="24" customHeight="1"/>
    <row r="236" s="19" customFormat="1" ht="24" customHeight="1"/>
    <row r="237" s="19" customFormat="1" ht="24" customHeight="1"/>
    <row r="238" s="19" customFormat="1" ht="24" customHeight="1"/>
    <row r="239" s="19" customFormat="1" ht="24" customHeight="1"/>
    <row r="240" s="19" customFormat="1" ht="24" customHeight="1"/>
    <row r="241" s="19" customFormat="1" ht="24" customHeight="1"/>
    <row r="242" s="19" customFormat="1" ht="24" customHeight="1"/>
    <row r="243" s="19" customFormat="1" ht="24" customHeight="1"/>
    <row r="244" s="19" customFormat="1" ht="24" customHeight="1"/>
    <row r="245" s="19" customFormat="1" ht="24" customHeight="1"/>
    <row r="246" s="19" customFormat="1" ht="24" customHeight="1"/>
    <row r="247" s="19" customFormat="1" ht="24" customHeight="1"/>
    <row r="248" s="19" customFormat="1" ht="24" customHeight="1"/>
    <row r="249" s="19" customFormat="1" ht="24" customHeight="1"/>
    <row r="250" s="19" customFormat="1" ht="24" customHeight="1"/>
    <row r="251" s="19" customFormat="1" ht="24" customHeight="1"/>
    <row r="252" s="19" customFormat="1" ht="24" customHeight="1"/>
    <row r="253" s="19" customFormat="1" ht="24" customHeight="1"/>
    <row r="254" s="19" customFormat="1" ht="24" customHeight="1"/>
    <row r="255" s="19" customFormat="1" ht="24" customHeight="1"/>
    <row r="256" s="19" customFormat="1" ht="24" customHeight="1"/>
    <row r="257" s="19" customFormat="1" ht="24" customHeight="1"/>
    <row r="258" s="19" customFormat="1" ht="24" customHeight="1"/>
    <row r="259" s="19" customFormat="1" ht="24" customHeight="1"/>
    <row r="260" s="19" customFormat="1" ht="24" customHeight="1"/>
    <row r="261" s="19" customFormat="1" ht="24" customHeight="1"/>
    <row r="262" s="19" customFormat="1" ht="24" customHeight="1"/>
    <row r="263" s="19" customFormat="1" ht="24" customHeight="1"/>
    <row r="264" s="19" customFormat="1" ht="24" customHeight="1"/>
    <row r="265" s="19" customFormat="1" ht="24" customHeight="1"/>
    <row r="266" s="19" customFormat="1" ht="24" customHeight="1"/>
    <row r="267" s="19" customFormat="1" ht="24" customHeight="1"/>
    <row r="268" s="19" customFormat="1" ht="24" customHeight="1"/>
    <row r="269" s="19" customFormat="1" ht="24" customHeight="1"/>
    <row r="270" s="19" customFormat="1" ht="24" customHeight="1"/>
    <row r="271" s="19" customFormat="1" ht="24" customHeight="1"/>
    <row r="272" s="19" customFormat="1" ht="24" customHeight="1"/>
    <row r="273" s="19" customFormat="1" ht="24" customHeight="1"/>
    <row r="274" s="19" customFormat="1" ht="24" customHeight="1"/>
    <row r="275" s="19" customFormat="1" ht="24" customHeight="1"/>
    <row r="276" s="19" customFormat="1" ht="24" customHeight="1"/>
    <row r="277" s="19" customFormat="1" ht="24" customHeight="1"/>
    <row r="278" s="19" customFormat="1" ht="24" customHeight="1"/>
    <row r="279" s="19" customFormat="1" ht="24" customHeight="1"/>
    <row r="280" s="19" customFormat="1" ht="24" customHeight="1"/>
    <row r="281" s="19" customFormat="1" ht="24" customHeight="1"/>
    <row r="282" s="19" customFormat="1" ht="24" customHeight="1"/>
    <row r="283" s="19" customFormat="1" ht="24" customHeight="1"/>
    <row r="284" s="19" customFormat="1" ht="24" customHeight="1"/>
    <row r="285" s="19" customFormat="1" ht="24" customHeight="1"/>
    <row r="286" s="19" customFormat="1" ht="24" customHeight="1"/>
    <row r="287" s="19" customFormat="1" ht="24" customHeight="1"/>
  </sheetData>
  <mergeCells count="4">
    <mergeCell ref="A5:L5"/>
    <mergeCell ref="F6:H6"/>
    <mergeCell ref="J6:L6"/>
    <mergeCell ref="A50:L50"/>
  </mergeCells>
  <printOptions horizontalCentered="1" gridLinesSet="0"/>
  <pageMargins left="0.70866141732283472" right="0.31496062992125984" top="0.39370078740157483" bottom="0.19685039370078741" header="0.19685039370078741" footer="0.19685039370078741"/>
  <pageSetup paperSize="9" scale="73" fitToHeight="0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C5848368F6B498AE0B02E291E3968" ma:contentTypeVersion="12" ma:contentTypeDescription="Create a new document." ma:contentTypeScope="" ma:versionID="bb8eb7d5ab2dbde280d73a6da3bf5f6f">
  <xsd:schema xmlns:xsd="http://www.w3.org/2001/XMLSchema" xmlns:xs="http://www.w3.org/2001/XMLSchema" xmlns:p="http://schemas.microsoft.com/office/2006/metadata/properties" xmlns:ns3="aeb22b90-ffa2-4ee6-9583-7fde5eded033" xmlns:ns4="c5bf6e8f-ab78-4d18-a00b-71a25273fcb9" targetNamespace="http://schemas.microsoft.com/office/2006/metadata/properties" ma:root="true" ma:fieldsID="166d737abae804319fe99d7ca2506d2d" ns3:_="" ns4:_="">
    <xsd:import namespace="aeb22b90-ffa2-4ee6-9583-7fde5eded033"/>
    <xsd:import namespace="c5bf6e8f-ab78-4d18-a00b-71a25273fc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2b90-ffa2-4ee6-9583-7fde5eded0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f6e8f-ab78-4d18-a00b-71a25273fc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46D815-798D-4BFF-AC18-3392F0BF1F9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c5bf6e8f-ab78-4d18-a00b-71a25273fcb9"/>
    <ds:schemaRef ds:uri="aeb22b90-ffa2-4ee6-9583-7fde5eded03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830B19-F42D-46E7-AAA1-454749243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11677-6CA3-4F69-8F24-2CA9D4E79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2b90-ffa2-4ee6-9583-7fde5eded033"/>
    <ds:schemaRef ds:uri="c5bf6e8f-ab78-4d18-a00b-71a25273f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</vt:lpstr>
      <vt:lpstr>Cashflow</vt:lpstr>
      <vt:lpstr>BS!Print_Area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Usana Chimplee</dc:creator>
  <cp:lastModifiedBy>Chukiat Atchacharoe</cp:lastModifiedBy>
  <cp:lastPrinted>2026-08-14T00:32:37Z</cp:lastPrinted>
  <dcterms:created xsi:type="dcterms:W3CDTF">1998-04-30T08:17:34Z</dcterms:created>
  <dcterms:modified xsi:type="dcterms:W3CDTF">2026-08-14T00:32:39Z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0x010100184C5848368F6B498AE0B02E291E3968</vt:lpwstr>
  </property>
</Properties>
</file>