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L:\ABAS-Listed\SiamGas and Petrochemicals Public Company Limited\Siamgas and Petrochemicals_June26'Q2\"/>
    </mc:Choice>
  </mc:AlternateContent>
  <xr:revisionPtr revIDLastSave="0" documentId="13_ncr:1_{BCB8253C-9BE3-4F1C-952D-3ECA4DE21D03}" xr6:coauthVersionLast="47" xr6:coauthVersionMax="47" xr10:uidLastSave="{00000000-0000-0000-0000-000000000000}"/>
  <bookViews>
    <workbookView xWindow="-120" yWindow="-120" windowWidth="29040" windowHeight="15720" tabRatio="719" activeTab="7" xr2:uid="{339553D4-3E79-44C2-A6F3-4F6C10779E85}"/>
  </bookViews>
  <sheets>
    <sheet name="TH 2-4" sheetId="1" r:id="rId1"/>
    <sheet name="TH 5 (3M)" sheetId="2" r:id="rId2"/>
    <sheet name="TH 6 (3M)" sheetId="3" r:id="rId3"/>
    <sheet name="TH 7 (6M)" sheetId="4" r:id="rId4"/>
    <sheet name="TH 8 (6M)" sheetId="5" r:id="rId5"/>
    <sheet name="TH 9" sheetId="6" r:id="rId6"/>
    <sheet name="TH 10" sheetId="7" r:id="rId7"/>
    <sheet name="TH 11-13" sheetId="8" r:id="rId8"/>
  </sheets>
  <definedNames>
    <definedName name="\orkje" localSheetId="7" hidden="1">{"'Eng (page2)'!$A$1:$D$52"}</definedName>
    <definedName name="\orkje" localSheetId="3" hidden="1">{"'Eng (page2)'!$A$1:$D$52"}</definedName>
    <definedName name="\orkje" localSheetId="4" hidden="1">{"'Eng (page2)'!$A$1:$D$52"}</definedName>
    <definedName name="\orkje" localSheetId="5" hidden="1">{"'Eng (page2)'!$A$1:$D$52"}</definedName>
    <definedName name="\orkje" hidden="1">{"'Eng (page2)'!$A$1:$D$52"}</definedName>
    <definedName name="__123Graph_A\B118" hidden="1">#REF!</definedName>
    <definedName name="__123Graph_B\B11" hidden="1">#REF!</definedName>
    <definedName name="__123Graph_B\B118" hidden="1">#REF!</definedName>
    <definedName name="__123Graph_C\B118" hidden="1">#REF!</definedName>
    <definedName name="__123Graph_X\B11" hidden="1">#REF!</definedName>
    <definedName name="_xlnm._FilterDatabase" hidden="1">#REF!</definedName>
    <definedName name="②" localSheetId="7" hidden="1">{#N/A,#N/A,FALSE,"CARATUL";#N/A,#N/A,FALSE,"PROFIT AND LOSS";#N/A,#N/A,FALSE,"GRAFICO_PBT";#N/A,#N/A,FALSE,"EXPLIC.VARIANTE";#N/A,#N/A,FALSE,"GENERAL EXP.AREA"}</definedName>
    <definedName name="②" localSheetId="3" hidden="1">{#N/A,#N/A,FALSE,"CARATUL";#N/A,#N/A,FALSE,"PROFIT AND LOSS";#N/A,#N/A,FALSE,"GRAFICO_PBT";#N/A,#N/A,FALSE,"EXPLIC.VARIANTE";#N/A,#N/A,FALSE,"GENERAL EXP.AREA"}</definedName>
    <definedName name="②" localSheetId="4" hidden="1">{#N/A,#N/A,FALSE,"CARATUL";#N/A,#N/A,FALSE,"PROFIT AND LOSS";#N/A,#N/A,FALSE,"GRAFICO_PBT";#N/A,#N/A,FALSE,"EXPLIC.VARIANTE";#N/A,#N/A,FALSE,"GENERAL EXP.AREA"}</definedName>
    <definedName name="②" localSheetId="5" hidden="1">{#N/A,#N/A,FALSE,"CARATUL";#N/A,#N/A,FALSE,"PROFIT AND LOSS";#N/A,#N/A,FALSE,"GRAFICO_PBT";#N/A,#N/A,FALSE,"EXPLIC.VARIANTE";#N/A,#N/A,FALSE,"GENERAL EXP.AREA"}</definedName>
    <definedName name="②" hidden="1">{#N/A,#N/A,FALSE,"CARATUL";#N/A,#N/A,FALSE,"PROFIT AND LOSS";#N/A,#N/A,FALSE,"GRAFICO_PBT";#N/A,#N/A,FALSE,"EXPLIC.VARIANTE";#N/A,#N/A,FALSE,"GENERAL EXP.AREA"}</definedName>
    <definedName name="③" localSheetId="7" hidden="1">{#N/A,#N/A,FALSE,"caratula";#N/A,#N/A,FALSE,"Product by line";#N/A,#N/A,FALSE,"YTD";#N/A,#N/A,FALSE,"Per Units";#N/A,#N/A,FALSE,"Amount"}</definedName>
    <definedName name="③" localSheetId="3" hidden="1">{#N/A,#N/A,FALSE,"caratula";#N/A,#N/A,FALSE,"Product by line";#N/A,#N/A,FALSE,"YTD";#N/A,#N/A,FALSE,"Per Units";#N/A,#N/A,FALSE,"Amount"}</definedName>
    <definedName name="③" localSheetId="4" hidden="1">{#N/A,#N/A,FALSE,"caratula";#N/A,#N/A,FALSE,"Product by line";#N/A,#N/A,FALSE,"YTD";#N/A,#N/A,FALSE,"Per Units";#N/A,#N/A,FALSE,"Amount"}</definedName>
    <definedName name="③" localSheetId="5" hidden="1">{#N/A,#N/A,FALSE,"caratula";#N/A,#N/A,FALSE,"Product by line";#N/A,#N/A,FALSE,"YTD";#N/A,#N/A,FALSE,"Per Units";#N/A,#N/A,FALSE,"Amount"}</definedName>
    <definedName name="③" hidden="1">{#N/A,#N/A,FALSE,"caratula";#N/A,#N/A,FALSE,"Product by line";#N/A,#N/A,FALSE,"YTD";#N/A,#N/A,FALSE,"Per Units";#N/A,#N/A,FALSE,"Amount"}</definedName>
    <definedName name="④" localSheetId="7" hidden="1">{#N/A,#N/A,FALSE,"CARATUL";#N/A,#N/A,FALSE,"PROFIT AND LOSS";#N/A,#N/A,FALSE,"GRAFICO_PBT";#N/A,#N/A,FALSE,"EXPLIC.VARIANTE";#N/A,#N/A,FALSE,"GENERAL EXP.AREA"}</definedName>
    <definedName name="④" localSheetId="3" hidden="1">{#N/A,#N/A,FALSE,"CARATUL";#N/A,#N/A,FALSE,"PROFIT AND LOSS";#N/A,#N/A,FALSE,"GRAFICO_PBT";#N/A,#N/A,FALSE,"EXPLIC.VARIANTE";#N/A,#N/A,FALSE,"GENERAL EXP.AREA"}</definedName>
    <definedName name="④" localSheetId="4" hidden="1">{#N/A,#N/A,FALSE,"CARATUL";#N/A,#N/A,FALSE,"PROFIT AND LOSS";#N/A,#N/A,FALSE,"GRAFICO_PBT";#N/A,#N/A,FALSE,"EXPLIC.VARIANTE";#N/A,#N/A,FALSE,"GENERAL EXP.AREA"}</definedName>
    <definedName name="④" localSheetId="5" hidden="1">{#N/A,#N/A,FALSE,"CARATUL";#N/A,#N/A,FALSE,"PROFIT AND LOSS";#N/A,#N/A,FALSE,"GRAFICO_PBT";#N/A,#N/A,FALSE,"EXPLIC.VARIANTE";#N/A,#N/A,FALSE,"GENERAL EXP.AREA"}</definedName>
    <definedName name="④" hidden="1">{#N/A,#N/A,FALSE,"CARATUL";#N/A,#N/A,FALSE,"PROFIT AND LOSS";#N/A,#N/A,FALSE,"GRAFICO_PBT";#N/A,#N/A,FALSE,"EXPLIC.VARIANTE";#N/A,#N/A,FALSE,"GENERAL EXP.AREA"}</definedName>
    <definedName name="⑤" localSheetId="7" hidden="1">{#N/A,#N/A,FALSE,"caratula";#N/A,#N/A,FALSE,"Product by line";#N/A,#N/A,FALSE,"YTD";#N/A,#N/A,FALSE,"Per Units";#N/A,#N/A,FALSE,"Amount"}</definedName>
    <definedName name="⑤" localSheetId="3" hidden="1">{#N/A,#N/A,FALSE,"caratula";#N/A,#N/A,FALSE,"Product by line";#N/A,#N/A,FALSE,"YTD";#N/A,#N/A,FALSE,"Per Units";#N/A,#N/A,FALSE,"Amount"}</definedName>
    <definedName name="⑤" localSheetId="4" hidden="1">{#N/A,#N/A,FALSE,"caratula";#N/A,#N/A,FALSE,"Product by line";#N/A,#N/A,FALSE,"YTD";#N/A,#N/A,FALSE,"Per Units";#N/A,#N/A,FALSE,"Amount"}</definedName>
    <definedName name="⑤" localSheetId="5" hidden="1">{#N/A,#N/A,FALSE,"caratula";#N/A,#N/A,FALSE,"Product by line";#N/A,#N/A,FALSE,"YTD";#N/A,#N/A,FALSE,"Per Units";#N/A,#N/A,FALSE,"Amount"}</definedName>
    <definedName name="⑤" hidden="1">{#N/A,#N/A,FALSE,"caratula";#N/A,#N/A,FALSE,"Product by line";#N/A,#N/A,FALSE,"YTD";#N/A,#N/A,FALSE,"Per Units";#N/A,#N/A,FALSE,"Amount"}</definedName>
    <definedName name="_xlnm.Consolidate_Area" hidden="1">#N/A</definedName>
    <definedName name="FGE\" localSheetId="7" hidden="1">{"'Eng (page2)'!$A$1:$D$52"}</definedName>
    <definedName name="FGE\" localSheetId="3" hidden="1">{"'Eng (page2)'!$A$1:$D$52"}</definedName>
    <definedName name="FGE\" localSheetId="4" hidden="1">{"'Eng (page2)'!$A$1:$D$52"}</definedName>
    <definedName name="FGE\" localSheetId="5" hidden="1">{"'Eng (page2)'!$A$1:$D$52"}</definedName>
    <definedName name="FGE\" hidden="1">{"'Eng (page2)'!$A$1:$D$52"}</definedName>
    <definedName name="IQ_REVOLVING_SECURED_1_–4_NON_ACCRUAL_FFIEC" hidden="1">"c13314"</definedName>
    <definedName name="olrlk\" localSheetId="7" hidden="1">{"'Eng (page2)'!$A$1:$D$52"}</definedName>
    <definedName name="olrlk\" localSheetId="3" hidden="1">{"'Eng (page2)'!$A$1:$D$52"}</definedName>
    <definedName name="olrlk\" localSheetId="4" hidden="1">{"'Eng (page2)'!$A$1:$D$52"}</definedName>
    <definedName name="olrlk\" localSheetId="5" hidden="1">{"'Eng (page2)'!$A$1:$D$52"}</definedName>
    <definedName name="olrlk\" hidden="1">{"'Eng (page2)'!$A$1:$D$52"}</definedName>
    <definedName name="p0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O0" localSheetId="7" hidden="1">{"'Eng (page2)'!$A$1:$D$52"}</definedName>
    <definedName name="PO0" localSheetId="3" hidden="1">{"'Eng (page2)'!$A$1:$D$52"}</definedName>
    <definedName name="PO0" localSheetId="4" hidden="1">{"'Eng (page2)'!$A$1:$D$52"}</definedName>
    <definedName name="PO0" localSheetId="5" hidden="1">{"'Eng (page2)'!$A$1:$D$52"}</definedName>
    <definedName name="PO0" hidden="1">{"'Eng (page2)'!$A$1:$D$52"}</definedName>
    <definedName name="_xlnm.Print_Area" localSheetId="1">'TH 5 (3M)'!$A$1:$L$56</definedName>
    <definedName name="_xlnm.Print_Area" localSheetId="2">'TH 6 (3M)'!$A$1:$M$48</definedName>
    <definedName name="xlg1" localSheetId="7" hidden="1">{"Year 1",#N/A,FALSE,"Budget";"Year 2",#N/A,FALSE,"Budget";"Year 3",#N/A,FALSE,"Budget";"Year 4",#N/A,FALSE,"Budget"}</definedName>
    <definedName name="xlg1" localSheetId="3" hidden="1">{"Year 1",#N/A,FALSE,"Budget";"Year 2",#N/A,FALSE,"Budget";"Year 3",#N/A,FALSE,"Budget";"Year 4",#N/A,FALSE,"Budget"}</definedName>
    <definedName name="xlg1" localSheetId="4" hidden="1">{"Year 1",#N/A,FALSE,"Budget";"Year 2",#N/A,FALSE,"Budget";"Year 3",#N/A,FALSE,"Budget";"Year 4",#N/A,FALSE,"Budget"}</definedName>
    <definedName name="xlg1" localSheetId="5" hidden="1">{"Year 1",#N/A,FALSE,"Budget";"Year 2",#N/A,FALSE,"Budget";"Year 3",#N/A,FALSE,"Budget";"Year 4",#N/A,FALSE,"Budget"}</definedName>
    <definedName name="xlg1" hidden="1">{"Year 1",#N/A,FALSE,"Budget";"Year 2",#N/A,FALSE,"Budget";"Year 3",#N/A,FALSE,"Budget";"Year 4",#N/A,FALSE,"Budget"}</definedName>
    <definedName name="Z_2EF40189_D5AC_11D2_8C5B_E0605B4AEA70_.wvu.FilterData" hidden="1">#REF!</definedName>
    <definedName name="Z_430EA034_C990_11D3_B45D_00D0B70A5E88_.wvu.PrintArea" hidden="1">#REF!</definedName>
    <definedName name="Z_430EA034_C990_11D3_B45D_00D0B70A5E88_.wvu.Rows" hidden="1">#REF!</definedName>
    <definedName name="Z_45C429A9_D325_11D2_8C5B_FD41DD377577_.wvu.Cols" localSheetId="7" hidden="1">#REF!,#REF!,#REF!,#REF!</definedName>
    <definedName name="Z_45C429A9_D325_11D2_8C5B_FD41DD377577_.wvu.Cols" localSheetId="3" hidden="1">#REF!,#REF!,#REF!,#REF!</definedName>
    <definedName name="Z_45C429A9_D325_11D2_8C5B_FD41DD377577_.wvu.Cols" localSheetId="4" hidden="1">#REF!,#REF!,#REF!,#REF!</definedName>
    <definedName name="Z_45C429A9_D325_11D2_8C5B_FD41DD377577_.wvu.Cols" localSheetId="5" hidden="1">#REF!,#REF!,#REF!,#REF!</definedName>
    <definedName name="Z_45C429A9_D325_11D2_8C5B_FD41DD377577_.wvu.Cols" hidden="1">#REF!,#REF!,#REF!,#REF!</definedName>
    <definedName name="Z_45C429A9_D325_11D2_8C5B_FD41DD377577_.wvu.FilterData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783F06BD_E3F7_11D3_8C59_95AA1FAABD76_.wvu.Cols" hidden="1">#REF!,#REF!,#REF!,#REF!</definedName>
    <definedName name="Z_783F06BD_E3F7_11D3_8C59_95AA1FAABD76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9111BBA9_D318_11D2_8C5B_9BF70D7E9070_.wvu.Cols" hidden="1">#REF!,#REF!,#REF!,#REF!</definedName>
    <definedName name="Z_9111BBA9_D318_11D2_8C5B_9BF70D7E9070_.wvu.FilterData" hidden="1">#REF!</definedName>
    <definedName name="Z_9E2147E8_FD18_11D3_8C5B_E1210E309471_.wvu.Cols" hidden="1">#REF!,#REF!,#REF!,#REF!</definedName>
    <definedName name="Z_9E2147E8_FD18_11D3_8C5B_E1210E309471_.wvu.FilterData" hidden="1">#REF!</definedName>
    <definedName name="Z_9E2147E9_FD18_11D3_8C5B_E1210E309471_.wvu.Cols" hidden="1">#REF!,#REF!,#REF!,#REF!,#REF!</definedName>
    <definedName name="Z_9E2147E9_FD18_11D3_8C5B_E1210E309471_.wvu.FilterData" hidden="1">#REF!</definedName>
    <definedName name="Z_9E2147EE_FD18_11D3_8C5B_E1210E309471_.wvu.Cols" hidden="1">#REF!,#REF!,#REF!,#REF!,#REF!</definedName>
    <definedName name="Z_9E2147EE_FD18_11D3_8C5B_E1210E309471_.wvu.FilterData" hidden="1">#REF!</definedName>
    <definedName name="Z_9E2147EF_FD18_11D3_8C5B_E1210E309471_.wvu.Cols" hidden="1">#REF!,#REF!,#REF!,#REF!,#REF!,#REF!</definedName>
    <definedName name="Z_9E2147EF_FD18_11D3_8C5B_E1210E309471_.wvu.FilterData" hidden="1">#REF!</definedName>
    <definedName name="Z_9E2147F4_FD18_11D3_8C5B_E1210E309471_.wvu.Cols" hidden="1">#REF!,#REF!,#REF!,#REF!,#REF!,#REF!</definedName>
    <definedName name="Z_9E2147F4_FD18_11D3_8C5B_E1210E309471_.wvu.FilterData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_FAB448B5_D0DB_11D2_8C5B_B8025E281077_.wvu.Cols" hidden="1">#REF!,#REF!,#REF!,#REF!</definedName>
    <definedName name="Z_FAB448B5_D0DB_11D2_8C5B_B8025E281077_.wvu.FilterData" hidden="1">#REF!</definedName>
    <definedName name="zero" localSheetId="7" hidden="1">{"SIM Report",#N/A,FALSE,"Output";"Price Report",#N/A,FALSE,"Data Input "}</definedName>
    <definedName name="zero" localSheetId="3" hidden="1">{"SIM Report",#N/A,FALSE,"Output";"Price Report",#N/A,FALSE,"Data Input "}</definedName>
    <definedName name="zero" localSheetId="4" hidden="1">{"SIM Report",#N/A,FALSE,"Output";"Price Report",#N/A,FALSE,"Data Input "}</definedName>
    <definedName name="zero" localSheetId="5" hidden="1">{"SIM Report",#N/A,FALSE,"Output";"Price Report",#N/A,FALSE,"Data Input "}</definedName>
    <definedName name="zero" hidden="1">{"SIM Report",#N/A,FALSE,"Output";"Price Report",#N/A,FALSE,"Data Input "}</definedName>
    <definedName name="zqqq" localSheetId="7" hidden="1">{"cashflow",#N/A,FALSE,"cash flow"}</definedName>
    <definedName name="zqqq" localSheetId="3" hidden="1">{"cashflow",#N/A,FALSE,"cash flow"}</definedName>
    <definedName name="zqqq" localSheetId="4" hidden="1">{"cashflow",#N/A,FALSE,"cash flow"}</definedName>
    <definedName name="zqqq" localSheetId="5" hidden="1">{"cashflow",#N/A,FALSE,"cash flow"}</definedName>
    <definedName name="zqqq" hidden="1">{"cashflow",#N/A,FALSE,"cash flow"}</definedName>
    <definedName name="あいうえお" localSheetId="7" hidden="1">{#N/A,#N/A,FALSE,"CARATUL";#N/A,#N/A,FALSE,"PROFIT AND LOSS";#N/A,#N/A,FALSE,"GRAFICO_PBT";#N/A,#N/A,FALSE,"EXPLIC.VARIANTE";#N/A,#N/A,FALSE,"GENERAL EXP.AREA"}</definedName>
    <definedName name="あいうえお" localSheetId="3" hidden="1">{#N/A,#N/A,FALSE,"CARATUL";#N/A,#N/A,FALSE,"PROFIT AND LOSS";#N/A,#N/A,FALSE,"GRAFICO_PBT";#N/A,#N/A,FALSE,"EXPLIC.VARIANTE";#N/A,#N/A,FALSE,"GENERAL EXP.AREA"}</definedName>
    <definedName name="あいうえお" localSheetId="4" hidden="1">{#N/A,#N/A,FALSE,"CARATUL";#N/A,#N/A,FALSE,"PROFIT AND LOSS";#N/A,#N/A,FALSE,"GRAFICO_PBT";#N/A,#N/A,FALSE,"EXPLIC.VARIANTE";#N/A,#N/A,FALSE,"GENERAL EXP.AREA"}</definedName>
    <definedName name="あいうえお" localSheetId="5" hidden="1">{#N/A,#N/A,FALSE,"CARATUL";#N/A,#N/A,FALSE,"PROFIT AND LOSS";#N/A,#N/A,FALSE,"GRAFICO_PBT";#N/A,#N/A,FALSE,"EXPLIC.VARIANTE";#N/A,#N/A,FALSE,"GENERAL EXP.AREA"}</definedName>
    <definedName name="あいうえお" hidden="1">{#N/A,#N/A,FALSE,"CARATUL";#N/A,#N/A,FALSE,"PROFIT AND LOSS";#N/A,#N/A,FALSE,"GRAFICO_PBT";#N/A,#N/A,FALSE,"EXPLIC.VARIANTE";#N/A,#N/A,FALSE,"GENERAL EXP.AREA"}</definedName>
    <definedName name="え" hidden="1">#REF!</definedName>
    <definedName name="サマリー" localSheetId="7" hidden="1">{#N/A,#N/A,FALSE,"CARATUL";#N/A,#N/A,FALSE,"PROFIT AND LOSS";#N/A,#N/A,FALSE,"GRAFICO_PBT";#N/A,#N/A,FALSE,"EXPLIC.VARIANTE";#N/A,#N/A,FALSE,"GENERAL EXP.AREA"}</definedName>
    <definedName name="サマリー" localSheetId="3" hidden="1">{#N/A,#N/A,FALSE,"CARATUL";#N/A,#N/A,FALSE,"PROFIT AND LOSS";#N/A,#N/A,FALSE,"GRAFICO_PBT";#N/A,#N/A,FALSE,"EXPLIC.VARIANTE";#N/A,#N/A,FALSE,"GENERAL EXP.AREA"}</definedName>
    <definedName name="サマリー" localSheetId="4" hidden="1">{#N/A,#N/A,FALSE,"CARATUL";#N/A,#N/A,FALSE,"PROFIT AND LOSS";#N/A,#N/A,FALSE,"GRAFICO_PBT";#N/A,#N/A,FALSE,"EXPLIC.VARIANTE";#N/A,#N/A,FALSE,"GENERAL EXP.AREA"}</definedName>
    <definedName name="サマリー" localSheetId="5" hidden="1">{#N/A,#N/A,FALSE,"CARATUL";#N/A,#N/A,FALSE,"PROFIT AND LOSS";#N/A,#N/A,FALSE,"GRAFICO_PBT";#N/A,#N/A,FALSE,"EXPLIC.VARIANTE";#N/A,#N/A,FALSE,"GENERAL EXP.AREA"}</definedName>
    <definedName name="サマリー" hidden="1">{#N/A,#N/A,FALSE,"CARATUL";#N/A,#N/A,FALSE,"PROFIT AND LOSS";#N/A,#N/A,FALSE,"GRAFICO_PBT";#N/A,#N/A,FALSE,"EXPLIC.VARIANTE";#N/A,#N/A,FALSE,"GENERAL EXP.AREA"}</definedName>
    <definedName name="とりあえず" hidden="1">#REF!</definedName>
    <definedName name="เงินเดือน" localSheetId="7" hidden="1">{"'Eng (page2)'!$A$1:$D$52"}</definedName>
    <definedName name="เงินเดือน" localSheetId="3" hidden="1">{"'Eng (page2)'!$A$1:$D$52"}</definedName>
    <definedName name="เงินเดือน" localSheetId="4" hidden="1">{"'Eng (page2)'!$A$1:$D$52"}</definedName>
    <definedName name="เงินเดือน" localSheetId="5" hidden="1">{"'Eng (page2)'!$A$1:$D$52"}</definedName>
    <definedName name="เงินเดือน" hidden="1">{"'Eng (page2)'!$A$1:$D$52"}</definedName>
    <definedName name="เด" localSheetId="7" hidden="1">{"'Model'!$A$1:$N$53"}</definedName>
    <definedName name="เด" localSheetId="3" hidden="1">{"'Model'!$A$1:$N$53"}</definedName>
    <definedName name="เด" localSheetId="4" hidden="1">{"'Model'!$A$1:$N$53"}</definedName>
    <definedName name="เด" localSheetId="5" hidden="1">{"'Model'!$A$1:$N$53"}</definedName>
    <definedName name="เด" hidden="1">{"'Model'!$A$1:$N$53"}</definedName>
    <definedName name="แดดเก" localSheetId="7" hidden="1">{"'Model'!$A$1:$N$53"}</definedName>
    <definedName name="แดดเก" localSheetId="3" hidden="1">{"'Model'!$A$1:$N$53"}</definedName>
    <definedName name="แดดเก" localSheetId="4" hidden="1">{"'Model'!$A$1:$N$53"}</definedName>
    <definedName name="แดดเก" localSheetId="5" hidden="1">{"'Model'!$A$1:$N$53"}</definedName>
    <definedName name="แดดเก" hidden="1">{"'Model'!$A$1:$N$53"}</definedName>
    <definedName name="ไ" localSheetId="7" hidden="1">{"'Eng (page2)'!$A$1:$D$52"}</definedName>
    <definedName name="ไ" localSheetId="3" hidden="1">{"'Eng (page2)'!$A$1:$D$52"}</definedName>
    <definedName name="ไ" localSheetId="4" hidden="1">{"'Eng (page2)'!$A$1:$D$52"}</definedName>
    <definedName name="ไ" localSheetId="5" hidden="1">{"'Eng (page2)'!$A$1:$D$52"}</definedName>
    <definedName name="ไ" hidden="1">{"'Eng (page2)'!$A$1:$D$52"}</definedName>
    <definedName name="ก" localSheetId="7" hidden="1">{"'Model'!$A$1:$N$53"}</definedName>
    <definedName name="ก" localSheetId="3" hidden="1">{"'Model'!$A$1:$N$53"}</definedName>
    <definedName name="ก" localSheetId="4" hidden="1">{"'Model'!$A$1:$N$53"}</definedName>
    <definedName name="ก" localSheetId="5" hidden="1">{"'Model'!$A$1:$N$53"}</definedName>
    <definedName name="ก" hidden="1">{"'Model'!$A$1:$N$53"}</definedName>
    <definedName name="กกก" hidden="1">#REF!</definedName>
    <definedName name="กด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จ" hidden="1">#REF!</definedName>
    <definedName name="จดหมาย" localSheetId="7" hidden="1">{#N/A,#N/A,TRUE,"Str.";#N/A,#N/A,TRUE,"Steel &amp; Roof";#N/A,#N/A,TRUE,"Arc.";#N/A,#N/A,TRUE,"Preliminary";#N/A,#N/A,TRUE,"Sum_Prelim"}</definedName>
    <definedName name="จดหมาย" localSheetId="3" hidden="1">{#N/A,#N/A,TRUE,"Str.";#N/A,#N/A,TRUE,"Steel &amp; Roof";#N/A,#N/A,TRUE,"Arc.";#N/A,#N/A,TRUE,"Preliminary";#N/A,#N/A,TRUE,"Sum_Prelim"}</definedName>
    <definedName name="จดหมาย" localSheetId="4" hidden="1">{#N/A,#N/A,TRUE,"Str.";#N/A,#N/A,TRUE,"Steel &amp; Roof";#N/A,#N/A,TRUE,"Arc.";#N/A,#N/A,TRUE,"Preliminary";#N/A,#N/A,TRUE,"Sum_Prelim"}</definedName>
    <definedName name="จดหมาย" localSheetId="5" hidden="1">{#N/A,#N/A,TRUE,"Str.";#N/A,#N/A,TRUE,"Steel &amp; Roof";#N/A,#N/A,TRUE,"Arc.";#N/A,#N/A,TRUE,"Preliminary";#N/A,#N/A,TRUE,"Sum_Prelim"}</definedName>
    <definedName name="จดหมาย" hidden="1">{#N/A,#N/A,TRUE,"Str.";#N/A,#N/A,TRUE,"Steel &amp; Roof";#N/A,#N/A,TRUE,"Arc.";#N/A,#N/A,TRUE,"Preliminary";#N/A,#N/A,TRUE,"Sum_Prelim"}</definedName>
    <definedName name="ณณณ" localSheetId="7" hidden="1">{"'Model'!$A$1:$N$53"}</definedName>
    <definedName name="ณณณ" localSheetId="3" hidden="1">{"'Model'!$A$1:$N$53"}</definedName>
    <definedName name="ณณณ" localSheetId="4" hidden="1">{"'Model'!$A$1:$N$53"}</definedName>
    <definedName name="ณณณ" localSheetId="5" hidden="1">{"'Model'!$A$1:$N$53"}</definedName>
    <definedName name="ณณณ" hidden="1">{"'Model'!$A$1:$N$53"}</definedName>
    <definedName name="นยยยย" hidden="1">#REF!</definedName>
    <definedName name="ปก32" localSheetId="7" hidden="1">{"'SUMMATION'!$B$2:$I$2"}</definedName>
    <definedName name="ปก32" localSheetId="3" hidden="1">{"'SUMMATION'!$B$2:$I$2"}</definedName>
    <definedName name="ปก32" localSheetId="4" hidden="1">{"'SUMMATION'!$B$2:$I$2"}</definedName>
    <definedName name="ปก32" localSheetId="5" hidden="1">{"'SUMMATION'!$B$2:$I$2"}</definedName>
    <definedName name="ปก32" hidden="1">{"'SUMMATION'!$B$2:$I$2"}</definedName>
    <definedName name="ปป.สิ้นปี" hidden="1">#REF!</definedName>
    <definedName name="ผู้เข้าประชุมKz" localSheetId="7" hidden="1">{#N/A,#N/A,FALSE,"Eff-SSC2"}</definedName>
    <definedName name="ผู้เข้าประชุมKz" localSheetId="3" hidden="1">{#N/A,#N/A,FALSE,"Eff-SSC2"}</definedName>
    <definedName name="ผู้เข้าประชุมKz" localSheetId="4" hidden="1">{#N/A,#N/A,FALSE,"Eff-SSC2"}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พ" localSheetId="7" hidden="1">{#N/A,#N/A,FALSE,"Eff-SSC2"}</definedName>
    <definedName name="พ" localSheetId="3" hidden="1">{#N/A,#N/A,FALSE,"Eff-SSC2"}</definedName>
    <definedName name="พ" localSheetId="4" hidden="1">{#N/A,#N/A,FALSE,"Eff-SSC2"}</definedName>
    <definedName name="พ" localSheetId="5" hidden="1">{#N/A,#N/A,FALSE,"Eff-SSC2"}</definedName>
    <definedName name="พ" hidden="1">{#N/A,#N/A,FALSE,"Eff-SSC2"}</definedName>
    <definedName name="พพเเ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บทร" localSheetId="7" hidden="1">{"'Model'!$A$1:$N$53"}</definedName>
    <definedName name="สบทร" localSheetId="3" hidden="1">{"'Model'!$A$1:$N$53"}</definedName>
    <definedName name="สบทร" localSheetId="4" hidden="1">{"'Model'!$A$1:$N$53"}</definedName>
    <definedName name="สบทร" localSheetId="5" hidden="1">{"'Model'!$A$1:$N$53"}</definedName>
    <definedName name="สบทร" hidden="1">{"'Model'!$A$1:$N$53"}</definedName>
    <definedName name="สรคค" hidden="1">#REF!</definedName>
    <definedName name="าาา" localSheetId="7" hidden="1">{"'Model'!$A$1:$N$53"}</definedName>
    <definedName name="าาา" localSheetId="3" hidden="1">{"'Model'!$A$1:$N$53"}</definedName>
    <definedName name="าาา" localSheetId="4" hidden="1">{"'Model'!$A$1:$N$53"}</definedName>
    <definedName name="าาา" localSheetId="5" hidden="1">{"'Model'!$A$1:$N$53"}</definedName>
    <definedName name="าาา" hidden="1">{"'Model'!$A$1:$N$53"}</definedName>
    <definedName name="าาาา" localSheetId="7" hidden="1">{"'Model'!$A$1:$N$53"}</definedName>
    <definedName name="าาาา" localSheetId="3" hidden="1">{"'Model'!$A$1:$N$53"}</definedName>
    <definedName name="าาาา" localSheetId="4" hidden="1">{"'Model'!$A$1:$N$53"}</definedName>
    <definedName name="าาาา" localSheetId="5" hidden="1">{"'Model'!$A$1:$N$53"}</definedName>
    <definedName name="าาาา" hidden="1">{"'Model'!$A$1:$N$53"}</definedName>
    <definedName name="元" hidden="1">#REF!</definedName>
    <definedName name="工数推移718N" hidden="1">#REF!</definedName>
    <definedName name="工数推移718N1" hidden="1">#REF!</definedName>
    <definedName name="投資推移" hidden="1">#REF!</definedName>
    <definedName name="投資推移718N" hidden="1">#REF!</definedName>
    <definedName name="確認" localSheetId="7" hidden="1">{#N/A,#N/A,FALSE,"caratula";#N/A,#N/A,FALSE,"Product by line";#N/A,#N/A,FALSE,"YTD";#N/A,#N/A,FALSE,"Per Units";#N/A,#N/A,FALSE,"Amount"}</definedName>
    <definedName name="確認" localSheetId="3" hidden="1">{#N/A,#N/A,FALSE,"caratula";#N/A,#N/A,FALSE,"Product by line";#N/A,#N/A,FALSE,"YTD";#N/A,#N/A,FALSE,"Per Units";#N/A,#N/A,FALSE,"Amount"}</definedName>
    <definedName name="確認" localSheetId="4" hidden="1">{#N/A,#N/A,FALSE,"caratula";#N/A,#N/A,FALSE,"Product by line";#N/A,#N/A,FALSE,"YTD";#N/A,#N/A,FALSE,"Per Units";#N/A,#N/A,FALSE,"Amount"}</definedName>
    <definedName name="確認" localSheetId="5" hidden="1">{#N/A,#N/A,FALSE,"caratula";#N/A,#N/A,FALSE,"Product by line";#N/A,#N/A,FALSE,"YTD";#N/A,#N/A,FALSE,"Per Units";#N/A,#N/A,FALSE,"Amount"}</definedName>
    <definedName name="確認" hidden="1">{#N/A,#N/A,FALSE,"caratula";#N/A,#N/A,FALSE,"Product by line";#N/A,#N/A,FALSE,"YTD";#N/A,#N/A,FALSE,"Per Units";#N/A,#N/A,FALSE,"Amount"}</definedName>
    <definedName name="関連表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1" i="3" l="1"/>
  <c r="M24" i="3" s="1"/>
  <c r="K21" i="3"/>
  <c r="K24" i="3" s="1"/>
  <c r="I21" i="3"/>
  <c r="I24" i="3" s="1"/>
  <c r="L31" i="2"/>
  <c r="J31" i="2"/>
  <c r="H31" i="2"/>
  <c r="L26" i="2"/>
  <c r="L36" i="2" s="1"/>
  <c r="H26" i="2"/>
  <c r="H36" i="2" s="1"/>
  <c r="L20" i="2"/>
  <c r="J20" i="2"/>
  <c r="H20" i="2"/>
  <c r="L15" i="2"/>
  <c r="H15" i="2"/>
  <c r="A102" i="8"/>
  <c r="A99" i="8"/>
  <c r="A147" i="8" s="1"/>
  <c r="L94" i="8"/>
  <c r="H94" i="8"/>
  <c r="L79" i="8"/>
  <c r="H79" i="8"/>
  <c r="F79" i="8"/>
  <c r="J79" i="8"/>
  <c r="A54" i="8"/>
  <c r="N22" i="7"/>
  <c r="J22" i="7"/>
  <c r="H22" i="7"/>
  <c r="F22" i="7"/>
  <c r="P18" i="7"/>
  <c r="N16" i="7"/>
  <c r="L16" i="7"/>
  <c r="J16" i="7"/>
  <c r="H16" i="7"/>
  <c r="F16" i="7"/>
  <c r="P14" i="7"/>
  <c r="P13" i="7"/>
  <c r="P12" i="7"/>
  <c r="J24" i="6"/>
  <c r="H24" i="6"/>
  <c r="F24" i="6"/>
  <c r="R24" i="6"/>
  <c r="F125" i="1" s="1"/>
  <c r="N24" i="6"/>
  <c r="P20" i="6"/>
  <c r="R18" i="6"/>
  <c r="N18" i="6"/>
  <c r="L18" i="6"/>
  <c r="J18" i="6"/>
  <c r="H18" i="6"/>
  <c r="F18" i="6"/>
  <c r="P16" i="6"/>
  <c r="T16" i="6" s="1"/>
  <c r="P15" i="6"/>
  <c r="T15" i="6" s="1"/>
  <c r="P14" i="6"/>
  <c r="T14" i="6" s="1"/>
  <c r="P13" i="6"/>
  <c r="A48" i="5"/>
  <c r="M33" i="5"/>
  <c r="I33" i="5"/>
  <c r="M21" i="5"/>
  <c r="M24" i="5" s="1"/>
  <c r="K21" i="5"/>
  <c r="K24" i="5" s="1"/>
  <c r="I21" i="5"/>
  <c r="I24" i="5" s="1"/>
  <c r="L48" i="4"/>
  <c r="H48" i="4"/>
  <c r="L31" i="4"/>
  <c r="H31" i="4"/>
  <c r="F31" i="4"/>
  <c r="L20" i="4"/>
  <c r="H20" i="4"/>
  <c r="F20" i="4"/>
  <c r="L15" i="4"/>
  <c r="L22" i="4" s="1"/>
  <c r="L26" i="4" s="1"/>
  <c r="H15" i="4"/>
  <c r="F15" i="4"/>
  <c r="M33" i="3"/>
  <c r="I33" i="3"/>
  <c r="L49" i="2"/>
  <c r="H49" i="2"/>
  <c r="F31" i="2"/>
  <c r="F20" i="2"/>
  <c r="F15" i="2"/>
  <c r="L124" i="1"/>
  <c r="L127" i="1" s="1"/>
  <c r="H124" i="1"/>
  <c r="H127" i="1" s="1"/>
  <c r="L87" i="1"/>
  <c r="H87" i="1"/>
  <c r="F87" i="1"/>
  <c r="L74" i="1"/>
  <c r="H74" i="1"/>
  <c r="F74" i="1"/>
  <c r="L40" i="1"/>
  <c r="H40" i="1"/>
  <c r="J40" i="1"/>
  <c r="F40" i="1"/>
  <c r="L24" i="1"/>
  <c r="H24" i="1"/>
  <c r="H89" i="1" l="1"/>
  <c r="H42" i="1"/>
  <c r="L89" i="1"/>
  <c r="P16" i="7"/>
  <c r="H22" i="4"/>
  <c r="H26" i="4" s="1"/>
  <c r="H35" i="4" s="1"/>
  <c r="H38" i="4" s="1"/>
  <c r="H41" i="4" s="1"/>
  <c r="F22" i="4"/>
  <c r="F26" i="4" s="1"/>
  <c r="F35" i="4" s="1"/>
  <c r="F38" i="4" s="1"/>
  <c r="L35" i="4"/>
  <c r="L38" i="4" s="1"/>
  <c r="L41" i="4" s="1"/>
  <c r="L39" i="2"/>
  <c r="L42" i="2" s="1"/>
  <c r="M10" i="3" s="1"/>
  <c r="M26" i="3" s="1"/>
  <c r="H39" i="2"/>
  <c r="H42" i="2" s="1"/>
  <c r="I10" i="3" s="1"/>
  <c r="I26" i="3" s="1"/>
  <c r="L42" i="1"/>
  <c r="F22" i="2"/>
  <c r="F26" i="2" s="1"/>
  <c r="F36" i="2" s="1"/>
  <c r="F32" i="8"/>
  <c r="F44" i="8" s="1"/>
  <c r="F48" i="8" s="1"/>
  <c r="F41" i="4"/>
  <c r="H32" i="8"/>
  <c r="H44" i="8" s="1"/>
  <c r="H48" i="8" s="1"/>
  <c r="H109" i="8" s="1"/>
  <c r="H113" i="8" s="1"/>
  <c r="L32" i="8"/>
  <c r="L44" i="8" s="1"/>
  <c r="L48" i="8" s="1"/>
  <c r="L109" i="8" s="1"/>
  <c r="L113" i="8" s="1"/>
  <c r="T20" i="6"/>
  <c r="F24" i="1"/>
  <c r="F42" i="1" s="1"/>
  <c r="L129" i="1"/>
  <c r="J31" i="4"/>
  <c r="G21" i="5"/>
  <c r="G21" i="3"/>
  <c r="G24" i="3" s="1"/>
  <c r="F89" i="1"/>
  <c r="P18" i="6"/>
  <c r="T13" i="6"/>
  <c r="T18" i="6" s="1"/>
  <c r="H129" i="1"/>
  <c r="J74" i="1"/>
  <c r="J87" i="1"/>
  <c r="J89" i="1" s="1"/>
  <c r="J15" i="4"/>
  <c r="J15" i="2"/>
  <c r="J20" i="4"/>
  <c r="J24" i="1"/>
  <c r="J42" i="1" s="1"/>
  <c r="P21" i="6"/>
  <c r="T21" i="6" s="1"/>
  <c r="P19" i="7"/>
  <c r="J22" i="4" l="1"/>
  <c r="J26" i="4" s="1"/>
  <c r="J35" i="4" s="1"/>
  <c r="J38" i="4" s="1"/>
  <c r="J41" i="4" s="1"/>
  <c r="J22" i="2"/>
  <c r="J32" i="8"/>
  <c r="J44" i="8" s="1"/>
  <c r="J48" i="8" s="1"/>
  <c r="G10" i="5"/>
  <c r="M10" i="5"/>
  <c r="M26" i="5" s="1"/>
  <c r="J94" i="8"/>
  <c r="G24" i="5"/>
  <c r="I10" i="5"/>
  <c r="I26" i="5" s="1"/>
  <c r="F94" i="8"/>
  <c r="F109" i="8" s="1"/>
  <c r="F113" i="8" s="1"/>
  <c r="F39" i="2"/>
  <c r="F42" i="2" s="1"/>
  <c r="G10" i="3" s="1"/>
  <c r="G26" i="3" s="1"/>
  <c r="G33" i="3" s="1"/>
  <c r="G26" i="5" l="1"/>
  <c r="G33" i="5" s="1"/>
  <c r="J26" i="2"/>
  <c r="J36" i="2" s="1"/>
  <c r="J39" i="2" s="1"/>
  <c r="J42" i="2" s="1"/>
  <c r="K10" i="3" s="1"/>
  <c r="K26" i="3" s="1"/>
  <c r="K33" i="3"/>
  <c r="F48" i="4"/>
  <c r="K10" i="5"/>
  <c r="K26" i="5" s="1"/>
  <c r="J109" i="8"/>
  <c r="J113" i="8" s="1"/>
  <c r="J48" i="4" l="1"/>
  <c r="P22" i="6"/>
  <c r="L24" i="6"/>
  <c r="F49" i="2"/>
  <c r="J49" i="2" l="1"/>
  <c r="T22" i="6"/>
  <c r="T24" i="6" s="1"/>
  <c r="P24" i="6"/>
  <c r="K33" i="5"/>
  <c r="F124" i="1"/>
  <c r="F127" i="1" s="1"/>
  <c r="F129" i="1" s="1"/>
  <c r="P20" i="7" l="1"/>
  <c r="L22" i="7"/>
  <c r="J124" i="1" l="1"/>
  <c r="J127" i="1" s="1"/>
  <c r="J129" i="1" s="1"/>
  <c r="P22" i="7"/>
</calcChain>
</file>

<file path=xl/sharedStrings.xml><?xml version="1.0" encoding="utf-8"?>
<sst xmlns="http://schemas.openxmlformats.org/spreadsheetml/2006/main" count="516" uniqueCount="232">
  <si>
    <t xml:space="preserve">บริษัท สยามแก๊ส แอนด์ ปิโตรเคมีคัลส์ จำกัด (มหาชน) </t>
  </si>
  <si>
    <t>งบฐานะการเงิน</t>
  </si>
  <si>
    <t>ณ วันที่ 30 มิถุนายน พ.ศ. 2569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</si>
  <si>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</si>
  <si>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</si>
  <si>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</si>
  <si>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</si>
  <si>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มิถุนายน</t>
  </si>
  <si>
    <t>31 ธันวาคม</t>
  </si>
  <si>
    <t>พ.ศ. 2569</t>
  </si>
  <si>
    <t>พ.ศ. 2568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</si>
  <si>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</si>
  <si>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</si>
  <si>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</si>
  <si>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</si>
  <si>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</si>
  <si>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สินทรัพย์ทางการเงินที่วัดมูลค่ายุติธรรม</t>
  </si>
  <si>
    <t>ผ่านกำไรขาดทุน</t>
  </si>
  <si>
    <t>ลูกหนี้การค้าและลูกหนี้หมุนเวียนอื่น - สุทธิ</t>
  </si>
  <si>
    <t xml:space="preserve">สินค้าคงเหลือ - สุทธิ </t>
  </si>
  <si>
    <t xml:space="preserve">เงินให้กู้ยืมระยะสั้นแก่กิจการที่เกี่ยวข้องกัน </t>
  </si>
  <si>
    <t>สินทรัพย์ไม่หมุนเวียนที่ถือไว้เพื่อขาย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</si>
  <si>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</si>
  <si>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</si>
  <si>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</si>
  <si>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เงินลงทุนในบริษัทย่อย - สุทธิ</t>
  </si>
  <si>
    <t>เงินลงทุนในบริษัทร่วม</t>
  </si>
  <si>
    <t>เงินลงทุนในการร่วมค้า</t>
  </si>
  <si>
    <t xml:space="preserve">เงินให้กู้ยืมระยะยาวแก่กิจการที่เกี่ยวข้องกัน </t>
  </si>
  <si>
    <t>อสังหาริมทรัพย์เพื่อการลงทุน</t>
  </si>
  <si>
    <t>ที่ดิน อาคารและอุปกรณ์ - สุทธิ</t>
  </si>
  <si>
    <t>สินทรัพย์สิทธิการใช้ - สุทธิ</t>
  </si>
  <si>
    <t>ค่าความนิยม - สุทธิ</t>
  </si>
  <si>
    <t>สินทรัพย์ไม่มีตัวตนอื่น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</si>
  <si>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</si>
  <si>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</si>
  <si>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</si>
  <si>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</si>
  <si>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</si>
  <si>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</si>
  <si>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</si>
  <si>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 - สุทธิ</t>
  </si>
  <si>
    <t>เจ้าหนี้การค้าและเจ้าหนี้หมุนเวียนอื่น</t>
  </si>
  <si>
    <t>หนี้สินตามสัญญาเช่าที่ถึงกำหนดชำระ</t>
  </si>
  <si>
    <t>ภายในหนึ่งปี - สุทธิ</t>
  </si>
  <si>
    <t>ส่วนของเงินกู้ยืมระยะยาวจากสถาบันการเงิน</t>
  </si>
  <si>
    <t xml:space="preserve"> </t>
  </si>
  <si>
    <t>ที่ถึงกำหนดชำระภายในหนึ่งปี - สุทธิ</t>
  </si>
  <si>
    <t>ส่วนของหุ้นกู้ที่ถึงกำหนดชำระ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</si>
  <si>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</si>
  <si>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</si>
  <si>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</si>
  <si>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</si>
  <si>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</si>
  <si>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เงินกู้ยืมระยะยาวจากสถาบันการเงิน - สุทธิ</t>
  </si>
  <si>
    <t>เงินกู้ยืมระยะยาวจากกิจการที่เกี่ยวข้องกัน</t>
  </si>
  <si>
    <t>หุ้นกู้ - สุทธิ</t>
  </si>
  <si>
    <t>เจ้าหนี้เงินมัดจำค่าถังแก๊ส</t>
  </si>
  <si>
    <t>ภาระผูกพันผลประโยชน์พนักงาน</t>
  </si>
  <si>
    <t>หนี้สินภาษีเงินได้รอการตัดบัญชี - สุทธิ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</si>
  <si>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</si>
  <si>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</si>
  <si>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</si>
  <si>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</si>
  <si>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</si>
  <si>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</si>
  <si>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</si>
  <si>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หุ้นสามัญจำนวน 1,837,863,000 หุ้น </t>
  </si>
  <si>
    <t xml:space="preserve">   มูลค่าที่ตราไว้หุ้นละ 0.50 บาท</t>
  </si>
  <si>
    <t>ทุนที่ออกและชำระแล้ว</t>
  </si>
  <si>
    <t xml:space="preserve">   จ่ายชำระแล้วหุ้นละ 0.50 บาท</t>
  </si>
  <si>
    <t>ส่วนเกินมูลค่าหุ้นสามัญ</t>
  </si>
  <si>
    <t>กำไรสะสม</t>
  </si>
  <si>
    <t>จัดสรรแล้ว</t>
  </si>
  <si>
    <t>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</si>
  <si>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</si>
  <si>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</si>
  <si>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</si>
  <si>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</si>
  <si>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</si>
  <si>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</si>
  <si>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</t>
  </si>
  <si>
    <t>สำหรับรอบระยะเวลาสามเดือนสิ้นสุดวันที่ 30 มิถุนายน พ.ศ. 2569</t>
  </si>
  <si>
    <t>รายได้</t>
  </si>
  <si>
    <t>รายได้จากการขาย</t>
  </si>
  <si>
    <t>รายได้จากการขนส่ง</t>
  </si>
  <si>
    <t>รายได้จากการให้บริการ</t>
  </si>
  <si>
    <t>รวมรายได้</t>
  </si>
  <si>
    <t>ต้นทุนขายและบริการ</t>
  </si>
  <si>
    <t>ต้นทุนขนส่ง</t>
  </si>
  <si>
    <t>รวมต้นทุนขาย บริการ และขนส่ง</t>
  </si>
  <si>
    <t>กำไรขั้นต้น</t>
  </si>
  <si>
    <t>รายได้เงินปันผล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</si>
  <si>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</si>
  <si>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</si>
  <si>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</si>
  <si>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</si>
  <si>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</si>
  <si>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ส่วนแบ่งกำไรจากเงินลงทุนในบริษัทร่วม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</si>
  <si>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</si>
  <si>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</si>
  <si>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</si>
  <si>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สุทธิสำหรับรอบระยะเวลา</t>
  </si>
  <si>
    <t>การแบ่งปันกำไร 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</si>
  <si>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</si>
  <si>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</si>
  <si>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ของบริษัทใหญ่</t>
  </si>
  <si>
    <t>กำไร (ขาดทุน) ต่อหุ้นขั้นพื้นฐาน</t>
  </si>
  <si>
    <t>งบกำไรขาดทุนเบ็ดเสร็จ</t>
  </si>
  <si>
    <t>กำไร (ขาดทุน) เบ็ดเสร็จอื่น</t>
  </si>
  <si>
    <t>รายการที่จะจัดประเภทรายการใหม่</t>
  </si>
  <si>
    <t>ไปยังกำไรหรือขาดทุนในภายหลัง</t>
  </si>
  <si>
    <t>- ส่วนแบ่งกำไร (ขาดทุน) เบ็ดเสร็จอื่นจากบริษัทร่วม</t>
  </si>
  <si>
    <t xml:space="preserve">     และการร่วมค้าตามวิธีส่วนได้เสีย</t>
  </si>
  <si>
    <t>- ผลต่างของอัตราแลกเปลี่ยนจาก</t>
  </si>
  <si>
    <t xml:space="preserve">     การแปลงค่าข้อมูลทางการเงิน </t>
  </si>
  <si>
    <t>รวมรายการที่จะจัดประเภทรายการใหม่</t>
  </si>
  <si>
    <t>สำหรับรอบระยะเวลา - สุทธิจากภาษี</t>
  </si>
  <si>
    <t>กำไร (ขาดทุน) เบ็ดเสร็จรวมสำหรับรอบระยะเวลา</t>
  </si>
  <si>
    <t>การแบ่งปันกำไร (ขาดทุน) เบ็ดเสร็จรวม</t>
  </si>
  <si>
    <t>สำหรับรอบระยะเวลาหกเดือนสิ้นสุดวันที่ 30 มิถุนายน พ.ศ. 2569</t>
  </si>
  <si>
    <t>กำไรก่อนต้นทุนทางการเงินและภาษีเงินได้</t>
  </si>
  <si>
    <t>กำไร (ขาดทุน) ต่อหุ้นของผู้เป็นเจ้าของของบริษัทใหญ่</t>
  </si>
  <si>
    <t>งบการเปลี่ยนแปลงส่วนของเจ้าของ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</si>
  <si>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</si>
  <si>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</si>
  <si>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องค์ประกอบอื่น</t>
  </si>
  <si>
    <t>รวมส่วนของ</t>
  </si>
  <si>
    <t>ส่วนได้เสียที่</t>
  </si>
  <si>
    <t>ทุนที่ออกและ</t>
  </si>
  <si>
    <t>ส่วนเกิน</t>
  </si>
  <si>
    <t>สำรอง</t>
  </si>
  <si>
    <t>ของส่วนของ</t>
  </si>
  <si>
    <t>ผู้เป็นเจ้าของ</t>
  </si>
  <si>
    <t>ไม่มีอำนาจ</t>
  </si>
  <si>
    <t>ชำระแล้ว</t>
  </si>
  <si>
    <t>มูลค่าหุ้นสามัญ</t>
  </si>
  <si>
    <t>ตามกฎหมาย</t>
  </si>
  <si>
    <t>เจ้าของ</t>
  </si>
  <si>
    <t>ควบคุม</t>
  </si>
  <si>
    <t>(หมายเหตุข้อ 21)</t>
  </si>
  <si>
    <t>จ่ายเงินปันผล</t>
  </si>
  <si>
    <t>การซื้อหุ้นในบริษัทย่อยเพิ่มจากส่วนได้เสียที่ไม่มีอำนาจควบคุม</t>
  </si>
  <si>
    <t>ยอดคงเหลือต้นรอบระยะเวลา ณ วันที่ 1 มกราคม พ.ศ. 2569</t>
  </si>
  <si>
    <t>กำไรเบ็ดเสร็จรวมสำหรับรอบระยะเวลา</t>
  </si>
  <si>
    <t>ข้อมูลทางการเงินเฉพาะกิจการ (ยังไม่ได้ตรวจสอบ)</t>
  </si>
  <si>
    <t>.</t>
  </si>
  <si>
    <t>งบกระแสเงินสด</t>
  </si>
  <si>
    <t>กระแสเงินสดจากกิจกรรมดำเนินงาน</t>
  </si>
  <si>
    <t>รายการปรับปรุงกำไร (ขาดทุน) ก่อนภาษีเงินได้</t>
  </si>
  <si>
    <t>ค่าเสื่อมราคาอาคารและอุปกรณ์</t>
  </si>
  <si>
    <t>ค่าเสื่อมราคาสินทรัพย์สิทธิการใช้</t>
  </si>
  <si>
    <t>ค่าตัดจำหน่ายสินทรัพย์ไม่มีตัวตน</t>
  </si>
  <si>
    <t>(กำไร) ขาดทุนจากการจำหน่ายและตัดจำหน่าย</t>
  </si>
  <si>
    <t xml:space="preserve">   ที่ดิน อาคาร อุปกรณ์ และสินทรัพย์สิทธิการใช้ - สุทธิ</t>
  </si>
  <si>
    <t>กำไรจากการเปลี่ยนแปลงมูลค่ายุติธรรมของ</t>
  </si>
  <si>
    <t xml:space="preserve">   สินทรัพย์ทางการเงินที่วัดมูลค่ายุติธรรมผ่านกำไรขาดทุน</t>
  </si>
  <si>
    <t>เงินปันผลรับจากสินทรัพย์ทางการเงิน</t>
  </si>
  <si>
    <t xml:space="preserve">   ที่วัดมูลค่ายุติธรรมผ่านกำไรขาดทุน</t>
  </si>
  <si>
    <t>ส่วนแบ่ง (กำไร) ขาดทุนจากเงินลงทุนในกิจการร่วมค้า</t>
  </si>
  <si>
    <t>ค่าเผื่อผลขาดทุนที่คาดว่าจะเกิดขึ้นของลูกหนี้</t>
  </si>
  <si>
    <t>ค่าเผื่อการลดมูลค่าของสินค้า</t>
  </si>
  <si>
    <t>เงินปันผลรับจากกิจการร่วมค้า</t>
  </si>
  <si>
    <t>เงินปันผลรับจากบริษัทย่อย</t>
  </si>
  <si>
    <t>ค่าใช้จ่ายผลประโยชน์พนักงาน</t>
  </si>
  <si>
    <t>ขาดทุน (กำไร) จากอัตราแลกเปลี่ยนที่ยังไม่เกิดขึ้นจริง - สุทธิ</t>
  </si>
  <si>
    <t>ดอกเบี้ยรับ</t>
  </si>
  <si>
    <t>การเปลี่ยนแปลงในสินทรัพย์และหนี้สินดำเนินงาน</t>
  </si>
  <si>
    <t>- ลูกหนี้การค้าและลูกหนี้หมุนเวียนอื่น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</si>
  <si>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</si>
  <si>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</si>
  <si>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</si>
  <si>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เจ้าหนี้การค้าและเจ้าหนี้หมุนเวียนอื่น</t>
  </si>
  <si>
    <t>- หนี้สินหมุนเวียนอื่น</t>
  </si>
  <si>
    <t>- เจ้าหนี้เงินมัดจำค่าถังแก๊ส</t>
  </si>
  <si>
    <t>- หนี้สินไม่หมุนเวียนอื่น</t>
  </si>
  <si>
    <t>- จ่ายผลประโยชน์พนักงาน</t>
  </si>
  <si>
    <t>เงินสดได้มาจาก (ใช้ไปใน) กิจกรรมดำเนินงาน</t>
  </si>
  <si>
    <t>- จ่ายดอกเบี้ย</t>
  </si>
  <si>
    <t>- 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</si>
  <si>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</si>
  <si>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</si>
  <si>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เงินสดจ่ายสำหรับเงินลงทุนเพิ่มในบริษัทย่อย</t>
  </si>
  <si>
    <t>เงินสดจ่ายล่วงหน้าสำหรับการลงทุนเพิ่มในบริษัทร่วม</t>
  </si>
  <si>
    <t>เงินสดจ่ายสำหรับเงินลงทุนเพิ่มในบริษัทร่วม</t>
  </si>
  <si>
    <t>ซื้อที่ดิน อาคาร อุปกรณ์ และอสังหาริมทรัพย์เพื่อการลงทุน</t>
  </si>
  <si>
    <t>เงินสดจ่ายล่วงหน้าสำหรับการซื้ออุปกรณ์</t>
  </si>
  <si>
    <t>เงินสดจ่ายล่วงหน้าสำหรับสินทรัพย์สิทธิการใช้</t>
  </si>
  <si>
    <t>เงินสดรับจากการจำหน่ายที่ดิน อาคารและอุปกรณ์</t>
  </si>
  <si>
    <t>ซื้อสินทรัพย์ไม่มีตัวตน</t>
  </si>
  <si>
    <t>เงินสดรับจากรายได้ดอกเบี้ย</t>
  </si>
  <si>
    <t>เงินปันผลรับจากบริษัทร่วม</t>
  </si>
  <si>
    <t>เงินสดสุทธิ (ใช้ไปใน) ได้มาจากกิจกรรมลงทุน</t>
  </si>
  <si>
    <t>กระแสเงินสดจากกิจกรรมจัดหาเงิน</t>
  </si>
  <si>
    <t>จ่ายคืนเงินต้นของหนี้สินตามสัญญาเช่า</t>
  </si>
  <si>
    <t>เงินสดจ่ายชำระค่าหุ้นของบริษัทย่อยให้แก่</t>
  </si>
  <si>
    <t>เงินสดรับจากเงินกู้ยืมระยะยาวจากสถาบันการเงิน - สุทธิ</t>
  </si>
  <si>
    <t>เงินสดจ่ายชำระคืนเงินกู้ยืมระยะยาวจากสถาบันการเงิน - สุทธิ</t>
  </si>
  <si>
    <t>เงินสดรับจากเงินกู้ยืมระยะยาวจากกิจการที่เกี่ยวข้องกัน</t>
  </si>
  <si>
    <t>เงินสดจ่ายชำระคืนเงินกู้ยืมระยะยาวจากกิจการที่เกี่ยวข้องกัน</t>
  </si>
  <si>
    <t>เงินสดรับจากการออกหุ้นกู้ - สุทธิ</t>
  </si>
  <si>
    <t>เงินสดจ่ายชำระคืนหุ้นกู้</t>
  </si>
  <si>
    <t>เงินปันผลจ่าย</t>
  </si>
  <si>
    <t>เงินสดสุทธิใช้ไปในกิจกรรมจัดหาเงิน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</si>
  <si>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</si>
  <si>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วันต้นรอบระยะเวลา</t>
  </si>
  <si>
    <t>เงินสดและรายการเทียบเท่าเงินสด ณ วันสิ้นรอบระยะเวลา</t>
  </si>
  <si>
    <t>รายการที่ไม่กระทบเงินสด</t>
  </si>
  <si>
    <t>ซื้อที่ดิน อาคารและอุปกรณ์โดยสินเชื่อ (รวมอยู่ในเจ้าหนี้หมุนเวียนอื่น)</t>
  </si>
  <si>
    <t>การเพิ่มขึ้นของที่ดินและอุปกรณ์จากการโอน</t>
  </si>
  <si>
    <t>เงินจ่ายล่วงหน้าสำหรับการซื้อที่ดินและอุปกรณ์</t>
  </si>
  <si>
    <t>(รวมอยู่ในสินทรัพย์ไม่หมุนเวียนอื่น)</t>
  </si>
  <si>
    <t xml:space="preserve">ลูกหนี้จากการจำหน่ายอุปกรณ์ </t>
  </si>
  <si>
    <t>(รวมอยู่ในลูกหนี้การค้าและลูกหนี้หมุนเวียนอื่น)</t>
  </si>
  <si>
    <t>การได้มาของสินทรัพย์สิทธิการใช้ภายใต้สัญญาเช่า</t>
  </si>
  <si>
    <t>-</t>
  </si>
  <si>
    <t>ยอดคงเหลือต้นรอบระยะเวลา ณ วันที่ 1 มกราคม พ.ศ. 2568</t>
  </si>
  <si>
    <t>ยอดคงเหลือสิ้นรอบระยะเวลา ณ วันที่ 30 มิถุนายน พ.ศ. 2568</t>
  </si>
  <si>
    <t>ยอดคงเหลือสิ้นรอบระยะเวลา ณ วันที่ 30 มิถุนายน พ.ศ. 2569</t>
  </si>
  <si>
    <t>จัดประเภทเงินจ่ายล่วงหน้าสำหรับการลงทุนเพิ่มในบริษัทร่วม</t>
  </si>
  <si>
    <t>ที่ถือไว้เพื่อขาย</t>
  </si>
  <si>
    <t>จัดประเภทที่ดิน อาคาร และอุปกรณ์ไปเป็นสินทรัพย์ไม่หมุนเวียน</t>
  </si>
  <si>
    <t>เงินสดรับคืนจากเงินให้กู้ยืมระยะสั้นแก่กิจการที่เกี่ยวข้องกัน - สุทธิ</t>
  </si>
  <si>
    <t>เงินสดรับคืนจากเงินให้กู้ยืมระยะยาวแก่กิจการที่เกี่ยวข้องกัน</t>
  </si>
  <si>
    <t>เงินสดจ่ายสำหรับเงินให้กู้ยืมระยะยาวแก่กิจการที่เกี่ยวข้องกัน</t>
  </si>
  <si>
    <t>เงินสดรับ (จ่าย) ชำระเงินกู้ยืมระยะสั้นจากสถาบันการเงิน - สุทธิ</t>
  </si>
  <si>
    <t>ผลกระทบจากอัตราแลกเปลี่ยนในเงินสดและรายการเทียบเท่าเงินสด</t>
  </si>
  <si>
    <t>กรรมการ  _____________________________________              กรรมการ  ____________________________________</t>
  </si>
  <si>
    <t>กำไร (ขาดทุน) ก่อนต้นทุนทางการเงิน</t>
  </si>
  <si>
    <t>และภาษีเงินได้</t>
  </si>
  <si>
    <t>ส่วนแบ่งกำไรจากเงินลงทุนในบริษัทร่วมและการร่วมค้า</t>
  </si>
  <si>
    <t>เงินปันผลรับจากสินทรัพย์ทางการเงินที่วัดมูลค่ายุติธรรม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</si>
</sst>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;\-"/>
    <numFmt numFmtId="165" formatCode="_(* #,##0_);_(* \(#,##0\);_(* &quot;-&quot;?_);_(@_)"/>
    <numFmt numFmtId="166" formatCode="_-* #,##0_-;\-* #,##0_-;_-* &quot;-&quot;??_-;_-@"/>
    <numFmt numFmtId="167" formatCode="#,##0;\(#,##0\)"/>
    <numFmt numFmtId="168" formatCode="_-* #,##0_-;\-* #,##0_-;_-* &quot;-&quot;??_-;_-@_-"/>
    <numFmt numFmtId="169" formatCode="#,##0.00;\(#,##0.00\)"/>
    <numFmt numFmtId="170" formatCode="#,##0.00;\(#,##0.00\);\-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4"/>
      <name val="Browallia New"/>
      <family val="2"/>
    </font>
    <font>
      <sz val="14"/>
      <name val="Browallia New"/>
      <family val="2"/>
    </font>
    <font>
      <i/>
      <sz val="14"/>
      <name val="Browallia New"/>
      <family val="2"/>
    </font>
    <font>
      <u/>
      <sz val="14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107">
    <xf numFmtId="0" fontId="0" fillId="0" borderId="0" xfId="0"/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65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164" fontId="3" fillId="0" borderId="3" xfId="0" applyNumberFormat="1" applyFont="1" applyBorder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vertical="center"/>
    </xf>
    <xf numFmtId="43" fontId="3" fillId="0" borderId="0" xfId="1" applyFont="1" applyFill="1" applyAlignment="1">
      <alignment vertical="center"/>
    </xf>
    <xf numFmtId="0" fontId="3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164" fontId="2" fillId="0" borderId="3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5" fontId="2" fillId="0" borderId="0" xfId="0" applyNumberFormat="1" applyFont="1" applyAlignment="1">
      <alignment horizontal="right" vertical="center"/>
    </xf>
    <xf numFmtId="167" fontId="2" fillId="0" borderId="3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4" fontId="3" fillId="0" borderId="4" xfId="0" applyNumberFormat="1" applyFont="1" applyBorder="1" applyAlignment="1">
      <alignment horizontal="right" vertical="center"/>
    </xf>
    <xf numFmtId="9" fontId="3" fillId="0" borderId="0" xfId="2" applyFont="1" applyFill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70" fontId="3" fillId="0" borderId="4" xfId="1" applyNumberFormat="1" applyFont="1" applyFill="1" applyBorder="1" applyAlignment="1">
      <alignment horizontal="right" vertical="center"/>
    </xf>
    <xf numFmtId="170" fontId="3" fillId="0" borderId="0" xfId="1" applyNumberFormat="1" applyFont="1" applyFill="1" applyBorder="1" applyAlignment="1">
      <alignment horizontal="right" vertical="center"/>
    </xf>
    <xf numFmtId="0" fontId="3" fillId="0" borderId="0" xfId="0" applyFont="1"/>
    <xf numFmtId="0" fontId="2" fillId="0" borderId="0" xfId="0" applyFont="1" applyAlignment="1">
      <alignment horizontal="center" vertical="center"/>
    </xf>
    <xf numFmtId="168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 wrapText="1"/>
    </xf>
    <xf numFmtId="4" fontId="3" fillId="0" borderId="3" xfId="0" applyNumberFormat="1" applyFont="1" applyBorder="1" applyAlignment="1">
      <alignment vertical="center"/>
    </xf>
    <xf numFmtId="170" fontId="3" fillId="0" borderId="4" xfId="4" applyNumberFormat="1" applyFont="1" applyFill="1" applyBorder="1" applyAlignment="1">
      <alignment horizontal="right" vertical="center"/>
    </xf>
    <xf numFmtId="164" fontId="3" fillId="0" borderId="0" xfId="0" applyNumberFormat="1" applyFont="1"/>
    <xf numFmtId="164" fontId="2" fillId="0" borderId="3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3" fillId="0" borderId="0" xfId="3" applyNumberFormat="1" applyFont="1" applyAlignment="1">
      <alignment horizontal="right" vertical="center"/>
    </xf>
    <xf numFmtId="164" fontId="3" fillId="0" borderId="3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165" fontId="3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vertical="center"/>
    </xf>
    <xf numFmtId="0" fontId="2" fillId="0" borderId="3" xfId="3" applyFont="1" applyBorder="1" applyAlignment="1">
      <alignment vertical="center"/>
    </xf>
    <xf numFmtId="167" fontId="2" fillId="0" borderId="3" xfId="0" applyNumberFormat="1" applyFont="1" applyBorder="1" applyAlignment="1">
      <alignment vertical="center"/>
    </xf>
    <xf numFmtId="0" fontId="3" fillId="0" borderId="0" xfId="0" applyFont="1" applyAlignment="1">
      <alignment horizontal="centerContinuous" vertical="center"/>
    </xf>
    <xf numFmtId="168" fontId="3" fillId="0" borderId="0" xfId="0" applyNumberFormat="1" applyFont="1" applyAlignment="1">
      <alignment horizontal="center" vertical="center"/>
    </xf>
    <xf numFmtId="168" fontId="2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69" fontId="3" fillId="0" borderId="0" xfId="0" applyNumberFormat="1" applyFont="1" applyAlignment="1">
      <alignment horizontal="right" vertical="center"/>
    </xf>
    <xf numFmtId="170" fontId="3" fillId="0" borderId="0" xfId="0" applyNumberFormat="1" applyFont="1" applyAlignment="1">
      <alignment horizontal="right" vertical="center"/>
    </xf>
    <xf numFmtId="170" fontId="3" fillId="0" borderId="0" xfId="0" applyNumberFormat="1" applyFont="1" applyAlignment="1">
      <alignment vertical="center"/>
    </xf>
    <xf numFmtId="169" fontId="3" fillId="0" borderId="0" xfId="0" applyNumberFormat="1" applyFont="1" applyAlignment="1">
      <alignment vertical="center"/>
    </xf>
    <xf numFmtId="167" fontId="3" fillId="0" borderId="3" xfId="0" applyNumberFormat="1" applyFont="1" applyBorder="1" applyAlignment="1">
      <alignment vertical="center"/>
    </xf>
    <xf numFmtId="167" fontId="2" fillId="0" borderId="3" xfId="0" applyNumberFormat="1" applyFont="1" applyBorder="1" applyAlignment="1">
      <alignment horizontal="center" vertical="center"/>
    </xf>
    <xf numFmtId="168" fontId="3" fillId="0" borderId="0" xfId="1" applyNumberFormat="1" applyFont="1" applyFill="1"/>
    <xf numFmtId="164" fontId="2" fillId="0" borderId="0" xfId="0" applyNumberFormat="1" applyFont="1" applyAlignment="1">
      <alignment horizontal="right" vertical="top"/>
    </xf>
    <xf numFmtId="164" fontId="3" fillId="0" borderId="0" xfId="0" quotePrefix="1" applyNumberFormat="1" applyFont="1" applyAlignment="1">
      <alignment horizontal="left" vertical="center"/>
    </xf>
    <xf numFmtId="164" fontId="3" fillId="0" borderId="3" xfId="0" applyNumberFormat="1" applyFont="1" applyBorder="1"/>
    <xf numFmtId="0" fontId="2" fillId="0" borderId="3" xfId="0" applyFont="1" applyBorder="1" applyAlignment="1">
      <alignment horizontal="center" vertical="center"/>
    </xf>
    <xf numFmtId="15" fontId="2" fillId="0" borderId="3" xfId="0" applyNumberFormat="1" applyFont="1" applyBorder="1" applyAlignment="1">
      <alignment horizontal="center" vertical="center"/>
    </xf>
    <xf numFmtId="0" fontId="3" fillId="0" borderId="0" xfId="5" applyFont="1" applyAlignment="1">
      <alignment horizontal="center" vertical="center"/>
    </xf>
    <xf numFmtId="0" fontId="3" fillId="0" borderId="3" xfId="0" quotePrefix="1" applyFont="1" applyBorder="1" applyAlignment="1">
      <alignment vertical="center"/>
    </xf>
    <xf numFmtId="0" fontId="3" fillId="0" borderId="3" xfId="0" applyFont="1" applyBorder="1"/>
    <xf numFmtId="0" fontId="3" fillId="0" borderId="3" xfId="0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164" fontId="3" fillId="0" borderId="2" xfId="0" applyNumberFormat="1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164" fontId="3" fillId="0" borderId="1" xfId="0" applyNumberFormat="1" applyFont="1" applyBorder="1" applyAlignment="1">
      <alignment horizontal="left" vertical="center"/>
    </xf>
    <xf numFmtId="165" fontId="3" fillId="0" borderId="1" xfId="0" applyNumberFormat="1" applyFont="1" applyBorder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164" fontId="2" fillId="0" borderId="5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6">
    <cellStyle name="Comma" xfId="1" builtinId="3"/>
    <cellStyle name="Comma 2" xfId="4" xr:uid="{33B59F2C-0795-4F27-9B76-64146CD2FCE2}"/>
    <cellStyle name="Normal" xfId="0" builtinId="0"/>
    <cellStyle name="Normal 2" xfId="3" xr:uid="{022A24E3-A384-4592-8667-B9271DECB698}"/>
    <cellStyle name="Normal 3" xfId="5" xr:uid="{0F06752D-346D-4982-A4F0-992D58668892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8300B1-0F37-4720-B94A-654C4904EA14}">
  <dimension ref="A1:L140"/>
  <sheetViews>
    <sheetView zoomScaleNormal="100" zoomScaleSheetLayoutView="80" workbookViewId="0"/>
  </sheetViews>
  <sheetFormatPr defaultColWidth="14.42578125" defaultRowHeight="20.100000000000001" customHeight="1" x14ac:dyDescent="0.25"/>
  <cols>
    <col min="1" max="2" width="1.7109375" style="3" customWidth="1"/>
    <col min="3" max="3" width="31.28515625" style="3" customWidth="1"/>
    <col min="4" max="4" width="8.7109375" style="3" customWidth="1"/>
    <col min="5" max="5" width="0.7109375" style="3" customWidth="1"/>
    <col min="6" max="6" width="14.7109375" style="3" customWidth="1"/>
    <col min="7" max="7" width="0.85546875" style="3" customWidth="1"/>
    <col min="8" max="8" width="14.7109375" style="3" customWidth="1"/>
    <col min="9" max="9" width="0.85546875" style="3" customWidth="1"/>
    <col min="10" max="10" width="14.7109375" style="3" customWidth="1"/>
    <col min="11" max="11" width="0.85546875" style="3" customWidth="1"/>
    <col min="12" max="12" width="14.7109375" style="3" customWidth="1"/>
    <col min="13" max="16384" width="14.42578125" style="3"/>
  </cols>
  <sheetData>
    <row r="1" spans="1:12" ht="21.75" customHeight="1" x14ac:dyDescent="0.25">
      <c r="A1" s="1" t="s">
        <v>0</v>
      </c>
      <c r="B1" s="1"/>
      <c r="C1" s="1"/>
      <c r="D1" s="1"/>
      <c r="E1" s="1"/>
      <c r="F1" s="2"/>
      <c r="G1" s="1"/>
      <c r="H1" s="2"/>
      <c r="I1" s="1"/>
      <c r="J1" s="2"/>
      <c r="K1" s="68"/>
      <c r="L1" s="2"/>
    </row>
    <row r="2" spans="1:12" ht="21.75" customHeight="1" x14ac:dyDescent="0.25">
      <c r="A2" s="1" t="s">
        <v>1</v>
      </c>
      <c r="B2" s="1"/>
      <c r="C2" s="1"/>
      <c r="D2" s="1"/>
      <c r="E2" s="1"/>
      <c r="F2" s="2"/>
      <c r="G2" s="68"/>
      <c r="H2" s="2"/>
      <c r="I2" s="68"/>
      <c r="J2" s="2"/>
      <c r="K2" s="68"/>
      <c r="L2" s="2"/>
    </row>
    <row r="3" spans="1:12" ht="21.75" customHeight="1" x14ac:dyDescent="0.25">
      <c r="A3" s="69" t="s">
        <v>2</v>
      </c>
      <c r="B3" s="70"/>
      <c r="C3" s="71"/>
      <c r="D3" s="72"/>
      <c r="E3" s="71"/>
      <c r="F3" s="73"/>
      <c r="G3" s="74"/>
      <c r="H3" s="73"/>
      <c r="I3" s="75"/>
      <c r="J3" s="73"/>
      <c r="K3" s="74"/>
      <c r="L3" s="73"/>
    </row>
    <row r="4" spans="1:12" ht="21.75" customHeight="1" x14ac:dyDescent="0.25">
      <c r="A4" s="1"/>
      <c r="B4" s="4"/>
      <c r="D4" s="5"/>
      <c r="F4" s="2"/>
      <c r="G4" s="68"/>
      <c r="H4" s="2"/>
      <c r="I4" s="41"/>
      <c r="J4" s="2"/>
      <c r="K4" s="68"/>
      <c r="L4" s="2"/>
    </row>
    <row r="5" spans="1:12" ht="21" customHeight="1" x14ac:dyDescent="0.25">
      <c r="A5" s="1"/>
      <c r="B5" s="4"/>
      <c r="D5" s="5"/>
      <c r="F5" s="98" t="s">
        <v>3</v>
      </c>
      <c r="G5" s="99"/>
      <c r="H5" s="99"/>
      <c r="I5" s="76"/>
      <c r="J5" s="98" t="s">
        <v>4</v>
      </c>
      <c r="K5" s="99"/>
      <c r="L5" s="99"/>
    </row>
    <row r="6" spans="1:12" ht="21" customHeight="1" x14ac:dyDescent="0.25">
      <c r="A6" s="1"/>
      <c r="B6" s="4"/>
      <c r="D6" s="5"/>
      <c r="F6" s="6" t="s">
        <v>5</v>
      </c>
      <c r="G6" s="6"/>
      <c r="H6" s="6" t="s">
        <v>6</v>
      </c>
      <c r="I6" s="6"/>
      <c r="J6" s="6" t="s">
        <v>5</v>
      </c>
      <c r="K6" s="6"/>
      <c r="L6" s="6" t="s">
        <v>6</v>
      </c>
    </row>
    <row r="7" spans="1:12" ht="21" customHeight="1" x14ac:dyDescent="0.25">
      <c r="A7" s="1"/>
      <c r="B7" s="4"/>
      <c r="D7" s="5"/>
      <c r="F7" s="6" t="s">
        <v>7</v>
      </c>
      <c r="G7" s="6"/>
      <c r="H7" s="6" t="s">
        <v>8</v>
      </c>
      <c r="I7" s="6"/>
      <c r="J7" s="6" t="s">
        <v>7</v>
      </c>
      <c r="K7" s="6"/>
      <c r="L7" s="6" t="s">
        <v>8</v>
      </c>
    </row>
    <row r="8" spans="1:12" ht="21" customHeight="1" x14ac:dyDescent="0.25">
      <c r="A8" s="7"/>
      <c r="B8" s="4"/>
      <c r="D8" s="5"/>
      <c r="F8" s="6" t="s">
        <v>9</v>
      </c>
      <c r="G8" s="8"/>
      <c r="H8" s="6" t="s">
        <v>10</v>
      </c>
      <c r="I8" s="8"/>
      <c r="J8" s="6" t="s">
        <v>9</v>
      </c>
      <c r="K8" s="8"/>
      <c r="L8" s="6" t="s">
        <v>10</v>
      </c>
    </row>
    <row r="9" spans="1:12" ht="21" customHeight="1" x14ac:dyDescent="0.25">
      <c r="A9" s="7"/>
      <c r="B9" s="7"/>
      <c r="C9" s="7"/>
      <c r="D9" s="77" t="s">
        <v>11</v>
      </c>
      <c r="E9" s="5"/>
      <c r="F9" s="78" t="s">
        <v>12</v>
      </c>
      <c r="G9" s="41"/>
      <c r="H9" s="78" t="s">
        <v>12</v>
      </c>
      <c r="I9" s="41"/>
      <c r="J9" s="78" t="s">
        <v>12</v>
      </c>
      <c r="K9" s="41"/>
      <c r="L9" s="78" t="s">
        <v>12</v>
      </c>
    </row>
    <row r="10" spans="1:12" ht="6" customHeight="1" x14ac:dyDescent="0.25">
      <c r="A10" s="7"/>
      <c r="B10" s="7"/>
      <c r="C10" s="7"/>
      <c r="D10" s="79"/>
      <c r="E10" s="5"/>
      <c r="F10" s="6"/>
      <c r="G10" s="76"/>
      <c r="H10" s="6"/>
      <c r="I10" s="76"/>
      <c r="J10" s="6"/>
      <c r="K10" s="76"/>
      <c r="L10" s="6"/>
    </row>
    <row r="11" spans="1:12" ht="21" customHeight="1" x14ac:dyDescent="0.25">
      <c r="A11" s="100" t="s">
        <v>13</v>
      </c>
      <c r="B11" s="101"/>
      <c r="C11" s="101"/>
      <c r="D11" s="5"/>
      <c r="E11" s="5"/>
      <c r="F11" s="80"/>
      <c r="G11" s="81"/>
      <c r="H11" s="80"/>
      <c r="I11" s="81"/>
      <c r="J11" s="80"/>
      <c r="K11" s="81"/>
      <c r="L11" s="80"/>
    </row>
    <row r="12" spans="1:12" ht="6" customHeight="1" x14ac:dyDescent="0.25">
      <c r="A12" s="7"/>
      <c r="B12" s="7"/>
      <c r="C12" s="7"/>
      <c r="D12" s="5"/>
      <c r="E12" s="5"/>
      <c r="F12" s="80"/>
      <c r="G12" s="81"/>
      <c r="H12" s="80"/>
      <c r="I12" s="81"/>
      <c r="J12" s="80"/>
      <c r="K12" s="81"/>
      <c r="L12" s="80"/>
    </row>
    <row r="13" spans="1:12" ht="21" customHeight="1" x14ac:dyDescent="0.25">
      <c r="A13" s="1" t="s">
        <v>14</v>
      </c>
      <c r="D13" s="5"/>
      <c r="F13" s="9"/>
      <c r="G13" s="8"/>
      <c r="H13" s="9"/>
      <c r="I13" s="8"/>
      <c r="J13" s="9"/>
      <c r="K13" s="8"/>
      <c r="L13" s="9"/>
    </row>
    <row r="14" spans="1:12" ht="6" customHeight="1" x14ac:dyDescent="0.25">
      <c r="A14" s="1"/>
      <c r="D14" s="5"/>
      <c r="F14" s="9"/>
      <c r="G14" s="8"/>
      <c r="H14" s="9"/>
      <c r="I14" s="8"/>
      <c r="J14" s="9"/>
      <c r="K14" s="8"/>
      <c r="L14" s="9"/>
    </row>
    <row r="15" spans="1:12" ht="21" customHeight="1" x14ac:dyDescent="0.25">
      <c r="A15" s="42" t="s">
        <v>15</v>
      </c>
      <c r="D15" s="5"/>
      <c r="F15" s="9">
        <v>3230979</v>
      </c>
      <c r="G15" s="8"/>
      <c r="H15" s="9">
        <v>3486927</v>
      </c>
      <c r="I15" s="8"/>
      <c r="J15" s="9">
        <v>424153</v>
      </c>
      <c r="K15" s="8"/>
      <c r="L15" s="9">
        <v>606462</v>
      </c>
    </row>
    <row r="16" spans="1:12" ht="21" customHeight="1" x14ac:dyDescent="0.25">
      <c r="A16" s="42" t="s">
        <v>16</v>
      </c>
      <c r="D16" s="5"/>
      <c r="F16" s="9"/>
      <c r="G16" s="8"/>
      <c r="H16" s="9"/>
      <c r="I16" s="8"/>
      <c r="J16" s="9"/>
      <c r="K16" s="8"/>
      <c r="L16" s="9"/>
    </row>
    <row r="17" spans="1:12" ht="21" customHeight="1" x14ac:dyDescent="0.25">
      <c r="A17" s="4"/>
      <c r="B17" s="3" t="s">
        <v>17</v>
      </c>
      <c r="D17" s="5"/>
      <c r="F17" s="9">
        <v>93372</v>
      </c>
      <c r="G17" s="8"/>
      <c r="H17" s="9">
        <v>93160</v>
      </c>
      <c r="I17" s="8"/>
      <c r="J17" s="9">
        <v>93372</v>
      </c>
      <c r="K17" s="8"/>
      <c r="L17" s="9">
        <v>93160</v>
      </c>
    </row>
    <row r="18" spans="1:12" ht="21" customHeight="1" x14ac:dyDescent="0.25">
      <c r="A18" s="4" t="s">
        <v>18</v>
      </c>
      <c r="D18" s="5">
        <v>8</v>
      </c>
      <c r="F18" s="9">
        <v>5981547</v>
      </c>
      <c r="G18" s="8"/>
      <c r="H18" s="9">
        <v>5152272</v>
      </c>
      <c r="I18" s="8"/>
      <c r="J18" s="9">
        <v>292724</v>
      </c>
      <c r="K18" s="8"/>
      <c r="L18" s="9">
        <v>416318</v>
      </c>
    </row>
    <row r="19" spans="1:12" ht="21" customHeight="1" x14ac:dyDescent="0.25">
      <c r="A19" s="3" t="s">
        <v>19</v>
      </c>
      <c r="D19" s="5">
        <v>9</v>
      </c>
      <c r="F19" s="9">
        <v>10153781</v>
      </c>
      <c r="G19" s="8"/>
      <c r="H19" s="9">
        <v>3813767</v>
      </c>
      <c r="I19" s="8"/>
      <c r="J19" s="9">
        <v>518134</v>
      </c>
      <c r="K19" s="8"/>
      <c r="L19" s="9">
        <v>441021</v>
      </c>
    </row>
    <row r="20" spans="1:12" ht="21" customHeight="1" x14ac:dyDescent="0.25">
      <c r="A20" s="3" t="s">
        <v>20</v>
      </c>
      <c r="D20" s="5">
        <v>22</v>
      </c>
      <c r="F20" s="9">
        <v>0</v>
      </c>
      <c r="G20" s="8"/>
      <c r="H20" s="9">
        <v>0</v>
      </c>
      <c r="I20" s="8"/>
      <c r="J20" s="9">
        <v>0</v>
      </c>
      <c r="K20" s="8"/>
      <c r="L20" s="9">
        <v>188529</v>
      </c>
    </row>
    <row r="21" spans="1:12" ht="21" customHeight="1" x14ac:dyDescent="0.25">
      <c r="A21" s="3" t="s">
        <v>21</v>
      </c>
      <c r="D21" s="5">
        <v>24.2</v>
      </c>
      <c r="F21" s="9">
        <v>935762</v>
      </c>
      <c r="G21" s="8"/>
      <c r="H21" s="9">
        <v>0</v>
      </c>
      <c r="I21" s="8"/>
      <c r="J21" s="9">
        <v>0</v>
      </c>
      <c r="K21" s="8"/>
      <c r="L21" s="9">
        <v>0</v>
      </c>
    </row>
    <row r="22" spans="1:12" ht="21" customHeight="1" x14ac:dyDescent="0.25">
      <c r="A22" s="3" t="s">
        <v>22</v>
      </c>
      <c r="D22" s="5"/>
      <c r="F22" s="82">
        <v>530007</v>
      </c>
      <c r="G22" s="8"/>
      <c r="H22" s="82">
        <v>344220</v>
      </c>
      <c r="I22" s="8"/>
      <c r="J22" s="82">
        <v>5722</v>
      </c>
      <c r="K22" s="8"/>
      <c r="L22" s="82">
        <v>6231</v>
      </c>
    </row>
    <row r="23" spans="1:12" ht="6" customHeight="1" x14ac:dyDescent="0.25">
      <c r="D23" s="5"/>
      <c r="F23" s="9"/>
      <c r="G23" s="8"/>
      <c r="H23" s="9"/>
      <c r="I23" s="8"/>
      <c r="J23" s="9"/>
      <c r="K23" s="8"/>
      <c r="L23" s="9"/>
    </row>
    <row r="24" spans="1:12" ht="21" customHeight="1" x14ac:dyDescent="0.25">
      <c r="A24" s="1" t="s">
        <v>23</v>
      </c>
      <c r="D24" s="5"/>
      <c r="F24" s="82">
        <f>SUM(F15:F22)</f>
        <v>20925448</v>
      </c>
      <c r="G24" s="8"/>
      <c r="H24" s="82">
        <f>SUM(H15:H22)</f>
        <v>12890346</v>
      </c>
      <c r="I24" s="8"/>
      <c r="J24" s="82">
        <f>SUM(J15:J22)</f>
        <v>1334105</v>
      </c>
      <c r="K24" s="8"/>
      <c r="L24" s="82">
        <f>SUM(L15:L22)</f>
        <v>1751721</v>
      </c>
    </row>
    <row r="25" spans="1:12" ht="21.75" customHeight="1" x14ac:dyDescent="0.25">
      <c r="C25" s="1"/>
      <c r="D25" s="5"/>
      <c r="F25" s="9"/>
      <c r="G25" s="8"/>
      <c r="H25" s="9"/>
      <c r="I25" s="8"/>
      <c r="J25" s="9"/>
      <c r="K25" s="8"/>
      <c r="L25" s="9"/>
    </row>
    <row r="26" spans="1:12" ht="21" customHeight="1" x14ac:dyDescent="0.25">
      <c r="A26" s="7" t="s">
        <v>24</v>
      </c>
      <c r="D26" s="5"/>
      <c r="E26" s="5"/>
      <c r="F26" s="83"/>
      <c r="G26" s="8"/>
      <c r="H26" s="83"/>
      <c r="I26" s="8"/>
      <c r="J26" s="83"/>
      <c r="K26" s="8"/>
      <c r="L26" s="83"/>
    </row>
    <row r="27" spans="1:12" ht="6" customHeight="1" x14ac:dyDescent="0.25">
      <c r="A27" s="7"/>
      <c r="D27" s="5"/>
      <c r="E27" s="5"/>
      <c r="F27" s="83"/>
      <c r="G27" s="8"/>
      <c r="H27" s="83"/>
      <c r="I27" s="8"/>
      <c r="J27" s="83"/>
      <c r="K27" s="8"/>
      <c r="L27" s="83"/>
    </row>
    <row r="28" spans="1:12" ht="21" customHeight="1" x14ac:dyDescent="0.25">
      <c r="A28" s="3" t="s">
        <v>25</v>
      </c>
      <c r="D28" s="5">
        <v>10.1</v>
      </c>
      <c r="E28" s="5"/>
      <c r="F28" s="9">
        <v>0</v>
      </c>
      <c r="G28" s="8"/>
      <c r="H28" s="9">
        <v>0</v>
      </c>
      <c r="I28" s="8"/>
      <c r="J28" s="9">
        <v>17287724</v>
      </c>
      <c r="K28" s="8"/>
      <c r="L28" s="9">
        <v>16562724</v>
      </c>
    </row>
    <row r="29" spans="1:12" ht="21" customHeight="1" x14ac:dyDescent="0.25">
      <c r="A29" s="3" t="s">
        <v>26</v>
      </c>
      <c r="D29" s="5">
        <v>10.199999999999999</v>
      </c>
      <c r="F29" s="9">
        <v>3207371</v>
      </c>
      <c r="G29" s="8"/>
      <c r="H29" s="9">
        <v>2477745</v>
      </c>
      <c r="I29" s="8"/>
      <c r="J29" s="9">
        <v>0</v>
      </c>
      <c r="L29" s="9">
        <v>0</v>
      </c>
    </row>
    <row r="30" spans="1:12" ht="21" customHeight="1" x14ac:dyDescent="0.25">
      <c r="A30" s="3" t="s">
        <v>27</v>
      </c>
      <c r="D30" s="5">
        <v>10.3</v>
      </c>
      <c r="F30" s="9">
        <v>28612</v>
      </c>
      <c r="G30" s="8"/>
      <c r="H30" s="9">
        <v>27883</v>
      </c>
      <c r="I30" s="8"/>
      <c r="J30" s="9">
        <v>3517</v>
      </c>
      <c r="K30" s="8"/>
      <c r="L30" s="9">
        <v>3517</v>
      </c>
    </row>
    <row r="31" spans="1:12" ht="21" customHeight="1" x14ac:dyDescent="0.25">
      <c r="A31" s="3" t="s">
        <v>28</v>
      </c>
      <c r="D31" s="5">
        <v>22</v>
      </c>
      <c r="F31" s="9">
        <v>689188</v>
      </c>
      <c r="G31" s="8"/>
      <c r="H31" s="9">
        <v>723377</v>
      </c>
      <c r="I31" s="8"/>
      <c r="J31" s="9">
        <v>1039010</v>
      </c>
      <c r="K31" s="8"/>
      <c r="L31" s="9">
        <v>1709205</v>
      </c>
    </row>
    <row r="32" spans="1:12" ht="21" customHeight="1" x14ac:dyDescent="0.25">
      <c r="A32" s="42" t="s">
        <v>29</v>
      </c>
      <c r="D32" s="5"/>
      <c r="F32" s="9">
        <v>2488079</v>
      </c>
      <c r="G32" s="8"/>
      <c r="H32" s="9">
        <v>2488079</v>
      </c>
      <c r="I32" s="8"/>
      <c r="J32" s="9">
        <v>2170209</v>
      </c>
      <c r="K32" s="8"/>
      <c r="L32" s="9">
        <v>2170209</v>
      </c>
    </row>
    <row r="33" spans="1:12" ht="21" customHeight="1" x14ac:dyDescent="0.25">
      <c r="A33" s="42" t="s">
        <v>30</v>
      </c>
      <c r="D33" s="5">
        <v>11</v>
      </c>
      <c r="F33" s="9">
        <v>27220498</v>
      </c>
      <c r="G33" s="8"/>
      <c r="H33" s="9">
        <v>27412967</v>
      </c>
      <c r="I33" s="8"/>
      <c r="J33" s="9">
        <v>8201901</v>
      </c>
      <c r="K33" s="8"/>
      <c r="L33" s="9">
        <v>8277437</v>
      </c>
    </row>
    <row r="34" spans="1:12" ht="21" customHeight="1" x14ac:dyDescent="0.25">
      <c r="A34" s="4" t="s">
        <v>31</v>
      </c>
      <c r="D34" s="5">
        <v>12</v>
      </c>
      <c r="F34" s="9">
        <v>1033250</v>
      </c>
      <c r="G34" s="8"/>
      <c r="H34" s="9">
        <v>1022968</v>
      </c>
      <c r="I34" s="8"/>
      <c r="J34" s="9">
        <v>163774</v>
      </c>
      <c r="K34" s="8"/>
      <c r="L34" s="9">
        <v>168267</v>
      </c>
    </row>
    <row r="35" spans="1:12" ht="21" customHeight="1" x14ac:dyDescent="0.25">
      <c r="A35" s="4" t="s">
        <v>32</v>
      </c>
      <c r="D35" s="5"/>
      <c r="F35" s="9">
        <v>2723956</v>
      </c>
      <c r="G35" s="8"/>
      <c r="H35" s="9">
        <v>2723956</v>
      </c>
      <c r="I35" s="8"/>
      <c r="J35" s="9">
        <v>0</v>
      </c>
      <c r="K35" s="8"/>
      <c r="L35" s="9">
        <v>0</v>
      </c>
    </row>
    <row r="36" spans="1:12" ht="21" customHeight="1" x14ac:dyDescent="0.25">
      <c r="A36" s="4" t="s">
        <v>33</v>
      </c>
      <c r="D36" s="5"/>
      <c r="F36" s="9">
        <v>31455</v>
      </c>
      <c r="G36" s="8"/>
      <c r="H36" s="9">
        <v>35741</v>
      </c>
      <c r="I36" s="8"/>
      <c r="J36" s="9">
        <v>347</v>
      </c>
      <c r="K36" s="8"/>
      <c r="L36" s="9">
        <v>462</v>
      </c>
    </row>
    <row r="37" spans="1:12" ht="21" customHeight="1" x14ac:dyDescent="0.25">
      <c r="A37" s="3" t="s">
        <v>34</v>
      </c>
      <c r="D37" s="5"/>
      <c r="F37" s="9">
        <v>131098</v>
      </c>
      <c r="G37" s="8"/>
      <c r="H37" s="9">
        <v>279514</v>
      </c>
      <c r="I37" s="8"/>
      <c r="J37" s="9">
        <v>0</v>
      </c>
      <c r="K37" s="8"/>
      <c r="L37" s="9">
        <v>0</v>
      </c>
    </row>
    <row r="38" spans="1:12" ht="21" customHeight="1" x14ac:dyDescent="0.25">
      <c r="A38" s="4" t="s">
        <v>35</v>
      </c>
      <c r="D38" s="5">
        <v>13</v>
      </c>
      <c r="F38" s="82">
        <v>407099</v>
      </c>
      <c r="G38" s="8"/>
      <c r="H38" s="82">
        <v>504825</v>
      </c>
      <c r="I38" s="8"/>
      <c r="J38" s="82">
        <v>270687</v>
      </c>
      <c r="K38" s="8"/>
      <c r="L38" s="82">
        <v>251035</v>
      </c>
    </row>
    <row r="39" spans="1:12" ht="6" customHeight="1" x14ac:dyDescent="0.25">
      <c r="B39" s="4"/>
      <c r="D39" s="5"/>
      <c r="F39" s="9"/>
      <c r="G39" s="8"/>
      <c r="H39" s="9"/>
      <c r="I39" s="8"/>
      <c r="J39" s="9"/>
      <c r="K39" s="8"/>
      <c r="L39" s="9"/>
    </row>
    <row r="40" spans="1:12" ht="21" customHeight="1" x14ac:dyDescent="0.25">
      <c r="A40" s="1" t="s">
        <v>36</v>
      </c>
      <c r="D40" s="5"/>
      <c r="F40" s="82">
        <f>SUM(F28:F38)</f>
        <v>37960606</v>
      </c>
      <c r="G40" s="8"/>
      <c r="H40" s="82">
        <f>SUM(H28:H38)</f>
        <v>37697055</v>
      </c>
      <c r="I40" s="8"/>
      <c r="J40" s="82">
        <f>SUM(J28:J38)</f>
        <v>29137169</v>
      </c>
      <c r="K40" s="8"/>
      <c r="L40" s="82">
        <f>SUM(L28:L38)</f>
        <v>29142856</v>
      </c>
    </row>
    <row r="41" spans="1:12" ht="6" customHeight="1" x14ac:dyDescent="0.25">
      <c r="C41" s="1"/>
      <c r="D41" s="5"/>
      <c r="F41" s="9"/>
      <c r="G41" s="8"/>
      <c r="H41" s="9"/>
      <c r="I41" s="8"/>
      <c r="J41" s="9"/>
      <c r="K41" s="8"/>
      <c r="L41" s="9"/>
    </row>
    <row r="42" spans="1:12" ht="21" customHeight="1" thickBot="1" x14ac:dyDescent="0.3">
      <c r="A42" s="1" t="s">
        <v>37</v>
      </c>
      <c r="D42" s="84"/>
      <c r="F42" s="85">
        <f>F40+F24</f>
        <v>58886054</v>
      </c>
      <c r="G42" s="9"/>
      <c r="H42" s="85">
        <f>H40+H24</f>
        <v>50587401</v>
      </c>
      <c r="I42" s="9"/>
      <c r="J42" s="85">
        <f>J40+J24</f>
        <v>30471274</v>
      </c>
      <c r="K42" s="9"/>
      <c r="L42" s="85">
        <f>L40+L24</f>
        <v>30894577</v>
      </c>
    </row>
    <row r="43" spans="1:12" ht="21.75" customHeight="1" thickTop="1" x14ac:dyDescent="0.25">
      <c r="A43" s="1"/>
      <c r="D43" s="84"/>
      <c r="F43" s="9"/>
      <c r="G43" s="8"/>
      <c r="H43" s="9"/>
      <c r="I43" s="8"/>
      <c r="J43" s="9"/>
      <c r="K43" s="8"/>
      <c r="L43" s="9"/>
    </row>
    <row r="44" spans="1:12" ht="21.75" customHeight="1" x14ac:dyDescent="0.25">
      <c r="A44" s="1"/>
      <c r="D44" s="84"/>
      <c r="F44" s="9"/>
      <c r="G44" s="8"/>
      <c r="H44" s="9"/>
      <c r="I44" s="8"/>
      <c r="J44" s="9"/>
      <c r="K44" s="8"/>
      <c r="L44" s="9"/>
    </row>
    <row r="45" spans="1:12" ht="5.25" customHeight="1" x14ac:dyDescent="0.25">
      <c r="A45" s="1"/>
      <c r="D45" s="84"/>
      <c r="F45" s="9"/>
      <c r="G45" s="8"/>
      <c r="H45" s="9"/>
      <c r="I45" s="8"/>
      <c r="J45" s="9"/>
      <c r="K45" s="8"/>
      <c r="L45" s="9"/>
    </row>
    <row r="46" spans="1:12" ht="21.75" customHeight="1" x14ac:dyDescent="0.25">
      <c r="A46" s="106" t="s">
        <v>227</v>
      </c>
      <c r="B46" s="106"/>
      <c r="C46" s="106"/>
      <c r="D46" s="106"/>
      <c r="E46" s="106"/>
      <c r="F46" s="106"/>
      <c r="G46" s="106"/>
      <c r="H46" s="106"/>
      <c r="I46" s="106"/>
      <c r="J46" s="106"/>
      <c r="K46" s="106"/>
      <c r="L46" s="106"/>
    </row>
    <row r="47" spans="1:12" ht="7.5" customHeight="1" x14ac:dyDescent="0.25">
      <c r="C47" s="86"/>
      <c r="D47" s="84"/>
      <c r="F47" s="9"/>
      <c r="G47" s="8"/>
      <c r="H47" s="9"/>
      <c r="I47" s="8"/>
      <c r="J47" s="9"/>
      <c r="K47" s="8"/>
      <c r="L47" s="9"/>
    </row>
    <row r="48" spans="1:12" ht="21.95" customHeight="1" x14ac:dyDescent="0.25">
      <c r="A48" s="70" t="s">
        <v>38</v>
      </c>
      <c r="B48" s="70"/>
      <c r="C48" s="70"/>
      <c r="D48" s="70"/>
      <c r="E48" s="70"/>
      <c r="F48" s="87"/>
      <c r="G48" s="88"/>
      <c r="H48" s="87"/>
      <c r="I48" s="88"/>
      <c r="J48" s="87"/>
      <c r="K48" s="88"/>
      <c r="L48" s="87"/>
    </row>
    <row r="49" spans="1:12" ht="21.75" customHeight="1" x14ac:dyDescent="0.25">
      <c r="A49" s="7" t="s">
        <v>0</v>
      </c>
      <c r="B49" s="7"/>
      <c r="C49" s="7"/>
      <c r="D49" s="7"/>
      <c r="E49" s="7"/>
      <c r="F49" s="10"/>
      <c r="G49" s="89"/>
      <c r="H49" s="10"/>
      <c r="I49" s="89"/>
      <c r="J49" s="10"/>
      <c r="K49" s="89"/>
      <c r="L49" s="10"/>
    </row>
    <row r="50" spans="1:12" ht="21.75" customHeight="1" x14ac:dyDescent="0.25">
      <c r="A50" s="1" t="s">
        <v>1</v>
      </c>
      <c r="B50" s="7"/>
      <c r="C50" s="7"/>
      <c r="D50" s="7"/>
      <c r="E50" s="7"/>
      <c r="F50" s="10"/>
      <c r="G50" s="89"/>
      <c r="H50" s="10"/>
      <c r="I50" s="89"/>
      <c r="J50" s="10"/>
      <c r="K50" s="89"/>
      <c r="L50" s="10"/>
    </row>
    <row r="51" spans="1:12" ht="21.75" customHeight="1" x14ac:dyDescent="0.25">
      <c r="A51" s="69" t="s">
        <v>2</v>
      </c>
      <c r="B51" s="77"/>
      <c r="C51" s="77"/>
      <c r="D51" s="77"/>
      <c r="E51" s="77"/>
      <c r="F51" s="90"/>
      <c r="G51" s="91"/>
      <c r="H51" s="90"/>
      <c r="I51" s="91"/>
      <c r="J51" s="90"/>
      <c r="K51" s="91"/>
      <c r="L51" s="90"/>
    </row>
    <row r="52" spans="1:12" ht="21.75" customHeight="1" x14ac:dyDescent="0.25">
      <c r="A52" s="7"/>
      <c r="B52" s="4"/>
      <c r="C52" s="5"/>
      <c r="D52" s="5"/>
      <c r="E52" s="5"/>
      <c r="F52" s="11"/>
      <c r="G52" s="41"/>
      <c r="H52" s="11"/>
      <c r="I52" s="41"/>
      <c r="J52" s="11"/>
      <c r="K52" s="41"/>
      <c r="L52" s="11"/>
    </row>
    <row r="53" spans="1:12" ht="21.75" customHeight="1" x14ac:dyDescent="0.25">
      <c r="A53" s="7"/>
      <c r="B53" s="4"/>
      <c r="C53" s="5"/>
      <c r="D53" s="5"/>
      <c r="E53" s="5"/>
      <c r="F53" s="98" t="s">
        <v>3</v>
      </c>
      <c r="G53" s="99"/>
      <c r="H53" s="99"/>
      <c r="I53" s="76"/>
      <c r="J53" s="98" t="s">
        <v>4</v>
      </c>
      <c r="K53" s="99"/>
      <c r="L53" s="99"/>
    </row>
    <row r="54" spans="1:12" ht="21.75" customHeight="1" x14ac:dyDescent="0.25">
      <c r="A54" s="1"/>
      <c r="B54" s="4"/>
      <c r="D54" s="5"/>
      <c r="F54" s="6" t="s">
        <v>5</v>
      </c>
      <c r="G54" s="6"/>
      <c r="H54" s="6" t="s">
        <v>6</v>
      </c>
      <c r="I54" s="6"/>
      <c r="J54" s="6" t="s">
        <v>5</v>
      </c>
      <c r="K54" s="6"/>
      <c r="L54" s="6" t="s">
        <v>6</v>
      </c>
    </row>
    <row r="55" spans="1:12" ht="21.75" customHeight="1" x14ac:dyDescent="0.25">
      <c r="A55" s="7"/>
      <c r="B55" s="4"/>
      <c r="C55" s="5"/>
      <c r="D55" s="5"/>
      <c r="E55" s="5"/>
      <c r="F55" s="6" t="s">
        <v>7</v>
      </c>
      <c r="G55" s="6"/>
      <c r="H55" s="6" t="s">
        <v>8</v>
      </c>
      <c r="I55" s="6"/>
      <c r="J55" s="6" t="s">
        <v>7</v>
      </c>
      <c r="K55" s="6"/>
      <c r="L55" s="6" t="s">
        <v>8</v>
      </c>
    </row>
    <row r="56" spans="1:12" ht="21.75" customHeight="1" x14ac:dyDescent="0.25">
      <c r="A56" s="7"/>
      <c r="B56" s="4"/>
      <c r="D56" s="5"/>
      <c r="F56" s="6" t="s">
        <v>9</v>
      </c>
      <c r="G56" s="8"/>
      <c r="H56" s="6" t="s">
        <v>10</v>
      </c>
      <c r="I56" s="8"/>
      <c r="J56" s="6" t="s">
        <v>9</v>
      </c>
      <c r="K56" s="8"/>
      <c r="L56" s="6" t="s">
        <v>10</v>
      </c>
    </row>
    <row r="57" spans="1:12" ht="21.75" customHeight="1" x14ac:dyDescent="0.25">
      <c r="A57" s="7"/>
      <c r="B57" s="7"/>
      <c r="C57" s="7"/>
      <c r="D57" s="77" t="s">
        <v>11</v>
      </c>
      <c r="E57" s="5"/>
      <c r="F57" s="78" t="s">
        <v>12</v>
      </c>
      <c r="G57" s="41"/>
      <c r="H57" s="78" t="s">
        <v>12</v>
      </c>
      <c r="I57" s="41"/>
      <c r="J57" s="78" t="s">
        <v>12</v>
      </c>
      <c r="K57" s="41"/>
      <c r="L57" s="78" t="s">
        <v>12</v>
      </c>
    </row>
    <row r="58" spans="1:12" ht="6" customHeight="1" x14ac:dyDescent="0.25">
      <c r="C58" s="1"/>
      <c r="F58" s="9"/>
      <c r="G58" s="8"/>
      <c r="H58" s="9"/>
      <c r="I58" s="8"/>
      <c r="J58" s="9"/>
      <c r="K58" s="8"/>
      <c r="L58" s="9"/>
    </row>
    <row r="59" spans="1:12" ht="21.75" customHeight="1" x14ac:dyDescent="0.25">
      <c r="A59" s="100" t="s">
        <v>39</v>
      </c>
      <c r="B59" s="101"/>
      <c r="C59" s="101"/>
      <c r="D59" s="5"/>
      <c r="E59" s="5"/>
      <c r="F59" s="92"/>
      <c r="G59" s="93"/>
      <c r="H59" s="92"/>
      <c r="I59" s="93"/>
      <c r="J59" s="92"/>
      <c r="K59" s="93"/>
      <c r="L59" s="92"/>
    </row>
    <row r="60" spans="1:12" ht="6" customHeight="1" x14ac:dyDescent="0.25">
      <c r="A60" s="7"/>
      <c r="B60" s="7"/>
      <c r="C60" s="7"/>
      <c r="D60" s="5"/>
      <c r="E60" s="5"/>
      <c r="F60" s="80"/>
      <c r="G60" s="81"/>
      <c r="H60" s="80"/>
      <c r="I60" s="81"/>
      <c r="J60" s="80"/>
      <c r="K60" s="81"/>
      <c r="L60" s="80"/>
    </row>
    <row r="61" spans="1:12" ht="21.75" customHeight="1" x14ac:dyDescent="0.25">
      <c r="A61" s="1" t="s">
        <v>40</v>
      </c>
      <c r="D61" s="5"/>
      <c r="F61" s="9"/>
      <c r="G61" s="8"/>
      <c r="H61" s="9"/>
      <c r="I61" s="8"/>
      <c r="J61" s="9"/>
      <c r="K61" s="8"/>
      <c r="L61" s="9"/>
    </row>
    <row r="62" spans="1:12" ht="6" customHeight="1" x14ac:dyDescent="0.25">
      <c r="A62" s="1"/>
      <c r="D62" s="5"/>
      <c r="F62" s="9"/>
      <c r="G62" s="8"/>
      <c r="H62" s="9"/>
      <c r="I62" s="8"/>
      <c r="J62" s="9"/>
      <c r="K62" s="8"/>
      <c r="L62" s="9"/>
    </row>
    <row r="63" spans="1:12" ht="21.75" customHeight="1" x14ac:dyDescent="0.25">
      <c r="A63" s="3" t="s">
        <v>41</v>
      </c>
      <c r="D63" s="5">
        <v>14</v>
      </c>
      <c r="F63" s="9">
        <v>5721930</v>
      </c>
      <c r="G63" s="8"/>
      <c r="H63" s="9">
        <v>2652764</v>
      </c>
      <c r="I63" s="8"/>
      <c r="J63" s="9">
        <v>1700000</v>
      </c>
      <c r="K63" s="8"/>
      <c r="L63" s="9">
        <v>600000</v>
      </c>
    </row>
    <row r="64" spans="1:12" ht="21.75" customHeight="1" x14ac:dyDescent="0.25">
      <c r="A64" s="3" t="s">
        <v>42</v>
      </c>
      <c r="D64" s="5">
        <v>15</v>
      </c>
      <c r="F64" s="9">
        <v>5934812</v>
      </c>
      <c r="G64" s="8"/>
      <c r="H64" s="9">
        <v>3816893</v>
      </c>
      <c r="I64" s="8"/>
      <c r="J64" s="9">
        <v>723956</v>
      </c>
      <c r="K64" s="8"/>
      <c r="L64" s="9">
        <v>550197</v>
      </c>
    </row>
    <row r="65" spans="1:12" ht="21.75" customHeight="1" x14ac:dyDescent="0.25">
      <c r="A65" s="3" t="s">
        <v>43</v>
      </c>
      <c r="D65" s="5"/>
      <c r="F65" s="9"/>
      <c r="G65" s="8"/>
      <c r="H65" s="9"/>
      <c r="I65" s="8"/>
      <c r="J65" s="9"/>
      <c r="K65" s="8"/>
      <c r="L65" s="9"/>
    </row>
    <row r="66" spans="1:12" ht="21.75" customHeight="1" x14ac:dyDescent="0.25">
      <c r="B66" s="3" t="s">
        <v>44</v>
      </c>
      <c r="D66" s="5"/>
      <c r="F66" s="9">
        <v>59735</v>
      </c>
      <c r="G66" s="8"/>
      <c r="H66" s="9">
        <v>53699</v>
      </c>
      <c r="I66" s="8"/>
      <c r="J66" s="9">
        <v>17748</v>
      </c>
      <c r="K66" s="8"/>
      <c r="L66" s="9">
        <v>17212</v>
      </c>
    </row>
    <row r="67" spans="1:12" ht="21.75" customHeight="1" x14ac:dyDescent="0.25">
      <c r="A67" s="4" t="s">
        <v>45</v>
      </c>
      <c r="D67" s="5"/>
      <c r="F67" s="9"/>
      <c r="G67" s="8"/>
      <c r="H67" s="9"/>
      <c r="I67" s="8"/>
      <c r="J67" s="9"/>
      <c r="K67" s="8"/>
      <c r="L67" s="9"/>
    </row>
    <row r="68" spans="1:12" ht="21.75" customHeight="1" x14ac:dyDescent="0.25">
      <c r="A68" s="4" t="s">
        <v>46</v>
      </c>
      <c r="B68" s="3" t="s">
        <v>47</v>
      </c>
      <c r="D68" s="5">
        <v>16</v>
      </c>
      <c r="F68" s="9">
        <v>1074920</v>
      </c>
      <c r="G68" s="8"/>
      <c r="H68" s="9">
        <v>1116163</v>
      </c>
      <c r="I68" s="8"/>
      <c r="J68" s="9">
        <v>634278</v>
      </c>
      <c r="K68" s="8"/>
      <c r="L68" s="9">
        <v>674004</v>
      </c>
    </row>
    <row r="69" spans="1:12" ht="21.75" customHeight="1" x14ac:dyDescent="0.25">
      <c r="A69" s="4" t="s">
        <v>48</v>
      </c>
      <c r="D69" s="5"/>
      <c r="F69" s="9"/>
      <c r="G69" s="8"/>
      <c r="H69" s="9"/>
      <c r="I69" s="8"/>
      <c r="J69" s="9"/>
      <c r="K69" s="8"/>
      <c r="L69" s="9"/>
    </row>
    <row r="70" spans="1:12" ht="21.75" customHeight="1" x14ac:dyDescent="0.25">
      <c r="B70" s="3" t="s">
        <v>44</v>
      </c>
      <c r="D70" s="5">
        <v>17</v>
      </c>
      <c r="F70" s="9">
        <v>5995804</v>
      </c>
      <c r="G70" s="8"/>
      <c r="H70" s="9">
        <v>5996552</v>
      </c>
      <c r="I70" s="8"/>
      <c r="J70" s="9">
        <v>5995804</v>
      </c>
      <c r="K70" s="8"/>
      <c r="L70" s="9">
        <v>5996552</v>
      </c>
    </row>
    <row r="71" spans="1:12" ht="21.75" customHeight="1" x14ac:dyDescent="0.25">
      <c r="A71" s="3" t="s">
        <v>49</v>
      </c>
      <c r="D71" s="5"/>
      <c r="F71" s="9">
        <v>408153</v>
      </c>
      <c r="G71" s="8"/>
      <c r="H71" s="9">
        <v>124206</v>
      </c>
      <c r="I71" s="8"/>
      <c r="J71" s="9">
        <v>0</v>
      </c>
      <c r="K71" s="8"/>
      <c r="L71" s="9">
        <v>0</v>
      </c>
    </row>
    <row r="72" spans="1:12" ht="21.75" customHeight="1" x14ac:dyDescent="0.25">
      <c r="A72" s="3" t="s">
        <v>50</v>
      </c>
      <c r="D72" s="5"/>
      <c r="F72" s="82">
        <v>257999</v>
      </c>
      <c r="G72" s="8"/>
      <c r="H72" s="82">
        <v>157710</v>
      </c>
      <c r="I72" s="8"/>
      <c r="J72" s="82">
        <v>96125</v>
      </c>
      <c r="K72" s="8"/>
      <c r="L72" s="82">
        <v>58897</v>
      </c>
    </row>
    <row r="73" spans="1:12" ht="6" customHeight="1" x14ac:dyDescent="0.25">
      <c r="D73" s="5"/>
      <c r="F73" s="9"/>
      <c r="G73" s="8"/>
      <c r="H73" s="9"/>
      <c r="I73" s="8"/>
      <c r="J73" s="9"/>
      <c r="K73" s="8"/>
      <c r="L73" s="9"/>
    </row>
    <row r="74" spans="1:12" ht="21.75" customHeight="1" x14ac:dyDescent="0.25">
      <c r="A74" s="1" t="s">
        <v>51</v>
      </c>
      <c r="D74" s="5"/>
      <c r="F74" s="82">
        <f>SUM(F63:F72)</f>
        <v>19453353</v>
      </c>
      <c r="G74" s="8"/>
      <c r="H74" s="82">
        <f>SUM(H63:H72)</f>
        <v>13917987</v>
      </c>
      <c r="I74" s="8"/>
      <c r="J74" s="82">
        <f>SUM(J63:J72)</f>
        <v>9167911</v>
      </c>
      <c r="K74" s="8"/>
      <c r="L74" s="82">
        <f>SUM(L63:L72)</f>
        <v>7896862</v>
      </c>
    </row>
    <row r="75" spans="1:12" ht="21.75" customHeight="1" x14ac:dyDescent="0.25">
      <c r="C75" s="1"/>
      <c r="D75" s="5"/>
      <c r="F75" s="9"/>
      <c r="G75" s="8"/>
      <c r="H75" s="9"/>
      <c r="I75" s="8"/>
      <c r="J75" s="9"/>
      <c r="K75" s="8"/>
      <c r="L75" s="9"/>
    </row>
    <row r="76" spans="1:12" ht="21.75" customHeight="1" x14ac:dyDescent="0.25">
      <c r="A76" s="1" t="s">
        <v>52</v>
      </c>
      <c r="D76" s="5"/>
      <c r="F76" s="9"/>
      <c r="G76" s="8"/>
      <c r="H76" s="9"/>
      <c r="I76" s="8"/>
      <c r="J76" s="9"/>
      <c r="K76" s="8"/>
      <c r="L76" s="9"/>
    </row>
    <row r="77" spans="1:12" ht="6" customHeight="1" x14ac:dyDescent="0.25">
      <c r="A77" s="1"/>
      <c r="D77" s="5"/>
      <c r="F77" s="9"/>
      <c r="G77" s="8"/>
      <c r="H77" s="9"/>
      <c r="I77" s="8"/>
      <c r="J77" s="9"/>
      <c r="K77" s="8"/>
      <c r="L77" s="9"/>
    </row>
    <row r="78" spans="1:12" ht="21.75" customHeight="1" x14ac:dyDescent="0.25">
      <c r="A78" s="3" t="s">
        <v>53</v>
      </c>
      <c r="D78" s="5"/>
      <c r="F78" s="9">
        <v>673114</v>
      </c>
      <c r="G78" s="8"/>
      <c r="H78" s="9">
        <v>656765</v>
      </c>
      <c r="I78" s="8"/>
      <c r="J78" s="9">
        <v>97692</v>
      </c>
      <c r="K78" s="8"/>
      <c r="L78" s="9">
        <v>98381</v>
      </c>
    </row>
    <row r="79" spans="1:12" ht="21.75" customHeight="1" x14ac:dyDescent="0.25">
      <c r="A79" s="3" t="s">
        <v>54</v>
      </c>
      <c r="D79" s="5">
        <v>16</v>
      </c>
      <c r="F79" s="9">
        <v>2731060</v>
      </c>
      <c r="G79" s="8"/>
      <c r="H79" s="9">
        <v>4271931</v>
      </c>
      <c r="I79" s="8"/>
      <c r="J79" s="9">
        <v>486111</v>
      </c>
      <c r="K79" s="8"/>
      <c r="L79" s="9">
        <v>1690943</v>
      </c>
    </row>
    <row r="80" spans="1:12" ht="21.75" customHeight="1" x14ac:dyDescent="0.25">
      <c r="A80" s="3" t="s">
        <v>55</v>
      </c>
      <c r="D80" s="5">
        <v>22</v>
      </c>
      <c r="F80" s="9">
        <v>0</v>
      </c>
      <c r="G80" s="8"/>
      <c r="H80" s="9">
        <v>0</v>
      </c>
      <c r="I80" s="8"/>
      <c r="J80" s="9">
        <v>2271449</v>
      </c>
      <c r="K80" s="8"/>
      <c r="L80" s="9">
        <v>1833224</v>
      </c>
    </row>
    <row r="81" spans="1:12" ht="21.75" customHeight="1" x14ac:dyDescent="0.25">
      <c r="A81" s="3" t="s">
        <v>56</v>
      </c>
      <c r="B81" s="4"/>
      <c r="D81" s="5">
        <v>17</v>
      </c>
      <c r="F81" s="9">
        <v>6977880</v>
      </c>
      <c r="G81" s="8"/>
      <c r="H81" s="9">
        <v>7982422</v>
      </c>
      <c r="I81" s="8"/>
      <c r="J81" s="9">
        <v>6977880</v>
      </c>
      <c r="K81" s="8"/>
      <c r="L81" s="9">
        <v>7982422</v>
      </c>
    </row>
    <row r="82" spans="1:12" ht="21.75" customHeight="1" x14ac:dyDescent="0.25">
      <c r="A82" s="4" t="s">
        <v>57</v>
      </c>
      <c r="D82" s="5"/>
      <c r="F82" s="9">
        <v>6794076</v>
      </c>
      <c r="G82" s="8"/>
      <c r="H82" s="9">
        <v>6646745</v>
      </c>
      <c r="I82" s="8"/>
      <c r="J82" s="9">
        <v>1700654</v>
      </c>
      <c r="K82" s="8"/>
      <c r="L82" s="9">
        <v>1672851</v>
      </c>
    </row>
    <row r="83" spans="1:12" ht="21.75" customHeight="1" x14ac:dyDescent="0.25">
      <c r="A83" s="3" t="s">
        <v>58</v>
      </c>
      <c r="D83" s="5"/>
      <c r="F83" s="9">
        <v>324644</v>
      </c>
      <c r="G83" s="8"/>
      <c r="H83" s="9">
        <v>317055</v>
      </c>
      <c r="I83" s="8"/>
      <c r="J83" s="9">
        <v>111135</v>
      </c>
      <c r="K83" s="8"/>
      <c r="L83" s="9">
        <v>106989</v>
      </c>
    </row>
    <row r="84" spans="1:12" ht="21.75" customHeight="1" x14ac:dyDescent="0.25">
      <c r="A84" s="3" t="s">
        <v>59</v>
      </c>
      <c r="D84" s="5"/>
      <c r="F84" s="9">
        <v>916649</v>
      </c>
      <c r="G84" s="8"/>
      <c r="H84" s="9">
        <v>946067</v>
      </c>
      <c r="I84" s="8"/>
      <c r="J84" s="9">
        <v>292869</v>
      </c>
      <c r="K84" s="8"/>
      <c r="L84" s="9">
        <v>323261</v>
      </c>
    </row>
    <row r="85" spans="1:12" ht="21.75" customHeight="1" x14ac:dyDescent="0.25">
      <c r="A85" s="3" t="s">
        <v>60</v>
      </c>
      <c r="D85" s="5"/>
      <c r="F85" s="12">
        <v>75059</v>
      </c>
      <c r="G85" s="8"/>
      <c r="H85" s="82">
        <v>96073</v>
      </c>
      <c r="I85" s="8"/>
      <c r="J85" s="82">
        <v>2922</v>
      </c>
      <c r="K85" s="8"/>
      <c r="L85" s="82">
        <v>2889</v>
      </c>
    </row>
    <row r="86" spans="1:12" ht="6" customHeight="1" x14ac:dyDescent="0.25">
      <c r="D86" s="5"/>
      <c r="F86" s="9"/>
      <c r="G86" s="8"/>
      <c r="H86" s="13"/>
      <c r="I86" s="8"/>
      <c r="J86" s="9"/>
      <c r="K86" s="8"/>
      <c r="L86" s="13"/>
    </row>
    <row r="87" spans="1:12" ht="21.75" customHeight="1" x14ac:dyDescent="0.25">
      <c r="A87" s="1" t="s">
        <v>61</v>
      </c>
      <c r="F87" s="82">
        <f>SUM(F78:F85)</f>
        <v>18492482</v>
      </c>
      <c r="G87" s="8"/>
      <c r="H87" s="82">
        <f>SUM(H78:H85)</f>
        <v>20917058</v>
      </c>
      <c r="I87" s="8"/>
      <c r="J87" s="82">
        <f>SUM(J78:J85)</f>
        <v>11940712</v>
      </c>
      <c r="K87" s="8"/>
      <c r="L87" s="82">
        <f>SUM(L78:L85)</f>
        <v>13710960</v>
      </c>
    </row>
    <row r="88" spans="1:12" ht="6" customHeight="1" x14ac:dyDescent="0.25">
      <c r="C88" s="1"/>
      <c r="F88" s="9"/>
      <c r="G88" s="8"/>
      <c r="H88" s="9"/>
      <c r="I88" s="8"/>
      <c r="J88" s="9"/>
      <c r="K88" s="8"/>
      <c r="L88" s="9"/>
    </row>
    <row r="89" spans="1:12" ht="21.75" customHeight="1" x14ac:dyDescent="0.25">
      <c r="A89" s="1" t="s">
        <v>62</v>
      </c>
      <c r="F89" s="82">
        <f>F87+F74</f>
        <v>37945835</v>
      </c>
      <c r="G89" s="8"/>
      <c r="H89" s="82">
        <f>H87+H74</f>
        <v>34835045</v>
      </c>
      <c r="I89" s="8"/>
      <c r="J89" s="82">
        <f>J87+J74</f>
        <v>21108623</v>
      </c>
      <c r="K89" s="8"/>
      <c r="L89" s="82">
        <f>L87+L74</f>
        <v>21607822</v>
      </c>
    </row>
    <row r="90" spans="1:12" ht="21.75" customHeight="1" x14ac:dyDescent="0.25">
      <c r="A90" s="1"/>
      <c r="F90" s="9"/>
      <c r="G90" s="8"/>
      <c r="H90" s="9"/>
      <c r="I90" s="8"/>
      <c r="J90" s="9"/>
      <c r="K90" s="8"/>
      <c r="L90" s="9"/>
    </row>
    <row r="91" spans="1:12" ht="21.75" customHeight="1" x14ac:dyDescent="0.25">
      <c r="A91" s="1"/>
      <c r="F91" s="9"/>
      <c r="G91" s="8"/>
      <c r="H91" s="9"/>
      <c r="I91" s="8"/>
      <c r="J91" s="9"/>
      <c r="K91" s="8"/>
      <c r="L91" s="9"/>
    </row>
    <row r="92" spans="1:12" ht="20.25" customHeight="1" x14ac:dyDescent="0.25">
      <c r="A92" s="1"/>
      <c r="F92" s="9"/>
      <c r="G92" s="8"/>
      <c r="H92" s="9"/>
      <c r="I92" s="8"/>
      <c r="J92" s="9"/>
      <c r="K92" s="8"/>
      <c r="L92" s="9"/>
    </row>
    <row r="93" spans="1:12" ht="15.75" customHeight="1" x14ac:dyDescent="0.25">
      <c r="A93" s="1"/>
      <c r="F93" s="9"/>
      <c r="G93" s="8"/>
      <c r="H93" s="9"/>
      <c r="I93" s="8"/>
      <c r="J93" s="9"/>
      <c r="K93" s="8"/>
      <c r="L93" s="9"/>
    </row>
    <row r="94" spans="1:12" ht="21.95" customHeight="1" x14ac:dyDescent="0.25">
      <c r="A94" s="70" t="s">
        <v>38</v>
      </c>
      <c r="B94" s="70"/>
      <c r="C94" s="70"/>
      <c r="D94" s="70"/>
      <c r="E94" s="70"/>
      <c r="F94" s="87"/>
      <c r="G94" s="88"/>
      <c r="H94" s="87"/>
      <c r="I94" s="88"/>
      <c r="J94" s="87"/>
      <c r="K94" s="88"/>
      <c r="L94" s="87"/>
    </row>
    <row r="95" spans="1:12" ht="21.75" customHeight="1" x14ac:dyDescent="0.25">
      <c r="A95" s="7" t="s">
        <v>0</v>
      </c>
      <c r="B95" s="7"/>
      <c r="C95" s="7"/>
      <c r="D95" s="7"/>
      <c r="E95" s="7"/>
      <c r="F95" s="10"/>
      <c r="G95" s="89"/>
      <c r="H95" s="10"/>
      <c r="I95" s="89"/>
      <c r="J95" s="10"/>
      <c r="K95" s="89"/>
      <c r="L95" s="10"/>
    </row>
    <row r="96" spans="1:12" ht="21.75" customHeight="1" x14ac:dyDescent="0.25">
      <c r="A96" s="1" t="s">
        <v>1</v>
      </c>
      <c r="B96" s="7"/>
      <c r="C96" s="7"/>
      <c r="D96" s="7"/>
      <c r="E96" s="7"/>
      <c r="F96" s="10"/>
      <c r="G96" s="89"/>
      <c r="H96" s="10"/>
      <c r="I96" s="89"/>
      <c r="J96" s="10"/>
      <c r="K96" s="89"/>
      <c r="L96" s="10"/>
    </row>
    <row r="97" spans="1:12" ht="21.75" customHeight="1" x14ac:dyDescent="0.25">
      <c r="A97" s="94" t="s">
        <v>2</v>
      </c>
      <c r="B97" s="77"/>
      <c r="C97" s="77"/>
      <c r="D97" s="77"/>
      <c r="E97" s="77"/>
      <c r="F97" s="90"/>
      <c r="G97" s="91"/>
      <c r="H97" s="90"/>
      <c r="I97" s="91"/>
      <c r="J97" s="90"/>
      <c r="K97" s="91"/>
      <c r="L97" s="90"/>
    </row>
    <row r="98" spans="1:12" ht="21.75" customHeight="1" x14ac:dyDescent="0.25">
      <c r="A98" s="7"/>
      <c r="B98" s="4"/>
      <c r="C98" s="5"/>
      <c r="D98" s="5"/>
      <c r="E98" s="5"/>
      <c r="F98" s="11"/>
      <c r="G98" s="41"/>
      <c r="H98" s="11"/>
      <c r="I98" s="41"/>
      <c r="J98" s="11"/>
      <c r="K98" s="41"/>
      <c r="L98" s="11"/>
    </row>
    <row r="99" spans="1:12" ht="21.75" customHeight="1" x14ac:dyDescent="0.25">
      <c r="A99" s="7"/>
      <c r="B99" s="4"/>
      <c r="C99" s="5"/>
      <c r="D99" s="5"/>
      <c r="E99" s="5"/>
      <c r="F99" s="98" t="s">
        <v>3</v>
      </c>
      <c r="G99" s="99"/>
      <c r="H99" s="99"/>
      <c r="I99" s="76"/>
      <c r="J99" s="98" t="s">
        <v>4</v>
      </c>
      <c r="K99" s="99"/>
      <c r="L99" s="99"/>
    </row>
    <row r="100" spans="1:12" ht="21.75" customHeight="1" x14ac:dyDescent="0.25">
      <c r="A100" s="7"/>
      <c r="B100" s="4"/>
      <c r="C100" s="5"/>
      <c r="D100" s="5"/>
      <c r="E100" s="5"/>
      <c r="F100" s="6" t="s">
        <v>5</v>
      </c>
      <c r="G100" s="6"/>
      <c r="H100" s="6" t="s">
        <v>6</v>
      </c>
      <c r="I100" s="6"/>
      <c r="J100" s="6" t="s">
        <v>5</v>
      </c>
      <c r="K100" s="6"/>
      <c r="L100" s="6" t="s">
        <v>6</v>
      </c>
    </row>
    <row r="101" spans="1:12" ht="21.75" customHeight="1" x14ac:dyDescent="0.25">
      <c r="A101" s="7"/>
      <c r="B101" s="4"/>
      <c r="C101" s="5"/>
      <c r="D101" s="5"/>
      <c r="E101" s="5"/>
      <c r="F101" s="6" t="s">
        <v>7</v>
      </c>
      <c r="G101" s="6"/>
      <c r="H101" s="6" t="s">
        <v>8</v>
      </c>
      <c r="I101" s="6"/>
      <c r="J101" s="6" t="s">
        <v>7</v>
      </c>
      <c r="K101" s="6"/>
      <c r="L101" s="6" t="s">
        <v>8</v>
      </c>
    </row>
    <row r="102" spans="1:12" ht="21.75" customHeight="1" x14ac:dyDescent="0.25">
      <c r="A102" s="7"/>
      <c r="B102" s="4"/>
      <c r="D102" s="5"/>
      <c r="F102" s="6" t="s">
        <v>9</v>
      </c>
      <c r="G102" s="8"/>
      <c r="H102" s="6" t="s">
        <v>10</v>
      </c>
      <c r="I102" s="8"/>
      <c r="J102" s="6" t="s">
        <v>9</v>
      </c>
      <c r="K102" s="8"/>
      <c r="L102" s="6" t="s">
        <v>10</v>
      </c>
    </row>
    <row r="103" spans="1:12" ht="21.75" customHeight="1" x14ac:dyDescent="0.25">
      <c r="A103" s="7"/>
      <c r="B103" s="7"/>
      <c r="C103" s="7"/>
      <c r="D103" s="77" t="s">
        <v>11</v>
      </c>
      <c r="E103" s="5"/>
      <c r="F103" s="78" t="s">
        <v>12</v>
      </c>
      <c r="G103" s="41"/>
      <c r="H103" s="78" t="s">
        <v>12</v>
      </c>
      <c r="I103" s="41"/>
      <c r="J103" s="78" t="s">
        <v>12</v>
      </c>
      <c r="K103" s="41"/>
      <c r="L103" s="78" t="s">
        <v>12</v>
      </c>
    </row>
    <row r="104" spans="1:12" ht="6" customHeight="1" x14ac:dyDescent="0.25">
      <c r="A104" s="7"/>
      <c r="B104" s="7"/>
      <c r="C104" s="7"/>
      <c r="D104" s="79"/>
      <c r="E104" s="5"/>
      <c r="F104" s="6"/>
      <c r="G104" s="76"/>
      <c r="H104" s="6"/>
      <c r="I104" s="76"/>
      <c r="J104" s="6"/>
      <c r="K104" s="76"/>
      <c r="L104" s="6"/>
    </row>
    <row r="105" spans="1:12" ht="21.75" customHeight="1" x14ac:dyDescent="0.25">
      <c r="A105" s="100" t="s">
        <v>63</v>
      </c>
      <c r="B105" s="101"/>
      <c r="C105" s="101"/>
      <c r="D105" s="5"/>
      <c r="E105" s="5"/>
      <c r="F105" s="92"/>
      <c r="G105" s="93"/>
      <c r="H105" s="92"/>
      <c r="I105" s="93"/>
      <c r="J105" s="92"/>
      <c r="K105" s="93"/>
      <c r="L105" s="92"/>
    </row>
    <row r="106" spans="1:12" ht="6" customHeight="1" x14ac:dyDescent="0.25">
      <c r="A106" s="7"/>
      <c r="B106" s="7"/>
      <c r="C106" s="7"/>
      <c r="D106" s="5"/>
      <c r="E106" s="5"/>
      <c r="F106" s="92"/>
      <c r="G106" s="93"/>
      <c r="H106" s="92"/>
      <c r="I106" s="93"/>
      <c r="J106" s="92"/>
      <c r="K106" s="93"/>
      <c r="L106" s="92"/>
    </row>
    <row r="107" spans="1:12" ht="21.75" customHeight="1" x14ac:dyDescent="0.25">
      <c r="A107" s="1" t="s">
        <v>64</v>
      </c>
      <c r="D107" s="5"/>
      <c r="F107" s="9"/>
      <c r="G107" s="8"/>
      <c r="H107" s="9"/>
      <c r="I107" s="8"/>
      <c r="J107" s="9"/>
      <c r="K107" s="8"/>
      <c r="L107" s="9"/>
    </row>
    <row r="108" spans="1:12" ht="6" customHeight="1" x14ac:dyDescent="0.25">
      <c r="A108" s="7"/>
      <c r="B108" s="7"/>
      <c r="C108" s="7"/>
      <c r="D108" s="5"/>
      <c r="E108" s="5"/>
      <c r="F108" s="80"/>
      <c r="G108" s="81"/>
      <c r="H108" s="80"/>
      <c r="I108" s="81"/>
      <c r="J108" s="80"/>
      <c r="K108" s="81"/>
      <c r="L108" s="80"/>
    </row>
    <row r="109" spans="1:12" ht="21.75" customHeight="1" x14ac:dyDescent="0.25">
      <c r="A109" s="42" t="s">
        <v>65</v>
      </c>
      <c r="D109" s="5"/>
      <c r="F109" s="9"/>
      <c r="G109" s="8"/>
      <c r="H109" s="9"/>
      <c r="I109" s="8"/>
      <c r="J109" s="9"/>
      <c r="K109" s="8"/>
      <c r="L109" s="9"/>
    </row>
    <row r="110" spans="1:12" ht="21.75" customHeight="1" x14ac:dyDescent="0.25">
      <c r="A110" s="4"/>
      <c r="B110" s="42" t="s">
        <v>66</v>
      </c>
      <c r="D110" s="5"/>
      <c r="F110" s="9"/>
      <c r="G110" s="8"/>
      <c r="H110" s="9"/>
      <c r="I110" s="8"/>
      <c r="J110" s="9"/>
      <c r="K110" s="8"/>
      <c r="L110" s="9"/>
    </row>
    <row r="111" spans="1:12" ht="21.75" customHeight="1" x14ac:dyDescent="0.25">
      <c r="A111" s="4"/>
      <c r="B111" s="4"/>
      <c r="C111" s="3" t="s">
        <v>67</v>
      </c>
      <c r="D111" s="5"/>
      <c r="F111" s="9"/>
      <c r="G111" s="8"/>
      <c r="H111" s="9"/>
      <c r="I111" s="8"/>
      <c r="J111" s="9"/>
      <c r="K111" s="8"/>
      <c r="L111" s="9"/>
    </row>
    <row r="112" spans="1:12" ht="21.75" customHeight="1" thickBot="1" x14ac:dyDescent="0.3">
      <c r="A112" s="4"/>
      <c r="B112" s="4"/>
      <c r="C112" s="3" t="s">
        <v>68</v>
      </c>
      <c r="D112" s="5"/>
      <c r="F112" s="85">
        <v>918932</v>
      </c>
      <c r="G112" s="8"/>
      <c r="H112" s="85">
        <v>918932</v>
      </c>
      <c r="I112" s="8"/>
      <c r="J112" s="85">
        <v>918932</v>
      </c>
      <c r="K112" s="8"/>
      <c r="L112" s="85">
        <v>918932</v>
      </c>
    </row>
    <row r="113" spans="1:12" ht="6" customHeight="1" thickTop="1" x14ac:dyDescent="0.25">
      <c r="C113" s="4"/>
      <c r="D113" s="5"/>
      <c r="F113" s="9"/>
      <c r="G113" s="8"/>
      <c r="H113" s="9"/>
      <c r="I113" s="8"/>
      <c r="J113" s="9"/>
      <c r="K113" s="8"/>
      <c r="L113" s="9"/>
    </row>
    <row r="114" spans="1:12" ht="21.75" customHeight="1" x14ac:dyDescent="0.25">
      <c r="B114" s="3" t="s">
        <v>69</v>
      </c>
      <c r="D114" s="5"/>
      <c r="F114" s="9"/>
      <c r="G114" s="8"/>
      <c r="H114" s="9"/>
      <c r="I114" s="8"/>
      <c r="J114" s="9"/>
      <c r="K114" s="8"/>
      <c r="L114" s="9"/>
    </row>
    <row r="115" spans="1:12" ht="21.75" customHeight="1" x14ac:dyDescent="0.25">
      <c r="C115" s="3" t="s">
        <v>67</v>
      </c>
      <c r="D115" s="5"/>
      <c r="F115" s="9"/>
      <c r="G115" s="8"/>
      <c r="H115" s="9"/>
      <c r="I115" s="8"/>
      <c r="J115" s="9"/>
      <c r="K115" s="8"/>
      <c r="L115" s="9"/>
    </row>
    <row r="116" spans="1:12" ht="21.75" customHeight="1" x14ac:dyDescent="0.25">
      <c r="C116" s="3" t="s">
        <v>70</v>
      </c>
      <c r="D116" s="5"/>
      <c r="F116" s="9">
        <v>918932</v>
      </c>
      <c r="G116" s="8"/>
      <c r="H116" s="9">
        <v>918932</v>
      </c>
      <c r="I116" s="8"/>
      <c r="J116" s="9">
        <v>918932</v>
      </c>
      <c r="K116" s="8"/>
      <c r="L116" s="9">
        <v>918932</v>
      </c>
    </row>
    <row r="117" spans="1:12" ht="21.75" customHeight="1" x14ac:dyDescent="0.25">
      <c r="A117" s="42" t="s">
        <v>71</v>
      </c>
      <c r="D117" s="5"/>
      <c r="F117" s="9">
        <v>1874482</v>
      </c>
      <c r="G117" s="43"/>
      <c r="H117" s="9">
        <v>1874482</v>
      </c>
      <c r="I117" s="43"/>
      <c r="J117" s="9">
        <v>1874482</v>
      </c>
      <c r="K117" s="43"/>
      <c r="L117" s="9">
        <v>1874482</v>
      </c>
    </row>
    <row r="118" spans="1:12" ht="21.75" customHeight="1" x14ac:dyDescent="0.25">
      <c r="A118" s="3" t="s">
        <v>72</v>
      </c>
      <c r="D118" s="5"/>
      <c r="F118" s="9"/>
      <c r="G118" s="8"/>
      <c r="H118" s="9"/>
      <c r="I118" s="8"/>
      <c r="J118" s="9"/>
      <c r="K118" s="8"/>
      <c r="L118" s="9"/>
    </row>
    <row r="119" spans="1:12" ht="21.75" customHeight="1" x14ac:dyDescent="0.25">
      <c r="B119" s="3" t="s">
        <v>73</v>
      </c>
      <c r="D119" s="5"/>
      <c r="F119" s="9"/>
      <c r="G119" s="8"/>
      <c r="H119" s="9"/>
      <c r="I119" s="8"/>
      <c r="J119" s="9"/>
      <c r="K119" s="8"/>
      <c r="L119" s="9"/>
    </row>
    <row r="120" spans="1:12" ht="21.75" customHeight="1" x14ac:dyDescent="0.25">
      <c r="B120" s="14" t="s">
        <v>74</v>
      </c>
      <c r="D120" s="5"/>
      <c r="F120" s="9">
        <v>162089</v>
      </c>
      <c r="G120" s="8"/>
      <c r="H120" s="9">
        <v>162089</v>
      </c>
      <c r="I120" s="8"/>
      <c r="J120" s="9">
        <v>162089</v>
      </c>
      <c r="K120" s="8"/>
      <c r="L120" s="9">
        <v>162089</v>
      </c>
    </row>
    <row r="121" spans="1:12" ht="21.75" customHeight="1" x14ac:dyDescent="0.25">
      <c r="B121" s="3" t="s">
        <v>75</v>
      </c>
      <c r="D121" s="5"/>
      <c r="F121" s="9">
        <v>16551657</v>
      </c>
      <c r="G121" s="8"/>
      <c r="H121" s="9">
        <v>12613566</v>
      </c>
      <c r="I121" s="8"/>
      <c r="J121" s="9">
        <v>5074754</v>
      </c>
      <c r="K121" s="8"/>
      <c r="L121" s="9">
        <v>4998858</v>
      </c>
    </row>
    <row r="122" spans="1:12" ht="21.75" customHeight="1" x14ac:dyDescent="0.25">
      <c r="A122" s="3" t="s">
        <v>76</v>
      </c>
      <c r="D122" s="5">
        <v>21</v>
      </c>
      <c r="F122" s="82">
        <v>954063</v>
      </c>
      <c r="G122" s="43"/>
      <c r="H122" s="82">
        <v>-226619</v>
      </c>
      <c r="I122" s="43"/>
      <c r="J122" s="82">
        <v>1332394</v>
      </c>
      <c r="K122" s="43"/>
      <c r="L122" s="82">
        <v>1332394</v>
      </c>
    </row>
    <row r="123" spans="1:12" ht="6" customHeight="1" x14ac:dyDescent="0.25">
      <c r="D123" s="5"/>
      <c r="F123" s="13"/>
      <c r="G123" s="8"/>
      <c r="H123" s="13"/>
      <c r="I123" s="8"/>
      <c r="J123" s="13"/>
      <c r="K123" s="8"/>
      <c r="L123" s="13"/>
    </row>
    <row r="124" spans="1:12" ht="21.75" customHeight="1" x14ac:dyDescent="0.25">
      <c r="A124" s="1" t="s">
        <v>77</v>
      </c>
      <c r="D124" s="5"/>
      <c r="F124" s="13">
        <f>SUM(F116:F122)</f>
        <v>20461223</v>
      </c>
      <c r="G124" s="43"/>
      <c r="H124" s="13">
        <f>SUM(H116:H122)</f>
        <v>15342450</v>
      </c>
      <c r="I124" s="43"/>
      <c r="J124" s="13">
        <f>SUM(J116:J122)</f>
        <v>9362651</v>
      </c>
      <c r="K124" s="43"/>
      <c r="L124" s="13">
        <f>SUM(L116:L122)</f>
        <v>9286755</v>
      </c>
    </row>
    <row r="125" spans="1:12" ht="21.75" customHeight="1" x14ac:dyDescent="0.25">
      <c r="A125" s="3" t="s">
        <v>78</v>
      </c>
      <c r="D125" s="5"/>
      <c r="F125" s="82">
        <f>+'TH 9'!R24</f>
        <v>478996</v>
      </c>
      <c r="G125" s="8"/>
      <c r="H125" s="82">
        <v>409906</v>
      </c>
      <c r="I125" s="8"/>
      <c r="J125" s="82">
        <v>0</v>
      </c>
      <c r="K125" s="8"/>
      <c r="L125" s="82">
        <v>0</v>
      </c>
    </row>
    <row r="126" spans="1:12" ht="6" customHeight="1" x14ac:dyDescent="0.25"/>
    <row r="127" spans="1:12" ht="21.75" customHeight="1" x14ac:dyDescent="0.25">
      <c r="A127" s="1" t="s">
        <v>79</v>
      </c>
      <c r="D127" s="5"/>
      <c r="F127" s="95">
        <f>SUM(F124:F125)</f>
        <v>20940219</v>
      </c>
      <c r="G127" s="43"/>
      <c r="H127" s="95">
        <f>SUM(H124:H125)</f>
        <v>15752356</v>
      </c>
      <c r="I127" s="43"/>
      <c r="J127" s="95">
        <f>SUM(J124:J125)</f>
        <v>9362651</v>
      </c>
      <c r="K127" s="43"/>
      <c r="L127" s="95">
        <f>SUM(L124:L125)</f>
        <v>9286755</v>
      </c>
    </row>
    <row r="128" spans="1:12" ht="6" customHeight="1" x14ac:dyDescent="0.25">
      <c r="A128" s="1"/>
      <c r="D128" s="5"/>
      <c r="F128" s="13"/>
      <c r="G128" s="8"/>
      <c r="H128" s="13"/>
      <c r="I128" s="8"/>
      <c r="J128" s="13"/>
      <c r="K128" s="8"/>
      <c r="L128" s="13"/>
    </row>
    <row r="129" spans="1:12" ht="21.75" customHeight="1" thickBot="1" x14ac:dyDescent="0.3">
      <c r="A129" s="1" t="s">
        <v>80</v>
      </c>
      <c r="D129" s="5"/>
      <c r="F129" s="85">
        <f>F127+F89</f>
        <v>58886054</v>
      </c>
      <c r="G129" s="9"/>
      <c r="H129" s="85">
        <f>H127+H89</f>
        <v>50587401</v>
      </c>
      <c r="I129" s="9"/>
      <c r="J129" s="85">
        <f>J127+J89</f>
        <v>30471274</v>
      </c>
      <c r="K129" s="9"/>
      <c r="L129" s="85">
        <f>L127+L89</f>
        <v>30894577</v>
      </c>
    </row>
    <row r="130" spans="1:12" ht="21.75" customHeight="1" thickTop="1" x14ac:dyDescent="0.25">
      <c r="A130" s="1"/>
      <c r="D130" s="5"/>
      <c r="F130" s="9"/>
      <c r="H130" s="9"/>
      <c r="J130" s="9"/>
      <c r="L130" s="9"/>
    </row>
    <row r="131" spans="1:12" ht="21.75" customHeight="1" x14ac:dyDescent="0.25">
      <c r="A131" s="1"/>
      <c r="D131" s="5"/>
      <c r="F131" s="9"/>
      <c r="H131" s="9"/>
      <c r="J131" s="9"/>
      <c r="L131" s="9"/>
    </row>
    <row r="132" spans="1:12" ht="21.75" customHeight="1" x14ac:dyDescent="0.25">
      <c r="A132" s="1"/>
      <c r="D132" s="5"/>
      <c r="F132" s="15"/>
      <c r="G132" s="15"/>
      <c r="H132" s="15"/>
      <c r="I132" s="15"/>
      <c r="J132" s="15"/>
      <c r="K132" s="15"/>
      <c r="L132" s="15"/>
    </row>
    <row r="133" spans="1:12" ht="21.75" customHeight="1" x14ac:dyDescent="0.25">
      <c r="F133" s="9"/>
      <c r="H133" s="9"/>
      <c r="J133" s="9"/>
      <c r="L133" s="9"/>
    </row>
    <row r="134" spans="1:12" ht="21.75" customHeight="1" x14ac:dyDescent="0.4">
      <c r="F134" s="36"/>
      <c r="G134" s="30"/>
      <c r="H134" s="36"/>
      <c r="I134" s="30"/>
      <c r="J134" s="36"/>
      <c r="K134" s="30"/>
      <c r="L134" s="36"/>
    </row>
    <row r="135" spans="1:12" ht="21.75" customHeight="1" x14ac:dyDescent="0.25">
      <c r="F135" s="9"/>
      <c r="H135" s="9"/>
      <c r="J135" s="9"/>
      <c r="L135" s="9"/>
    </row>
    <row r="136" spans="1:12" ht="21.75" customHeight="1" x14ac:dyDescent="0.25">
      <c r="F136" s="9"/>
      <c r="H136" s="9"/>
      <c r="J136" s="9"/>
      <c r="L136" s="9"/>
    </row>
    <row r="137" spans="1:12" ht="21.75" customHeight="1" x14ac:dyDescent="0.25"/>
    <row r="138" spans="1:12" ht="21.75" customHeight="1" x14ac:dyDescent="0.25"/>
    <row r="139" spans="1:12" ht="12.75" customHeight="1" x14ac:dyDescent="0.25"/>
    <row r="140" spans="1:12" ht="21.95" customHeight="1" x14ac:dyDescent="0.25">
      <c r="A140" s="16" t="s">
        <v>38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</row>
  </sheetData>
  <mergeCells count="10">
    <mergeCell ref="F99:H99"/>
    <mergeCell ref="J99:L99"/>
    <mergeCell ref="A105:C105"/>
    <mergeCell ref="F5:H5"/>
    <mergeCell ref="J5:L5"/>
    <mergeCell ref="A11:C11"/>
    <mergeCell ref="F53:H53"/>
    <mergeCell ref="J53:L53"/>
    <mergeCell ref="A59:C59"/>
    <mergeCell ref="A46:L46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&amp;R&amp;"Browallia New,Regular"&amp;14&amp;P</oddFooter>
  </headerFooter>
  <rowBreaks count="2" manualBreakCount="2">
    <brk id="48" max="11" man="1"/>
    <brk id="9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6B6D2-1186-4B49-A238-53B4DB39A95C}">
  <dimension ref="A1:L56"/>
  <sheetViews>
    <sheetView zoomScaleNormal="100" zoomScaleSheetLayoutView="69" workbookViewId="0"/>
  </sheetViews>
  <sheetFormatPr defaultColWidth="9.28515625" defaultRowHeight="21.75" customHeight="1" x14ac:dyDescent="0.25"/>
  <cols>
    <col min="1" max="2" width="1.7109375" style="3" customWidth="1"/>
    <col min="3" max="3" width="37.7109375" style="3" customWidth="1"/>
    <col min="4" max="4" width="8.7109375" style="3" customWidth="1"/>
    <col min="5" max="5" width="0.85546875" style="3" customWidth="1"/>
    <col min="6" max="6" width="14.7109375" style="3" customWidth="1"/>
    <col min="7" max="7" width="0.85546875" style="3" customWidth="1"/>
    <col min="8" max="8" width="14.7109375" style="3" customWidth="1"/>
    <col min="9" max="9" width="0.85546875" style="3" customWidth="1"/>
    <col min="10" max="10" width="14.7109375" style="3" customWidth="1"/>
    <col min="11" max="11" width="0.85546875" style="3" customWidth="1"/>
    <col min="12" max="12" width="14.7109375" style="3" customWidth="1"/>
    <col min="13" max="16384" width="9.28515625" style="3"/>
  </cols>
  <sheetData>
    <row r="1" spans="1:12" ht="21.75" customHeight="1" x14ac:dyDescent="0.25">
      <c r="A1" s="1" t="s">
        <v>0</v>
      </c>
      <c r="B1" s="1"/>
      <c r="C1" s="1"/>
      <c r="D1" s="1"/>
      <c r="E1" s="1"/>
      <c r="F1" s="44"/>
      <c r="G1" s="1"/>
      <c r="H1" s="44"/>
      <c r="I1" s="1"/>
      <c r="J1" s="2"/>
      <c r="K1" s="2"/>
      <c r="L1" s="2"/>
    </row>
    <row r="2" spans="1:12" ht="21.75" customHeight="1" x14ac:dyDescent="0.25">
      <c r="A2" s="1" t="s">
        <v>81</v>
      </c>
      <c r="B2" s="1"/>
      <c r="C2" s="1"/>
      <c r="D2" s="1"/>
      <c r="E2" s="1"/>
      <c r="F2" s="44"/>
      <c r="G2" s="1"/>
      <c r="H2" s="44"/>
      <c r="I2" s="1"/>
      <c r="J2" s="2"/>
      <c r="K2" s="2"/>
      <c r="L2" s="2"/>
    </row>
    <row r="3" spans="1:12" ht="21.75" customHeight="1" x14ac:dyDescent="0.25">
      <c r="A3" s="45" t="s">
        <v>82</v>
      </c>
      <c r="B3" s="17"/>
      <c r="C3" s="17"/>
      <c r="D3" s="17"/>
      <c r="E3" s="17"/>
      <c r="F3" s="46"/>
      <c r="G3" s="17"/>
      <c r="H3" s="46"/>
      <c r="I3" s="17"/>
      <c r="J3" s="18"/>
      <c r="K3" s="18"/>
      <c r="L3" s="18"/>
    </row>
    <row r="4" spans="1:12" ht="20.45" customHeight="1" x14ac:dyDescent="0.25">
      <c r="A4" s="7"/>
      <c r="B4" s="47"/>
      <c r="C4" s="47"/>
      <c r="D4" s="47"/>
      <c r="E4" s="47"/>
      <c r="F4" s="102"/>
      <c r="G4" s="102"/>
      <c r="H4" s="102"/>
      <c r="I4" s="47"/>
      <c r="J4" s="103"/>
      <c r="K4" s="103"/>
      <c r="L4" s="103"/>
    </row>
    <row r="5" spans="1:12" ht="20.45" customHeight="1" x14ac:dyDescent="0.25">
      <c r="F5" s="104" t="s">
        <v>3</v>
      </c>
      <c r="G5" s="104"/>
      <c r="H5" s="104"/>
      <c r="I5" s="19"/>
      <c r="J5" s="96" t="s">
        <v>4</v>
      </c>
      <c r="K5" s="96"/>
      <c r="L5" s="96"/>
    </row>
    <row r="6" spans="1:12" ht="20.45" customHeight="1" x14ac:dyDescent="0.25">
      <c r="E6" s="19"/>
      <c r="F6" s="19" t="s">
        <v>5</v>
      </c>
      <c r="G6" s="19"/>
      <c r="H6" s="19" t="s">
        <v>5</v>
      </c>
      <c r="I6" s="19"/>
      <c r="J6" s="6" t="s">
        <v>5</v>
      </c>
      <c r="K6" s="6"/>
      <c r="L6" s="6" t="s">
        <v>5</v>
      </c>
    </row>
    <row r="7" spans="1:12" ht="20.45" customHeight="1" x14ac:dyDescent="0.25">
      <c r="D7" s="5"/>
      <c r="E7" s="8"/>
      <c r="F7" s="21" t="s">
        <v>9</v>
      </c>
      <c r="G7" s="8"/>
      <c r="H7" s="21" t="s">
        <v>10</v>
      </c>
      <c r="I7" s="8"/>
      <c r="J7" s="21" t="s">
        <v>9</v>
      </c>
      <c r="K7" s="8"/>
      <c r="L7" s="21" t="s">
        <v>10</v>
      </c>
    </row>
    <row r="8" spans="1:12" ht="20.45" customHeight="1" x14ac:dyDescent="0.25">
      <c r="D8" s="31"/>
      <c r="E8" s="22"/>
      <c r="F8" s="23" t="s">
        <v>12</v>
      </c>
      <c r="G8" s="22"/>
      <c r="H8" s="23" t="s">
        <v>12</v>
      </c>
      <c r="I8" s="5"/>
      <c r="J8" s="23" t="s">
        <v>12</v>
      </c>
      <c r="K8" s="6"/>
      <c r="L8" s="23" t="s">
        <v>12</v>
      </c>
    </row>
    <row r="9" spans="1:12" ht="20.45" customHeight="1" x14ac:dyDescent="0.25">
      <c r="A9" s="1" t="s">
        <v>83</v>
      </c>
      <c r="D9" s="5"/>
      <c r="E9" s="22"/>
      <c r="F9" s="21"/>
      <c r="G9" s="22"/>
      <c r="H9" s="21"/>
      <c r="I9" s="48"/>
      <c r="J9" s="6"/>
      <c r="K9" s="6"/>
      <c r="L9" s="6"/>
    </row>
    <row r="10" spans="1:12" ht="5.0999999999999996" customHeight="1" x14ac:dyDescent="0.25">
      <c r="D10" s="5"/>
      <c r="E10" s="49"/>
      <c r="F10" s="21"/>
      <c r="G10" s="49"/>
      <c r="H10" s="21"/>
      <c r="I10" s="48"/>
      <c r="J10" s="6"/>
      <c r="K10" s="6"/>
      <c r="L10" s="6"/>
    </row>
    <row r="11" spans="1:12" ht="20.45" customHeight="1" x14ac:dyDescent="0.25">
      <c r="A11" s="3" t="s">
        <v>84</v>
      </c>
      <c r="E11" s="13"/>
      <c r="F11" s="13">
        <v>22006653</v>
      </c>
      <c r="G11" s="13"/>
      <c r="H11" s="13">
        <v>16293405</v>
      </c>
      <c r="I11" s="13"/>
      <c r="J11" s="13">
        <v>2179808</v>
      </c>
      <c r="K11" s="13"/>
      <c r="L11" s="13">
        <v>2142992</v>
      </c>
    </row>
    <row r="12" spans="1:12" ht="20.45" customHeight="1" x14ac:dyDescent="0.25">
      <c r="A12" s="3" t="s">
        <v>85</v>
      </c>
      <c r="E12" s="13"/>
      <c r="F12" s="13">
        <v>390835</v>
      </c>
      <c r="G12" s="13"/>
      <c r="H12" s="13">
        <v>273823</v>
      </c>
      <c r="I12" s="13"/>
      <c r="J12" s="13">
        <v>115040</v>
      </c>
      <c r="K12" s="13"/>
      <c r="L12" s="13">
        <v>119664</v>
      </c>
    </row>
    <row r="13" spans="1:12" ht="20.45" customHeight="1" x14ac:dyDescent="0.25">
      <c r="A13" s="3" t="s">
        <v>86</v>
      </c>
      <c r="E13" s="13"/>
      <c r="F13" s="24">
        <v>139965</v>
      </c>
      <c r="G13" s="13"/>
      <c r="H13" s="24">
        <v>49141</v>
      </c>
      <c r="I13" s="13"/>
      <c r="J13" s="24">
        <v>46390</v>
      </c>
      <c r="K13" s="13"/>
      <c r="L13" s="24">
        <v>38757</v>
      </c>
    </row>
    <row r="14" spans="1:12" ht="5.0999999999999996" customHeight="1" x14ac:dyDescent="0.25">
      <c r="A14" s="42"/>
      <c r="E14" s="13"/>
      <c r="F14" s="13"/>
      <c r="G14" s="13"/>
      <c r="H14" s="13"/>
      <c r="I14" s="13"/>
      <c r="J14" s="13"/>
      <c r="K14" s="13"/>
      <c r="L14" s="13"/>
    </row>
    <row r="15" spans="1:12" ht="20.45" customHeight="1" x14ac:dyDescent="0.25">
      <c r="A15" s="1" t="s">
        <v>87</v>
      </c>
      <c r="E15" s="13"/>
      <c r="F15" s="24">
        <f>SUM(F11:F13)</f>
        <v>22537453</v>
      </c>
      <c r="G15" s="13"/>
      <c r="H15" s="24">
        <f>SUM(H11:H13)</f>
        <v>16616369</v>
      </c>
      <c r="I15" s="13"/>
      <c r="J15" s="24">
        <f>SUM(J11:J13)</f>
        <v>2341238</v>
      </c>
      <c r="K15" s="13"/>
      <c r="L15" s="24">
        <f>SUM(L11:L13)</f>
        <v>2301413</v>
      </c>
    </row>
    <row r="16" spans="1:12" ht="15" customHeight="1" x14ac:dyDescent="0.25"/>
    <row r="17" spans="1:12" ht="20.45" customHeight="1" x14ac:dyDescent="0.25">
      <c r="A17" s="3" t="s">
        <v>88</v>
      </c>
      <c r="E17" s="13"/>
      <c r="F17" s="13">
        <v>-18951276</v>
      </c>
      <c r="G17" s="13"/>
      <c r="H17" s="13">
        <v>-16367728</v>
      </c>
      <c r="I17" s="13"/>
      <c r="J17" s="13">
        <v>-2123043</v>
      </c>
      <c r="K17" s="13"/>
      <c r="L17" s="13">
        <v>-2095033</v>
      </c>
    </row>
    <row r="18" spans="1:12" ht="20.45" customHeight="1" x14ac:dyDescent="0.25">
      <c r="A18" s="3" t="s">
        <v>89</v>
      </c>
      <c r="E18" s="13"/>
      <c r="F18" s="24">
        <v>-255796</v>
      </c>
      <c r="G18" s="13"/>
      <c r="H18" s="24">
        <v>-196462</v>
      </c>
      <c r="I18" s="13"/>
      <c r="J18" s="24">
        <v>-40205</v>
      </c>
      <c r="K18" s="13"/>
      <c r="L18" s="24">
        <v>-38323</v>
      </c>
    </row>
    <row r="19" spans="1:12" ht="5.0999999999999996" customHeight="1" x14ac:dyDescent="0.25">
      <c r="E19" s="13"/>
      <c r="F19" s="13"/>
      <c r="G19" s="13"/>
      <c r="H19" s="13"/>
      <c r="I19" s="13"/>
      <c r="J19" s="13"/>
      <c r="K19" s="13"/>
      <c r="L19" s="13"/>
    </row>
    <row r="20" spans="1:12" ht="20.45" customHeight="1" x14ac:dyDescent="0.25">
      <c r="A20" s="1" t="s">
        <v>90</v>
      </c>
      <c r="E20" s="13"/>
      <c r="F20" s="24">
        <f>SUM(F17:F18)</f>
        <v>-19207072</v>
      </c>
      <c r="G20" s="13"/>
      <c r="H20" s="24">
        <f>SUM(H17:H18)</f>
        <v>-16564190</v>
      </c>
      <c r="I20" s="13"/>
      <c r="J20" s="24">
        <f>SUM(J17:J18)</f>
        <v>-2163248</v>
      </c>
      <c r="K20" s="13"/>
      <c r="L20" s="24">
        <f>SUM(L17:L18)</f>
        <v>-2133356</v>
      </c>
    </row>
    <row r="21" spans="1:12" ht="15" customHeight="1" x14ac:dyDescent="0.25">
      <c r="E21" s="13"/>
      <c r="F21" s="13"/>
      <c r="G21" s="13"/>
      <c r="H21" s="13"/>
      <c r="I21" s="13"/>
      <c r="J21" s="13"/>
      <c r="K21" s="13"/>
      <c r="L21" s="13"/>
    </row>
    <row r="22" spans="1:12" ht="20.45" customHeight="1" x14ac:dyDescent="0.25">
      <c r="A22" s="1" t="s">
        <v>91</v>
      </c>
      <c r="E22" s="13"/>
      <c r="F22" s="13">
        <f>F15+F20</f>
        <v>3330381</v>
      </c>
      <c r="G22" s="13"/>
      <c r="H22" s="13">
        <v>52179</v>
      </c>
      <c r="I22" s="13"/>
      <c r="J22" s="13">
        <f>J15+J20</f>
        <v>177990</v>
      </c>
      <c r="K22" s="13"/>
      <c r="L22" s="13">
        <v>168057</v>
      </c>
    </row>
    <row r="23" spans="1:12" ht="20.45" customHeight="1" x14ac:dyDescent="0.25">
      <c r="A23" s="3" t="s">
        <v>92</v>
      </c>
      <c r="D23" s="5"/>
      <c r="E23" s="13"/>
      <c r="F23" s="9">
        <v>1350</v>
      </c>
      <c r="G23" s="13"/>
      <c r="H23" s="9">
        <v>1330</v>
      </c>
      <c r="I23" s="13"/>
      <c r="J23" s="9">
        <v>389715</v>
      </c>
      <c r="K23" s="13"/>
      <c r="L23" s="9">
        <v>322414</v>
      </c>
    </row>
    <row r="24" spans="1:12" ht="20.45" customHeight="1" x14ac:dyDescent="0.25">
      <c r="A24" s="3" t="s">
        <v>93</v>
      </c>
      <c r="D24" s="5"/>
      <c r="E24" s="13"/>
      <c r="F24" s="24">
        <v>98208</v>
      </c>
      <c r="G24" s="13"/>
      <c r="H24" s="24">
        <v>62359</v>
      </c>
      <c r="I24" s="13"/>
      <c r="J24" s="24">
        <v>120172</v>
      </c>
      <c r="K24" s="13"/>
      <c r="L24" s="24">
        <v>194642</v>
      </c>
    </row>
    <row r="25" spans="1:12" ht="5.0999999999999996" customHeight="1" x14ac:dyDescent="0.25">
      <c r="E25" s="13"/>
      <c r="F25" s="13"/>
      <c r="G25" s="13"/>
      <c r="H25" s="13"/>
      <c r="I25" s="13"/>
      <c r="J25" s="13"/>
      <c r="K25" s="13"/>
      <c r="L25" s="13"/>
    </row>
    <row r="26" spans="1:12" ht="20.45" customHeight="1" x14ac:dyDescent="0.25">
      <c r="A26" s="1" t="s">
        <v>94</v>
      </c>
      <c r="E26" s="13"/>
      <c r="F26" s="24">
        <f>SUM(F22:F24)</f>
        <v>3429939</v>
      </c>
      <c r="G26" s="13"/>
      <c r="H26" s="24">
        <f>SUM(H22:H24)</f>
        <v>115868</v>
      </c>
      <c r="I26" s="13"/>
      <c r="J26" s="24">
        <f>SUM(J22:J24)</f>
        <v>687877</v>
      </c>
      <c r="K26" s="13"/>
      <c r="L26" s="24">
        <f>SUM(L22:L24)</f>
        <v>685113</v>
      </c>
    </row>
    <row r="27" spans="1:12" ht="15" customHeight="1" x14ac:dyDescent="0.25">
      <c r="E27" s="13"/>
      <c r="F27" s="13"/>
      <c r="G27" s="13"/>
      <c r="H27" s="13"/>
      <c r="I27" s="13"/>
      <c r="J27" s="13"/>
      <c r="K27" s="13"/>
      <c r="L27" s="13"/>
    </row>
    <row r="28" spans="1:12" ht="20.45" customHeight="1" x14ac:dyDescent="0.25">
      <c r="A28" s="3" t="s">
        <v>95</v>
      </c>
      <c r="E28" s="13"/>
      <c r="F28" s="13">
        <v>-59069</v>
      </c>
      <c r="G28" s="13"/>
      <c r="H28" s="13">
        <v>-60651</v>
      </c>
      <c r="I28" s="13"/>
      <c r="J28" s="13">
        <v>-11372</v>
      </c>
      <c r="K28" s="13"/>
      <c r="L28" s="13">
        <v>-10511</v>
      </c>
    </row>
    <row r="29" spans="1:12" ht="20.45" customHeight="1" x14ac:dyDescent="0.25">
      <c r="A29" s="3" t="s">
        <v>96</v>
      </c>
      <c r="E29" s="13"/>
      <c r="F29" s="24">
        <v>-412261</v>
      </c>
      <c r="G29" s="13"/>
      <c r="H29" s="24">
        <v>-366597</v>
      </c>
      <c r="I29" s="13"/>
      <c r="J29" s="24">
        <v>-146478</v>
      </c>
      <c r="K29" s="13"/>
      <c r="L29" s="24">
        <v>-116015</v>
      </c>
    </row>
    <row r="30" spans="1:12" ht="5.0999999999999996" customHeight="1" x14ac:dyDescent="0.25"/>
    <row r="31" spans="1:12" ht="20.45" customHeight="1" x14ac:dyDescent="0.25">
      <c r="A31" s="1" t="s">
        <v>97</v>
      </c>
      <c r="E31" s="13"/>
      <c r="F31" s="24">
        <f>SUM(F28:F29)</f>
        <v>-471330</v>
      </c>
      <c r="G31" s="13"/>
      <c r="H31" s="24">
        <f>SUM(H28:H29)</f>
        <v>-427248</v>
      </c>
      <c r="I31" s="13"/>
      <c r="J31" s="24">
        <f>SUM(J28:J29)</f>
        <v>-157850</v>
      </c>
      <c r="K31" s="13"/>
      <c r="L31" s="24">
        <f>SUM(L28:L29)</f>
        <v>-126526</v>
      </c>
    </row>
    <row r="32" spans="1:12" ht="15" customHeight="1" x14ac:dyDescent="0.25">
      <c r="C32" s="1"/>
      <c r="E32" s="9"/>
      <c r="F32" s="9"/>
      <c r="G32" s="9"/>
      <c r="H32" s="9"/>
      <c r="I32" s="9"/>
      <c r="J32" s="9"/>
      <c r="K32" s="9"/>
      <c r="L32" s="9"/>
    </row>
    <row r="33" spans="1:12" ht="20.45" customHeight="1" x14ac:dyDescent="0.25">
      <c r="A33" s="3" t="s">
        <v>230</v>
      </c>
      <c r="E33" s="13"/>
      <c r="F33" s="24">
        <v>265932</v>
      </c>
      <c r="G33" s="13"/>
      <c r="H33" s="24">
        <v>32316</v>
      </c>
      <c r="I33" s="13"/>
      <c r="J33" s="24">
        <v>0</v>
      </c>
      <c r="K33" s="13"/>
      <c r="L33" s="24">
        <v>0</v>
      </c>
    </row>
    <row r="34" spans="1:12" ht="5.0999999999999996" customHeight="1" x14ac:dyDescent="0.25">
      <c r="C34" s="1"/>
      <c r="E34" s="9"/>
      <c r="F34" s="9"/>
      <c r="G34" s="9"/>
      <c r="H34" s="9"/>
      <c r="I34" s="9"/>
      <c r="J34" s="9"/>
      <c r="K34" s="9"/>
      <c r="L34" s="9"/>
    </row>
    <row r="35" spans="1:12" ht="20.45" customHeight="1" x14ac:dyDescent="0.25">
      <c r="A35" s="1" t="s">
        <v>228</v>
      </c>
      <c r="E35" s="13"/>
    </row>
    <row r="36" spans="1:12" ht="20.45" customHeight="1" x14ac:dyDescent="0.25">
      <c r="A36" s="1"/>
      <c r="B36" s="1" t="s">
        <v>229</v>
      </c>
      <c r="E36" s="13"/>
      <c r="F36" s="13">
        <f>F26+F31+F33</f>
        <v>3224541</v>
      </c>
      <c r="G36" s="13"/>
      <c r="H36" s="13">
        <f>H26+H31+H33</f>
        <v>-279064</v>
      </c>
      <c r="I36" s="13"/>
      <c r="J36" s="13">
        <f>J26+J31+J33</f>
        <v>530027</v>
      </c>
      <c r="K36" s="13"/>
      <c r="L36" s="13">
        <f>L26+L31+L33</f>
        <v>558587</v>
      </c>
    </row>
    <row r="37" spans="1:12" ht="20.45" customHeight="1" x14ac:dyDescent="0.25">
      <c r="A37" s="3" t="s">
        <v>99</v>
      </c>
      <c r="E37" s="13"/>
      <c r="F37" s="24">
        <v>-269702</v>
      </c>
      <c r="G37" s="13"/>
      <c r="H37" s="24">
        <v>-300282</v>
      </c>
      <c r="I37" s="13"/>
      <c r="J37" s="24">
        <v>-186861</v>
      </c>
      <c r="K37" s="9"/>
      <c r="L37" s="24">
        <v>-207222</v>
      </c>
    </row>
    <row r="38" spans="1:12" ht="5.0999999999999996" customHeight="1" x14ac:dyDescent="0.25">
      <c r="E38" s="13"/>
      <c r="F38" s="13"/>
      <c r="G38" s="13"/>
      <c r="H38" s="13"/>
      <c r="I38" s="13"/>
      <c r="J38" s="13"/>
      <c r="K38" s="13"/>
      <c r="L38" s="13"/>
    </row>
    <row r="39" spans="1:12" ht="20.45" customHeight="1" x14ac:dyDescent="0.25">
      <c r="A39" s="1" t="s">
        <v>100</v>
      </c>
      <c r="E39" s="13"/>
      <c r="F39" s="13">
        <f>F36+F37</f>
        <v>2954839</v>
      </c>
      <c r="G39" s="13"/>
      <c r="H39" s="13">
        <f>H36+H37</f>
        <v>-579346</v>
      </c>
      <c r="I39" s="13"/>
      <c r="J39" s="13">
        <f>J36+J37</f>
        <v>343166</v>
      </c>
      <c r="K39" s="13"/>
      <c r="L39" s="13">
        <f>L36+L37</f>
        <v>351365</v>
      </c>
    </row>
    <row r="40" spans="1:12" ht="20.45" customHeight="1" x14ac:dyDescent="0.25">
      <c r="A40" s="3" t="s">
        <v>101</v>
      </c>
      <c r="D40" s="5"/>
      <c r="E40" s="13"/>
      <c r="F40" s="24">
        <v>-324494</v>
      </c>
      <c r="G40" s="13"/>
      <c r="H40" s="24">
        <v>27203</v>
      </c>
      <c r="I40" s="13"/>
      <c r="J40" s="24">
        <v>7046</v>
      </c>
      <c r="K40" s="13"/>
      <c r="L40" s="24">
        <v>-7473</v>
      </c>
    </row>
    <row r="41" spans="1:12" ht="5.0999999999999996" customHeight="1" x14ac:dyDescent="0.25">
      <c r="E41" s="13"/>
      <c r="F41" s="13"/>
      <c r="G41" s="13"/>
      <c r="H41" s="13"/>
      <c r="I41" s="13"/>
      <c r="J41" s="13"/>
      <c r="K41" s="13"/>
      <c r="L41" s="13"/>
    </row>
    <row r="42" spans="1:12" ht="20.45" customHeight="1" thickBot="1" x14ac:dyDescent="0.3">
      <c r="A42" s="7" t="s">
        <v>102</v>
      </c>
      <c r="E42" s="13"/>
      <c r="F42" s="25">
        <f>SUM(F39:F40)</f>
        <v>2630345</v>
      </c>
      <c r="G42" s="13"/>
      <c r="H42" s="25">
        <f>SUM(H39:H40)</f>
        <v>-552143</v>
      </c>
      <c r="I42" s="13"/>
      <c r="J42" s="25">
        <f>SUM(J39:J40)</f>
        <v>350212</v>
      </c>
      <c r="K42" s="13"/>
      <c r="L42" s="25">
        <f>SUM(L39:L40)</f>
        <v>343892</v>
      </c>
    </row>
    <row r="43" spans="1:12" ht="15" customHeight="1" thickTop="1" x14ac:dyDescent="0.25">
      <c r="A43" s="1"/>
      <c r="E43" s="13"/>
      <c r="F43" s="13"/>
      <c r="G43" s="13"/>
      <c r="H43" s="13"/>
      <c r="I43" s="13"/>
      <c r="J43" s="13"/>
      <c r="K43" s="13"/>
      <c r="L43" s="13"/>
    </row>
    <row r="44" spans="1:12" ht="20.45" customHeight="1" x14ac:dyDescent="0.25">
      <c r="A44" s="7" t="s">
        <v>103</v>
      </c>
      <c r="D44" s="5"/>
      <c r="F44" s="26"/>
      <c r="G44" s="13"/>
      <c r="H44" s="27"/>
      <c r="I44" s="13"/>
      <c r="J44" s="26"/>
      <c r="K44" s="13"/>
      <c r="L44" s="27"/>
    </row>
    <row r="45" spans="1:12" ht="5.0999999999999996" customHeight="1" x14ac:dyDescent="0.25">
      <c r="C45" s="1"/>
      <c r="D45" s="5"/>
      <c r="F45" s="9"/>
      <c r="G45" s="8"/>
      <c r="H45" s="50"/>
      <c r="I45" s="8"/>
      <c r="J45" s="9"/>
      <c r="K45" s="8"/>
      <c r="L45" s="50"/>
    </row>
    <row r="46" spans="1:12" ht="20.45" customHeight="1" x14ac:dyDescent="0.25">
      <c r="A46" s="4" t="s">
        <v>104</v>
      </c>
      <c r="E46" s="13"/>
      <c r="F46" s="13">
        <v>2591449</v>
      </c>
      <c r="G46" s="13"/>
      <c r="H46" s="13">
        <v>-559848</v>
      </c>
      <c r="I46" s="13"/>
      <c r="J46" s="13">
        <v>350212</v>
      </c>
      <c r="K46" s="13"/>
      <c r="L46" s="13">
        <v>343892</v>
      </c>
    </row>
    <row r="47" spans="1:12" ht="20.45" customHeight="1" x14ac:dyDescent="0.25">
      <c r="A47" s="4" t="s">
        <v>105</v>
      </c>
      <c r="E47" s="13"/>
      <c r="F47" s="24">
        <v>38896</v>
      </c>
      <c r="G47" s="13"/>
      <c r="H47" s="24">
        <v>7705</v>
      </c>
      <c r="I47" s="13"/>
      <c r="J47" s="24">
        <v>0</v>
      </c>
      <c r="K47" s="13"/>
      <c r="L47" s="24">
        <v>0</v>
      </c>
    </row>
    <row r="48" spans="1:12" ht="5.0999999999999996" customHeight="1" x14ac:dyDescent="0.25">
      <c r="A48" s="4"/>
      <c r="E48" s="13"/>
      <c r="F48" s="13"/>
      <c r="G48" s="13"/>
      <c r="H48" s="13"/>
      <c r="I48" s="13"/>
      <c r="J48" s="13"/>
      <c r="K48" s="13"/>
      <c r="L48" s="13"/>
    </row>
    <row r="49" spans="1:12" ht="20.45" customHeight="1" thickBot="1" x14ac:dyDescent="0.3">
      <c r="A49" s="1" t="s">
        <v>102</v>
      </c>
      <c r="E49" s="13"/>
      <c r="F49" s="25">
        <f>F46+F47</f>
        <v>2630345</v>
      </c>
      <c r="G49" s="13"/>
      <c r="H49" s="25">
        <f>SUM(H46:H47)</f>
        <v>-552143</v>
      </c>
      <c r="I49" s="13"/>
      <c r="J49" s="25">
        <f>J46+J47</f>
        <v>350212</v>
      </c>
      <c r="K49" s="13"/>
      <c r="L49" s="25">
        <f>SUM(L46:L47)</f>
        <v>343892</v>
      </c>
    </row>
    <row r="50" spans="1:12" ht="15" customHeight="1" thickTop="1" x14ac:dyDescent="0.25">
      <c r="E50" s="43"/>
      <c r="F50" s="27"/>
      <c r="G50" s="43"/>
      <c r="H50" s="27"/>
      <c r="I50" s="43"/>
      <c r="J50" s="27"/>
      <c r="K50" s="43"/>
      <c r="L50" s="27"/>
    </row>
    <row r="51" spans="1:12" ht="20.45" customHeight="1" x14ac:dyDescent="0.25">
      <c r="A51" s="7" t="s">
        <v>122</v>
      </c>
      <c r="B51" s="7"/>
      <c r="C51" s="7"/>
      <c r="E51" s="43"/>
      <c r="F51" s="27"/>
      <c r="G51" s="43"/>
      <c r="H51" s="27"/>
      <c r="I51" s="43"/>
      <c r="J51" s="27"/>
      <c r="K51" s="43"/>
      <c r="L51" s="27"/>
    </row>
    <row r="52" spans="1:12" ht="5.0999999999999996" customHeight="1" x14ac:dyDescent="0.25">
      <c r="A52" s="7"/>
      <c r="E52" s="8"/>
      <c r="F52" s="50"/>
      <c r="G52" s="8"/>
      <c r="H52" s="50"/>
      <c r="I52" s="8"/>
      <c r="J52" s="50"/>
      <c r="K52" s="8"/>
      <c r="L52" s="50"/>
    </row>
    <row r="53" spans="1:12" ht="20.45" customHeight="1" thickBot="1" x14ac:dyDescent="0.3">
      <c r="A53" s="3" t="s">
        <v>107</v>
      </c>
      <c r="C53" s="1"/>
      <c r="E53" s="51"/>
      <c r="F53" s="28">
        <v>1.4100299999999999</v>
      </c>
      <c r="G53" s="51"/>
      <c r="H53" s="28">
        <v>-0.30462</v>
      </c>
      <c r="I53" s="52"/>
      <c r="J53" s="28">
        <v>0.19055</v>
      </c>
      <c r="K53" s="53"/>
      <c r="L53" s="28">
        <v>0.18712000000000001</v>
      </c>
    </row>
    <row r="54" spans="1:12" ht="20.45" customHeight="1" thickTop="1" x14ac:dyDescent="0.25">
      <c r="E54" s="43"/>
      <c r="F54" s="27"/>
      <c r="G54" s="43"/>
      <c r="H54" s="27"/>
      <c r="I54" s="43"/>
      <c r="J54" s="27"/>
      <c r="K54" s="43"/>
      <c r="L54" s="27"/>
    </row>
    <row r="55" spans="1:12" ht="12.75" customHeight="1" x14ac:dyDescent="0.25">
      <c r="C55" s="1"/>
      <c r="E55" s="51"/>
      <c r="F55" s="29"/>
      <c r="G55" s="51"/>
      <c r="H55" s="29"/>
      <c r="I55" s="51"/>
      <c r="J55" s="29"/>
      <c r="K55" s="54"/>
      <c r="L55" s="29"/>
    </row>
    <row r="56" spans="1:12" ht="21.95" customHeight="1" x14ac:dyDescent="0.25">
      <c r="A56" s="16" t="s">
        <v>38</v>
      </c>
      <c r="B56" s="16"/>
      <c r="C56" s="16"/>
      <c r="D56" s="16"/>
      <c r="E56" s="16"/>
      <c r="F56" s="55"/>
      <c r="G56" s="16"/>
      <c r="H56" s="55"/>
      <c r="I56" s="16"/>
      <c r="J56" s="55"/>
      <c r="K56" s="12"/>
      <c r="L56" s="12"/>
    </row>
  </sheetData>
  <mergeCells count="4">
    <mergeCell ref="F4:H4"/>
    <mergeCell ref="J4:L4"/>
    <mergeCell ref="F5:H5"/>
    <mergeCell ref="J5:L5"/>
  </mergeCells>
  <pageMargins left="0.8" right="0.5" top="0.5" bottom="0.6" header="0.49" footer="0.4"/>
  <pageSetup paperSize="9" scale="80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D6144-83D0-4118-A62E-15B92A824FE8}">
  <dimension ref="A1:M48"/>
  <sheetViews>
    <sheetView zoomScaleNormal="100" zoomScaleSheetLayoutView="100" workbookViewId="0"/>
  </sheetViews>
  <sheetFormatPr defaultColWidth="9" defaultRowHeight="21.75" customHeight="1" x14ac:dyDescent="0.4"/>
  <cols>
    <col min="1" max="3" width="1.7109375" style="30" customWidth="1"/>
    <col min="4" max="4" width="40.28515625" style="30" customWidth="1"/>
    <col min="5" max="5" width="4.140625" style="30" customWidth="1"/>
    <col min="6" max="6" width="0.7109375" style="30" customWidth="1"/>
    <col min="7" max="7" width="14.7109375" style="30" customWidth="1"/>
    <col min="8" max="8" width="1" style="30" customWidth="1"/>
    <col min="9" max="9" width="14.7109375" style="30" customWidth="1"/>
    <col min="10" max="10" width="1" style="30" customWidth="1"/>
    <col min="11" max="11" width="14.7109375" style="30" customWidth="1"/>
    <col min="12" max="12" width="1" style="30" customWidth="1"/>
    <col min="13" max="13" width="14.7109375" style="30" customWidth="1"/>
    <col min="14" max="16384" width="9" style="30"/>
  </cols>
  <sheetData>
    <row r="1" spans="1:13" ht="21.75" customHeight="1" x14ac:dyDescent="0.4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</row>
    <row r="2" spans="1:13" ht="21.75" customHeight="1" x14ac:dyDescent="0.4">
      <c r="A2" s="1" t="s">
        <v>108</v>
      </c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</row>
    <row r="3" spans="1:13" ht="21.75" customHeight="1" x14ac:dyDescent="0.4">
      <c r="A3" s="45" t="s">
        <v>82</v>
      </c>
      <c r="B3" s="17"/>
      <c r="C3" s="17"/>
      <c r="D3" s="17"/>
      <c r="E3" s="17"/>
      <c r="F3" s="17"/>
      <c r="G3" s="18"/>
      <c r="H3" s="18"/>
      <c r="I3" s="18"/>
      <c r="J3" s="18"/>
      <c r="K3" s="18"/>
      <c r="L3" s="18"/>
      <c r="M3" s="18"/>
    </row>
    <row r="4" spans="1:13" ht="21.75" customHeight="1" x14ac:dyDescent="0.4">
      <c r="A4" s="1"/>
      <c r="B4" s="1"/>
      <c r="C4" s="1"/>
      <c r="D4" s="1"/>
      <c r="E4" s="1"/>
      <c r="F4" s="1"/>
      <c r="G4" s="2"/>
      <c r="H4" s="2"/>
      <c r="I4" s="2"/>
      <c r="J4" s="2"/>
      <c r="K4" s="2"/>
      <c r="L4" s="2"/>
      <c r="M4" s="2"/>
    </row>
    <row r="5" spans="1:13" ht="21.75" customHeight="1" x14ac:dyDescent="0.4">
      <c r="A5" s="3"/>
      <c r="B5" s="3"/>
      <c r="C5" s="3"/>
      <c r="D5" s="3"/>
      <c r="E5" s="3"/>
      <c r="F5" s="19"/>
      <c r="G5" s="96" t="s">
        <v>3</v>
      </c>
      <c r="H5" s="96"/>
      <c r="I5" s="96"/>
      <c r="J5" s="6"/>
      <c r="K5" s="96" t="s">
        <v>4</v>
      </c>
      <c r="L5" s="96"/>
      <c r="M5" s="96"/>
    </row>
    <row r="6" spans="1:13" ht="21.75" customHeight="1" x14ac:dyDescent="0.4">
      <c r="A6" s="3"/>
      <c r="B6" s="3"/>
      <c r="C6" s="3"/>
      <c r="D6" s="3"/>
      <c r="E6" s="3"/>
      <c r="F6" s="19"/>
      <c r="G6" s="6" t="s">
        <v>5</v>
      </c>
      <c r="H6" s="6"/>
      <c r="I6" s="6" t="s">
        <v>5</v>
      </c>
      <c r="J6" s="6"/>
      <c r="K6" s="6" t="s">
        <v>5</v>
      </c>
      <c r="L6" s="6"/>
      <c r="M6" s="6" t="s">
        <v>5</v>
      </c>
    </row>
    <row r="7" spans="1:13" ht="21.75" customHeight="1" x14ac:dyDescent="0.4">
      <c r="A7" s="3"/>
      <c r="B7" s="3"/>
      <c r="C7" s="3"/>
      <c r="D7" s="3"/>
      <c r="E7" s="5"/>
      <c r="F7" s="5"/>
      <c r="G7" s="21" t="s">
        <v>9</v>
      </c>
      <c r="H7" s="8"/>
      <c r="I7" s="21" t="s">
        <v>10</v>
      </c>
      <c r="J7" s="8"/>
      <c r="K7" s="21" t="s">
        <v>9</v>
      </c>
      <c r="L7" s="8"/>
      <c r="M7" s="21" t="s">
        <v>10</v>
      </c>
    </row>
    <row r="8" spans="1:13" ht="21.75" customHeight="1" x14ac:dyDescent="0.4">
      <c r="A8" s="3"/>
      <c r="B8" s="3"/>
      <c r="C8" s="3"/>
      <c r="D8" s="3"/>
      <c r="E8" s="31"/>
      <c r="F8" s="5"/>
      <c r="G8" s="23" t="s">
        <v>12</v>
      </c>
      <c r="H8" s="22"/>
      <c r="I8" s="23" t="s">
        <v>12</v>
      </c>
      <c r="J8" s="5"/>
      <c r="K8" s="23" t="s">
        <v>12</v>
      </c>
      <c r="L8" s="6"/>
      <c r="M8" s="23" t="s">
        <v>12</v>
      </c>
    </row>
    <row r="9" spans="1:13" ht="8.1" customHeight="1" x14ac:dyDescent="0.4">
      <c r="A9" s="3"/>
      <c r="B9" s="3"/>
      <c r="C9" s="3"/>
      <c r="D9" s="3"/>
      <c r="E9" s="3"/>
      <c r="F9" s="32"/>
      <c r="G9" s="13"/>
      <c r="H9" s="13"/>
      <c r="I9" s="13"/>
      <c r="J9" s="13"/>
      <c r="K9" s="13"/>
      <c r="L9" s="13"/>
      <c r="M9" s="13"/>
    </row>
    <row r="10" spans="1:13" ht="21.75" customHeight="1" x14ac:dyDescent="0.4">
      <c r="A10" s="7" t="s">
        <v>102</v>
      </c>
      <c r="B10" s="4"/>
      <c r="C10" s="3"/>
      <c r="D10" s="3"/>
      <c r="E10" s="3"/>
      <c r="F10" s="32"/>
      <c r="G10" s="24">
        <f>+'TH 5 (3M)'!F42</f>
        <v>2630345</v>
      </c>
      <c r="H10" s="13"/>
      <c r="I10" s="24">
        <f>+'TH 5 (3M)'!H42</f>
        <v>-552143</v>
      </c>
      <c r="J10" s="13"/>
      <c r="K10" s="24">
        <f>+'TH 5 (3M)'!J42</f>
        <v>350212</v>
      </c>
      <c r="L10" s="13"/>
      <c r="M10" s="24">
        <f>+'TH 5 (3M)'!L42</f>
        <v>343892</v>
      </c>
    </row>
    <row r="11" spans="1:13" ht="8.1" customHeight="1" x14ac:dyDescent="0.4">
      <c r="A11" s="1"/>
      <c r="B11" s="1"/>
      <c r="C11" s="3"/>
      <c r="D11" s="3"/>
      <c r="E11" s="5"/>
      <c r="F11" s="5"/>
      <c r="G11" s="11"/>
      <c r="H11" s="11"/>
      <c r="I11" s="11"/>
      <c r="J11" s="11"/>
      <c r="K11" s="11"/>
      <c r="L11" s="11"/>
      <c r="M11" s="11"/>
    </row>
    <row r="12" spans="1:13" ht="21.75" customHeight="1" x14ac:dyDescent="0.4">
      <c r="A12" s="3" t="s">
        <v>109</v>
      </c>
      <c r="B12" s="3"/>
      <c r="C12" s="3"/>
      <c r="D12" s="3"/>
      <c r="E12" s="3"/>
      <c r="F12" s="32"/>
      <c r="G12" s="13"/>
      <c r="H12" s="13"/>
      <c r="I12" s="13"/>
      <c r="J12" s="13"/>
      <c r="K12" s="13"/>
      <c r="L12" s="13"/>
      <c r="M12" s="13"/>
    </row>
    <row r="13" spans="1:13" ht="21.75" customHeight="1" x14ac:dyDescent="0.4">
      <c r="A13" s="3"/>
      <c r="B13" s="14" t="s">
        <v>110</v>
      </c>
      <c r="C13" s="3"/>
      <c r="E13" s="3"/>
      <c r="F13" s="32"/>
      <c r="G13" s="13"/>
      <c r="H13" s="13"/>
      <c r="I13" s="13"/>
      <c r="J13" s="13"/>
      <c r="K13" s="13"/>
      <c r="L13" s="13"/>
      <c r="M13" s="13"/>
    </row>
    <row r="14" spans="1:13" ht="21.75" customHeight="1" x14ac:dyDescent="0.4">
      <c r="A14" s="3"/>
      <c r="B14" s="3"/>
      <c r="C14" s="3" t="s">
        <v>111</v>
      </c>
      <c r="E14" s="3"/>
      <c r="F14" s="32"/>
      <c r="G14" s="13"/>
      <c r="H14" s="13"/>
      <c r="I14" s="13"/>
      <c r="J14" s="13"/>
      <c r="K14" s="13"/>
      <c r="L14" s="13"/>
      <c r="M14" s="13"/>
    </row>
    <row r="15" spans="1:13" ht="21.75" customHeight="1" x14ac:dyDescent="0.4">
      <c r="A15" s="3"/>
      <c r="B15" s="3"/>
      <c r="C15" s="14" t="s">
        <v>112</v>
      </c>
      <c r="E15" s="3"/>
      <c r="F15" s="32"/>
      <c r="G15" s="13"/>
      <c r="H15" s="13"/>
      <c r="I15" s="13"/>
      <c r="J15" s="13"/>
      <c r="K15" s="13"/>
      <c r="L15" s="13"/>
      <c r="M15" s="13"/>
    </row>
    <row r="16" spans="1:13" ht="21.75" customHeight="1" x14ac:dyDescent="0.4">
      <c r="A16" s="3"/>
      <c r="B16" s="3"/>
      <c r="C16" s="3" t="s">
        <v>113</v>
      </c>
      <c r="E16" s="3"/>
      <c r="F16" s="32"/>
      <c r="G16" s="13">
        <v>54773</v>
      </c>
      <c r="H16" s="13"/>
      <c r="I16" s="13">
        <v>-59649</v>
      </c>
      <c r="J16" s="13"/>
      <c r="K16" s="13">
        <v>0</v>
      </c>
      <c r="L16" s="13"/>
      <c r="M16" s="13">
        <v>0</v>
      </c>
    </row>
    <row r="17" spans="1:13" ht="21.75" customHeight="1" x14ac:dyDescent="0.4">
      <c r="A17" s="3"/>
      <c r="B17" s="3"/>
      <c r="C17" s="14" t="s">
        <v>114</v>
      </c>
      <c r="E17" s="3"/>
      <c r="F17" s="32"/>
      <c r="G17" s="13"/>
      <c r="H17" s="13"/>
      <c r="I17" s="13"/>
      <c r="J17" s="13"/>
      <c r="K17" s="13"/>
      <c r="L17" s="13"/>
      <c r="M17" s="13"/>
    </row>
    <row r="18" spans="1:13" ht="21.75" customHeight="1" x14ac:dyDescent="0.4">
      <c r="C18" s="30" t="s">
        <v>115</v>
      </c>
      <c r="E18" s="3"/>
      <c r="F18" s="32"/>
      <c r="G18" s="24">
        <v>340267</v>
      </c>
      <c r="H18" s="13"/>
      <c r="I18" s="24">
        <v>-404924</v>
      </c>
      <c r="J18" s="13"/>
      <c r="K18" s="24">
        <v>0</v>
      </c>
      <c r="L18" s="13"/>
      <c r="M18" s="24">
        <v>0</v>
      </c>
    </row>
    <row r="19" spans="1:13" ht="8.1" customHeight="1" x14ac:dyDescent="0.4">
      <c r="A19" s="3"/>
      <c r="B19" s="3"/>
      <c r="C19" s="3"/>
      <c r="E19" s="3"/>
      <c r="F19" s="32"/>
      <c r="G19" s="13"/>
      <c r="H19" s="13"/>
      <c r="I19" s="13"/>
      <c r="J19" s="13"/>
      <c r="K19" s="13"/>
      <c r="L19" s="13"/>
      <c r="M19" s="13"/>
    </row>
    <row r="20" spans="1:13" ht="21.75" customHeight="1" x14ac:dyDescent="0.4">
      <c r="A20" s="3"/>
      <c r="B20" s="14" t="s">
        <v>116</v>
      </c>
      <c r="C20" s="3"/>
      <c r="E20" s="3"/>
      <c r="F20" s="32"/>
      <c r="G20" s="13"/>
      <c r="H20" s="13"/>
      <c r="I20" s="13"/>
      <c r="J20" s="13"/>
      <c r="K20" s="13"/>
      <c r="L20" s="13"/>
      <c r="M20" s="13"/>
    </row>
    <row r="21" spans="1:13" ht="21.75" customHeight="1" x14ac:dyDescent="0.4">
      <c r="A21" s="3"/>
      <c r="B21" s="3"/>
      <c r="C21" s="3" t="s">
        <v>111</v>
      </c>
      <c r="E21" s="3"/>
      <c r="F21" s="32"/>
      <c r="G21" s="24">
        <f>SUM(G15:G18)</f>
        <v>395040</v>
      </c>
      <c r="H21" s="13"/>
      <c r="I21" s="24">
        <f>SUM(I15:I18)</f>
        <v>-464573</v>
      </c>
      <c r="J21" s="13"/>
      <c r="K21" s="24">
        <f>SUM(K15:K18)</f>
        <v>0</v>
      </c>
      <c r="L21" s="13"/>
      <c r="M21" s="24">
        <f>SUM(M15:M18)</f>
        <v>0</v>
      </c>
    </row>
    <row r="22" spans="1:13" ht="8.1" customHeight="1" x14ac:dyDescent="0.4">
      <c r="A22" s="3"/>
      <c r="B22" s="3"/>
      <c r="C22" s="3"/>
      <c r="E22" s="3"/>
      <c r="F22" s="32"/>
      <c r="G22" s="13"/>
      <c r="H22" s="13"/>
      <c r="I22" s="13"/>
      <c r="J22" s="13"/>
      <c r="K22" s="13"/>
      <c r="L22" s="13"/>
      <c r="M22" s="13"/>
    </row>
    <row r="23" spans="1:13" ht="21.75" customHeight="1" x14ac:dyDescent="0.4">
      <c r="A23" s="3" t="s">
        <v>109</v>
      </c>
      <c r="B23" s="3"/>
      <c r="C23" s="1"/>
      <c r="E23" s="3"/>
      <c r="F23" s="32"/>
      <c r="G23" s="13"/>
      <c r="H23" s="13"/>
      <c r="I23" s="13"/>
      <c r="J23" s="13"/>
      <c r="K23" s="13"/>
      <c r="L23" s="13"/>
      <c r="M23" s="13"/>
    </row>
    <row r="24" spans="1:13" ht="21.75" customHeight="1" x14ac:dyDescent="0.4">
      <c r="A24" s="33"/>
      <c r="B24" s="3" t="s">
        <v>117</v>
      </c>
      <c r="C24" s="1"/>
      <c r="E24" s="3"/>
      <c r="F24" s="32"/>
      <c r="G24" s="24">
        <f>+G21</f>
        <v>395040</v>
      </c>
      <c r="H24" s="13"/>
      <c r="I24" s="24">
        <f>+I21</f>
        <v>-464573</v>
      </c>
      <c r="J24" s="13"/>
      <c r="K24" s="24">
        <f>+K21</f>
        <v>0</v>
      </c>
      <c r="L24" s="13"/>
      <c r="M24" s="24">
        <f>+M21</f>
        <v>0</v>
      </c>
    </row>
    <row r="25" spans="1:13" ht="8.1" customHeight="1" x14ac:dyDescent="0.4">
      <c r="A25" s="3"/>
      <c r="B25" s="3"/>
      <c r="C25" s="3"/>
      <c r="D25" s="3"/>
      <c r="E25" s="3"/>
      <c r="F25" s="32"/>
      <c r="G25" s="13"/>
      <c r="H25" s="13"/>
      <c r="I25" s="13"/>
      <c r="J25" s="13"/>
      <c r="K25" s="13"/>
      <c r="L25" s="13"/>
      <c r="M25" s="13"/>
    </row>
    <row r="26" spans="1:13" ht="21.75" customHeight="1" thickBot="1" x14ac:dyDescent="0.45">
      <c r="A26" s="1" t="s">
        <v>118</v>
      </c>
      <c r="B26" s="1"/>
      <c r="C26" s="3"/>
      <c r="D26" s="3"/>
      <c r="E26" s="3"/>
      <c r="F26" s="32"/>
      <c r="G26" s="25">
        <f>SUM(G10,G24)</f>
        <v>3025385</v>
      </c>
      <c r="H26" s="13"/>
      <c r="I26" s="25">
        <f>SUM(I10,I24)</f>
        <v>-1016716</v>
      </c>
      <c r="J26" s="13"/>
      <c r="K26" s="25">
        <f>SUM(K10,K24)</f>
        <v>350212</v>
      </c>
      <c r="L26" s="13"/>
      <c r="M26" s="25">
        <f>SUM(M10,M24)</f>
        <v>343892</v>
      </c>
    </row>
    <row r="27" spans="1:13" ht="21.75" customHeight="1" thickTop="1" x14ac:dyDescent="0.4">
      <c r="A27" s="3"/>
      <c r="B27" s="3"/>
      <c r="C27" s="3"/>
      <c r="D27" s="3"/>
      <c r="E27" s="3"/>
      <c r="F27" s="32"/>
      <c r="G27" s="13"/>
      <c r="H27" s="13"/>
      <c r="I27" s="13"/>
      <c r="J27" s="13"/>
      <c r="K27" s="13"/>
      <c r="L27" s="13"/>
      <c r="M27" s="13"/>
    </row>
    <row r="28" spans="1:13" ht="21.75" customHeight="1" x14ac:dyDescent="0.4">
      <c r="A28" s="1" t="s">
        <v>119</v>
      </c>
      <c r="B28" s="1"/>
      <c r="C28" s="3"/>
      <c r="D28" s="3"/>
      <c r="E28" s="3"/>
      <c r="F28" s="32"/>
      <c r="G28" s="13"/>
      <c r="H28" s="13"/>
      <c r="I28" s="13"/>
      <c r="J28" s="13"/>
      <c r="K28" s="13"/>
      <c r="L28" s="13"/>
      <c r="M28" s="13"/>
    </row>
    <row r="29" spans="1:13" ht="8.1" customHeight="1" x14ac:dyDescent="0.4">
      <c r="A29" s="3"/>
      <c r="B29" s="3"/>
      <c r="C29" s="3"/>
      <c r="D29" s="3"/>
      <c r="E29" s="3"/>
      <c r="F29" s="32"/>
      <c r="G29" s="13"/>
      <c r="H29" s="13"/>
      <c r="I29" s="13"/>
      <c r="J29" s="13"/>
      <c r="K29" s="13"/>
      <c r="L29" s="13"/>
      <c r="M29" s="13"/>
    </row>
    <row r="30" spans="1:13" ht="21.75" customHeight="1" x14ac:dyDescent="0.4">
      <c r="A30" s="3" t="s">
        <v>104</v>
      </c>
      <c r="B30" s="3"/>
      <c r="C30" s="3"/>
      <c r="D30" s="3"/>
      <c r="E30" s="3"/>
      <c r="F30" s="32"/>
      <c r="G30" s="13">
        <v>2984189</v>
      </c>
      <c r="H30" s="13"/>
      <c r="I30" s="13">
        <v>-1027015</v>
      </c>
      <c r="J30" s="13"/>
      <c r="K30" s="13">
        <v>350212</v>
      </c>
      <c r="L30" s="13"/>
      <c r="M30" s="13">
        <v>343892</v>
      </c>
    </row>
    <row r="31" spans="1:13" ht="21.75" customHeight="1" x14ac:dyDescent="0.4">
      <c r="A31" s="3" t="s">
        <v>105</v>
      </c>
      <c r="B31" s="3"/>
      <c r="C31" s="3"/>
      <c r="D31" s="3"/>
      <c r="E31" s="3"/>
      <c r="F31" s="32"/>
      <c r="G31" s="24">
        <v>41196</v>
      </c>
      <c r="H31" s="13"/>
      <c r="I31" s="24">
        <v>10299</v>
      </c>
      <c r="J31" s="13"/>
      <c r="K31" s="24">
        <v>0</v>
      </c>
      <c r="L31" s="13"/>
      <c r="M31" s="24">
        <v>0</v>
      </c>
    </row>
    <row r="32" spans="1:13" ht="8.1" customHeight="1" x14ac:dyDescent="0.4">
      <c r="A32" s="3"/>
      <c r="B32" s="3"/>
      <c r="C32" s="3"/>
      <c r="D32" s="3"/>
      <c r="E32" s="3"/>
      <c r="F32" s="32"/>
      <c r="G32" s="13"/>
      <c r="H32" s="13"/>
      <c r="I32" s="13"/>
      <c r="J32" s="13"/>
      <c r="K32" s="13"/>
      <c r="L32" s="13"/>
      <c r="M32" s="13"/>
    </row>
    <row r="33" spans="1:13" ht="21.75" customHeight="1" thickBot="1" x14ac:dyDescent="0.45">
      <c r="A33" s="3"/>
      <c r="B33" s="3"/>
      <c r="C33" s="3"/>
      <c r="D33" s="3"/>
      <c r="E33" s="3"/>
      <c r="F33" s="32"/>
      <c r="G33" s="25">
        <f>SUM(G30:G31)</f>
        <v>3025385</v>
      </c>
      <c r="H33" s="13"/>
      <c r="I33" s="25">
        <f>SUM(I30:I31)</f>
        <v>-1016716</v>
      </c>
      <c r="J33" s="13"/>
      <c r="K33" s="25">
        <f>K30+K31</f>
        <v>350212</v>
      </c>
      <c r="L33" s="13"/>
      <c r="M33" s="25">
        <f>SUM(M30:M31)</f>
        <v>343892</v>
      </c>
    </row>
    <row r="34" spans="1:13" ht="21.75" customHeight="1" thickTop="1" x14ac:dyDescent="0.4">
      <c r="A34" s="3"/>
      <c r="B34" s="3"/>
      <c r="C34" s="3"/>
      <c r="D34" s="3"/>
      <c r="E34" s="3"/>
      <c r="F34" s="27"/>
      <c r="G34" s="13"/>
      <c r="H34" s="13"/>
      <c r="I34" s="13"/>
      <c r="J34" s="13"/>
      <c r="K34" s="13"/>
      <c r="L34" s="13"/>
      <c r="M34" s="13"/>
    </row>
    <row r="35" spans="1:13" ht="21.75" customHeight="1" x14ac:dyDescent="0.4">
      <c r="A35" s="3"/>
      <c r="B35" s="3"/>
      <c r="C35" s="3"/>
      <c r="D35" s="3"/>
      <c r="E35" s="3"/>
      <c r="F35" s="27"/>
      <c r="G35" s="13"/>
      <c r="H35" s="13"/>
      <c r="I35" s="13"/>
      <c r="J35" s="13"/>
      <c r="K35" s="13"/>
      <c r="L35" s="13"/>
      <c r="M35" s="13"/>
    </row>
    <row r="36" spans="1:13" ht="21.75" customHeight="1" x14ac:dyDescent="0.4">
      <c r="A36" s="3"/>
      <c r="B36" s="3"/>
      <c r="C36" s="3"/>
      <c r="D36" s="3"/>
      <c r="E36" s="3"/>
      <c r="F36" s="27"/>
      <c r="G36" s="13"/>
      <c r="H36" s="13"/>
      <c r="I36" s="13"/>
      <c r="J36" s="13"/>
      <c r="K36" s="13"/>
      <c r="L36" s="13"/>
      <c r="M36" s="13"/>
    </row>
    <row r="37" spans="1:13" ht="21.75" customHeight="1" x14ac:dyDescent="0.4">
      <c r="A37" s="3"/>
      <c r="B37" s="3"/>
      <c r="C37" s="3"/>
      <c r="D37" s="3"/>
      <c r="E37" s="3"/>
      <c r="F37" s="27"/>
      <c r="G37" s="13"/>
      <c r="H37" s="13"/>
      <c r="I37" s="13"/>
      <c r="J37" s="13"/>
      <c r="K37" s="13"/>
      <c r="L37" s="13"/>
      <c r="M37" s="13"/>
    </row>
    <row r="38" spans="1:13" ht="21" customHeight="1" x14ac:dyDescent="0.4">
      <c r="A38" s="3"/>
      <c r="B38" s="3"/>
      <c r="C38" s="3"/>
      <c r="D38" s="3"/>
      <c r="E38" s="3"/>
      <c r="F38" s="27"/>
      <c r="G38" s="13"/>
      <c r="H38" s="13"/>
      <c r="I38" s="13"/>
      <c r="J38" s="13"/>
      <c r="K38" s="13"/>
      <c r="L38" s="13"/>
      <c r="M38" s="13"/>
    </row>
    <row r="39" spans="1:13" ht="21.75" customHeight="1" x14ac:dyDescent="0.4">
      <c r="A39" s="3"/>
      <c r="B39" s="3"/>
      <c r="C39" s="3"/>
      <c r="D39" s="3"/>
      <c r="E39" s="3"/>
      <c r="F39" s="27"/>
      <c r="G39" s="13"/>
      <c r="H39" s="13"/>
      <c r="I39" s="13"/>
      <c r="J39" s="13"/>
      <c r="K39" s="13"/>
      <c r="L39" s="13"/>
      <c r="M39" s="13"/>
    </row>
    <row r="40" spans="1:13" ht="21.75" customHeight="1" x14ac:dyDescent="0.4">
      <c r="A40" s="3"/>
      <c r="B40" s="3"/>
      <c r="C40" s="3"/>
      <c r="D40" s="3"/>
      <c r="E40" s="3"/>
      <c r="F40" s="27"/>
      <c r="G40" s="13"/>
      <c r="H40" s="13"/>
      <c r="I40" s="13"/>
      <c r="J40" s="13"/>
      <c r="K40" s="13"/>
      <c r="L40" s="13"/>
      <c r="M40" s="13"/>
    </row>
    <row r="41" spans="1:13" ht="21.75" customHeight="1" x14ac:dyDescent="0.4">
      <c r="A41" s="3"/>
      <c r="B41" s="3"/>
      <c r="C41" s="3"/>
      <c r="D41" s="3"/>
      <c r="E41" s="3"/>
      <c r="F41" s="27"/>
      <c r="G41" s="13"/>
      <c r="H41" s="13"/>
      <c r="I41" s="13"/>
      <c r="J41" s="13"/>
      <c r="K41" s="13"/>
      <c r="L41" s="13"/>
      <c r="M41" s="13"/>
    </row>
    <row r="42" spans="1:13" ht="21.75" customHeight="1" x14ac:dyDescent="0.4">
      <c r="A42" s="3"/>
      <c r="B42" s="3"/>
      <c r="C42" s="3"/>
      <c r="D42" s="3"/>
      <c r="E42" s="3"/>
      <c r="F42" s="27"/>
      <c r="G42" s="13"/>
      <c r="H42" s="13"/>
      <c r="I42" s="13"/>
      <c r="J42" s="13"/>
      <c r="K42" s="13"/>
      <c r="L42" s="13"/>
      <c r="M42" s="13"/>
    </row>
    <row r="43" spans="1:13" ht="21.75" customHeight="1" x14ac:dyDescent="0.4">
      <c r="A43" s="3"/>
      <c r="B43" s="3"/>
      <c r="C43" s="3"/>
      <c r="D43" s="3"/>
      <c r="E43" s="3"/>
      <c r="F43" s="27"/>
      <c r="G43" s="13"/>
      <c r="H43" s="13"/>
      <c r="I43" s="13"/>
      <c r="J43" s="13"/>
      <c r="K43" s="13"/>
      <c r="L43" s="13"/>
      <c r="M43" s="13"/>
    </row>
    <row r="44" spans="1:13" ht="21.75" customHeight="1" x14ac:dyDescent="0.4">
      <c r="A44" s="3"/>
      <c r="B44" s="3"/>
      <c r="C44" s="3"/>
      <c r="D44" s="3"/>
      <c r="E44" s="3"/>
      <c r="F44" s="27"/>
      <c r="G44" s="13"/>
      <c r="H44" s="13"/>
      <c r="I44" s="13"/>
      <c r="J44" s="13"/>
      <c r="K44" s="13"/>
      <c r="L44" s="13"/>
      <c r="M44" s="13"/>
    </row>
    <row r="45" spans="1:13" ht="21.75" customHeight="1" x14ac:dyDescent="0.4">
      <c r="A45" s="3"/>
      <c r="B45" s="3"/>
      <c r="C45" s="3"/>
      <c r="D45" s="3"/>
      <c r="E45" s="3"/>
      <c r="F45" s="27"/>
      <c r="G45" s="13"/>
      <c r="H45" s="13"/>
      <c r="I45" s="13"/>
      <c r="J45" s="13"/>
      <c r="K45" s="13"/>
      <c r="L45" s="13"/>
      <c r="M45" s="13"/>
    </row>
    <row r="46" spans="1:13" ht="21.75" customHeight="1" x14ac:dyDescent="0.4">
      <c r="A46" s="3"/>
      <c r="B46" s="3"/>
      <c r="C46" s="3"/>
      <c r="D46" s="3"/>
      <c r="E46" s="3"/>
      <c r="F46" s="27"/>
    </row>
    <row r="47" spans="1:13" ht="12.95" customHeight="1" x14ac:dyDescent="0.4">
      <c r="A47" s="3"/>
      <c r="B47" s="3"/>
      <c r="C47" s="3"/>
      <c r="D47" s="3"/>
      <c r="E47" s="3"/>
      <c r="F47" s="27"/>
    </row>
    <row r="48" spans="1:13" ht="22.15" customHeight="1" x14ac:dyDescent="0.4">
      <c r="A48" s="16" t="s">
        <v>38</v>
      </c>
      <c r="B48" s="16"/>
      <c r="C48" s="16"/>
      <c r="D48" s="17"/>
      <c r="E48" s="16"/>
      <c r="F48" s="34"/>
      <c r="G48" s="12"/>
      <c r="H48" s="12"/>
      <c r="I48" s="12"/>
      <c r="J48" s="12"/>
      <c r="K48" s="12"/>
      <c r="L48" s="12"/>
      <c r="M48" s="12"/>
    </row>
  </sheetData>
  <mergeCells count="2">
    <mergeCell ref="G5:I5"/>
    <mergeCell ref="K5:M5"/>
  </mergeCells>
  <pageMargins left="0.8" right="0.5" top="0.5" bottom="0.6" header="0.49" footer="0.4"/>
  <pageSetup paperSize="9" scale="80" firstPageNumber="6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7ED2B-7D90-4851-B27A-D4CC2B0E35C5}">
  <dimension ref="A1:L55"/>
  <sheetViews>
    <sheetView zoomScale="90" zoomScaleNormal="90" zoomScaleSheetLayoutView="69" workbookViewId="0"/>
  </sheetViews>
  <sheetFormatPr defaultColWidth="9.28515625" defaultRowHeight="21.75" customHeight="1" x14ac:dyDescent="0.4"/>
  <cols>
    <col min="1" max="2" width="0.85546875" style="30" customWidth="1"/>
    <col min="3" max="3" width="41.140625" style="30" customWidth="1"/>
    <col min="4" max="4" width="8.140625" style="30" customWidth="1"/>
    <col min="5" max="5" width="0.5703125" style="30" customWidth="1"/>
    <col min="6" max="6" width="14.7109375" style="30" customWidth="1"/>
    <col min="7" max="7" width="0.5703125" style="30" customWidth="1"/>
    <col min="8" max="8" width="14.7109375" style="30" customWidth="1"/>
    <col min="9" max="9" width="0.5703125" style="30" customWidth="1"/>
    <col min="10" max="10" width="14.7109375" style="30" customWidth="1"/>
    <col min="11" max="11" width="0.5703125" style="30" customWidth="1"/>
    <col min="12" max="12" width="14.7109375" style="30" customWidth="1"/>
    <col min="13" max="16384" width="9.28515625" style="30"/>
  </cols>
  <sheetData>
    <row r="1" spans="1:12" ht="21.75" customHeight="1" x14ac:dyDescent="0.4">
      <c r="A1" s="1" t="s">
        <v>0</v>
      </c>
      <c r="B1" s="1"/>
      <c r="C1" s="1"/>
      <c r="D1" s="1"/>
      <c r="E1" s="1"/>
      <c r="F1" s="44"/>
      <c r="G1" s="1"/>
      <c r="H1" s="44"/>
      <c r="I1" s="1"/>
      <c r="J1" s="2"/>
      <c r="K1" s="2"/>
      <c r="L1" s="2"/>
    </row>
    <row r="2" spans="1:12" ht="21.75" customHeight="1" x14ac:dyDescent="0.4">
      <c r="A2" s="1" t="s">
        <v>81</v>
      </c>
      <c r="B2" s="1"/>
      <c r="C2" s="1"/>
      <c r="D2" s="1"/>
      <c r="E2" s="1"/>
      <c r="F2" s="44"/>
      <c r="G2" s="1"/>
      <c r="H2" s="44"/>
      <c r="I2" s="1"/>
      <c r="J2" s="2"/>
      <c r="K2" s="2"/>
      <c r="L2" s="2"/>
    </row>
    <row r="3" spans="1:12" ht="21.75" customHeight="1" x14ac:dyDescent="0.4">
      <c r="A3" s="17" t="s">
        <v>120</v>
      </c>
      <c r="B3" s="17"/>
      <c r="C3" s="17"/>
      <c r="D3" s="17"/>
      <c r="E3" s="17"/>
      <c r="F3" s="46"/>
      <c r="G3" s="17"/>
      <c r="H3" s="46"/>
      <c r="I3" s="17"/>
      <c r="J3" s="18"/>
      <c r="K3" s="18"/>
      <c r="L3" s="18"/>
    </row>
    <row r="4" spans="1:12" ht="21" customHeight="1" x14ac:dyDescent="0.4">
      <c r="A4" s="7"/>
      <c r="B4" s="47"/>
      <c r="C4" s="47"/>
      <c r="D4" s="5"/>
      <c r="E4" s="47"/>
      <c r="F4" s="102"/>
      <c r="G4" s="102"/>
      <c r="H4" s="102"/>
      <c r="I4" s="47"/>
      <c r="J4" s="103"/>
      <c r="K4" s="103"/>
      <c r="L4" s="103"/>
    </row>
    <row r="5" spans="1:12" ht="21" customHeight="1" x14ac:dyDescent="0.4">
      <c r="A5" s="3"/>
      <c r="B5" s="3"/>
      <c r="C5" s="3"/>
      <c r="D5" s="5"/>
      <c r="E5" s="3"/>
      <c r="F5" s="104" t="s">
        <v>3</v>
      </c>
      <c r="G5" s="104"/>
      <c r="H5" s="104"/>
      <c r="I5" s="19"/>
      <c r="J5" s="96" t="s">
        <v>4</v>
      </c>
      <c r="K5" s="96"/>
      <c r="L5" s="96"/>
    </row>
    <row r="6" spans="1:12" ht="21" customHeight="1" x14ac:dyDescent="0.4">
      <c r="A6" s="3"/>
      <c r="B6" s="3"/>
      <c r="C6" s="3"/>
      <c r="D6" s="5"/>
      <c r="E6" s="3"/>
      <c r="F6" s="19" t="s">
        <v>5</v>
      </c>
      <c r="G6" s="19"/>
      <c r="H6" s="19" t="s">
        <v>5</v>
      </c>
      <c r="I6" s="19"/>
      <c r="J6" s="6" t="s">
        <v>5</v>
      </c>
      <c r="K6" s="6"/>
      <c r="L6" s="6" t="s">
        <v>5</v>
      </c>
    </row>
    <row r="7" spans="1:12" ht="21" customHeight="1" x14ac:dyDescent="0.4">
      <c r="A7" s="3"/>
      <c r="B7" s="3"/>
      <c r="C7" s="3"/>
      <c r="D7" s="3"/>
      <c r="E7" s="5"/>
      <c r="F7" s="21" t="s">
        <v>9</v>
      </c>
      <c r="G7" s="8"/>
      <c r="H7" s="21" t="s">
        <v>10</v>
      </c>
      <c r="I7" s="8"/>
      <c r="J7" s="21" t="s">
        <v>9</v>
      </c>
      <c r="K7" s="8"/>
      <c r="L7" s="21" t="s">
        <v>10</v>
      </c>
    </row>
    <row r="8" spans="1:12" ht="21" customHeight="1" x14ac:dyDescent="0.4">
      <c r="A8" s="3"/>
      <c r="B8" s="3"/>
      <c r="C8" s="3"/>
      <c r="D8" s="56" t="s">
        <v>11</v>
      </c>
      <c r="E8" s="5"/>
      <c r="F8" s="23" t="s">
        <v>12</v>
      </c>
      <c r="G8" s="22"/>
      <c r="H8" s="23" t="s">
        <v>12</v>
      </c>
      <c r="I8" s="5"/>
      <c r="J8" s="23" t="s">
        <v>12</v>
      </c>
      <c r="K8" s="6"/>
      <c r="L8" s="23" t="s">
        <v>12</v>
      </c>
    </row>
    <row r="9" spans="1:12" ht="21" customHeight="1" x14ac:dyDescent="0.4">
      <c r="A9" s="1" t="s">
        <v>83</v>
      </c>
      <c r="B9" s="3"/>
      <c r="C9" s="3"/>
      <c r="D9" s="5"/>
      <c r="E9" s="5"/>
      <c r="F9" s="21"/>
      <c r="G9" s="22"/>
      <c r="H9" s="21"/>
      <c r="I9" s="48"/>
      <c r="J9" s="6"/>
      <c r="K9" s="6"/>
      <c r="L9" s="6"/>
    </row>
    <row r="10" spans="1:12" ht="5.0999999999999996" customHeight="1" x14ac:dyDescent="0.4">
      <c r="A10" s="3"/>
      <c r="B10" s="3"/>
      <c r="C10" s="3"/>
      <c r="D10" s="5"/>
      <c r="E10" s="5"/>
      <c r="F10" s="21"/>
      <c r="G10" s="49"/>
      <c r="H10" s="21"/>
      <c r="I10" s="48"/>
      <c r="J10" s="6"/>
      <c r="K10" s="6"/>
      <c r="L10" s="6"/>
    </row>
    <row r="11" spans="1:12" ht="21" customHeight="1" x14ac:dyDescent="0.4">
      <c r="A11" s="3" t="s">
        <v>84</v>
      </c>
      <c r="B11" s="3"/>
      <c r="C11" s="3"/>
      <c r="D11" s="5"/>
      <c r="E11" s="3"/>
      <c r="F11" s="13">
        <v>44486874</v>
      </c>
      <c r="G11" s="43"/>
      <c r="H11" s="13">
        <v>35620241</v>
      </c>
      <c r="I11" s="43"/>
      <c r="J11" s="13">
        <v>4532579</v>
      </c>
      <c r="K11" s="43"/>
      <c r="L11" s="13">
        <v>4339802</v>
      </c>
    </row>
    <row r="12" spans="1:12" ht="21" customHeight="1" x14ac:dyDescent="0.4">
      <c r="A12" s="3" t="s">
        <v>85</v>
      </c>
      <c r="B12" s="3"/>
      <c r="C12" s="3"/>
      <c r="D12" s="5"/>
      <c r="E12" s="3"/>
      <c r="F12" s="13">
        <v>748688</v>
      </c>
      <c r="G12" s="43"/>
      <c r="H12" s="13">
        <v>503184</v>
      </c>
      <c r="I12" s="43"/>
      <c r="J12" s="13">
        <v>227563</v>
      </c>
      <c r="K12" s="43"/>
      <c r="L12" s="13">
        <v>242353</v>
      </c>
    </row>
    <row r="13" spans="1:12" ht="21" customHeight="1" x14ac:dyDescent="0.4">
      <c r="A13" s="3" t="s">
        <v>86</v>
      </c>
      <c r="B13" s="3"/>
      <c r="C13" s="3"/>
      <c r="D13" s="5"/>
      <c r="E13" s="3"/>
      <c r="F13" s="24">
        <v>402293</v>
      </c>
      <c r="G13" s="43"/>
      <c r="H13" s="24">
        <v>101661</v>
      </c>
      <c r="I13" s="43"/>
      <c r="J13" s="24">
        <v>89215</v>
      </c>
      <c r="K13" s="43"/>
      <c r="L13" s="24">
        <v>76240</v>
      </c>
    </row>
    <row r="14" spans="1:12" ht="5.0999999999999996" customHeight="1" x14ac:dyDescent="0.4">
      <c r="A14" s="42"/>
      <c r="B14" s="3"/>
      <c r="C14" s="3"/>
      <c r="D14" s="5"/>
      <c r="E14" s="3"/>
      <c r="F14" s="13"/>
      <c r="G14" s="43"/>
      <c r="H14" s="13"/>
      <c r="I14" s="43"/>
      <c r="J14" s="13"/>
      <c r="K14" s="43"/>
      <c r="L14" s="13"/>
    </row>
    <row r="15" spans="1:12" ht="21" customHeight="1" x14ac:dyDescent="0.4">
      <c r="A15" s="1" t="s">
        <v>87</v>
      </c>
      <c r="B15" s="3"/>
      <c r="C15" s="3"/>
      <c r="D15" s="5"/>
      <c r="E15" s="3"/>
      <c r="F15" s="24">
        <f>SUM(F11:F13)</f>
        <v>45637855</v>
      </c>
      <c r="G15" s="43"/>
      <c r="H15" s="24">
        <f>SUM(H11:H13)</f>
        <v>36225086</v>
      </c>
      <c r="I15" s="43"/>
      <c r="J15" s="24">
        <f>SUM(J11:J13)</f>
        <v>4849357</v>
      </c>
      <c r="K15" s="43"/>
      <c r="L15" s="24">
        <f>SUM(L11:L13)</f>
        <v>4658395</v>
      </c>
    </row>
    <row r="16" spans="1:12" ht="14.1" customHeight="1" x14ac:dyDescent="0.4">
      <c r="A16" s="3"/>
      <c r="B16" s="3"/>
      <c r="C16" s="3"/>
      <c r="D16" s="5"/>
      <c r="E16" s="3"/>
      <c r="G16" s="43"/>
      <c r="H16" s="13"/>
      <c r="I16" s="43"/>
      <c r="K16" s="43"/>
      <c r="L16" s="13"/>
    </row>
    <row r="17" spans="1:12" ht="21" customHeight="1" x14ac:dyDescent="0.4">
      <c r="A17" s="3" t="s">
        <v>88</v>
      </c>
      <c r="B17" s="3"/>
      <c r="C17" s="3"/>
      <c r="D17" s="5"/>
      <c r="E17" s="3"/>
      <c r="F17" s="13">
        <v>-39304834</v>
      </c>
      <c r="G17" s="43"/>
      <c r="H17" s="13">
        <v>-35089059</v>
      </c>
      <c r="I17" s="43"/>
      <c r="J17" s="13">
        <v>-4418659</v>
      </c>
      <c r="K17" s="8"/>
      <c r="L17" s="13">
        <v>-4183020</v>
      </c>
    </row>
    <row r="18" spans="1:12" ht="21" customHeight="1" x14ac:dyDescent="0.4">
      <c r="A18" s="3" t="s">
        <v>89</v>
      </c>
      <c r="B18" s="3"/>
      <c r="C18" s="3"/>
      <c r="D18" s="5"/>
      <c r="E18" s="3"/>
      <c r="F18" s="24">
        <v>-488523</v>
      </c>
      <c r="G18" s="43"/>
      <c r="H18" s="24">
        <v>-325863</v>
      </c>
      <c r="I18" s="43"/>
      <c r="J18" s="24">
        <v>-77937</v>
      </c>
      <c r="K18" s="43"/>
      <c r="L18" s="24">
        <v>-80932</v>
      </c>
    </row>
    <row r="19" spans="1:12" ht="5.0999999999999996" customHeight="1" x14ac:dyDescent="0.4">
      <c r="A19" s="3"/>
      <c r="B19" s="3"/>
      <c r="C19" s="3"/>
      <c r="D19" s="5"/>
      <c r="E19" s="3"/>
      <c r="F19" s="13"/>
      <c r="G19" s="43"/>
      <c r="H19" s="13"/>
      <c r="I19" s="43"/>
      <c r="J19" s="13"/>
      <c r="K19" s="43"/>
      <c r="L19" s="13"/>
    </row>
    <row r="20" spans="1:12" ht="21" customHeight="1" x14ac:dyDescent="0.4">
      <c r="A20" s="1" t="s">
        <v>90</v>
      </c>
      <c r="B20" s="3"/>
      <c r="C20" s="3"/>
      <c r="D20" s="5"/>
      <c r="E20" s="3"/>
      <c r="F20" s="24">
        <f>SUM(F17:F18)</f>
        <v>-39793357</v>
      </c>
      <c r="G20" s="43"/>
      <c r="H20" s="24">
        <f>SUM(H17:H18)</f>
        <v>-35414922</v>
      </c>
      <c r="I20" s="43"/>
      <c r="J20" s="24">
        <f>SUM(J17:J18)</f>
        <v>-4496596</v>
      </c>
      <c r="K20" s="43"/>
      <c r="L20" s="24">
        <f>SUM(L17:L18)</f>
        <v>-4263952</v>
      </c>
    </row>
    <row r="21" spans="1:12" ht="12" customHeight="1" x14ac:dyDescent="0.4">
      <c r="A21" s="3"/>
      <c r="B21" s="3"/>
      <c r="C21" s="3"/>
      <c r="D21" s="5"/>
      <c r="E21" s="3"/>
      <c r="F21" s="13"/>
      <c r="G21" s="43"/>
      <c r="H21" s="13"/>
      <c r="I21" s="43"/>
      <c r="J21" s="13"/>
      <c r="K21" s="43"/>
      <c r="L21" s="13"/>
    </row>
    <row r="22" spans="1:12" ht="21" customHeight="1" x14ac:dyDescent="0.4">
      <c r="A22" s="1" t="s">
        <v>91</v>
      </c>
      <c r="B22" s="3"/>
      <c r="C22" s="3"/>
      <c r="D22" s="5"/>
      <c r="E22" s="3"/>
      <c r="F22" s="13">
        <f>F15+F20</f>
        <v>5844498</v>
      </c>
      <c r="G22" s="43"/>
      <c r="H22" s="13">
        <f>H15+H20</f>
        <v>810164</v>
      </c>
      <c r="I22" s="43"/>
      <c r="J22" s="13">
        <f>J15+J20</f>
        <v>352761</v>
      </c>
      <c r="K22" s="43"/>
      <c r="L22" s="13">
        <f>L15+L20</f>
        <v>394443</v>
      </c>
    </row>
    <row r="23" spans="1:12" ht="21" customHeight="1" x14ac:dyDescent="0.4">
      <c r="A23" s="3" t="s">
        <v>92</v>
      </c>
      <c r="B23" s="3"/>
      <c r="C23" s="3"/>
      <c r="D23" s="5"/>
      <c r="E23" s="3"/>
      <c r="F23" s="9">
        <v>2680</v>
      </c>
      <c r="G23" s="43"/>
      <c r="H23" s="9">
        <v>2660</v>
      </c>
      <c r="I23" s="43"/>
      <c r="J23" s="9">
        <v>391045</v>
      </c>
      <c r="K23" s="43"/>
      <c r="L23" s="9">
        <v>323744</v>
      </c>
    </row>
    <row r="24" spans="1:12" ht="21" customHeight="1" x14ac:dyDescent="0.4">
      <c r="A24" s="3" t="s">
        <v>93</v>
      </c>
      <c r="B24" s="3"/>
      <c r="C24" s="3"/>
      <c r="D24" s="5">
        <v>18</v>
      </c>
      <c r="E24" s="3"/>
      <c r="F24" s="24">
        <v>167364</v>
      </c>
      <c r="G24" s="43"/>
      <c r="H24" s="24">
        <v>155503</v>
      </c>
      <c r="I24" s="43"/>
      <c r="J24" s="24">
        <v>242509</v>
      </c>
      <c r="K24" s="43"/>
      <c r="L24" s="24">
        <v>329514</v>
      </c>
    </row>
    <row r="25" spans="1:12" ht="5.0999999999999996" customHeight="1" x14ac:dyDescent="0.4">
      <c r="A25" s="3"/>
      <c r="B25" s="3"/>
      <c r="C25" s="3"/>
      <c r="D25" s="5"/>
      <c r="E25" s="3"/>
      <c r="F25" s="13"/>
      <c r="G25" s="43"/>
      <c r="H25" s="13"/>
      <c r="I25" s="43"/>
      <c r="J25" s="13"/>
      <c r="K25" s="43"/>
      <c r="L25" s="13"/>
    </row>
    <row r="26" spans="1:12" ht="21" customHeight="1" x14ac:dyDescent="0.4">
      <c r="A26" s="1" t="s">
        <v>94</v>
      </c>
      <c r="B26" s="3"/>
      <c r="C26" s="3"/>
      <c r="D26" s="5"/>
      <c r="E26" s="3"/>
      <c r="F26" s="24">
        <f>SUM(F22:F24)</f>
        <v>6014542</v>
      </c>
      <c r="G26" s="43"/>
      <c r="H26" s="24">
        <f>SUM(H22:H24)</f>
        <v>968327</v>
      </c>
      <c r="I26" s="43"/>
      <c r="J26" s="24">
        <f>SUM(J22:J24)</f>
        <v>986315</v>
      </c>
      <c r="K26" s="43"/>
      <c r="L26" s="24">
        <f>SUM(L22:L24)</f>
        <v>1047701</v>
      </c>
    </row>
    <row r="27" spans="1:12" ht="14.1" customHeight="1" x14ac:dyDescent="0.4">
      <c r="A27" s="3"/>
      <c r="B27" s="3"/>
      <c r="C27" s="3"/>
      <c r="D27" s="5"/>
      <c r="E27" s="3"/>
      <c r="F27" s="13"/>
      <c r="G27" s="43"/>
      <c r="H27" s="13"/>
      <c r="I27" s="43"/>
      <c r="J27" s="13"/>
      <c r="K27" s="43"/>
      <c r="L27" s="13"/>
    </row>
    <row r="28" spans="1:12" ht="21" customHeight="1" x14ac:dyDescent="0.4">
      <c r="A28" s="3" t="s">
        <v>95</v>
      </c>
      <c r="B28" s="3"/>
      <c r="C28" s="3"/>
      <c r="D28" s="5"/>
      <c r="E28" s="3"/>
      <c r="F28" s="13">
        <v>-120674</v>
      </c>
      <c r="G28" s="43"/>
      <c r="H28" s="13">
        <v>-126301</v>
      </c>
      <c r="I28" s="43"/>
      <c r="J28" s="13">
        <v>-22767</v>
      </c>
      <c r="K28" s="43"/>
      <c r="L28" s="13">
        <v>-21420</v>
      </c>
    </row>
    <row r="29" spans="1:12" ht="21" customHeight="1" x14ac:dyDescent="0.4">
      <c r="A29" s="3" t="s">
        <v>96</v>
      </c>
      <c r="B29" s="3"/>
      <c r="C29" s="3"/>
      <c r="D29" s="5"/>
      <c r="E29" s="3"/>
      <c r="F29" s="24">
        <v>-872029</v>
      </c>
      <c r="G29" s="43"/>
      <c r="H29" s="24">
        <v>-673502</v>
      </c>
      <c r="I29" s="43"/>
      <c r="J29" s="24">
        <v>-345256</v>
      </c>
      <c r="K29" s="43"/>
      <c r="L29" s="24">
        <v>-224723</v>
      </c>
    </row>
    <row r="30" spans="1:12" ht="5.0999999999999996" customHeight="1" x14ac:dyDescent="0.4">
      <c r="A30" s="3"/>
      <c r="B30" s="3"/>
      <c r="C30" s="3"/>
      <c r="D30" s="5"/>
      <c r="E30" s="3"/>
      <c r="F30" s="13"/>
      <c r="G30" s="43"/>
      <c r="H30" s="13"/>
      <c r="I30" s="43"/>
      <c r="J30" s="13"/>
      <c r="K30" s="43"/>
      <c r="L30" s="13"/>
    </row>
    <row r="31" spans="1:12" ht="21" customHeight="1" x14ac:dyDescent="0.4">
      <c r="A31" s="1" t="s">
        <v>97</v>
      </c>
      <c r="B31" s="3"/>
      <c r="C31" s="3"/>
      <c r="D31" s="5"/>
      <c r="E31" s="3"/>
      <c r="F31" s="24">
        <f>SUM(F28:F29)</f>
        <v>-992703</v>
      </c>
      <c r="G31" s="43"/>
      <c r="H31" s="24">
        <f>SUM(H28:H29)</f>
        <v>-799803</v>
      </c>
      <c r="I31" s="43"/>
      <c r="J31" s="24">
        <f>SUM(J28:J29)</f>
        <v>-368023</v>
      </c>
      <c r="K31" s="43"/>
      <c r="L31" s="24">
        <f>SUM(L28:L29)</f>
        <v>-246143</v>
      </c>
    </row>
    <row r="32" spans="1:12" ht="14.1" customHeight="1" x14ac:dyDescent="0.4">
      <c r="A32" s="3"/>
      <c r="B32" s="3"/>
      <c r="C32" s="1"/>
      <c r="D32" s="5"/>
      <c r="E32" s="3"/>
      <c r="F32" s="9"/>
      <c r="G32" s="8"/>
      <c r="H32" s="9"/>
      <c r="I32" s="8"/>
      <c r="J32" s="9"/>
      <c r="K32" s="8"/>
      <c r="L32" s="9"/>
    </row>
    <row r="33" spans="1:12" ht="21" customHeight="1" x14ac:dyDescent="0.4">
      <c r="A33" s="3" t="s">
        <v>230</v>
      </c>
      <c r="B33" s="3"/>
      <c r="C33" s="3"/>
      <c r="D33" s="5"/>
      <c r="E33" s="3"/>
      <c r="F33" s="24">
        <v>348042</v>
      </c>
      <c r="G33" s="43"/>
      <c r="H33" s="24">
        <v>69696</v>
      </c>
      <c r="I33" s="43"/>
      <c r="J33" s="24">
        <v>0</v>
      </c>
      <c r="K33" s="43"/>
      <c r="L33" s="24">
        <v>0</v>
      </c>
    </row>
    <row r="34" spans="1:12" ht="5.0999999999999996" customHeight="1" x14ac:dyDescent="0.4">
      <c r="A34" s="3"/>
      <c r="B34" s="3"/>
      <c r="C34" s="1"/>
      <c r="D34" s="5"/>
      <c r="E34" s="3"/>
      <c r="F34" s="9"/>
      <c r="G34" s="8"/>
      <c r="H34" s="9"/>
      <c r="I34" s="8"/>
      <c r="J34" s="9"/>
      <c r="K34" s="8"/>
      <c r="L34" s="9"/>
    </row>
    <row r="35" spans="1:12" ht="21" customHeight="1" x14ac:dyDescent="0.4">
      <c r="A35" s="1" t="s">
        <v>121</v>
      </c>
      <c r="B35" s="1"/>
      <c r="C35" s="1"/>
      <c r="D35" s="5"/>
      <c r="E35" s="3"/>
      <c r="F35" s="13">
        <f>F26+F31+F33</f>
        <v>5369881</v>
      </c>
      <c r="G35" s="43"/>
      <c r="H35" s="13">
        <f>H26+H31+H33</f>
        <v>238220</v>
      </c>
      <c r="I35" s="43"/>
      <c r="J35" s="13">
        <f>J26+J31+J33</f>
        <v>618292</v>
      </c>
      <c r="K35" s="43"/>
      <c r="L35" s="13">
        <f>L26+L31+L33</f>
        <v>801558</v>
      </c>
    </row>
    <row r="36" spans="1:12" ht="21" customHeight="1" x14ac:dyDescent="0.4">
      <c r="A36" s="3" t="s">
        <v>99</v>
      </c>
      <c r="B36" s="3"/>
      <c r="C36" s="3"/>
      <c r="D36" s="5"/>
      <c r="E36" s="3"/>
      <c r="F36" s="24">
        <v>-562257</v>
      </c>
      <c r="G36" s="43"/>
      <c r="H36" s="24">
        <v>-624856</v>
      </c>
      <c r="I36" s="43"/>
      <c r="J36" s="24">
        <v>-389002</v>
      </c>
      <c r="K36" s="8"/>
      <c r="L36" s="24">
        <v>-418664</v>
      </c>
    </row>
    <row r="37" spans="1:12" ht="5.0999999999999996" customHeight="1" x14ac:dyDescent="0.4">
      <c r="A37" s="3"/>
      <c r="B37" s="3"/>
      <c r="C37" s="3"/>
      <c r="D37" s="5"/>
      <c r="E37" s="3"/>
      <c r="F37" s="13"/>
      <c r="G37" s="43"/>
      <c r="H37" s="13"/>
      <c r="I37" s="43"/>
      <c r="J37" s="13"/>
      <c r="K37" s="43"/>
      <c r="L37" s="13"/>
    </row>
    <row r="38" spans="1:12" ht="21" customHeight="1" x14ac:dyDescent="0.4">
      <c r="A38" s="1" t="s">
        <v>100</v>
      </c>
      <c r="B38" s="3"/>
      <c r="C38" s="3"/>
      <c r="D38" s="5"/>
      <c r="E38" s="3"/>
      <c r="F38" s="13">
        <f>SUM(F35:F36)</f>
        <v>4807624</v>
      </c>
      <c r="G38" s="43"/>
      <c r="H38" s="13">
        <f>SUM(H35:H36)</f>
        <v>-386636</v>
      </c>
      <c r="I38" s="43"/>
      <c r="J38" s="13">
        <f>SUM(J35:J36)</f>
        <v>229290</v>
      </c>
      <c r="K38" s="43"/>
      <c r="L38" s="13">
        <f>SUM(L35:L36)</f>
        <v>382894</v>
      </c>
    </row>
    <row r="39" spans="1:12" ht="21" customHeight="1" x14ac:dyDescent="0.4">
      <c r="A39" s="3" t="s">
        <v>101</v>
      </c>
      <c r="B39" s="3"/>
      <c r="C39" s="3"/>
      <c r="D39" s="5">
        <v>19</v>
      </c>
      <c r="E39" s="3"/>
      <c r="F39" s="24">
        <v>-633237</v>
      </c>
      <c r="G39" s="43"/>
      <c r="H39" s="24">
        <v>-32577</v>
      </c>
      <c r="I39" s="43"/>
      <c r="J39" s="24">
        <v>30392</v>
      </c>
      <c r="K39" s="43"/>
      <c r="L39" s="24">
        <v>-15884</v>
      </c>
    </row>
    <row r="40" spans="1:12" ht="5.0999999999999996" customHeight="1" x14ac:dyDescent="0.4">
      <c r="A40" s="3"/>
      <c r="B40" s="3"/>
      <c r="C40" s="3"/>
      <c r="D40" s="5"/>
      <c r="E40" s="3"/>
      <c r="F40" s="13"/>
      <c r="G40" s="43"/>
      <c r="H40" s="13"/>
      <c r="I40" s="43"/>
      <c r="J40" s="13"/>
      <c r="K40" s="43"/>
      <c r="L40" s="13"/>
    </row>
    <row r="41" spans="1:12" ht="21" customHeight="1" thickBot="1" x14ac:dyDescent="0.45">
      <c r="A41" s="7" t="s">
        <v>102</v>
      </c>
      <c r="B41" s="3"/>
      <c r="C41" s="3"/>
      <c r="D41" s="5"/>
      <c r="E41" s="3"/>
      <c r="F41" s="25">
        <f>SUM(F38:F39)</f>
        <v>4174387</v>
      </c>
      <c r="G41" s="13"/>
      <c r="H41" s="25">
        <f>SUM(H38:H39)</f>
        <v>-419213</v>
      </c>
      <c r="I41" s="13"/>
      <c r="J41" s="25">
        <f>SUM(J38:J39)</f>
        <v>259682</v>
      </c>
      <c r="K41" s="13"/>
      <c r="L41" s="25">
        <f>SUM(L38:L39)</f>
        <v>367010</v>
      </c>
    </row>
    <row r="42" spans="1:12" ht="14.1" customHeight="1" thickTop="1" x14ac:dyDescent="0.4">
      <c r="A42" s="1"/>
      <c r="B42" s="3"/>
      <c r="C42" s="3"/>
      <c r="D42" s="5"/>
      <c r="E42" s="3"/>
      <c r="F42" s="13"/>
      <c r="G42" s="43"/>
      <c r="H42" s="13"/>
      <c r="I42" s="43"/>
      <c r="J42" s="13"/>
      <c r="K42" s="43"/>
      <c r="L42" s="13"/>
    </row>
    <row r="43" spans="1:12" ht="21" customHeight="1" x14ac:dyDescent="0.4">
      <c r="A43" s="7" t="s">
        <v>103</v>
      </c>
      <c r="B43" s="3"/>
      <c r="C43" s="3"/>
      <c r="D43" s="5"/>
      <c r="E43" s="3"/>
      <c r="F43" s="26"/>
      <c r="G43" s="13"/>
      <c r="H43" s="26"/>
      <c r="I43" s="13"/>
      <c r="J43" s="26"/>
      <c r="K43" s="13"/>
      <c r="L43" s="26"/>
    </row>
    <row r="44" spans="1:12" ht="5.0999999999999996" customHeight="1" x14ac:dyDescent="0.4">
      <c r="A44" s="3"/>
      <c r="B44" s="3"/>
      <c r="C44" s="1"/>
      <c r="D44" s="5"/>
      <c r="E44" s="3"/>
      <c r="F44" s="9"/>
      <c r="G44" s="8"/>
      <c r="H44" s="9"/>
      <c r="I44" s="8"/>
      <c r="J44" s="9"/>
      <c r="K44" s="8"/>
      <c r="L44" s="9"/>
    </row>
    <row r="45" spans="1:12" ht="21" customHeight="1" x14ac:dyDescent="0.4">
      <c r="A45" s="4" t="s">
        <v>104</v>
      </c>
      <c r="B45" s="3"/>
      <c r="C45" s="3"/>
      <c r="D45" s="5"/>
      <c r="E45" s="3"/>
      <c r="F45" s="13">
        <v>4121877</v>
      </c>
      <c r="G45" s="43"/>
      <c r="H45" s="13">
        <v>-434784</v>
      </c>
      <c r="I45" s="43"/>
      <c r="J45" s="13">
        <v>259682</v>
      </c>
      <c r="K45" s="43"/>
      <c r="L45" s="13">
        <v>367010</v>
      </c>
    </row>
    <row r="46" spans="1:12" ht="21" customHeight="1" x14ac:dyDescent="0.4">
      <c r="A46" s="4" t="s">
        <v>105</v>
      </c>
      <c r="B46" s="3"/>
      <c r="C46" s="3"/>
      <c r="D46" s="5"/>
      <c r="E46" s="3"/>
      <c r="F46" s="24">
        <v>52510</v>
      </c>
      <c r="G46" s="43"/>
      <c r="H46" s="24">
        <v>15571</v>
      </c>
      <c r="I46" s="43"/>
      <c r="J46" s="12">
        <v>0</v>
      </c>
      <c r="K46" s="43"/>
      <c r="L46" s="12">
        <v>0</v>
      </c>
    </row>
    <row r="47" spans="1:12" ht="5.0999999999999996" customHeight="1" x14ac:dyDescent="0.4">
      <c r="A47" s="4"/>
      <c r="B47" s="3"/>
      <c r="C47" s="3"/>
      <c r="D47" s="5"/>
      <c r="E47" s="3"/>
      <c r="F47" s="13"/>
      <c r="G47" s="43"/>
      <c r="H47" s="13"/>
      <c r="I47" s="43"/>
      <c r="J47" s="27"/>
      <c r="K47" s="43"/>
      <c r="L47" s="27"/>
    </row>
    <row r="48" spans="1:12" ht="21" customHeight="1" thickBot="1" x14ac:dyDescent="0.45">
      <c r="A48" s="7" t="s">
        <v>102</v>
      </c>
      <c r="B48" s="3"/>
      <c r="C48" s="3"/>
      <c r="D48" s="5"/>
      <c r="E48" s="3"/>
      <c r="F48" s="25">
        <f>SUM(F45:F46)</f>
        <v>4174387</v>
      </c>
      <c r="G48" s="27"/>
      <c r="H48" s="25">
        <f>SUM(H45:H46)</f>
        <v>-419213</v>
      </c>
      <c r="I48" s="27"/>
      <c r="J48" s="25">
        <f>SUM(J45:J46)</f>
        <v>259682</v>
      </c>
      <c r="K48" s="27"/>
      <c r="L48" s="25">
        <f>SUM(L45:L46)</f>
        <v>367010</v>
      </c>
    </row>
    <row r="49" spans="1:12" ht="21" customHeight="1" thickTop="1" x14ac:dyDescent="0.4">
      <c r="A49" s="1"/>
      <c r="B49" s="3"/>
      <c r="C49" s="3"/>
      <c r="D49" s="5"/>
      <c r="E49" s="5"/>
      <c r="F49" s="5"/>
      <c r="G49" s="5"/>
      <c r="H49" s="5"/>
      <c r="I49" s="43"/>
      <c r="J49" s="27"/>
      <c r="K49" s="43"/>
      <c r="L49" s="27"/>
    </row>
    <row r="50" spans="1:12" ht="21" customHeight="1" x14ac:dyDescent="0.4">
      <c r="A50" s="7" t="s">
        <v>122</v>
      </c>
      <c r="B50" s="3"/>
      <c r="C50" s="3"/>
      <c r="D50" s="5"/>
      <c r="E50" s="5"/>
      <c r="F50" s="5"/>
      <c r="G50" s="5"/>
      <c r="H50" s="5"/>
      <c r="I50" s="43"/>
      <c r="J50" s="27"/>
      <c r="K50" s="43"/>
      <c r="L50" s="27"/>
    </row>
    <row r="51" spans="1:12" ht="5.0999999999999996" customHeight="1" x14ac:dyDescent="0.4">
      <c r="A51" s="7"/>
      <c r="B51" s="3"/>
      <c r="C51" s="3"/>
      <c r="D51" s="5"/>
      <c r="E51" s="3"/>
      <c r="F51" s="50"/>
      <c r="G51" s="8"/>
      <c r="H51" s="50"/>
      <c r="I51" s="8"/>
      <c r="J51" s="50"/>
      <c r="K51" s="8"/>
      <c r="L51" s="50"/>
    </row>
    <row r="52" spans="1:12" ht="21" customHeight="1" thickBot="1" x14ac:dyDescent="0.45">
      <c r="A52" s="3" t="s">
        <v>107</v>
      </c>
      <c r="B52" s="3"/>
      <c r="C52" s="1"/>
      <c r="D52" s="5"/>
      <c r="E52" s="3"/>
      <c r="F52" s="35">
        <v>2.2427600000000001</v>
      </c>
      <c r="G52" s="51"/>
      <c r="H52" s="35">
        <v>-0.23657</v>
      </c>
      <c r="I52" s="51"/>
      <c r="J52" s="35">
        <v>0.14130000000000001</v>
      </c>
      <c r="K52" s="54"/>
      <c r="L52" s="35">
        <v>0.19969000000000001</v>
      </c>
    </row>
    <row r="53" spans="1:12" thickTop="1" x14ac:dyDescent="0.4">
      <c r="A53" s="3"/>
      <c r="B53" s="3"/>
      <c r="C53" s="1"/>
      <c r="D53" s="5"/>
      <c r="E53" s="3"/>
      <c r="F53" s="27"/>
      <c r="G53" s="51"/>
      <c r="H53" s="27"/>
      <c r="I53" s="54"/>
      <c r="J53" s="27"/>
      <c r="K53" s="51"/>
      <c r="L53" s="27"/>
    </row>
    <row r="54" spans="1:12" ht="12.75" customHeight="1" x14ac:dyDescent="0.4">
      <c r="B54" s="3"/>
      <c r="C54" s="3"/>
      <c r="D54" s="5"/>
      <c r="E54" s="3"/>
      <c r="F54" s="13"/>
      <c r="G54" s="43"/>
      <c r="H54" s="13"/>
      <c r="I54" s="43"/>
      <c r="J54" s="13"/>
      <c r="K54" s="43"/>
      <c r="L54" s="13"/>
    </row>
    <row r="55" spans="1:12" ht="21.95" customHeight="1" x14ac:dyDescent="0.4">
      <c r="A55" s="16" t="s">
        <v>38</v>
      </c>
      <c r="B55" s="16"/>
      <c r="C55" s="16"/>
      <c r="D55" s="16"/>
      <c r="E55" s="16"/>
      <c r="F55" s="55"/>
      <c r="G55" s="16"/>
      <c r="H55" s="55"/>
      <c r="I55" s="16"/>
      <c r="J55" s="55"/>
      <c r="K55" s="12"/>
      <c r="L55" s="55"/>
    </row>
  </sheetData>
  <mergeCells count="4">
    <mergeCell ref="F4:H4"/>
    <mergeCell ref="J4:L4"/>
    <mergeCell ref="F5:H5"/>
    <mergeCell ref="J5:L5"/>
  </mergeCells>
  <pageMargins left="0.8" right="0.5" top="0.5" bottom="0.6" header="0.49" footer="0.4"/>
  <pageSetup paperSize="9" scale="80" firstPageNumber="7" orientation="portrait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B37E8-DD67-456F-AF2B-4ED0C95C0F0A}">
  <dimension ref="A1:M48"/>
  <sheetViews>
    <sheetView zoomScale="89" zoomScaleNormal="89" zoomScaleSheetLayoutView="90" workbookViewId="0"/>
  </sheetViews>
  <sheetFormatPr defaultColWidth="9.28515625" defaultRowHeight="21.75" customHeight="1" x14ac:dyDescent="0.4"/>
  <cols>
    <col min="1" max="3" width="1.5703125" style="30" customWidth="1"/>
    <col min="4" max="4" width="37.28515625" style="30" customWidth="1"/>
    <col min="5" max="5" width="5.42578125" style="30" customWidth="1"/>
    <col min="6" max="6" width="0.85546875" style="30" customWidth="1"/>
    <col min="7" max="7" width="15.28515625" style="30" customWidth="1"/>
    <col min="8" max="8" width="0.85546875" style="30" customWidth="1"/>
    <col min="9" max="9" width="15.28515625" style="30" customWidth="1"/>
    <col min="10" max="10" width="0.85546875" style="30" customWidth="1"/>
    <col min="11" max="11" width="15.28515625" style="30" customWidth="1"/>
    <col min="12" max="12" width="0.85546875" style="30" customWidth="1"/>
    <col min="13" max="13" width="15.28515625" style="30" customWidth="1"/>
    <col min="14" max="16384" width="9.28515625" style="30"/>
  </cols>
  <sheetData>
    <row r="1" spans="1:13" ht="21.75" customHeight="1" x14ac:dyDescent="0.4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</row>
    <row r="2" spans="1:13" ht="21.75" customHeight="1" x14ac:dyDescent="0.4">
      <c r="A2" s="1" t="s">
        <v>108</v>
      </c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</row>
    <row r="3" spans="1:13" ht="21.75" customHeight="1" x14ac:dyDescent="0.4">
      <c r="A3" s="17" t="s">
        <v>120</v>
      </c>
      <c r="B3" s="17"/>
      <c r="C3" s="17"/>
      <c r="D3" s="17"/>
      <c r="E3" s="17"/>
      <c r="F3" s="17"/>
      <c r="G3" s="18"/>
      <c r="H3" s="18"/>
      <c r="I3" s="18"/>
      <c r="J3" s="18"/>
      <c r="K3" s="18"/>
      <c r="L3" s="18"/>
      <c r="M3" s="18"/>
    </row>
    <row r="4" spans="1:13" ht="21.75" customHeight="1" x14ac:dyDescent="0.4">
      <c r="A4" s="1"/>
      <c r="B4" s="1"/>
      <c r="C4" s="1"/>
      <c r="D4" s="1"/>
      <c r="E4" s="1"/>
      <c r="F4" s="1"/>
      <c r="G4" s="2"/>
      <c r="H4" s="2"/>
      <c r="I4" s="2"/>
      <c r="J4" s="2"/>
      <c r="K4" s="2"/>
      <c r="L4" s="2"/>
      <c r="M4" s="2"/>
    </row>
    <row r="5" spans="1:13" ht="21.75" customHeight="1" x14ac:dyDescent="0.4">
      <c r="A5" s="3"/>
      <c r="B5" s="3"/>
      <c r="C5" s="3"/>
      <c r="D5" s="3"/>
      <c r="E5" s="3"/>
      <c r="F5" s="19"/>
      <c r="G5" s="96" t="s">
        <v>3</v>
      </c>
      <c r="H5" s="96"/>
      <c r="I5" s="96"/>
      <c r="J5" s="6"/>
      <c r="K5" s="96" t="s">
        <v>4</v>
      </c>
      <c r="L5" s="96"/>
      <c r="M5" s="96"/>
    </row>
    <row r="6" spans="1:13" ht="21.75" customHeight="1" x14ac:dyDescent="0.4">
      <c r="A6" s="3"/>
      <c r="B6" s="3"/>
      <c r="C6" s="3"/>
      <c r="D6" s="3"/>
      <c r="E6" s="3"/>
      <c r="F6" s="19"/>
      <c r="G6" s="6" t="s">
        <v>5</v>
      </c>
      <c r="H6" s="6"/>
      <c r="I6" s="6" t="s">
        <v>5</v>
      </c>
      <c r="J6" s="6"/>
      <c r="K6" s="6" t="s">
        <v>5</v>
      </c>
      <c r="L6" s="6"/>
      <c r="M6" s="6" t="s">
        <v>5</v>
      </c>
    </row>
    <row r="7" spans="1:13" ht="21.75" customHeight="1" x14ac:dyDescent="0.4">
      <c r="A7" s="3"/>
      <c r="B7" s="3"/>
      <c r="C7" s="3"/>
      <c r="D7" s="3"/>
      <c r="E7" s="5"/>
      <c r="F7" s="5"/>
      <c r="G7" s="21" t="s">
        <v>9</v>
      </c>
      <c r="H7" s="8"/>
      <c r="I7" s="21" t="s">
        <v>10</v>
      </c>
      <c r="J7" s="8"/>
      <c r="K7" s="21" t="s">
        <v>9</v>
      </c>
      <c r="L7" s="8"/>
      <c r="M7" s="21" t="s">
        <v>10</v>
      </c>
    </row>
    <row r="8" spans="1:13" ht="21.75" customHeight="1" x14ac:dyDescent="0.4">
      <c r="A8" s="3"/>
      <c r="B8" s="3"/>
      <c r="C8" s="3"/>
      <c r="D8" s="3"/>
      <c r="E8" s="31"/>
      <c r="F8" s="5"/>
      <c r="G8" s="23" t="s">
        <v>12</v>
      </c>
      <c r="H8" s="22"/>
      <c r="I8" s="23" t="s">
        <v>12</v>
      </c>
      <c r="J8" s="5"/>
      <c r="K8" s="23" t="s">
        <v>12</v>
      </c>
      <c r="L8" s="6"/>
      <c r="M8" s="23" t="s">
        <v>12</v>
      </c>
    </row>
    <row r="9" spans="1:13" ht="21.75" customHeight="1" x14ac:dyDescent="0.4">
      <c r="A9" s="3"/>
      <c r="B9" s="3"/>
      <c r="C9" s="3"/>
      <c r="D9" s="3"/>
      <c r="E9" s="3"/>
      <c r="F9" s="32"/>
      <c r="G9" s="13"/>
      <c r="H9" s="13"/>
      <c r="I9" s="13"/>
      <c r="J9" s="13"/>
      <c r="K9" s="13"/>
      <c r="L9" s="13"/>
      <c r="M9" s="13"/>
    </row>
    <row r="10" spans="1:13" ht="21.75" customHeight="1" x14ac:dyDescent="0.4">
      <c r="A10" s="7" t="s">
        <v>102</v>
      </c>
      <c r="B10" s="4"/>
      <c r="C10" s="3"/>
      <c r="D10" s="3"/>
      <c r="E10" s="3"/>
      <c r="F10" s="32"/>
      <c r="G10" s="24">
        <f>+'TH 7 (6M)'!F41</f>
        <v>4174387</v>
      </c>
      <c r="H10" s="13"/>
      <c r="I10" s="24">
        <f>+'TH 7 (6M)'!H41</f>
        <v>-419213</v>
      </c>
      <c r="J10" s="13"/>
      <c r="K10" s="24">
        <f>+'TH 7 (6M)'!J41</f>
        <v>259682</v>
      </c>
      <c r="L10" s="13"/>
      <c r="M10" s="24">
        <f>+'TH 7 (6M)'!L41</f>
        <v>367010</v>
      </c>
    </row>
    <row r="11" spans="1:13" ht="6" customHeight="1" x14ac:dyDescent="0.4">
      <c r="A11" s="1"/>
      <c r="B11" s="1"/>
      <c r="C11" s="3"/>
      <c r="D11" s="3"/>
      <c r="E11" s="5"/>
      <c r="F11" s="5"/>
      <c r="G11" s="11"/>
      <c r="H11" s="11"/>
      <c r="I11" s="11"/>
      <c r="J11" s="11"/>
      <c r="K11" s="11"/>
      <c r="L11" s="11"/>
      <c r="M11" s="11"/>
    </row>
    <row r="12" spans="1:13" ht="21.75" customHeight="1" x14ac:dyDescent="0.4">
      <c r="A12" s="3" t="s">
        <v>109</v>
      </c>
      <c r="B12" s="3"/>
      <c r="C12" s="3"/>
      <c r="D12" s="3"/>
      <c r="E12" s="3"/>
      <c r="F12" s="32"/>
      <c r="G12" s="13"/>
      <c r="H12" s="13"/>
      <c r="I12" s="13"/>
      <c r="J12" s="13"/>
      <c r="K12" s="13"/>
      <c r="L12" s="13"/>
      <c r="M12" s="13"/>
    </row>
    <row r="13" spans="1:13" ht="21.75" customHeight="1" x14ac:dyDescent="0.4">
      <c r="A13" s="3"/>
      <c r="B13" s="14" t="s">
        <v>110</v>
      </c>
      <c r="C13" s="3"/>
      <c r="E13" s="3"/>
      <c r="F13" s="32"/>
      <c r="G13" s="13"/>
      <c r="H13" s="13"/>
      <c r="I13" s="13"/>
      <c r="J13" s="13"/>
      <c r="K13" s="13"/>
      <c r="L13" s="13"/>
      <c r="M13" s="13"/>
    </row>
    <row r="14" spans="1:13" ht="21.75" customHeight="1" x14ac:dyDescent="0.4">
      <c r="A14" s="3"/>
      <c r="B14" s="3"/>
      <c r="C14" s="3" t="s">
        <v>111</v>
      </c>
      <c r="E14" s="3"/>
      <c r="F14" s="32"/>
      <c r="G14" s="13"/>
      <c r="H14" s="13"/>
      <c r="I14" s="13"/>
      <c r="J14" s="13"/>
      <c r="K14" s="13"/>
      <c r="L14" s="13"/>
      <c r="M14" s="13"/>
    </row>
    <row r="15" spans="1:13" ht="21.75" customHeight="1" x14ac:dyDescent="0.4">
      <c r="A15" s="3"/>
      <c r="B15" s="3"/>
      <c r="C15" s="14" t="s">
        <v>112</v>
      </c>
      <c r="E15" s="3"/>
      <c r="F15" s="32"/>
      <c r="G15" s="13"/>
      <c r="H15" s="13"/>
      <c r="I15" s="13"/>
      <c r="J15" s="13"/>
      <c r="K15" s="13"/>
      <c r="L15" s="13"/>
      <c r="M15" s="13"/>
    </row>
    <row r="16" spans="1:13" ht="21.75" customHeight="1" x14ac:dyDescent="0.4">
      <c r="A16" s="3"/>
      <c r="B16" s="3"/>
      <c r="C16" s="3" t="s">
        <v>113</v>
      </c>
      <c r="E16" s="3"/>
      <c r="F16" s="32"/>
      <c r="G16" s="13">
        <v>271219</v>
      </c>
      <c r="H16" s="13"/>
      <c r="I16" s="13">
        <v>-62382</v>
      </c>
      <c r="J16" s="13"/>
      <c r="K16" s="13">
        <v>0</v>
      </c>
      <c r="L16" s="13"/>
      <c r="M16" s="13">
        <v>0</v>
      </c>
    </row>
    <row r="17" spans="1:13" ht="21.75" customHeight="1" x14ac:dyDescent="0.4">
      <c r="A17" s="3"/>
      <c r="B17" s="3"/>
      <c r="C17" s="14" t="s">
        <v>114</v>
      </c>
      <c r="E17" s="3"/>
      <c r="F17" s="32"/>
      <c r="G17" s="13"/>
      <c r="H17" s="13"/>
      <c r="I17" s="13"/>
      <c r="J17" s="13"/>
      <c r="K17" s="13"/>
      <c r="L17" s="13"/>
      <c r="M17" s="13"/>
    </row>
    <row r="18" spans="1:13" ht="21.75" customHeight="1" x14ac:dyDescent="0.4">
      <c r="C18" s="30" t="s">
        <v>115</v>
      </c>
      <c r="E18" s="3"/>
      <c r="F18" s="32"/>
      <c r="G18" s="24">
        <v>927155</v>
      </c>
      <c r="H18" s="13"/>
      <c r="I18" s="24">
        <v>-495423</v>
      </c>
      <c r="J18" s="13"/>
      <c r="K18" s="24">
        <v>0</v>
      </c>
      <c r="L18" s="13"/>
      <c r="M18" s="24">
        <v>0</v>
      </c>
    </row>
    <row r="19" spans="1:13" ht="6" customHeight="1" x14ac:dyDescent="0.4">
      <c r="A19" s="3"/>
      <c r="B19" s="3"/>
      <c r="C19" s="3"/>
      <c r="E19" s="3"/>
      <c r="F19" s="32"/>
      <c r="G19" s="13"/>
      <c r="H19" s="13"/>
      <c r="I19" s="13"/>
      <c r="J19" s="13"/>
      <c r="K19" s="13"/>
      <c r="L19" s="13"/>
      <c r="M19" s="13"/>
    </row>
    <row r="20" spans="1:13" ht="21.75" customHeight="1" x14ac:dyDescent="0.4">
      <c r="A20" s="3"/>
      <c r="B20" s="14" t="s">
        <v>116</v>
      </c>
      <c r="C20" s="3"/>
      <c r="E20" s="3"/>
      <c r="F20" s="32"/>
      <c r="G20" s="13"/>
      <c r="H20" s="13"/>
      <c r="I20" s="13"/>
      <c r="J20" s="13"/>
      <c r="K20" s="13"/>
      <c r="L20" s="13"/>
      <c r="M20" s="13"/>
    </row>
    <row r="21" spans="1:13" ht="21.75" customHeight="1" x14ac:dyDescent="0.4">
      <c r="A21" s="3"/>
      <c r="B21" s="3"/>
      <c r="C21" s="3" t="s">
        <v>111</v>
      </c>
      <c r="E21" s="3"/>
      <c r="F21" s="32"/>
      <c r="G21" s="24">
        <f>SUM(G15:G18)</f>
        <v>1198374</v>
      </c>
      <c r="H21" s="13"/>
      <c r="I21" s="24">
        <f>SUM(I15:I18)</f>
        <v>-557805</v>
      </c>
      <c r="J21" s="13"/>
      <c r="K21" s="24">
        <f>SUM(K15:K18)</f>
        <v>0</v>
      </c>
      <c r="L21" s="13"/>
      <c r="M21" s="24">
        <f>SUM(M15:M18)</f>
        <v>0</v>
      </c>
    </row>
    <row r="22" spans="1:13" ht="6" customHeight="1" x14ac:dyDescent="0.4">
      <c r="A22" s="3"/>
      <c r="B22" s="3"/>
      <c r="C22" s="3"/>
      <c r="E22" s="3"/>
      <c r="F22" s="32"/>
      <c r="G22" s="13"/>
      <c r="H22" s="13"/>
      <c r="I22" s="13"/>
      <c r="J22" s="13"/>
      <c r="K22" s="13"/>
      <c r="L22" s="13"/>
      <c r="M22" s="13"/>
    </row>
    <row r="23" spans="1:13" ht="21.75" customHeight="1" x14ac:dyDescent="0.4">
      <c r="A23" s="3" t="s">
        <v>109</v>
      </c>
      <c r="B23" s="3"/>
      <c r="C23" s="1"/>
      <c r="E23" s="3"/>
      <c r="F23" s="32"/>
      <c r="G23" s="13"/>
      <c r="H23" s="13"/>
      <c r="I23" s="13"/>
      <c r="J23" s="13"/>
      <c r="K23" s="13"/>
      <c r="L23" s="13"/>
      <c r="M23" s="13"/>
    </row>
    <row r="24" spans="1:13" ht="21.75" customHeight="1" x14ac:dyDescent="0.4">
      <c r="A24" s="33"/>
      <c r="B24" s="3" t="s">
        <v>117</v>
      </c>
      <c r="C24" s="1"/>
      <c r="E24" s="3"/>
      <c r="F24" s="32"/>
      <c r="G24" s="24">
        <f>SUM(G21)</f>
        <v>1198374</v>
      </c>
      <c r="H24" s="13"/>
      <c r="I24" s="24">
        <f>SUM(I21)</f>
        <v>-557805</v>
      </c>
      <c r="J24" s="13"/>
      <c r="K24" s="24">
        <f>SUM(K21)</f>
        <v>0</v>
      </c>
      <c r="L24" s="13"/>
      <c r="M24" s="24">
        <f>SUM(M21)</f>
        <v>0</v>
      </c>
    </row>
    <row r="25" spans="1:13" ht="6" customHeight="1" x14ac:dyDescent="0.4">
      <c r="A25" s="3"/>
      <c r="B25" s="3"/>
      <c r="C25" s="3"/>
      <c r="D25" s="3"/>
      <c r="E25" s="3"/>
      <c r="F25" s="32"/>
      <c r="G25" s="13"/>
      <c r="H25" s="13"/>
      <c r="I25" s="13"/>
      <c r="J25" s="13"/>
      <c r="K25" s="13"/>
      <c r="L25" s="13"/>
      <c r="M25" s="13"/>
    </row>
    <row r="26" spans="1:13" ht="21.75" customHeight="1" thickBot="1" x14ac:dyDescent="0.45">
      <c r="A26" s="1" t="s">
        <v>118</v>
      </c>
      <c r="B26" s="1"/>
      <c r="C26" s="3"/>
      <c r="D26" s="3"/>
      <c r="E26" s="3"/>
      <c r="F26" s="32"/>
      <c r="G26" s="25">
        <f>G10+G24</f>
        <v>5372761</v>
      </c>
      <c r="H26" s="13"/>
      <c r="I26" s="25">
        <f>I10+I24</f>
        <v>-977018</v>
      </c>
      <c r="J26" s="13"/>
      <c r="K26" s="25">
        <f>K10+K24</f>
        <v>259682</v>
      </c>
      <c r="L26" s="13"/>
      <c r="M26" s="25">
        <f>M10+M24</f>
        <v>367010</v>
      </c>
    </row>
    <row r="27" spans="1:13" ht="21.75" customHeight="1" thickTop="1" x14ac:dyDescent="0.4">
      <c r="A27" s="3"/>
      <c r="B27" s="3"/>
      <c r="C27" s="3"/>
      <c r="D27" s="3"/>
      <c r="E27" s="3"/>
      <c r="F27" s="32"/>
      <c r="G27" s="13"/>
      <c r="H27" s="13"/>
      <c r="I27" s="13"/>
      <c r="J27" s="13"/>
      <c r="K27" s="13"/>
      <c r="L27" s="13"/>
      <c r="M27" s="13"/>
    </row>
    <row r="28" spans="1:13" ht="21.75" customHeight="1" x14ac:dyDescent="0.4">
      <c r="A28" s="1" t="s">
        <v>119</v>
      </c>
      <c r="B28" s="1"/>
      <c r="C28" s="3"/>
      <c r="D28" s="3"/>
      <c r="E28" s="3"/>
      <c r="F28" s="32"/>
      <c r="G28" s="13"/>
      <c r="H28" s="13"/>
      <c r="I28" s="13"/>
      <c r="J28" s="13"/>
      <c r="K28" s="13"/>
      <c r="L28" s="13"/>
      <c r="M28" s="13"/>
    </row>
    <row r="29" spans="1:13" ht="6" customHeight="1" x14ac:dyDescent="0.4">
      <c r="A29" s="3"/>
      <c r="B29" s="3"/>
      <c r="C29" s="3"/>
      <c r="D29" s="3"/>
      <c r="E29" s="3"/>
      <c r="F29" s="32"/>
      <c r="G29" s="13"/>
      <c r="H29" s="13"/>
      <c r="I29" s="13"/>
      <c r="J29" s="13"/>
      <c r="K29" s="13"/>
      <c r="L29" s="13"/>
      <c r="M29" s="13"/>
    </row>
    <row r="30" spans="1:13" ht="21.75" customHeight="1" x14ac:dyDescent="0.4">
      <c r="A30" s="3" t="s">
        <v>104</v>
      </c>
      <c r="B30" s="3"/>
      <c r="C30" s="3"/>
      <c r="D30" s="3"/>
      <c r="E30" s="3"/>
      <c r="F30" s="32"/>
      <c r="G30" s="13">
        <v>5302559</v>
      </c>
      <c r="H30" s="13"/>
      <c r="I30" s="13">
        <v>-997141</v>
      </c>
      <c r="J30" s="13"/>
      <c r="K30" s="13">
        <v>259682</v>
      </c>
      <c r="L30" s="13"/>
      <c r="M30" s="13">
        <v>367010</v>
      </c>
    </row>
    <row r="31" spans="1:13" ht="21.75" customHeight="1" x14ac:dyDescent="0.4">
      <c r="A31" s="3" t="s">
        <v>105</v>
      </c>
      <c r="B31" s="3"/>
      <c r="C31" s="3"/>
      <c r="D31" s="3"/>
      <c r="E31" s="3"/>
      <c r="F31" s="32"/>
      <c r="G31" s="24">
        <v>70202</v>
      </c>
      <c r="H31" s="13"/>
      <c r="I31" s="24">
        <v>20123</v>
      </c>
      <c r="J31" s="13"/>
      <c r="K31" s="24">
        <v>0</v>
      </c>
      <c r="L31" s="13"/>
      <c r="M31" s="24">
        <v>0</v>
      </c>
    </row>
    <row r="32" spans="1:13" ht="6" customHeight="1" x14ac:dyDescent="0.4">
      <c r="A32" s="3"/>
      <c r="B32" s="3"/>
      <c r="C32" s="3"/>
      <c r="D32" s="3"/>
      <c r="E32" s="3"/>
      <c r="F32" s="32"/>
      <c r="G32" s="13"/>
      <c r="H32" s="13"/>
      <c r="I32" s="13"/>
      <c r="J32" s="13"/>
      <c r="K32" s="13"/>
      <c r="L32" s="13"/>
      <c r="M32" s="13"/>
    </row>
    <row r="33" spans="1:13" ht="21.75" customHeight="1" thickBot="1" x14ac:dyDescent="0.45">
      <c r="A33" s="1"/>
      <c r="B33" s="3"/>
      <c r="C33" s="3"/>
      <c r="D33" s="3"/>
      <c r="E33" s="3"/>
      <c r="F33" s="32"/>
      <c r="G33" s="25">
        <f>SUM(G30:G31)</f>
        <v>5372761</v>
      </c>
      <c r="H33" s="13"/>
      <c r="I33" s="25">
        <f>SUM(I30:I31)</f>
        <v>-977018</v>
      </c>
      <c r="J33" s="13"/>
      <c r="K33" s="25">
        <f>SUM(K30:K31)</f>
        <v>259682</v>
      </c>
      <c r="L33" s="13"/>
      <c r="M33" s="25">
        <f>SUM(M30:M31)</f>
        <v>367010</v>
      </c>
    </row>
    <row r="34" spans="1:13" ht="21.75" customHeight="1" thickTop="1" x14ac:dyDescent="0.4">
      <c r="A34" s="3"/>
      <c r="B34" s="3"/>
      <c r="C34" s="3"/>
      <c r="D34" s="3"/>
      <c r="E34" s="3"/>
      <c r="F34" s="27"/>
      <c r="G34" s="13"/>
      <c r="H34" s="13"/>
      <c r="I34" s="13"/>
      <c r="J34" s="13"/>
      <c r="K34" s="13"/>
      <c r="L34" s="13"/>
      <c r="M34" s="13"/>
    </row>
    <row r="35" spans="1:13" ht="21.75" customHeight="1" x14ac:dyDescent="0.4">
      <c r="A35" s="3"/>
      <c r="B35" s="3"/>
      <c r="C35" s="3"/>
      <c r="D35" s="3"/>
      <c r="E35" s="3"/>
      <c r="F35" s="27"/>
      <c r="G35" s="13"/>
      <c r="H35" s="13"/>
      <c r="I35" s="13"/>
      <c r="J35" s="13"/>
      <c r="K35" s="13"/>
      <c r="L35" s="13"/>
      <c r="M35" s="13"/>
    </row>
    <row r="36" spans="1:13" ht="21.75" customHeight="1" x14ac:dyDescent="0.4">
      <c r="A36" s="3"/>
      <c r="B36" s="3"/>
      <c r="C36" s="3"/>
      <c r="D36" s="3"/>
      <c r="E36" s="3"/>
      <c r="F36" s="27"/>
      <c r="G36" s="13"/>
      <c r="H36" s="13"/>
      <c r="I36" s="13"/>
      <c r="J36" s="13"/>
      <c r="K36" s="13"/>
      <c r="L36" s="13"/>
      <c r="M36" s="13"/>
    </row>
    <row r="37" spans="1:13" ht="21.75" customHeight="1" x14ac:dyDescent="0.4">
      <c r="A37" s="3"/>
      <c r="B37" s="3"/>
      <c r="C37" s="3"/>
      <c r="D37" s="3"/>
      <c r="E37" s="3"/>
      <c r="F37" s="27"/>
      <c r="G37" s="13"/>
      <c r="H37" s="13"/>
      <c r="I37" s="13"/>
      <c r="J37" s="13"/>
      <c r="K37" s="13"/>
      <c r="L37" s="13"/>
      <c r="M37" s="13"/>
    </row>
    <row r="38" spans="1:13" ht="21.75" customHeight="1" x14ac:dyDescent="0.4">
      <c r="A38" s="3"/>
      <c r="B38" s="3"/>
      <c r="C38" s="3"/>
      <c r="D38" s="3"/>
      <c r="E38" s="3"/>
      <c r="F38" s="27"/>
      <c r="G38" s="13"/>
      <c r="H38" s="13"/>
      <c r="I38" s="13"/>
      <c r="J38" s="13"/>
      <c r="K38" s="13"/>
      <c r="L38" s="13"/>
      <c r="M38" s="13"/>
    </row>
    <row r="39" spans="1:13" ht="21.75" customHeight="1" x14ac:dyDescent="0.4">
      <c r="A39" s="3"/>
      <c r="B39" s="3"/>
      <c r="C39" s="3"/>
      <c r="D39" s="3"/>
      <c r="E39" s="3"/>
      <c r="F39" s="27"/>
      <c r="G39" s="13"/>
      <c r="H39" s="13"/>
      <c r="I39" s="13"/>
      <c r="J39" s="13"/>
      <c r="K39" s="13"/>
      <c r="L39" s="13"/>
      <c r="M39" s="13"/>
    </row>
    <row r="40" spans="1:13" ht="21.75" customHeight="1" x14ac:dyDescent="0.4">
      <c r="A40" s="3"/>
      <c r="B40" s="3"/>
      <c r="C40" s="3"/>
      <c r="D40" s="3"/>
      <c r="E40" s="3"/>
      <c r="F40" s="27"/>
      <c r="G40" s="13"/>
      <c r="H40" s="13"/>
      <c r="I40" s="13"/>
      <c r="J40" s="13"/>
      <c r="K40" s="13"/>
      <c r="L40" s="13"/>
      <c r="M40" s="13"/>
    </row>
    <row r="41" spans="1:13" ht="21.75" customHeight="1" x14ac:dyDescent="0.4">
      <c r="A41" s="3"/>
      <c r="B41" s="3"/>
      <c r="C41" s="3"/>
      <c r="D41" s="3"/>
      <c r="E41" s="3"/>
      <c r="F41" s="27"/>
      <c r="G41" s="13"/>
      <c r="H41" s="13"/>
      <c r="I41" s="13"/>
      <c r="J41" s="13"/>
      <c r="K41" s="13"/>
      <c r="L41" s="13"/>
      <c r="M41" s="13"/>
    </row>
    <row r="42" spans="1:13" ht="21.75" customHeight="1" x14ac:dyDescent="0.4">
      <c r="A42" s="3"/>
      <c r="B42" s="3"/>
      <c r="C42" s="3"/>
      <c r="D42" s="3"/>
      <c r="E42" s="3"/>
      <c r="F42" s="27"/>
      <c r="G42" s="13"/>
      <c r="H42" s="13"/>
      <c r="I42" s="13"/>
      <c r="J42" s="13"/>
      <c r="K42" s="13"/>
      <c r="L42" s="13"/>
      <c r="M42" s="13"/>
    </row>
    <row r="43" spans="1:13" ht="21.75" customHeight="1" x14ac:dyDescent="0.4">
      <c r="A43" s="3"/>
      <c r="B43" s="3"/>
      <c r="C43" s="3"/>
      <c r="D43" s="3"/>
      <c r="E43" s="3"/>
      <c r="F43" s="27"/>
      <c r="G43" s="13"/>
      <c r="H43" s="13"/>
      <c r="I43" s="13"/>
      <c r="J43" s="13"/>
      <c r="K43" s="13"/>
      <c r="L43" s="13"/>
      <c r="M43" s="13"/>
    </row>
    <row r="44" spans="1:13" ht="21.75" customHeight="1" x14ac:dyDescent="0.4">
      <c r="A44" s="3"/>
      <c r="B44" s="3"/>
      <c r="C44" s="3"/>
      <c r="D44" s="3"/>
      <c r="E44" s="3"/>
      <c r="F44" s="27"/>
      <c r="G44" s="13"/>
      <c r="H44" s="13"/>
      <c r="I44" s="13"/>
      <c r="J44" s="13"/>
      <c r="K44" s="13"/>
      <c r="L44" s="13"/>
      <c r="M44" s="13"/>
    </row>
    <row r="45" spans="1:13" ht="21.75" customHeight="1" x14ac:dyDescent="0.4">
      <c r="A45" s="3"/>
      <c r="B45" s="3"/>
      <c r="C45" s="3"/>
      <c r="D45" s="3"/>
      <c r="E45" s="3"/>
      <c r="F45" s="27"/>
      <c r="G45" s="13"/>
      <c r="H45" s="13"/>
      <c r="I45" s="13"/>
      <c r="J45" s="13"/>
      <c r="K45" s="13"/>
      <c r="L45" s="13"/>
      <c r="M45" s="13"/>
    </row>
    <row r="46" spans="1:13" ht="21.75" customHeight="1" x14ac:dyDescent="0.4">
      <c r="A46" s="3"/>
      <c r="B46" s="3"/>
      <c r="C46" s="3"/>
      <c r="D46" s="3"/>
      <c r="E46" s="3"/>
      <c r="F46" s="27"/>
      <c r="G46" s="13"/>
      <c r="H46" s="13"/>
      <c r="I46" s="13"/>
      <c r="J46" s="13"/>
      <c r="K46" s="13"/>
      <c r="L46" s="13"/>
      <c r="M46" s="13"/>
    </row>
    <row r="47" spans="1:13" ht="11.25" customHeight="1" x14ac:dyDescent="0.4">
      <c r="A47" s="3"/>
      <c r="B47" s="3"/>
      <c r="C47" s="3"/>
      <c r="D47" s="3"/>
      <c r="E47" s="3"/>
      <c r="F47" s="27"/>
      <c r="G47" s="13"/>
      <c r="H47" s="13"/>
      <c r="I47" s="13"/>
      <c r="J47" s="13"/>
      <c r="K47" s="13"/>
      <c r="L47" s="13"/>
      <c r="M47" s="13"/>
    </row>
    <row r="48" spans="1:13" ht="21.95" customHeight="1" x14ac:dyDescent="0.4">
      <c r="A48" s="16" t="str">
        <f>+'TH 7 (6M)'!A55</f>
        <v>หมายเหตุประกอบข้อมูลทางการเงินเป็นส่วนหนึ่งของข้อมูลทางการเงินระหว่างกาลนี้</v>
      </c>
      <c r="B48" s="16"/>
      <c r="C48" s="16"/>
      <c r="D48" s="17"/>
      <c r="E48" s="16"/>
      <c r="F48" s="34"/>
      <c r="G48" s="12"/>
      <c r="H48" s="12"/>
      <c r="I48" s="12"/>
      <c r="J48" s="12"/>
      <c r="K48" s="12"/>
      <c r="L48" s="12"/>
      <c r="M48" s="12"/>
    </row>
  </sheetData>
  <mergeCells count="2">
    <mergeCell ref="G5:I5"/>
    <mergeCell ref="K5:M5"/>
  </mergeCells>
  <pageMargins left="0.8" right="0.5" top="0.5" bottom="0.6" header="0.49" footer="0.4"/>
  <pageSetup paperSize="9" scale="80" firstPageNumber="8" orientation="portrait" useFirstPageNumber="1" horizontalDpi="1200" verticalDpi="1200" r:id="rId1"/>
  <headerFooter>
    <oddFooter>&amp;R&amp;"Browallia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F838C-3750-465C-9874-6DECDB53C8A1}">
  <dimension ref="A1:T31"/>
  <sheetViews>
    <sheetView zoomScaleNormal="100" zoomScaleSheetLayoutView="90" workbookViewId="0"/>
  </sheetViews>
  <sheetFormatPr defaultColWidth="9.28515625" defaultRowHeight="21.75" customHeight="1" x14ac:dyDescent="0.4"/>
  <cols>
    <col min="1" max="1" width="2" style="36" customWidth="1"/>
    <col min="2" max="2" width="46.28515625" style="36" customWidth="1"/>
    <col min="3" max="3" width="6.85546875" style="36" customWidth="1"/>
    <col min="4" max="4" width="8.5703125" style="36" customWidth="1"/>
    <col min="5" max="5" width="0.85546875" style="36" customWidth="1"/>
    <col min="6" max="6" width="11.7109375" style="36" customWidth="1"/>
    <col min="7" max="7" width="0.7109375" style="36" customWidth="1"/>
    <col min="8" max="8" width="13.42578125" style="36" customWidth="1"/>
    <col min="9" max="9" width="0.7109375" style="36" customWidth="1"/>
    <col min="10" max="10" width="11.7109375" style="36" customWidth="1"/>
    <col min="11" max="11" width="0.7109375" style="36" customWidth="1"/>
    <col min="12" max="12" width="12.7109375" style="36" customWidth="1"/>
    <col min="13" max="13" width="0.7109375" style="36" customWidth="1"/>
    <col min="14" max="14" width="14.85546875" style="36" customWidth="1"/>
    <col min="15" max="15" width="0.7109375" style="36" customWidth="1"/>
    <col min="16" max="16" width="13.85546875" style="36" customWidth="1"/>
    <col min="17" max="17" width="0.7109375" style="36" customWidth="1"/>
    <col min="18" max="18" width="11.85546875" style="36" customWidth="1"/>
    <col min="19" max="19" width="0.7109375" style="36" customWidth="1"/>
    <col min="20" max="20" width="12.42578125" style="36" customWidth="1"/>
    <col min="21" max="16384" width="9.28515625" style="36"/>
  </cols>
  <sheetData>
    <row r="1" spans="1:20" ht="21.75" customHeight="1" x14ac:dyDescent="0.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21.75" customHeight="1" x14ac:dyDescent="0.4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ht="21.75" customHeight="1" x14ac:dyDescent="0.4">
      <c r="A3" s="18" t="s">
        <v>120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</row>
    <row r="4" spans="1:20" ht="21.75" customHeight="1" x14ac:dyDescent="0.4">
      <c r="A4" s="10"/>
      <c r="B4" s="10"/>
      <c r="C4" s="13"/>
      <c r="D4" s="13"/>
      <c r="E4" s="13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2"/>
    </row>
    <row r="5" spans="1:20" ht="21.75" customHeight="1" x14ac:dyDescent="0.4">
      <c r="A5" s="13"/>
      <c r="B5" s="13"/>
      <c r="C5" s="13"/>
      <c r="D5" s="13"/>
      <c r="E5" s="13"/>
      <c r="F5" s="96" t="s">
        <v>124</v>
      </c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</row>
    <row r="6" spans="1:20" ht="21.75" customHeight="1" x14ac:dyDescent="0.4">
      <c r="A6" s="11"/>
      <c r="B6" s="11"/>
      <c r="C6" s="11"/>
      <c r="D6" s="11"/>
      <c r="E6" s="11"/>
      <c r="F6" s="97" t="s">
        <v>125</v>
      </c>
      <c r="G6" s="97"/>
      <c r="H6" s="97"/>
      <c r="I6" s="97"/>
      <c r="J6" s="97"/>
      <c r="K6" s="97"/>
      <c r="L6" s="97"/>
      <c r="M6" s="97"/>
      <c r="N6" s="97"/>
      <c r="O6" s="97"/>
      <c r="P6" s="97"/>
      <c r="Q6" s="2"/>
      <c r="R6" s="6"/>
      <c r="S6" s="6"/>
      <c r="T6" s="11"/>
    </row>
    <row r="7" spans="1:20" ht="21.75" customHeight="1" x14ac:dyDescent="0.4">
      <c r="A7" s="11"/>
      <c r="B7" s="11"/>
      <c r="C7" s="11"/>
      <c r="D7" s="11"/>
      <c r="E7" s="11"/>
      <c r="F7" s="11"/>
      <c r="G7" s="6"/>
      <c r="H7" s="11"/>
      <c r="I7" s="6"/>
      <c r="J7" s="105" t="s">
        <v>72</v>
      </c>
      <c r="K7" s="105"/>
      <c r="L7" s="105"/>
      <c r="M7" s="6"/>
      <c r="N7" s="6" t="s">
        <v>126</v>
      </c>
      <c r="O7" s="6"/>
      <c r="P7" s="58" t="s">
        <v>127</v>
      </c>
      <c r="Q7" s="6"/>
      <c r="R7" s="58" t="s">
        <v>128</v>
      </c>
      <c r="S7" s="6"/>
      <c r="T7" s="11"/>
    </row>
    <row r="8" spans="1:20" ht="21.75" customHeight="1" x14ac:dyDescent="0.4">
      <c r="A8" s="11"/>
      <c r="B8" s="11"/>
      <c r="C8" s="11"/>
      <c r="D8" s="11"/>
      <c r="E8" s="11"/>
      <c r="F8" s="6" t="s">
        <v>129</v>
      </c>
      <c r="G8" s="6"/>
      <c r="H8" s="6" t="s">
        <v>130</v>
      </c>
      <c r="I8" s="6"/>
      <c r="J8" s="6" t="s">
        <v>131</v>
      </c>
      <c r="K8" s="6"/>
      <c r="L8" s="11"/>
      <c r="M8" s="6"/>
      <c r="N8" s="6" t="s">
        <v>132</v>
      </c>
      <c r="O8" s="6"/>
      <c r="P8" s="58" t="s">
        <v>133</v>
      </c>
      <c r="Q8" s="6"/>
      <c r="R8" s="58" t="s">
        <v>134</v>
      </c>
      <c r="S8" s="6"/>
      <c r="T8" s="6" t="s">
        <v>127</v>
      </c>
    </row>
    <row r="9" spans="1:20" ht="21.75" customHeight="1" x14ac:dyDescent="0.4">
      <c r="A9" s="11"/>
      <c r="B9" s="11"/>
      <c r="C9" s="11"/>
      <c r="D9" s="11"/>
      <c r="E9" s="11"/>
      <c r="F9" s="6" t="s">
        <v>135</v>
      </c>
      <c r="G9" s="6"/>
      <c r="H9" s="6" t="s">
        <v>136</v>
      </c>
      <c r="I9" s="6"/>
      <c r="J9" s="6" t="s">
        <v>137</v>
      </c>
      <c r="K9" s="6"/>
      <c r="L9" s="6" t="s">
        <v>75</v>
      </c>
      <c r="M9" s="6"/>
      <c r="N9" s="6" t="s">
        <v>138</v>
      </c>
      <c r="O9" s="6"/>
      <c r="P9" s="6" t="s">
        <v>106</v>
      </c>
      <c r="Q9" s="6"/>
      <c r="R9" s="6" t="s">
        <v>139</v>
      </c>
      <c r="S9" s="6"/>
      <c r="T9" s="6" t="s">
        <v>138</v>
      </c>
    </row>
    <row r="10" spans="1:20" ht="21.75" customHeight="1" x14ac:dyDescent="0.4">
      <c r="A10" s="11"/>
      <c r="B10" s="11"/>
      <c r="C10" s="11"/>
      <c r="D10" s="37" t="s">
        <v>11</v>
      </c>
      <c r="E10" s="38"/>
      <c r="F10" s="20" t="s">
        <v>12</v>
      </c>
      <c r="G10" s="6"/>
      <c r="H10" s="20" t="s">
        <v>12</v>
      </c>
      <c r="I10" s="6"/>
      <c r="J10" s="20" t="s">
        <v>12</v>
      </c>
      <c r="K10" s="6"/>
      <c r="L10" s="20" t="s">
        <v>12</v>
      </c>
      <c r="M10" s="6"/>
      <c r="N10" s="20" t="s">
        <v>12</v>
      </c>
      <c r="O10" s="6"/>
      <c r="P10" s="20" t="s">
        <v>12</v>
      </c>
      <c r="Q10" s="6"/>
      <c r="R10" s="20" t="s">
        <v>12</v>
      </c>
      <c r="S10" s="6"/>
      <c r="T10" s="20" t="s">
        <v>12</v>
      </c>
    </row>
    <row r="11" spans="1:20" ht="21.75" customHeight="1" x14ac:dyDescent="0.4">
      <c r="A11" s="11"/>
      <c r="B11" s="11"/>
      <c r="C11" s="11"/>
      <c r="D11" s="11"/>
      <c r="E11" s="11"/>
      <c r="F11" s="6"/>
      <c r="G11" s="6"/>
      <c r="H11" s="6"/>
      <c r="I11" s="6"/>
      <c r="J11" s="6"/>
      <c r="K11" s="6"/>
      <c r="L11" s="6"/>
      <c r="M11" s="6"/>
      <c r="N11" s="39" t="s">
        <v>140</v>
      </c>
      <c r="O11" s="6"/>
      <c r="P11" s="6"/>
      <c r="Q11" s="6"/>
      <c r="R11" s="6"/>
      <c r="S11" s="6"/>
      <c r="T11" s="6"/>
    </row>
    <row r="12" spans="1:20" ht="21.75" customHeight="1" x14ac:dyDescent="0.4">
      <c r="A12" s="11"/>
      <c r="B12" s="11"/>
      <c r="C12" s="11"/>
      <c r="D12" s="11"/>
      <c r="E12" s="11"/>
      <c r="F12" s="6"/>
      <c r="G12" s="6"/>
      <c r="H12" s="6"/>
      <c r="I12" s="6"/>
      <c r="J12" s="6"/>
      <c r="K12" s="6"/>
      <c r="L12" s="6"/>
      <c r="M12" s="6"/>
      <c r="N12" s="13"/>
      <c r="O12" s="6"/>
      <c r="P12" s="6"/>
      <c r="Q12" s="6"/>
      <c r="R12" s="6"/>
      <c r="S12" s="6"/>
      <c r="T12" s="6"/>
    </row>
    <row r="13" spans="1:20" ht="21.75" customHeight="1" x14ac:dyDescent="0.4">
      <c r="A13" s="2" t="s">
        <v>216</v>
      </c>
      <c r="B13" s="2"/>
      <c r="C13" s="9"/>
      <c r="D13" s="9"/>
      <c r="E13" s="9"/>
      <c r="F13" s="9">
        <v>918932</v>
      </c>
      <c r="G13" s="6"/>
      <c r="H13" s="9">
        <v>1874482</v>
      </c>
      <c r="I13" s="6"/>
      <c r="J13" s="9">
        <v>162089</v>
      </c>
      <c r="K13" s="6"/>
      <c r="L13" s="13">
        <v>13166920</v>
      </c>
      <c r="M13" s="6"/>
      <c r="N13" s="9">
        <v>633576</v>
      </c>
      <c r="O13" s="6"/>
      <c r="P13" s="13">
        <f t="shared" ref="P13:P16" si="0">SUM(F13:N13)</f>
        <v>16755999</v>
      </c>
      <c r="Q13" s="6"/>
      <c r="R13" s="9">
        <v>365820</v>
      </c>
      <c r="S13" s="6"/>
      <c r="T13" s="13">
        <f t="shared" ref="T13:T16" si="1">SUM(P13:R13)</f>
        <v>17121819</v>
      </c>
    </row>
    <row r="14" spans="1:20" ht="21.75" customHeight="1" x14ac:dyDescent="0.4">
      <c r="A14" s="9" t="s">
        <v>141</v>
      </c>
      <c r="B14" s="2"/>
      <c r="C14" s="9"/>
      <c r="D14" s="11"/>
      <c r="E14" s="11"/>
      <c r="F14" s="9">
        <v>0</v>
      </c>
      <c r="G14" s="6"/>
      <c r="H14" s="9">
        <v>0</v>
      </c>
      <c r="I14" s="6"/>
      <c r="J14" s="9">
        <v>0</v>
      </c>
      <c r="K14" s="6"/>
      <c r="L14" s="13">
        <v>-367573</v>
      </c>
      <c r="M14" s="6"/>
      <c r="N14" s="9">
        <v>0</v>
      </c>
      <c r="O14" s="6"/>
      <c r="P14" s="13">
        <f t="shared" si="0"/>
        <v>-367573</v>
      </c>
      <c r="Q14" s="6"/>
      <c r="R14" s="9">
        <v>-1211</v>
      </c>
      <c r="S14" s="6"/>
      <c r="T14" s="13">
        <f t="shared" si="1"/>
        <v>-368784</v>
      </c>
    </row>
    <row r="15" spans="1:20" ht="21.75" customHeight="1" x14ac:dyDescent="0.4">
      <c r="A15" s="9" t="s">
        <v>118</v>
      </c>
      <c r="B15" s="9"/>
      <c r="C15" s="9"/>
      <c r="D15" s="9"/>
      <c r="E15" s="9"/>
      <c r="F15" s="13">
        <v>0</v>
      </c>
      <c r="G15" s="6"/>
      <c r="H15" s="13">
        <v>0</v>
      </c>
      <c r="I15" s="6"/>
      <c r="J15" s="13">
        <v>0</v>
      </c>
      <c r="K15" s="6"/>
      <c r="L15" s="13">
        <v>-434784</v>
      </c>
      <c r="M15" s="6"/>
      <c r="N15" s="13">
        <v>-562357</v>
      </c>
      <c r="O15" s="6"/>
      <c r="P15" s="13">
        <f t="shared" si="0"/>
        <v>-997141</v>
      </c>
      <c r="Q15" s="6"/>
      <c r="R15" s="13">
        <v>20123</v>
      </c>
      <c r="S15" s="6"/>
      <c r="T15" s="13">
        <f t="shared" si="1"/>
        <v>-977018</v>
      </c>
    </row>
    <row r="16" spans="1:20" ht="21.75" customHeight="1" x14ac:dyDescent="0.4">
      <c r="A16" s="9" t="s">
        <v>142</v>
      </c>
      <c r="B16" s="9"/>
      <c r="C16" s="9"/>
      <c r="D16" s="9"/>
      <c r="E16" s="9"/>
      <c r="F16" s="24">
        <v>0</v>
      </c>
      <c r="G16" s="6"/>
      <c r="H16" s="24">
        <v>0</v>
      </c>
      <c r="I16" s="6"/>
      <c r="J16" s="24">
        <v>0</v>
      </c>
      <c r="K16" s="6"/>
      <c r="L16" s="24">
        <v>0</v>
      </c>
      <c r="M16" s="6"/>
      <c r="N16" s="24">
        <v>50</v>
      </c>
      <c r="O16" s="6"/>
      <c r="P16" s="24">
        <f t="shared" si="0"/>
        <v>50</v>
      </c>
      <c r="Q16" s="6"/>
      <c r="R16" s="24">
        <v>-116</v>
      </c>
      <c r="S16" s="6"/>
      <c r="T16" s="24">
        <f t="shared" si="1"/>
        <v>-66</v>
      </c>
    </row>
    <row r="17" spans="1:20" ht="6" customHeight="1" x14ac:dyDescent="0.4">
      <c r="A17" s="2"/>
      <c r="B17" s="9"/>
      <c r="C17" s="9"/>
      <c r="D17" s="9"/>
      <c r="E17" s="9"/>
      <c r="F17" s="13"/>
      <c r="G17" s="6"/>
      <c r="H17" s="13"/>
      <c r="I17" s="6"/>
      <c r="J17" s="13"/>
      <c r="K17" s="6"/>
      <c r="L17" s="13"/>
      <c r="M17" s="6"/>
      <c r="N17" s="13"/>
      <c r="O17" s="6"/>
      <c r="P17" s="13"/>
      <c r="Q17" s="6"/>
      <c r="R17" s="13"/>
      <c r="S17" s="6"/>
      <c r="T17" s="13"/>
    </row>
    <row r="18" spans="1:20" ht="21.75" customHeight="1" thickBot="1" x14ac:dyDescent="0.45">
      <c r="A18" s="2" t="s">
        <v>217</v>
      </c>
      <c r="B18" s="2"/>
      <c r="C18" s="9"/>
      <c r="D18" s="9"/>
      <c r="E18" s="9"/>
      <c r="F18" s="25">
        <f>SUM(F13:F16)</f>
        <v>918932</v>
      </c>
      <c r="G18" s="6"/>
      <c r="H18" s="25">
        <f>SUM(H13:H16)</f>
        <v>1874482</v>
      </c>
      <c r="I18" s="6"/>
      <c r="J18" s="25">
        <f>SUM(J13:J16)</f>
        <v>162089</v>
      </c>
      <c r="K18" s="6"/>
      <c r="L18" s="25">
        <f>SUM(L13:L16)</f>
        <v>12364563</v>
      </c>
      <c r="M18" s="6"/>
      <c r="N18" s="25">
        <f>SUM(N13:N16)</f>
        <v>71269</v>
      </c>
      <c r="O18" s="6"/>
      <c r="P18" s="25">
        <f>SUM(P13:P16)</f>
        <v>15391335</v>
      </c>
      <c r="Q18" s="6"/>
      <c r="R18" s="25">
        <f>SUM(R13:R16)</f>
        <v>384616</v>
      </c>
      <c r="S18" s="6"/>
      <c r="T18" s="25">
        <f>SUM(T13:T16)</f>
        <v>15775951</v>
      </c>
    </row>
    <row r="19" spans="1:20" ht="21.75" customHeight="1" thickTop="1" x14ac:dyDescent="0.4">
      <c r="A19" s="59"/>
      <c r="B19" s="9"/>
      <c r="C19" s="9"/>
      <c r="D19" s="9"/>
      <c r="E19" s="9"/>
      <c r="F19" s="13"/>
      <c r="G19" s="6"/>
      <c r="H19" s="13"/>
      <c r="I19" s="6"/>
      <c r="J19" s="13"/>
      <c r="K19" s="6"/>
      <c r="L19" s="13"/>
      <c r="M19" s="13"/>
      <c r="N19" s="13"/>
      <c r="O19" s="13"/>
      <c r="P19" s="13"/>
      <c r="Q19" s="13"/>
      <c r="R19" s="13"/>
      <c r="S19" s="13"/>
      <c r="T19" s="13"/>
    </row>
    <row r="20" spans="1:20" s="9" customFormat="1" ht="21.75" customHeight="1" x14ac:dyDescent="0.25">
      <c r="A20" s="2" t="s">
        <v>143</v>
      </c>
      <c r="B20" s="2"/>
      <c r="D20" s="11"/>
      <c r="F20" s="13">
        <v>918932</v>
      </c>
      <c r="G20" s="13"/>
      <c r="H20" s="13">
        <v>1874482</v>
      </c>
      <c r="I20" s="13"/>
      <c r="J20" s="13">
        <v>162089</v>
      </c>
      <c r="K20" s="13"/>
      <c r="L20" s="13">
        <v>12613566</v>
      </c>
      <c r="M20" s="13"/>
      <c r="N20" s="13">
        <v>-226619</v>
      </c>
      <c r="O20" s="13"/>
      <c r="P20" s="13">
        <f t="shared" ref="P20:P22" si="2">SUM(F20:N20)</f>
        <v>15342450</v>
      </c>
      <c r="R20" s="9">
        <v>409906</v>
      </c>
      <c r="T20" s="13">
        <f t="shared" ref="T20:T22" si="3">SUM(P20:R20)</f>
        <v>15752356</v>
      </c>
    </row>
    <row r="21" spans="1:20" ht="21.75" customHeight="1" x14ac:dyDescent="0.4">
      <c r="A21" s="9" t="s">
        <v>141</v>
      </c>
      <c r="B21" s="2"/>
      <c r="C21" s="9"/>
      <c r="D21" s="11">
        <v>20</v>
      </c>
      <c r="E21" s="11"/>
      <c r="F21" s="9">
        <v>0</v>
      </c>
      <c r="G21" s="6"/>
      <c r="H21" s="9">
        <v>0</v>
      </c>
      <c r="I21" s="6"/>
      <c r="J21" s="9">
        <v>0</v>
      </c>
      <c r="K21" s="6"/>
      <c r="L21" s="13">
        <v>-183786</v>
      </c>
      <c r="M21" s="6"/>
      <c r="N21" s="9">
        <v>0</v>
      </c>
      <c r="O21" s="6"/>
      <c r="P21" s="13">
        <f t="shared" si="2"/>
        <v>-183786</v>
      </c>
      <c r="Q21" s="6"/>
      <c r="R21" s="9">
        <v>-1112</v>
      </c>
      <c r="S21" s="6"/>
      <c r="T21" s="13">
        <f t="shared" si="3"/>
        <v>-184898</v>
      </c>
    </row>
    <row r="22" spans="1:20" s="9" customFormat="1" ht="21.75" customHeight="1" x14ac:dyDescent="0.25">
      <c r="A22" s="9" t="s">
        <v>144</v>
      </c>
      <c r="D22" s="11"/>
      <c r="F22" s="24">
        <v>0</v>
      </c>
      <c r="G22" s="13"/>
      <c r="H22" s="24">
        <v>0</v>
      </c>
      <c r="I22" s="13"/>
      <c r="J22" s="24">
        <v>0</v>
      </c>
      <c r="K22" s="13"/>
      <c r="L22" s="24">
        <v>4121877</v>
      </c>
      <c r="M22" s="13"/>
      <c r="N22" s="24">
        <v>1180682</v>
      </c>
      <c r="O22" s="13"/>
      <c r="P22" s="24">
        <f t="shared" si="2"/>
        <v>5302559</v>
      </c>
      <c r="R22" s="12">
        <v>70202</v>
      </c>
      <c r="T22" s="24">
        <f t="shared" si="3"/>
        <v>5372761</v>
      </c>
    </row>
    <row r="23" spans="1:20" ht="6" customHeight="1" x14ac:dyDescent="0.4">
      <c r="A23" s="59"/>
      <c r="B23" s="9"/>
      <c r="C23" s="9"/>
      <c r="D23" s="9"/>
      <c r="E23" s="9"/>
      <c r="F23" s="13"/>
      <c r="G23" s="6"/>
      <c r="H23" s="13"/>
      <c r="I23" s="6"/>
      <c r="J23" s="13"/>
      <c r="K23" s="6"/>
      <c r="L23" s="13"/>
      <c r="M23" s="6"/>
      <c r="N23" s="13"/>
      <c r="O23" s="6"/>
      <c r="P23" s="13"/>
      <c r="Q23" s="6"/>
      <c r="R23" s="13"/>
      <c r="S23" s="6"/>
      <c r="T23" s="13"/>
    </row>
    <row r="24" spans="1:20" ht="21.75" customHeight="1" thickBot="1" x14ac:dyDescent="0.45">
      <c r="A24" s="2" t="s">
        <v>218</v>
      </c>
      <c r="B24" s="2"/>
      <c r="C24" s="9"/>
      <c r="D24" s="9"/>
      <c r="E24" s="9"/>
      <c r="F24" s="25">
        <f>SUM(F20:F23)</f>
        <v>918932</v>
      </c>
      <c r="G24" s="6"/>
      <c r="H24" s="25">
        <f>SUM(H20:H23)</f>
        <v>1874482</v>
      </c>
      <c r="I24" s="6"/>
      <c r="J24" s="25">
        <f>SUM(J20:J23)</f>
        <v>162089</v>
      </c>
      <c r="K24" s="6"/>
      <c r="L24" s="25">
        <f>SUM(L20:L23)</f>
        <v>16551657</v>
      </c>
      <c r="M24" s="6"/>
      <c r="N24" s="25">
        <f>SUM(N20:N23)</f>
        <v>954063</v>
      </c>
      <c r="O24" s="6"/>
      <c r="P24" s="25">
        <f>SUM(P20:P23)</f>
        <v>20461223</v>
      </c>
      <c r="Q24" s="6"/>
      <c r="R24" s="25">
        <f>SUM(R20:R23)</f>
        <v>478996</v>
      </c>
      <c r="S24" s="6"/>
      <c r="T24" s="25">
        <f>SUM(T20:T23)</f>
        <v>20940219</v>
      </c>
    </row>
    <row r="25" spans="1:20" ht="21.75" customHeight="1" thickTop="1" x14ac:dyDescent="0.4"/>
    <row r="30" spans="1:20" ht="15.75" customHeight="1" x14ac:dyDescent="0.4"/>
    <row r="31" spans="1:20" ht="21.95" customHeight="1" x14ac:dyDescent="0.4">
      <c r="A31" s="60" t="s">
        <v>38</v>
      </c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</row>
  </sheetData>
  <mergeCells count="3">
    <mergeCell ref="F5:T5"/>
    <mergeCell ref="F6:P6"/>
    <mergeCell ref="J7:L7"/>
  </mergeCells>
  <pageMargins left="0.5" right="0.5" top="0.5" bottom="0.6" header="0.49" footer="0.4"/>
  <pageSetup paperSize="9" scale="80" firstPageNumber="9" orientation="landscape" useFirstPageNumber="1" horizontalDpi="1200" verticalDpi="1200" r:id="rId1"/>
  <headerFooter>
    <oddFooter>&amp;R&amp;"Browallia New,Regular"&amp;14&amp;P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5A4AC-8750-4367-93EF-618366E4A8D0}">
  <dimension ref="A1:P26"/>
  <sheetViews>
    <sheetView zoomScaleNormal="100" zoomScaleSheetLayoutView="100" workbookViewId="0"/>
  </sheetViews>
  <sheetFormatPr defaultColWidth="9.28515625" defaultRowHeight="21.75" customHeight="1" x14ac:dyDescent="0.25"/>
  <cols>
    <col min="1" max="2" width="1.7109375" style="9" customWidth="1"/>
    <col min="3" max="3" width="50.42578125" style="9" customWidth="1"/>
    <col min="4" max="4" width="8.7109375" style="11" customWidth="1"/>
    <col min="5" max="5" width="0.7109375" style="9" customWidth="1"/>
    <col min="6" max="6" width="11.7109375" style="9" customWidth="1"/>
    <col min="7" max="7" width="0.85546875" style="9" customWidth="1"/>
    <col min="8" max="8" width="13.85546875" style="9" customWidth="1"/>
    <col min="9" max="9" width="0.85546875" style="9" customWidth="1"/>
    <col min="10" max="10" width="11.7109375" style="9" customWidth="1"/>
    <col min="11" max="11" width="0.85546875" style="9" customWidth="1"/>
    <col min="12" max="12" width="12" style="9" customWidth="1"/>
    <col min="13" max="13" width="0.85546875" style="9" customWidth="1"/>
    <col min="14" max="14" width="15" style="9" customWidth="1"/>
    <col min="15" max="15" width="0.85546875" style="9" customWidth="1"/>
    <col min="16" max="16" width="12.85546875" style="9" customWidth="1"/>
    <col min="17" max="16384" width="9.28515625" style="9"/>
  </cols>
  <sheetData>
    <row r="1" spans="1:16" ht="21.75" customHeight="1" x14ac:dyDescent="0.25">
      <c r="A1" s="2" t="s">
        <v>0</v>
      </c>
      <c r="B1" s="2"/>
      <c r="C1" s="2"/>
      <c r="D1" s="38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21.75" customHeight="1" x14ac:dyDescent="0.25">
      <c r="A2" s="2" t="s">
        <v>123</v>
      </c>
      <c r="B2" s="2"/>
      <c r="C2" s="2"/>
      <c r="D2" s="38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21.75" customHeight="1" x14ac:dyDescent="0.25">
      <c r="A3" s="18" t="s">
        <v>120</v>
      </c>
      <c r="B3" s="18"/>
      <c r="C3" s="18"/>
      <c r="D3" s="3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4" spans="1:16" ht="21.75" customHeight="1" x14ac:dyDescent="0.25">
      <c r="A4" s="10"/>
      <c r="B4" s="10"/>
      <c r="C4" s="10"/>
      <c r="D4" s="38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2"/>
    </row>
    <row r="5" spans="1:16" ht="21.75" customHeight="1" x14ac:dyDescent="0.25">
      <c r="A5" s="13"/>
      <c r="B5" s="13"/>
      <c r="C5" s="13"/>
      <c r="E5" s="13"/>
      <c r="F5" s="96" t="s">
        <v>145</v>
      </c>
      <c r="G5" s="96"/>
      <c r="H5" s="96"/>
      <c r="I5" s="96"/>
      <c r="J5" s="96"/>
      <c r="K5" s="96"/>
      <c r="L5" s="96"/>
      <c r="M5" s="96"/>
      <c r="N5" s="96"/>
      <c r="O5" s="96"/>
      <c r="P5" s="96"/>
    </row>
    <row r="6" spans="1:16" ht="21.75" customHeight="1" x14ac:dyDescent="0.25">
      <c r="A6" s="11"/>
      <c r="B6" s="11"/>
      <c r="C6" s="11"/>
      <c r="E6" s="11"/>
      <c r="F6" s="11"/>
      <c r="G6" s="6"/>
      <c r="H6" s="11"/>
      <c r="I6" s="6"/>
      <c r="J6" s="97" t="s">
        <v>72</v>
      </c>
      <c r="K6" s="97"/>
      <c r="L6" s="97"/>
      <c r="M6" s="2"/>
      <c r="N6" s="6" t="s">
        <v>126</v>
      </c>
      <c r="O6" s="2"/>
      <c r="P6" s="11"/>
    </row>
    <row r="7" spans="1:16" ht="21.75" customHeight="1" x14ac:dyDescent="0.25">
      <c r="A7" s="11"/>
      <c r="B7" s="11"/>
      <c r="C7" s="11"/>
      <c r="E7" s="11"/>
      <c r="F7" s="6" t="s">
        <v>129</v>
      </c>
      <c r="G7" s="6"/>
      <c r="H7" s="6" t="s">
        <v>130</v>
      </c>
      <c r="I7" s="6"/>
      <c r="J7" s="6" t="s">
        <v>131</v>
      </c>
      <c r="K7" s="6"/>
      <c r="L7" s="11"/>
      <c r="M7" s="6"/>
      <c r="N7" s="6" t="s">
        <v>132</v>
      </c>
      <c r="O7" s="6"/>
      <c r="P7" s="6" t="s">
        <v>127</v>
      </c>
    </row>
    <row r="8" spans="1:16" ht="21.75" customHeight="1" x14ac:dyDescent="0.25">
      <c r="A8" s="11"/>
      <c r="B8" s="11"/>
      <c r="C8" s="11"/>
      <c r="E8" s="11"/>
      <c r="F8" s="6" t="s">
        <v>135</v>
      </c>
      <c r="G8" s="6"/>
      <c r="H8" s="6" t="s">
        <v>136</v>
      </c>
      <c r="I8" s="6"/>
      <c r="J8" s="6" t="s">
        <v>137</v>
      </c>
      <c r="K8" s="6"/>
      <c r="L8" s="6" t="s">
        <v>75</v>
      </c>
      <c r="M8" s="6"/>
      <c r="N8" s="6" t="s">
        <v>138</v>
      </c>
      <c r="O8" s="6"/>
      <c r="P8" s="6" t="s">
        <v>138</v>
      </c>
    </row>
    <row r="9" spans="1:16" ht="21.75" customHeight="1" x14ac:dyDescent="0.25">
      <c r="A9" s="11"/>
      <c r="B9" s="11"/>
      <c r="C9" s="11"/>
      <c r="D9" s="37" t="s">
        <v>11</v>
      </c>
      <c r="E9" s="38"/>
      <c r="F9" s="20" t="s">
        <v>12</v>
      </c>
      <c r="G9" s="6"/>
      <c r="H9" s="20" t="s">
        <v>12</v>
      </c>
      <c r="I9" s="6"/>
      <c r="J9" s="20" t="s">
        <v>12</v>
      </c>
      <c r="K9" s="6"/>
      <c r="L9" s="20" t="s">
        <v>12</v>
      </c>
      <c r="M9" s="6"/>
      <c r="N9" s="20" t="s">
        <v>12</v>
      </c>
      <c r="O9" s="6"/>
      <c r="P9" s="20" t="s">
        <v>12</v>
      </c>
    </row>
    <row r="10" spans="1:16" ht="21.75" customHeight="1" x14ac:dyDescent="0.25">
      <c r="A10" s="11"/>
      <c r="B10" s="11"/>
      <c r="C10" s="11"/>
      <c r="E10" s="11"/>
      <c r="F10" s="6"/>
      <c r="G10" s="6"/>
      <c r="H10" s="6"/>
      <c r="I10" s="6"/>
      <c r="J10" s="6"/>
      <c r="K10" s="6"/>
      <c r="L10" s="6"/>
      <c r="M10" s="6"/>
      <c r="N10" s="39" t="s">
        <v>140</v>
      </c>
      <c r="O10" s="6"/>
      <c r="P10" s="6"/>
    </row>
    <row r="11" spans="1:16" ht="21.75" customHeight="1" x14ac:dyDescent="0.25">
      <c r="A11" s="11"/>
      <c r="B11" s="11"/>
      <c r="C11" s="11"/>
      <c r="E11" s="11"/>
      <c r="F11" s="6"/>
      <c r="G11" s="6"/>
      <c r="H11" s="6"/>
      <c r="I11" s="6"/>
      <c r="J11" s="6"/>
      <c r="K11" s="6"/>
      <c r="L11" s="6"/>
      <c r="M11" s="6"/>
      <c r="N11" s="13"/>
      <c r="O11" s="6"/>
      <c r="P11" s="6"/>
    </row>
    <row r="12" spans="1:16" s="36" customFormat="1" ht="21.75" customHeight="1" x14ac:dyDescent="0.4">
      <c r="A12" s="2" t="s">
        <v>216</v>
      </c>
      <c r="B12" s="2"/>
      <c r="C12" s="9"/>
      <c r="D12" s="11"/>
      <c r="E12" s="9"/>
      <c r="F12" s="13">
        <v>918932</v>
      </c>
      <c r="G12" s="13"/>
      <c r="H12" s="13">
        <v>1874482</v>
      </c>
      <c r="I12" s="13"/>
      <c r="J12" s="13">
        <v>162089</v>
      </c>
      <c r="K12" s="13"/>
      <c r="L12" s="13">
        <v>4786318</v>
      </c>
      <c r="M12" s="13"/>
      <c r="N12" s="13">
        <v>1332394</v>
      </c>
      <c r="O12" s="13"/>
      <c r="P12" s="13">
        <f t="shared" ref="P12:P14" si="0">SUM(F12:N12)</f>
        <v>9074215</v>
      </c>
    </row>
    <row r="13" spans="1:16" s="36" customFormat="1" ht="21.75" customHeight="1" x14ac:dyDescent="0.4">
      <c r="A13" s="9" t="s">
        <v>141</v>
      </c>
      <c r="B13" s="2"/>
      <c r="C13" s="9"/>
      <c r="D13" s="11"/>
      <c r="E13" s="11"/>
      <c r="F13" s="13">
        <v>0</v>
      </c>
      <c r="G13" s="13"/>
      <c r="H13" s="13">
        <v>0</v>
      </c>
      <c r="I13" s="13"/>
      <c r="J13" s="13">
        <v>0</v>
      </c>
      <c r="K13" s="13"/>
      <c r="L13" s="13">
        <v>-367573</v>
      </c>
      <c r="M13" s="13"/>
      <c r="N13" s="13">
        <v>0</v>
      </c>
      <c r="O13" s="13"/>
      <c r="P13" s="13">
        <f t="shared" si="0"/>
        <v>-367573</v>
      </c>
    </row>
    <row r="14" spans="1:16" s="36" customFormat="1" ht="21.75" customHeight="1" x14ac:dyDescent="0.4">
      <c r="A14" s="9" t="s">
        <v>144</v>
      </c>
      <c r="B14" s="9"/>
      <c r="C14" s="9"/>
      <c r="D14" s="11"/>
      <c r="E14" s="9"/>
      <c r="F14" s="24">
        <v>0</v>
      </c>
      <c r="G14" s="13"/>
      <c r="H14" s="24">
        <v>0</v>
      </c>
      <c r="I14" s="13"/>
      <c r="J14" s="24">
        <v>0</v>
      </c>
      <c r="K14" s="13"/>
      <c r="L14" s="24">
        <v>367010</v>
      </c>
      <c r="M14" s="13"/>
      <c r="N14" s="24">
        <v>0</v>
      </c>
      <c r="O14" s="13"/>
      <c r="P14" s="24">
        <f t="shared" si="0"/>
        <v>367010</v>
      </c>
    </row>
    <row r="15" spans="1:16" s="36" customFormat="1" ht="6" customHeight="1" x14ac:dyDescent="0.4">
      <c r="A15" s="9"/>
      <c r="B15" s="9"/>
      <c r="C15" s="9"/>
      <c r="D15" s="11"/>
      <c r="E15" s="9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16" s="36" customFormat="1" ht="21.75" customHeight="1" thickBot="1" x14ac:dyDescent="0.45">
      <c r="A16" s="2" t="s">
        <v>217</v>
      </c>
      <c r="B16" s="2"/>
      <c r="D16" s="11"/>
      <c r="E16" s="9"/>
      <c r="F16" s="25">
        <f>SUM(F12:F15)</f>
        <v>918932</v>
      </c>
      <c r="G16" s="13"/>
      <c r="H16" s="25">
        <f>SUM(H12:H15)</f>
        <v>1874482</v>
      </c>
      <c r="I16" s="13"/>
      <c r="J16" s="25">
        <f>SUM(J12:J15)</f>
        <v>162089</v>
      </c>
      <c r="K16" s="13"/>
      <c r="L16" s="25">
        <f>SUM(L12:L15)</f>
        <v>4785755</v>
      </c>
      <c r="M16" s="13"/>
      <c r="N16" s="25">
        <f>SUM(N12:N15)</f>
        <v>1332394</v>
      </c>
      <c r="O16" s="13"/>
      <c r="P16" s="25">
        <f>SUM(F16:O16)</f>
        <v>9073652</v>
      </c>
    </row>
    <row r="17" spans="1:16" ht="21.75" customHeight="1" thickTop="1" x14ac:dyDescent="0.25">
      <c r="A17" s="2"/>
      <c r="B17" s="2"/>
      <c r="C17" s="11"/>
      <c r="E17" s="11"/>
      <c r="F17" s="6"/>
      <c r="G17" s="6"/>
      <c r="H17" s="6"/>
      <c r="I17" s="6"/>
      <c r="J17" s="6"/>
      <c r="K17" s="6"/>
      <c r="L17" s="6"/>
      <c r="M17" s="6"/>
      <c r="N17" s="13"/>
      <c r="O17" s="6"/>
      <c r="P17" s="6"/>
    </row>
    <row r="18" spans="1:16" ht="21.75" customHeight="1" x14ac:dyDescent="0.25">
      <c r="A18" s="2" t="s">
        <v>143</v>
      </c>
      <c r="B18" s="2"/>
      <c r="F18" s="13">
        <v>918932</v>
      </c>
      <c r="G18" s="13"/>
      <c r="H18" s="13">
        <v>1874482</v>
      </c>
      <c r="I18" s="13"/>
      <c r="J18" s="13">
        <v>162089</v>
      </c>
      <c r="K18" s="13"/>
      <c r="L18" s="13">
        <v>4998858</v>
      </c>
      <c r="M18" s="13"/>
      <c r="N18" s="13">
        <v>1332394</v>
      </c>
      <c r="O18" s="13"/>
      <c r="P18" s="13">
        <f t="shared" ref="P18:P20" si="1">SUM(F18:N18)</f>
        <v>9286755</v>
      </c>
    </row>
    <row r="19" spans="1:16" s="36" customFormat="1" ht="21.75" customHeight="1" x14ac:dyDescent="0.4">
      <c r="A19" s="9" t="s">
        <v>141</v>
      </c>
      <c r="B19" s="2"/>
      <c r="C19" s="9"/>
      <c r="D19" s="11">
        <v>20</v>
      </c>
      <c r="E19" s="11"/>
      <c r="F19" s="13">
        <v>0</v>
      </c>
      <c r="G19" s="13"/>
      <c r="H19" s="13">
        <v>0</v>
      </c>
      <c r="I19" s="13"/>
      <c r="J19" s="13">
        <v>0</v>
      </c>
      <c r="K19" s="13"/>
      <c r="L19" s="13">
        <v>-183786</v>
      </c>
      <c r="M19" s="13"/>
      <c r="N19" s="13">
        <v>0</v>
      </c>
      <c r="O19" s="13"/>
      <c r="P19" s="13">
        <f t="shared" ref="P19" si="2">SUM(F19:N19)</f>
        <v>-183786</v>
      </c>
    </row>
    <row r="20" spans="1:16" ht="21.75" customHeight="1" x14ac:dyDescent="0.25">
      <c r="A20" s="9" t="s">
        <v>144</v>
      </c>
      <c r="F20" s="24">
        <v>0</v>
      </c>
      <c r="G20" s="13"/>
      <c r="H20" s="24">
        <v>0</v>
      </c>
      <c r="I20" s="13"/>
      <c r="J20" s="24">
        <v>0</v>
      </c>
      <c r="K20" s="13"/>
      <c r="L20" s="24">
        <v>259682</v>
      </c>
      <c r="M20" s="13"/>
      <c r="N20" s="24">
        <v>0</v>
      </c>
      <c r="O20" s="13"/>
      <c r="P20" s="24">
        <f t="shared" si="1"/>
        <v>259682</v>
      </c>
    </row>
    <row r="21" spans="1:16" ht="6" customHeight="1" x14ac:dyDescent="0.25">
      <c r="F21" s="13"/>
      <c r="G21" s="13"/>
      <c r="H21" s="13"/>
      <c r="I21" s="13"/>
      <c r="J21" s="13"/>
      <c r="K21" s="13"/>
      <c r="L21" s="13"/>
      <c r="M21" s="13"/>
      <c r="N21" s="13" t="s">
        <v>146</v>
      </c>
      <c r="O21" s="13"/>
      <c r="P21" s="13"/>
    </row>
    <row r="22" spans="1:16" ht="21.75" customHeight="1" thickBot="1" x14ac:dyDescent="0.45">
      <c r="A22" s="2" t="s">
        <v>218</v>
      </c>
      <c r="B22" s="2"/>
      <c r="C22" s="36"/>
      <c r="F22" s="25">
        <f>SUM(F17:F21)</f>
        <v>918932</v>
      </c>
      <c r="G22" s="13"/>
      <c r="H22" s="25">
        <f>SUM(H17:H21)</f>
        <v>1874482</v>
      </c>
      <c r="I22" s="13"/>
      <c r="J22" s="25">
        <f>SUM(J17:J21)</f>
        <v>162089</v>
      </c>
      <c r="K22" s="13"/>
      <c r="L22" s="25">
        <f>SUM(L17:L21)</f>
        <v>5074754</v>
      </c>
      <c r="M22" s="13"/>
      <c r="N22" s="25">
        <f>SUM(N17:N21)</f>
        <v>1332394</v>
      </c>
      <c r="O22" s="13"/>
      <c r="P22" s="25">
        <f>SUM(P17:P21)</f>
        <v>9362651</v>
      </c>
    </row>
    <row r="23" spans="1:16" ht="21.75" customHeight="1" thickTop="1" x14ac:dyDescent="0.25">
      <c r="A23" s="2"/>
      <c r="B23" s="2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</row>
    <row r="24" spans="1:16" ht="21.75" customHeight="1" x14ac:dyDescent="0.25">
      <c r="A24" s="2"/>
      <c r="B24" s="2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</row>
    <row r="25" spans="1:16" ht="17.25" customHeight="1" x14ac:dyDescent="0.25">
      <c r="A25" s="2"/>
      <c r="B25" s="2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</row>
    <row r="26" spans="1:16" ht="21.95" customHeight="1" x14ac:dyDescent="0.25">
      <c r="A26" s="12" t="s">
        <v>38</v>
      </c>
      <c r="B26" s="12"/>
      <c r="C26" s="12"/>
      <c r="D26" s="40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</row>
  </sheetData>
  <mergeCells count="2">
    <mergeCell ref="F5:P5"/>
    <mergeCell ref="J6:L6"/>
  </mergeCells>
  <pageMargins left="0.5" right="0.5" top="0.5" bottom="0.6" header="0.49" footer="0.4"/>
  <pageSetup paperSize="9" scale="95" firstPageNumber="10" orientation="landscape" useFirstPageNumber="1" horizontalDpi="1200" verticalDpi="1200" r:id="rId1"/>
  <headerFooter>
    <oddFooter>&amp;R&amp;"Browallia New,Regular"&amp;14&amp;P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18109-288B-42A7-8B1B-88B0B4BF5F07}">
  <dimension ref="A1:L147"/>
  <sheetViews>
    <sheetView tabSelected="1" zoomScaleNormal="100" zoomScaleSheetLayoutView="100" workbookViewId="0">
      <selection activeCell="C7" sqref="C7"/>
    </sheetView>
  </sheetViews>
  <sheetFormatPr defaultColWidth="9.28515625" defaultRowHeight="21.75" customHeight="1" x14ac:dyDescent="0.4"/>
  <cols>
    <col min="1" max="2" width="1.28515625" style="30" customWidth="1"/>
    <col min="3" max="3" width="46.42578125" style="30" customWidth="1"/>
    <col min="4" max="4" width="8.140625" style="30" customWidth="1"/>
    <col min="5" max="5" width="0.85546875" style="30" customWidth="1"/>
    <col min="6" max="6" width="14.7109375" style="30" customWidth="1"/>
    <col min="7" max="7" width="0.85546875" style="30" customWidth="1"/>
    <col min="8" max="8" width="14.7109375" style="30" customWidth="1"/>
    <col min="9" max="9" width="0.85546875" style="30" customWidth="1"/>
    <col min="10" max="10" width="14.7109375" style="30" customWidth="1"/>
    <col min="11" max="11" width="0.85546875" style="30" customWidth="1"/>
    <col min="12" max="12" width="14.7109375" style="30" customWidth="1"/>
    <col min="13" max="16384" width="9.28515625" style="30"/>
  </cols>
  <sheetData>
    <row r="1" spans="1:12" ht="21.75" customHeight="1" x14ac:dyDescent="0.4">
      <c r="A1" s="1" t="s">
        <v>0</v>
      </c>
      <c r="B1" s="1"/>
      <c r="C1" s="1"/>
      <c r="D1" s="31"/>
      <c r="E1" s="1"/>
      <c r="F1" s="13"/>
      <c r="G1" s="13"/>
      <c r="H1" s="13"/>
      <c r="I1" s="13"/>
      <c r="J1" s="13"/>
      <c r="K1" s="2"/>
      <c r="L1" s="2"/>
    </row>
    <row r="2" spans="1:12" ht="21.75" customHeight="1" x14ac:dyDescent="0.4">
      <c r="A2" s="1" t="s">
        <v>147</v>
      </c>
      <c r="B2" s="1"/>
      <c r="C2" s="1"/>
      <c r="D2" s="31"/>
      <c r="E2" s="1"/>
      <c r="F2" s="2"/>
      <c r="G2" s="2"/>
      <c r="H2" s="2"/>
      <c r="I2" s="2"/>
      <c r="J2" s="2"/>
      <c r="K2" s="2"/>
      <c r="L2" s="2"/>
    </row>
    <row r="3" spans="1:12" ht="21.75" customHeight="1" x14ac:dyDescent="0.4">
      <c r="A3" s="17" t="s">
        <v>120</v>
      </c>
      <c r="B3" s="17"/>
      <c r="C3" s="17"/>
      <c r="D3" s="61"/>
      <c r="E3" s="17"/>
      <c r="F3" s="18"/>
      <c r="G3" s="18"/>
      <c r="H3" s="18"/>
      <c r="I3" s="18"/>
      <c r="J3" s="18"/>
      <c r="K3" s="18"/>
      <c r="L3" s="18"/>
    </row>
    <row r="4" spans="1:12" ht="20.45" customHeight="1" x14ac:dyDescent="0.4">
      <c r="A4" s="1"/>
      <c r="B4" s="1"/>
      <c r="C4" s="1"/>
      <c r="D4" s="31"/>
      <c r="E4" s="1"/>
      <c r="F4" s="2"/>
      <c r="G4" s="2"/>
      <c r="H4" s="2"/>
      <c r="I4" s="2"/>
      <c r="J4" s="2"/>
      <c r="K4" s="2"/>
      <c r="L4" s="2"/>
    </row>
    <row r="5" spans="1:12" ht="20.45" customHeight="1" x14ac:dyDescent="0.4">
      <c r="A5" s="3"/>
      <c r="B5" s="3"/>
      <c r="C5" s="3"/>
      <c r="D5" s="5"/>
      <c r="E5" s="3"/>
      <c r="F5" s="96" t="s">
        <v>3</v>
      </c>
      <c r="G5" s="96"/>
      <c r="H5" s="96"/>
      <c r="I5" s="6"/>
      <c r="J5" s="96" t="s">
        <v>4</v>
      </c>
      <c r="K5" s="96"/>
      <c r="L5" s="96"/>
    </row>
    <row r="6" spans="1:12" ht="20.45" customHeight="1" x14ac:dyDescent="0.4">
      <c r="A6" s="3"/>
      <c r="B6" s="3"/>
      <c r="C6" s="3"/>
      <c r="D6" s="5"/>
      <c r="E6" s="3"/>
      <c r="F6" s="6" t="s">
        <v>5</v>
      </c>
      <c r="G6" s="6"/>
      <c r="H6" s="6" t="s">
        <v>5</v>
      </c>
      <c r="I6" s="6"/>
      <c r="J6" s="6" t="s">
        <v>5</v>
      </c>
      <c r="K6" s="6"/>
      <c r="L6" s="6" t="s">
        <v>5</v>
      </c>
    </row>
    <row r="7" spans="1:12" ht="20.45" customHeight="1" x14ac:dyDescent="0.4">
      <c r="A7" s="3"/>
      <c r="B7" s="3"/>
      <c r="C7" s="3"/>
      <c r="D7" s="5"/>
      <c r="E7" s="5"/>
      <c r="F7" s="6" t="s">
        <v>9</v>
      </c>
      <c r="G7" s="6"/>
      <c r="H7" s="6" t="s">
        <v>10</v>
      </c>
      <c r="I7" s="6"/>
      <c r="J7" s="6" t="s">
        <v>9</v>
      </c>
      <c r="K7" s="11"/>
      <c r="L7" s="6" t="s">
        <v>10</v>
      </c>
    </row>
    <row r="8" spans="1:12" ht="20.45" customHeight="1" x14ac:dyDescent="0.4">
      <c r="A8" s="3"/>
      <c r="B8" s="3"/>
      <c r="C8" s="3"/>
      <c r="D8" s="62" t="s">
        <v>11</v>
      </c>
      <c r="E8" s="22"/>
      <c r="F8" s="20" t="s">
        <v>12</v>
      </c>
      <c r="G8" s="41"/>
      <c r="H8" s="20" t="s">
        <v>12</v>
      </c>
      <c r="I8" s="41"/>
      <c r="J8" s="20" t="s">
        <v>12</v>
      </c>
      <c r="K8" s="41"/>
      <c r="L8" s="20" t="s">
        <v>12</v>
      </c>
    </row>
    <row r="9" spans="1:12" ht="20.45" customHeight="1" x14ac:dyDescent="0.4">
      <c r="A9" s="1" t="s">
        <v>148</v>
      </c>
      <c r="B9" s="3"/>
      <c r="C9" s="3"/>
      <c r="D9" s="5"/>
      <c r="E9" s="3"/>
      <c r="F9" s="9"/>
      <c r="G9" s="9"/>
      <c r="H9" s="9"/>
      <c r="I9" s="9"/>
      <c r="J9" s="9"/>
      <c r="K9" s="9"/>
      <c r="L9" s="9"/>
    </row>
    <row r="10" spans="1:12" ht="20.45" customHeight="1" x14ac:dyDescent="0.4">
      <c r="A10" s="3"/>
      <c r="B10" s="4" t="s">
        <v>100</v>
      </c>
      <c r="C10" s="3"/>
      <c r="D10" s="5"/>
      <c r="E10" s="3"/>
      <c r="F10" s="9">
        <v>4807624</v>
      </c>
      <c r="G10" s="9"/>
      <c r="H10" s="9">
        <v>-386636</v>
      </c>
      <c r="I10" s="9"/>
      <c r="J10" s="9">
        <v>229290</v>
      </c>
      <c r="K10" s="9"/>
      <c r="L10" s="9">
        <v>382894</v>
      </c>
    </row>
    <row r="11" spans="1:12" ht="20.45" customHeight="1" x14ac:dyDescent="0.4">
      <c r="A11" s="3"/>
      <c r="B11" s="3" t="s">
        <v>149</v>
      </c>
      <c r="C11" s="3"/>
      <c r="D11" s="5"/>
      <c r="E11" s="3"/>
      <c r="F11" s="9"/>
      <c r="G11" s="9"/>
      <c r="H11" s="9"/>
      <c r="I11" s="9"/>
      <c r="J11" s="9"/>
      <c r="K11" s="9"/>
      <c r="L11" s="9"/>
    </row>
    <row r="12" spans="1:12" ht="20.45" customHeight="1" x14ac:dyDescent="0.4">
      <c r="A12" s="3"/>
      <c r="B12" s="3"/>
      <c r="C12" s="3" t="s">
        <v>150</v>
      </c>
      <c r="D12" s="63">
        <v>11</v>
      </c>
      <c r="E12" s="3"/>
      <c r="F12" s="9">
        <v>784324</v>
      </c>
      <c r="G12" s="9"/>
      <c r="H12" s="9">
        <v>761526</v>
      </c>
      <c r="I12" s="9"/>
      <c r="J12" s="9">
        <v>114081</v>
      </c>
      <c r="K12" s="9"/>
      <c r="L12" s="9">
        <v>109478</v>
      </c>
    </row>
    <row r="13" spans="1:12" ht="20.45" customHeight="1" x14ac:dyDescent="0.4">
      <c r="A13" s="3"/>
      <c r="B13" s="3"/>
      <c r="C13" s="3" t="s">
        <v>151</v>
      </c>
      <c r="D13" s="63">
        <v>12</v>
      </c>
      <c r="E13" s="3"/>
      <c r="F13" s="9">
        <v>69721</v>
      </c>
      <c r="G13" s="9"/>
      <c r="H13" s="9">
        <v>68740</v>
      </c>
      <c r="I13" s="9"/>
      <c r="J13" s="9">
        <v>27415</v>
      </c>
      <c r="K13" s="9"/>
      <c r="L13" s="9">
        <v>27050</v>
      </c>
    </row>
    <row r="14" spans="1:12" ht="20.45" customHeight="1" x14ac:dyDescent="0.4">
      <c r="A14" s="3"/>
      <c r="B14" s="3"/>
      <c r="C14" s="3" t="s">
        <v>152</v>
      </c>
      <c r="D14" s="5"/>
      <c r="E14" s="3"/>
      <c r="F14" s="9">
        <v>5803</v>
      </c>
      <c r="G14" s="9"/>
      <c r="H14" s="9">
        <v>6880</v>
      </c>
      <c r="I14" s="9"/>
      <c r="J14" s="9">
        <v>116</v>
      </c>
      <c r="K14" s="9"/>
      <c r="L14" s="9">
        <v>214</v>
      </c>
    </row>
    <row r="15" spans="1:12" ht="20.45" customHeight="1" x14ac:dyDescent="0.4">
      <c r="A15" s="3"/>
      <c r="B15" s="3"/>
      <c r="C15" s="14" t="s">
        <v>153</v>
      </c>
      <c r="D15" s="5"/>
      <c r="E15" s="3"/>
      <c r="F15" s="9"/>
      <c r="G15" s="9"/>
      <c r="H15" s="9"/>
      <c r="I15" s="9"/>
      <c r="J15" s="9"/>
      <c r="K15" s="9"/>
      <c r="L15" s="9"/>
    </row>
    <row r="16" spans="1:12" ht="20.45" customHeight="1" x14ac:dyDescent="0.4">
      <c r="A16" s="3"/>
      <c r="B16" s="3"/>
      <c r="C16" s="3" t="s">
        <v>154</v>
      </c>
      <c r="D16" s="5"/>
      <c r="E16" s="3"/>
      <c r="F16" s="9">
        <v>-6945</v>
      </c>
      <c r="G16" s="13"/>
      <c r="H16" s="9">
        <v>208</v>
      </c>
      <c r="I16" s="13"/>
      <c r="J16" s="13">
        <v>198</v>
      </c>
      <c r="K16" s="13"/>
      <c r="L16" s="13">
        <v>201</v>
      </c>
    </row>
    <row r="17" spans="1:12" ht="20.45" customHeight="1" x14ac:dyDescent="0.4">
      <c r="A17" s="3"/>
      <c r="B17" s="3"/>
      <c r="C17" s="14" t="s">
        <v>155</v>
      </c>
      <c r="D17" s="5"/>
      <c r="E17" s="3"/>
      <c r="F17" s="9"/>
      <c r="G17" s="13"/>
      <c r="H17" s="9"/>
      <c r="I17" s="13"/>
      <c r="J17" s="13"/>
      <c r="K17" s="13"/>
      <c r="L17" s="13"/>
    </row>
    <row r="18" spans="1:12" ht="20.45" customHeight="1" x14ac:dyDescent="0.4">
      <c r="A18" s="3"/>
      <c r="B18" s="3"/>
      <c r="C18" s="14" t="s">
        <v>156</v>
      </c>
      <c r="D18" s="5"/>
      <c r="E18" s="3"/>
      <c r="F18" s="9">
        <v>-212</v>
      </c>
      <c r="G18" s="13"/>
      <c r="H18" s="9">
        <v>-108</v>
      </c>
      <c r="I18" s="13"/>
      <c r="J18" s="13">
        <v>-212</v>
      </c>
      <c r="K18" s="13"/>
      <c r="L18" s="13">
        <v>-108</v>
      </c>
    </row>
    <row r="19" spans="1:12" ht="20.45" customHeight="1" x14ac:dyDescent="0.4">
      <c r="A19" s="3"/>
      <c r="B19" s="3"/>
      <c r="C19" s="14" t="s">
        <v>157</v>
      </c>
      <c r="D19" s="5"/>
      <c r="E19" s="3"/>
      <c r="F19" s="9"/>
      <c r="G19" s="13"/>
      <c r="H19" s="9"/>
      <c r="I19" s="13"/>
      <c r="J19" s="13"/>
      <c r="K19" s="13"/>
      <c r="L19" s="13"/>
    </row>
    <row r="20" spans="1:12" ht="20.45" customHeight="1" x14ac:dyDescent="0.4">
      <c r="A20" s="3"/>
      <c r="B20" s="3"/>
      <c r="C20" s="14" t="s">
        <v>158</v>
      </c>
      <c r="D20" s="5"/>
      <c r="E20" s="3"/>
      <c r="F20" s="9">
        <v>-2680</v>
      </c>
      <c r="G20" s="13"/>
      <c r="H20" s="9">
        <v>-2660</v>
      </c>
      <c r="I20" s="13"/>
      <c r="J20" s="9">
        <v>-2680</v>
      </c>
      <c r="K20" s="13"/>
      <c r="L20" s="9">
        <v>-2660</v>
      </c>
    </row>
    <row r="21" spans="1:12" ht="20.45" customHeight="1" x14ac:dyDescent="0.4">
      <c r="A21" s="3"/>
      <c r="B21" s="3"/>
      <c r="C21" s="3" t="s">
        <v>98</v>
      </c>
      <c r="D21" s="5">
        <v>10.199999999999999</v>
      </c>
      <c r="E21" s="3"/>
      <c r="F21" s="9">
        <v>-347348</v>
      </c>
      <c r="G21" s="13"/>
      <c r="H21" s="9">
        <v>-69862</v>
      </c>
      <c r="I21" s="13"/>
      <c r="J21" s="13">
        <v>0</v>
      </c>
      <c r="K21" s="13"/>
      <c r="L21" s="13">
        <v>0</v>
      </c>
    </row>
    <row r="22" spans="1:12" ht="20.45" customHeight="1" x14ac:dyDescent="0.4">
      <c r="A22" s="3"/>
      <c r="B22" s="3"/>
      <c r="C22" s="3" t="s">
        <v>159</v>
      </c>
      <c r="D22" s="5">
        <v>10.3</v>
      </c>
      <c r="E22" s="3"/>
      <c r="F22" s="9">
        <v>-694</v>
      </c>
      <c r="G22" s="13"/>
      <c r="H22" s="9">
        <v>166</v>
      </c>
      <c r="I22" s="13"/>
      <c r="J22" s="13">
        <v>0</v>
      </c>
      <c r="K22" s="13"/>
      <c r="L22" s="13">
        <v>0</v>
      </c>
    </row>
    <row r="23" spans="1:12" ht="20.45" customHeight="1" x14ac:dyDescent="0.4">
      <c r="A23" s="3"/>
      <c r="B23" s="3"/>
      <c r="C23" s="3" t="s">
        <v>160</v>
      </c>
      <c r="D23" s="5"/>
      <c r="E23" s="3"/>
      <c r="F23" s="9">
        <v>137119</v>
      </c>
      <c r="G23" s="13"/>
      <c r="H23" s="9">
        <v>1567</v>
      </c>
      <c r="I23" s="13"/>
      <c r="J23" s="13">
        <v>1791</v>
      </c>
      <c r="K23" s="13"/>
      <c r="L23" s="13">
        <v>1579</v>
      </c>
    </row>
    <row r="24" spans="1:12" ht="20.45" customHeight="1" x14ac:dyDescent="0.4">
      <c r="A24" s="3"/>
      <c r="B24" s="3"/>
      <c r="C24" s="14" t="s">
        <v>161</v>
      </c>
      <c r="D24" s="5"/>
      <c r="E24" s="3"/>
      <c r="F24" s="9">
        <v>81183</v>
      </c>
      <c r="G24" s="13"/>
      <c r="H24" s="9">
        <v>155162</v>
      </c>
      <c r="I24" s="13"/>
      <c r="J24" s="13">
        <v>0</v>
      </c>
      <c r="K24" s="13">
        <v>0</v>
      </c>
      <c r="L24" s="13">
        <v>0</v>
      </c>
    </row>
    <row r="25" spans="1:12" ht="20.45" customHeight="1" x14ac:dyDescent="0.4">
      <c r="A25" s="3"/>
      <c r="B25" s="3"/>
      <c r="C25" s="3" t="s">
        <v>162</v>
      </c>
      <c r="D25" s="5"/>
      <c r="E25" s="3"/>
      <c r="F25" s="9">
        <v>0</v>
      </c>
      <c r="G25" s="13"/>
      <c r="H25" s="9">
        <v>0</v>
      </c>
      <c r="I25" s="13"/>
      <c r="J25" s="13">
        <v>-170</v>
      </c>
      <c r="K25" s="13"/>
      <c r="L25" s="13">
        <v>-295</v>
      </c>
    </row>
    <row r="26" spans="1:12" ht="20.45" customHeight="1" x14ac:dyDescent="0.4">
      <c r="A26" s="3"/>
      <c r="B26" s="3"/>
      <c r="C26" s="3" t="s">
        <v>163</v>
      </c>
      <c r="D26" s="5">
        <v>22</v>
      </c>
      <c r="E26" s="3"/>
      <c r="F26" s="9">
        <v>0</v>
      </c>
      <c r="G26" s="13"/>
      <c r="H26" s="9">
        <v>0</v>
      </c>
      <c r="I26" s="13"/>
      <c r="J26" s="13">
        <v>-388195</v>
      </c>
      <c r="K26" s="13"/>
      <c r="L26" s="13">
        <v>-320789</v>
      </c>
    </row>
    <row r="27" spans="1:12" ht="20.45" customHeight="1" x14ac:dyDescent="0.4">
      <c r="A27" s="3"/>
      <c r="B27" s="3"/>
      <c r="C27" s="14" t="s">
        <v>164</v>
      </c>
      <c r="D27" s="5"/>
      <c r="E27" s="3"/>
      <c r="F27" s="9">
        <v>14151</v>
      </c>
      <c r="G27" s="13"/>
      <c r="H27" s="9">
        <v>15272</v>
      </c>
      <c r="I27" s="13"/>
      <c r="J27" s="13">
        <v>4608</v>
      </c>
      <c r="K27" s="13"/>
      <c r="L27" s="13">
        <v>5834</v>
      </c>
    </row>
    <row r="28" spans="1:12" ht="20.45" customHeight="1" x14ac:dyDescent="0.4">
      <c r="A28" s="3"/>
      <c r="B28" s="3"/>
      <c r="C28" s="42" t="s">
        <v>165</v>
      </c>
      <c r="D28" s="5"/>
      <c r="E28" s="3"/>
      <c r="F28" s="9">
        <v>145669</v>
      </c>
      <c r="G28" s="13"/>
      <c r="H28" s="9">
        <v>-51259</v>
      </c>
      <c r="I28" s="13"/>
      <c r="J28" s="13">
        <v>227101</v>
      </c>
      <c r="K28" s="13"/>
      <c r="L28" s="13">
        <v>-78003</v>
      </c>
    </row>
    <row r="29" spans="1:12" ht="20.45" customHeight="1" x14ac:dyDescent="0.4">
      <c r="A29" s="3"/>
      <c r="B29" s="3"/>
      <c r="C29" s="3" t="s">
        <v>166</v>
      </c>
      <c r="D29" s="5">
        <v>18</v>
      </c>
      <c r="E29" s="3"/>
      <c r="F29" s="13">
        <v>-14323</v>
      </c>
      <c r="G29" s="13"/>
      <c r="H29" s="13">
        <v>-16013</v>
      </c>
      <c r="I29" s="13"/>
      <c r="J29" s="13">
        <v>-58275</v>
      </c>
      <c r="K29" s="13"/>
      <c r="L29" s="13">
        <v>-87567</v>
      </c>
    </row>
    <row r="30" spans="1:12" ht="20.45" customHeight="1" x14ac:dyDescent="0.4">
      <c r="A30" s="3"/>
      <c r="B30" s="3"/>
      <c r="C30" s="14" t="s">
        <v>99</v>
      </c>
      <c r="D30" s="5"/>
      <c r="E30" s="3"/>
      <c r="F30" s="24">
        <v>562257</v>
      </c>
      <c r="G30" s="13"/>
      <c r="H30" s="24">
        <v>624856</v>
      </c>
      <c r="I30" s="13"/>
      <c r="J30" s="24">
        <v>389002</v>
      </c>
      <c r="K30" s="13"/>
      <c r="L30" s="24">
        <v>418664</v>
      </c>
    </row>
    <row r="31" spans="1:12" ht="6" customHeight="1" x14ac:dyDescent="0.4">
      <c r="A31" s="3"/>
      <c r="B31" s="14"/>
      <c r="C31" s="3"/>
      <c r="D31" s="5"/>
      <c r="E31" s="3"/>
      <c r="F31" s="13"/>
      <c r="G31" s="13"/>
      <c r="H31" s="13"/>
      <c r="I31" s="13"/>
      <c r="J31" s="13"/>
      <c r="K31" s="13"/>
      <c r="L31" s="13"/>
    </row>
    <row r="32" spans="1:12" ht="20.45" customHeight="1" x14ac:dyDescent="0.4">
      <c r="A32" s="3"/>
      <c r="B32" s="1"/>
      <c r="C32" s="3"/>
      <c r="D32" s="5"/>
      <c r="E32" s="3"/>
      <c r="F32" s="24">
        <f>SUM(F10:F30)</f>
        <v>6235649</v>
      </c>
      <c r="G32" s="13"/>
      <c r="H32" s="24">
        <f>SUM(H10:H30)</f>
        <v>1107839</v>
      </c>
      <c r="I32" s="13"/>
      <c r="J32" s="24">
        <f>SUM(J10:J30)</f>
        <v>544070</v>
      </c>
      <c r="K32" s="13"/>
      <c r="L32" s="24">
        <f>SUM(L10:L30)</f>
        <v>456492</v>
      </c>
    </row>
    <row r="33" spans="1:12" ht="20.45" customHeight="1" x14ac:dyDescent="0.4">
      <c r="A33" s="3" t="s">
        <v>167</v>
      </c>
      <c r="B33" s="3"/>
      <c r="C33" s="3"/>
      <c r="D33" s="5"/>
      <c r="E33" s="3"/>
      <c r="F33" s="13"/>
      <c r="G33" s="13"/>
      <c r="H33" s="13"/>
      <c r="I33" s="13"/>
      <c r="J33" s="13"/>
      <c r="K33" s="13"/>
      <c r="L33" s="13"/>
    </row>
    <row r="34" spans="1:12" ht="20.45" customHeight="1" x14ac:dyDescent="0.4">
      <c r="A34" s="3"/>
      <c r="B34" s="3"/>
      <c r="C34" s="42" t="s">
        <v>168</v>
      </c>
      <c r="D34" s="5"/>
      <c r="E34" s="3"/>
      <c r="F34" s="13">
        <v>-843709</v>
      </c>
      <c r="G34" s="13"/>
      <c r="H34" s="13">
        <v>954023</v>
      </c>
      <c r="I34" s="13"/>
      <c r="J34" s="13">
        <v>97648</v>
      </c>
      <c r="K34" s="13"/>
      <c r="L34" s="13">
        <v>-242933</v>
      </c>
    </row>
    <row r="35" spans="1:12" ht="20.45" customHeight="1" x14ac:dyDescent="0.4">
      <c r="A35" s="3"/>
      <c r="B35" s="3"/>
      <c r="C35" s="14" t="s">
        <v>169</v>
      </c>
      <c r="D35" s="5"/>
      <c r="E35" s="3"/>
      <c r="F35" s="13">
        <v>-6216710</v>
      </c>
      <c r="G35" s="13"/>
      <c r="H35" s="13">
        <v>1274781</v>
      </c>
      <c r="I35" s="13"/>
      <c r="J35" s="13">
        <v>-77113</v>
      </c>
      <c r="K35" s="13"/>
      <c r="L35" s="13">
        <v>-385915</v>
      </c>
    </row>
    <row r="36" spans="1:12" ht="20.45" customHeight="1" x14ac:dyDescent="0.4">
      <c r="A36" s="3"/>
      <c r="B36" s="3"/>
      <c r="C36" s="14" t="s">
        <v>170</v>
      </c>
      <c r="D36" s="5"/>
      <c r="E36" s="3"/>
      <c r="F36" s="13">
        <v>-164706</v>
      </c>
      <c r="G36" s="13"/>
      <c r="H36" s="13">
        <v>-7770</v>
      </c>
      <c r="I36" s="13"/>
      <c r="J36" s="13">
        <v>509</v>
      </c>
      <c r="K36" s="13"/>
      <c r="L36" s="13">
        <v>-26155</v>
      </c>
    </row>
    <row r="37" spans="1:12" ht="20.45" customHeight="1" x14ac:dyDescent="0.4">
      <c r="A37" s="3"/>
      <c r="B37" s="3"/>
      <c r="C37" s="14" t="s">
        <v>171</v>
      </c>
      <c r="D37" s="5"/>
      <c r="E37" s="3"/>
      <c r="F37" s="13">
        <v>36260</v>
      </c>
      <c r="G37" s="13"/>
      <c r="H37" s="13">
        <v>-20741</v>
      </c>
      <c r="I37" s="13"/>
      <c r="J37" s="13">
        <v>10305</v>
      </c>
      <c r="K37" s="13"/>
      <c r="L37" s="13">
        <v>-99</v>
      </c>
    </row>
    <row r="38" spans="1:12" ht="20.45" customHeight="1" x14ac:dyDescent="0.4">
      <c r="A38" s="3"/>
      <c r="B38" s="3"/>
      <c r="C38" s="14" t="s">
        <v>172</v>
      </c>
      <c r="D38" s="5"/>
      <c r="E38" s="3"/>
      <c r="F38" s="13">
        <v>2245829</v>
      </c>
      <c r="G38" s="13"/>
      <c r="H38" s="13">
        <v>2342803</v>
      </c>
      <c r="I38" s="13"/>
      <c r="J38" s="13">
        <v>183809</v>
      </c>
      <c r="K38" s="13"/>
      <c r="L38" s="13">
        <v>-308652</v>
      </c>
    </row>
    <row r="39" spans="1:12" ht="20.45" customHeight="1" x14ac:dyDescent="0.4">
      <c r="A39" s="3"/>
      <c r="B39" s="3"/>
      <c r="C39" s="14" t="s">
        <v>173</v>
      </c>
      <c r="D39" s="5"/>
      <c r="E39" s="3"/>
      <c r="F39" s="13">
        <v>105485</v>
      </c>
      <c r="G39" s="13"/>
      <c r="H39" s="13">
        <v>-17010</v>
      </c>
      <c r="I39" s="13"/>
      <c r="J39" s="13">
        <v>37229</v>
      </c>
      <c r="K39" s="13"/>
      <c r="L39" s="13">
        <v>-10127</v>
      </c>
    </row>
    <row r="40" spans="1:12" ht="20.45" customHeight="1" x14ac:dyDescent="0.4">
      <c r="A40" s="3"/>
      <c r="B40" s="3"/>
      <c r="C40" s="14" t="s">
        <v>174</v>
      </c>
      <c r="D40" s="5"/>
      <c r="E40" s="3"/>
      <c r="F40" s="13">
        <v>147331</v>
      </c>
      <c r="G40" s="13"/>
      <c r="H40" s="13">
        <v>89034</v>
      </c>
      <c r="I40" s="13"/>
      <c r="J40" s="13">
        <v>27803</v>
      </c>
      <c r="K40" s="13"/>
      <c r="L40" s="13">
        <v>24416</v>
      </c>
    </row>
    <row r="41" spans="1:12" ht="20.45" customHeight="1" x14ac:dyDescent="0.4">
      <c r="A41" s="3"/>
      <c r="B41" s="3"/>
      <c r="C41" s="14" t="s">
        <v>175</v>
      </c>
      <c r="D41" s="5"/>
      <c r="E41" s="3"/>
      <c r="F41" s="13">
        <v>-19503</v>
      </c>
      <c r="G41" s="13"/>
      <c r="H41" s="13">
        <v>-10348</v>
      </c>
      <c r="I41" s="13"/>
      <c r="J41" s="13">
        <v>33</v>
      </c>
      <c r="K41" s="13"/>
      <c r="L41" s="13">
        <v>199</v>
      </c>
    </row>
    <row r="42" spans="1:12" ht="20.45" customHeight="1" x14ac:dyDescent="0.4">
      <c r="A42" s="3"/>
      <c r="B42" s="3"/>
      <c r="C42" s="14" t="s">
        <v>176</v>
      </c>
      <c r="D42" s="5"/>
      <c r="E42" s="3"/>
      <c r="F42" s="24">
        <v>-6562</v>
      </c>
      <c r="G42" s="13"/>
      <c r="H42" s="24">
        <v>-10692</v>
      </c>
      <c r="I42" s="13"/>
      <c r="J42" s="24">
        <v>-462</v>
      </c>
      <c r="K42" s="13"/>
      <c r="L42" s="24">
        <v>-3585</v>
      </c>
    </row>
    <row r="43" spans="1:12" ht="6" customHeight="1" x14ac:dyDescent="0.4">
      <c r="A43" s="3"/>
      <c r="B43" s="3"/>
      <c r="C43" s="14"/>
      <c r="D43" s="5"/>
      <c r="E43" s="3"/>
      <c r="F43" s="13"/>
      <c r="G43" s="13"/>
      <c r="H43" s="13"/>
      <c r="I43" s="13"/>
      <c r="J43" s="13"/>
      <c r="K43" s="13"/>
      <c r="L43" s="13"/>
    </row>
    <row r="44" spans="1:12" ht="20.45" customHeight="1" x14ac:dyDescent="0.4">
      <c r="A44" s="3" t="s">
        <v>177</v>
      </c>
      <c r="B44" s="3"/>
      <c r="C44" s="3"/>
      <c r="D44" s="5"/>
      <c r="E44" s="3"/>
      <c r="F44" s="13">
        <f>SUM(F32:F42)</f>
        <v>1519364</v>
      </c>
      <c r="G44" s="13"/>
      <c r="H44" s="13">
        <f>SUM(H32:H42)</f>
        <v>5701919</v>
      </c>
      <c r="I44" s="13"/>
      <c r="J44" s="13">
        <f>SUM(J32:J42)</f>
        <v>823831</v>
      </c>
      <c r="K44" s="13"/>
      <c r="L44" s="13">
        <f>SUM(L32:L42)</f>
        <v>-496359</v>
      </c>
    </row>
    <row r="45" spans="1:12" ht="20.45" customHeight="1" x14ac:dyDescent="0.4">
      <c r="A45" s="3"/>
      <c r="B45" s="3"/>
      <c r="C45" s="14" t="s">
        <v>178</v>
      </c>
      <c r="D45" s="5"/>
      <c r="E45" s="3"/>
      <c r="F45" s="13">
        <v>-560746</v>
      </c>
      <c r="G45" s="13"/>
      <c r="H45" s="13">
        <v>-634732</v>
      </c>
      <c r="I45" s="13"/>
      <c r="J45" s="13">
        <v>-387940</v>
      </c>
      <c r="K45" s="13"/>
      <c r="L45" s="13">
        <v>-418241</v>
      </c>
    </row>
    <row r="46" spans="1:12" ht="20.45" customHeight="1" x14ac:dyDescent="0.4">
      <c r="A46" s="3"/>
      <c r="B46" s="3"/>
      <c r="C46" s="14" t="s">
        <v>179</v>
      </c>
      <c r="D46" s="5"/>
      <c r="E46" s="3"/>
      <c r="F46" s="24">
        <v>-255913</v>
      </c>
      <c r="G46" s="13"/>
      <c r="H46" s="24">
        <v>-116391</v>
      </c>
      <c r="I46" s="13"/>
      <c r="J46" s="24">
        <v>-8347</v>
      </c>
      <c r="K46" s="13"/>
      <c r="L46" s="24">
        <v>-10994</v>
      </c>
    </row>
    <row r="47" spans="1:12" ht="6" customHeight="1" x14ac:dyDescent="0.4">
      <c r="A47" s="3"/>
      <c r="B47" s="3"/>
      <c r="C47" s="14"/>
      <c r="D47" s="5"/>
      <c r="E47" s="3"/>
      <c r="F47" s="13"/>
      <c r="G47" s="13"/>
      <c r="H47" s="13"/>
      <c r="I47" s="13"/>
      <c r="J47" s="13"/>
      <c r="K47" s="13"/>
      <c r="L47" s="13"/>
    </row>
    <row r="48" spans="1:12" ht="20.45" customHeight="1" x14ac:dyDescent="0.4">
      <c r="A48" s="1" t="s">
        <v>180</v>
      </c>
      <c r="B48" s="3"/>
      <c r="C48" s="14"/>
      <c r="D48" s="5"/>
      <c r="E48" s="3"/>
      <c r="F48" s="24">
        <f>SUM(F44:F46)</f>
        <v>702705</v>
      </c>
      <c r="G48" s="13"/>
      <c r="H48" s="24">
        <f>SUM(H44:H46)</f>
        <v>4950796</v>
      </c>
      <c r="I48" s="13"/>
      <c r="J48" s="24">
        <f>SUM(J44:J47)</f>
        <v>427544</v>
      </c>
      <c r="K48" s="13"/>
      <c r="L48" s="24">
        <f>SUM(L44:L47)</f>
        <v>-925594</v>
      </c>
    </row>
    <row r="49" spans="1:12" ht="20.45" customHeight="1" x14ac:dyDescent="0.4">
      <c r="A49" s="3"/>
      <c r="B49" s="3"/>
      <c r="C49" s="14"/>
      <c r="D49" s="5"/>
      <c r="E49" s="3"/>
      <c r="F49" s="13"/>
      <c r="G49" s="13"/>
      <c r="H49" s="13"/>
      <c r="I49" s="13"/>
      <c r="J49" s="13"/>
      <c r="K49" s="13"/>
      <c r="L49" s="13"/>
    </row>
    <row r="50" spans="1:12" ht="18.95" customHeight="1" x14ac:dyDescent="0.4">
      <c r="A50" s="3"/>
      <c r="B50" s="3"/>
      <c r="C50" s="14"/>
      <c r="D50" s="5"/>
      <c r="E50" s="3"/>
      <c r="F50" s="13"/>
      <c r="G50" s="13"/>
      <c r="H50" s="13"/>
      <c r="I50" s="13"/>
      <c r="J50" s="13"/>
      <c r="K50" s="13"/>
      <c r="L50" s="13"/>
    </row>
    <row r="51" spans="1:12" ht="21.95" customHeight="1" x14ac:dyDescent="0.4">
      <c r="A51" s="16" t="s">
        <v>38</v>
      </c>
      <c r="B51" s="64"/>
      <c r="C51" s="65"/>
      <c r="D51" s="66"/>
      <c r="E51" s="16"/>
      <c r="F51" s="24"/>
      <c r="G51" s="24"/>
      <c r="H51" s="24"/>
      <c r="I51" s="24"/>
      <c r="J51" s="24"/>
      <c r="K51" s="24"/>
      <c r="L51" s="24"/>
    </row>
    <row r="52" spans="1:12" ht="21.75" customHeight="1" x14ac:dyDescent="0.4">
      <c r="A52" s="1" t="s">
        <v>0</v>
      </c>
      <c r="B52" s="1"/>
      <c r="C52" s="1"/>
      <c r="D52" s="31"/>
      <c r="E52" s="1"/>
      <c r="F52" s="3"/>
      <c r="G52" s="2"/>
      <c r="H52" s="3"/>
      <c r="I52" s="2"/>
      <c r="J52" s="2"/>
      <c r="K52" s="2"/>
      <c r="L52" s="2"/>
    </row>
    <row r="53" spans="1:12" ht="21.75" customHeight="1" x14ac:dyDescent="0.4">
      <c r="A53" s="1" t="s">
        <v>147</v>
      </c>
      <c r="B53" s="1"/>
      <c r="C53" s="1"/>
      <c r="D53" s="31"/>
      <c r="E53" s="1"/>
      <c r="F53" s="2"/>
      <c r="G53" s="2"/>
      <c r="H53" s="2"/>
      <c r="I53" s="2"/>
      <c r="J53" s="2"/>
      <c r="K53" s="2"/>
      <c r="L53" s="2"/>
    </row>
    <row r="54" spans="1:12" ht="21.75" customHeight="1" x14ac:dyDescent="0.4">
      <c r="A54" s="17" t="str">
        <f>A3</f>
        <v>สำหรับรอบระยะเวลาหกเดือนสิ้นสุดวันที่ 30 มิถุนายน พ.ศ. 2569</v>
      </c>
      <c r="B54" s="17"/>
      <c r="C54" s="17"/>
      <c r="D54" s="61"/>
      <c r="E54" s="17"/>
      <c r="F54" s="18"/>
      <c r="G54" s="18"/>
      <c r="H54" s="18"/>
      <c r="I54" s="18"/>
      <c r="J54" s="18"/>
      <c r="K54" s="18"/>
      <c r="L54" s="18"/>
    </row>
    <row r="55" spans="1:12" ht="21.75" customHeight="1" x14ac:dyDescent="0.4">
      <c r="A55" s="3"/>
      <c r="B55" s="3"/>
      <c r="C55" s="3"/>
      <c r="D55" s="5"/>
      <c r="E55" s="3"/>
      <c r="F55" s="9"/>
      <c r="G55" s="9"/>
      <c r="H55" s="9"/>
      <c r="I55" s="9"/>
      <c r="J55" s="9"/>
      <c r="K55" s="9"/>
      <c r="L55" s="9"/>
    </row>
    <row r="56" spans="1:12" ht="21.75" customHeight="1" x14ac:dyDescent="0.4">
      <c r="A56" s="1"/>
      <c r="B56" s="1"/>
      <c r="C56" s="1"/>
      <c r="D56" s="5"/>
      <c r="E56" s="3"/>
      <c r="F56" s="96" t="s">
        <v>3</v>
      </c>
      <c r="G56" s="96"/>
      <c r="H56" s="96"/>
      <c r="I56" s="6"/>
      <c r="J56" s="96" t="s">
        <v>4</v>
      </c>
      <c r="K56" s="96"/>
      <c r="L56" s="96"/>
    </row>
    <row r="57" spans="1:12" ht="21.75" customHeight="1" x14ac:dyDescent="0.4">
      <c r="A57" s="1"/>
      <c r="B57" s="1"/>
      <c r="C57" s="1"/>
      <c r="D57" s="5"/>
      <c r="E57" s="3"/>
      <c r="F57" s="6" t="s">
        <v>5</v>
      </c>
      <c r="G57" s="6"/>
      <c r="H57" s="6" t="s">
        <v>5</v>
      </c>
      <c r="I57" s="6"/>
      <c r="J57" s="6" t="s">
        <v>5</v>
      </c>
      <c r="K57" s="6"/>
      <c r="L57" s="6" t="s">
        <v>5</v>
      </c>
    </row>
    <row r="58" spans="1:12" ht="21.75" customHeight="1" x14ac:dyDescent="0.4">
      <c r="A58" s="3"/>
      <c r="B58" s="3"/>
      <c r="C58" s="3"/>
      <c r="D58" s="5"/>
      <c r="E58" s="5"/>
      <c r="F58" s="6" t="s">
        <v>9</v>
      </c>
      <c r="G58" s="6"/>
      <c r="H58" s="6" t="s">
        <v>10</v>
      </c>
      <c r="I58" s="6"/>
      <c r="J58" s="6" t="s">
        <v>9</v>
      </c>
      <c r="K58" s="11"/>
      <c r="L58" s="6" t="s">
        <v>10</v>
      </c>
    </row>
    <row r="59" spans="1:12" ht="21.75" customHeight="1" x14ac:dyDescent="0.4">
      <c r="A59" s="3"/>
      <c r="B59" s="3"/>
      <c r="C59" s="3"/>
      <c r="D59" s="62" t="s">
        <v>11</v>
      </c>
      <c r="E59" s="5"/>
      <c r="F59" s="20" t="s">
        <v>12</v>
      </c>
      <c r="G59" s="41"/>
      <c r="H59" s="20" t="s">
        <v>12</v>
      </c>
      <c r="I59" s="41"/>
      <c r="J59" s="20" t="s">
        <v>12</v>
      </c>
      <c r="K59" s="41"/>
      <c r="L59" s="20" t="s">
        <v>12</v>
      </c>
    </row>
    <row r="60" spans="1:12" ht="21.75" customHeight="1" x14ac:dyDescent="0.4">
      <c r="A60" s="1" t="s">
        <v>181</v>
      </c>
      <c r="B60" s="3"/>
      <c r="C60" s="3"/>
      <c r="D60" s="5"/>
      <c r="E60" s="3"/>
      <c r="F60" s="9"/>
      <c r="G60" s="9"/>
      <c r="H60" s="9"/>
      <c r="I60" s="9"/>
      <c r="J60" s="9"/>
      <c r="K60" s="9"/>
      <c r="L60" s="9"/>
    </row>
    <row r="61" spans="1:12" ht="21.75" customHeight="1" x14ac:dyDescent="0.4">
      <c r="B61" s="3" t="s">
        <v>222</v>
      </c>
      <c r="D61" s="5">
        <v>22</v>
      </c>
      <c r="E61" s="3"/>
      <c r="F61" s="13">
        <v>0</v>
      </c>
      <c r="G61" s="9"/>
      <c r="H61" s="13">
        <v>0</v>
      </c>
      <c r="I61" s="9"/>
      <c r="J61" s="13">
        <v>186720</v>
      </c>
      <c r="K61" s="13"/>
      <c r="L61" s="13">
        <v>827320</v>
      </c>
    </row>
    <row r="62" spans="1:12" ht="21.75" customHeight="1" x14ac:dyDescent="0.4">
      <c r="B62" s="3" t="s">
        <v>223</v>
      </c>
      <c r="D62" s="5">
        <v>22</v>
      </c>
      <c r="E62" s="3"/>
      <c r="F62" s="13">
        <v>72603</v>
      </c>
      <c r="G62" s="9"/>
      <c r="H62" s="13">
        <v>29437</v>
      </c>
      <c r="I62" s="9"/>
      <c r="J62" s="13">
        <v>897923</v>
      </c>
      <c r="K62" s="13"/>
      <c r="L62" s="13">
        <v>87663</v>
      </c>
    </row>
    <row r="63" spans="1:12" ht="21.75" customHeight="1" x14ac:dyDescent="0.4">
      <c r="A63" s="3"/>
      <c r="B63" s="30" t="s">
        <v>224</v>
      </c>
      <c r="D63" s="5">
        <v>22</v>
      </c>
      <c r="E63" s="3"/>
      <c r="F63" s="9">
        <v>0</v>
      </c>
      <c r="G63" s="9"/>
      <c r="H63" s="9">
        <v>-65476</v>
      </c>
      <c r="I63" s="9"/>
      <c r="J63" s="13">
        <v>-220000</v>
      </c>
      <c r="K63" s="13"/>
      <c r="L63" s="13">
        <v>-20000</v>
      </c>
    </row>
    <row r="64" spans="1:12" ht="21.75" customHeight="1" x14ac:dyDescent="0.4">
      <c r="A64" s="3"/>
      <c r="B64" s="30" t="s">
        <v>182</v>
      </c>
      <c r="D64" s="5">
        <v>10.1</v>
      </c>
      <c r="E64" s="3"/>
      <c r="F64" s="13">
        <v>0</v>
      </c>
      <c r="G64" s="9"/>
      <c r="H64" s="13">
        <v>0</v>
      </c>
      <c r="I64" s="9"/>
      <c r="J64" s="13">
        <v>-725000</v>
      </c>
      <c r="K64" s="13"/>
      <c r="L64" s="13">
        <v>-66</v>
      </c>
    </row>
    <row r="65" spans="1:12" ht="21.75" customHeight="1" x14ac:dyDescent="0.4">
      <c r="A65" s="3"/>
      <c r="B65" s="30" t="s">
        <v>183</v>
      </c>
      <c r="D65" s="5"/>
      <c r="E65" s="3"/>
      <c r="F65" s="13">
        <v>0</v>
      </c>
      <c r="G65" s="9"/>
      <c r="H65" s="13">
        <v>-64750</v>
      </c>
      <c r="I65" s="9"/>
      <c r="J65" s="13">
        <v>0</v>
      </c>
      <c r="K65" s="13"/>
      <c r="L65" s="13">
        <v>0</v>
      </c>
    </row>
    <row r="66" spans="1:12" ht="21.75" customHeight="1" x14ac:dyDescent="0.4">
      <c r="A66" s="3"/>
      <c r="B66" s="30" t="s">
        <v>184</v>
      </c>
      <c r="D66" s="5">
        <v>10.199999999999999</v>
      </c>
      <c r="E66" s="3"/>
      <c r="F66" s="13">
        <v>-45768</v>
      </c>
      <c r="G66" s="9"/>
      <c r="H66" s="13">
        <v>0</v>
      </c>
      <c r="I66" s="9"/>
      <c r="J66" s="13">
        <v>0</v>
      </c>
      <c r="K66" s="13"/>
      <c r="L66" s="13">
        <v>0</v>
      </c>
    </row>
    <row r="67" spans="1:12" ht="21.75" customHeight="1" x14ac:dyDescent="0.4">
      <c r="A67" s="3"/>
      <c r="B67" s="3" t="s">
        <v>185</v>
      </c>
      <c r="C67" s="3"/>
      <c r="D67" s="5"/>
      <c r="E67" s="3"/>
      <c r="F67" s="13">
        <v>-829929</v>
      </c>
      <c r="G67" s="13"/>
      <c r="H67" s="13">
        <v>-3110885</v>
      </c>
      <c r="I67" s="13"/>
      <c r="J67" s="13">
        <v>-37968</v>
      </c>
      <c r="K67" s="13"/>
      <c r="L67" s="13">
        <v>-59812</v>
      </c>
    </row>
    <row r="68" spans="1:12" ht="21.75" customHeight="1" x14ac:dyDescent="0.4">
      <c r="A68" s="3"/>
      <c r="B68" s="3" t="s">
        <v>186</v>
      </c>
      <c r="C68" s="3"/>
      <c r="D68" s="5"/>
      <c r="E68" s="3"/>
      <c r="F68" s="13">
        <v>-14764</v>
      </c>
      <c r="G68" s="13"/>
      <c r="H68" s="13">
        <v>-27998</v>
      </c>
      <c r="I68" s="13"/>
      <c r="J68" s="13">
        <v>-23312</v>
      </c>
      <c r="K68" s="13"/>
      <c r="L68" s="13">
        <v>-10625</v>
      </c>
    </row>
    <row r="69" spans="1:12" ht="21.75" customHeight="1" x14ac:dyDescent="0.4">
      <c r="A69" s="3"/>
      <c r="B69" s="3" t="s">
        <v>187</v>
      </c>
      <c r="C69" s="3"/>
      <c r="D69" s="5"/>
      <c r="E69" s="3"/>
      <c r="F69" s="13">
        <v>-12307</v>
      </c>
      <c r="G69" s="13"/>
      <c r="H69" s="13">
        <v>-7895</v>
      </c>
      <c r="I69" s="13"/>
      <c r="J69" s="13">
        <v>-12307</v>
      </c>
      <c r="K69" s="13"/>
      <c r="L69" s="13">
        <v>-7895</v>
      </c>
    </row>
    <row r="70" spans="1:12" ht="21.75" customHeight="1" x14ac:dyDescent="0.4">
      <c r="A70" s="3"/>
      <c r="B70" s="3" t="s">
        <v>188</v>
      </c>
      <c r="C70" s="3"/>
      <c r="D70" s="5"/>
      <c r="E70" s="3"/>
      <c r="F70" s="13">
        <v>10936</v>
      </c>
      <c r="G70" s="13"/>
      <c r="H70" s="13">
        <v>5771</v>
      </c>
      <c r="I70" s="13"/>
      <c r="J70" s="13">
        <v>790</v>
      </c>
      <c r="K70" s="13"/>
      <c r="L70" s="13">
        <v>122</v>
      </c>
    </row>
    <row r="71" spans="1:12" ht="21.75" customHeight="1" x14ac:dyDescent="0.4">
      <c r="A71" s="3"/>
      <c r="B71" s="3" t="s">
        <v>189</v>
      </c>
      <c r="C71" s="3"/>
      <c r="D71" s="5"/>
      <c r="E71" s="3"/>
      <c r="F71" s="13">
        <v>-1025</v>
      </c>
      <c r="G71" s="13"/>
      <c r="H71" s="13">
        <v>-3911</v>
      </c>
      <c r="I71" s="13"/>
      <c r="J71" s="13">
        <v>0</v>
      </c>
      <c r="K71" s="13"/>
      <c r="L71" s="13">
        <v>0</v>
      </c>
    </row>
    <row r="72" spans="1:12" ht="21.75" customHeight="1" x14ac:dyDescent="0.4">
      <c r="A72" s="3"/>
      <c r="B72" s="3" t="s">
        <v>190</v>
      </c>
      <c r="C72" s="3"/>
      <c r="D72" s="5"/>
      <c r="E72" s="3"/>
      <c r="F72" s="13">
        <v>14323</v>
      </c>
      <c r="G72" s="13"/>
      <c r="H72" s="13">
        <v>15951</v>
      </c>
      <c r="I72" s="13"/>
      <c r="J72" s="13">
        <v>82579</v>
      </c>
      <c r="K72" s="13"/>
      <c r="L72" s="13">
        <v>83922</v>
      </c>
    </row>
    <row r="73" spans="1:12" ht="21.75" customHeight="1" x14ac:dyDescent="0.4">
      <c r="A73" s="3"/>
      <c r="B73" s="3" t="s">
        <v>231</v>
      </c>
      <c r="C73" s="3"/>
      <c r="D73" s="5"/>
      <c r="E73" s="3"/>
      <c r="F73" s="13"/>
      <c r="G73" s="13"/>
      <c r="H73" s="13"/>
      <c r="I73" s="13"/>
      <c r="J73" s="13"/>
      <c r="K73" s="13"/>
      <c r="L73" s="13"/>
    </row>
    <row r="74" spans="1:12" ht="21.75" customHeight="1" x14ac:dyDescent="0.4">
      <c r="A74" s="3"/>
      <c r="B74" s="3"/>
      <c r="C74" s="3" t="s">
        <v>17</v>
      </c>
      <c r="D74" s="5"/>
      <c r="E74" s="3"/>
      <c r="F74" s="13">
        <v>2680</v>
      </c>
      <c r="G74" s="13"/>
      <c r="H74" s="13">
        <v>2660</v>
      </c>
      <c r="I74" s="13"/>
      <c r="J74" s="13">
        <v>2680</v>
      </c>
      <c r="K74" s="13"/>
      <c r="L74" s="13">
        <v>2660</v>
      </c>
    </row>
    <row r="75" spans="1:12" ht="21.75" customHeight="1" x14ac:dyDescent="0.4">
      <c r="A75" s="3"/>
      <c r="B75" s="3" t="s">
        <v>191</v>
      </c>
      <c r="C75" s="3"/>
      <c r="D75" s="5"/>
      <c r="E75" s="3"/>
      <c r="F75" s="13">
        <v>0</v>
      </c>
      <c r="G75" s="13"/>
      <c r="H75" s="13">
        <v>12124</v>
      </c>
      <c r="I75" s="13"/>
      <c r="J75" s="13">
        <v>0</v>
      </c>
      <c r="K75" s="13"/>
      <c r="L75" s="13">
        <v>0</v>
      </c>
    </row>
    <row r="76" spans="1:12" ht="21.75" customHeight="1" x14ac:dyDescent="0.4">
      <c r="A76" s="3"/>
      <c r="B76" s="3" t="s">
        <v>162</v>
      </c>
      <c r="C76" s="3"/>
      <c r="D76" s="5"/>
      <c r="E76" s="3"/>
      <c r="F76" s="13">
        <v>170</v>
      </c>
      <c r="G76" s="13"/>
      <c r="H76" s="13">
        <v>295</v>
      </c>
      <c r="I76" s="13"/>
      <c r="J76" s="13">
        <v>170</v>
      </c>
      <c r="K76" s="13"/>
      <c r="L76" s="13">
        <v>295</v>
      </c>
    </row>
    <row r="77" spans="1:12" ht="21.75" customHeight="1" x14ac:dyDescent="0.4">
      <c r="A77" s="3"/>
      <c r="B77" s="3" t="s">
        <v>163</v>
      </c>
      <c r="C77" s="3"/>
      <c r="D77" s="5">
        <v>22</v>
      </c>
      <c r="E77" s="3"/>
      <c r="F77" s="24">
        <v>0</v>
      </c>
      <c r="G77" s="13"/>
      <c r="H77" s="24">
        <v>0</v>
      </c>
      <c r="I77" s="13"/>
      <c r="J77" s="24">
        <v>388195</v>
      </c>
      <c r="K77" s="13"/>
      <c r="L77" s="24">
        <v>320789</v>
      </c>
    </row>
    <row r="78" spans="1:12" ht="6" customHeight="1" x14ac:dyDescent="0.4">
      <c r="A78" s="3"/>
      <c r="B78" s="3"/>
      <c r="C78" s="3"/>
      <c r="D78" s="5"/>
      <c r="E78" s="3"/>
      <c r="F78" s="13"/>
      <c r="G78" s="13"/>
      <c r="H78" s="13"/>
      <c r="I78" s="13"/>
      <c r="J78" s="13"/>
      <c r="K78" s="13"/>
      <c r="L78" s="13"/>
    </row>
    <row r="79" spans="1:12" ht="21.75" customHeight="1" x14ac:dyDescent="0.4">
      <c r="A79" s="1" t="s">
        <v>192</v>
      </c>
      <c r="B79" s="3"/>
      <c r="C79" s="3"/>
      <c r="D79" s="67"/>
      <c r="E79" s="42"/>
      <c r="F79" s="24">
        <f>SUM(F61:F77)</f>
        <v>-803081</v>
      </c>
      <c r="G79" s="13"/>
      <c r="H79" s="24">
        <f>SUM(H61:H77)</f>
        <v>-3214677</v>
      </c>
      <c r="I79" s="13"/>
      <c r="J79" s="24">
        <f>SUM(J61:J77)</f>
        <v>540470</v>
      </c>
      <c r="K79" s="13"/>
      <c r="L79" s="24">
        <f>SUM(L61:L77)</f>
        <v>1224373</v>
      </c>
    </row>
    <row r="80" spans="1:12" ht="21.75" customHeight="1" x14ac:dyDescent="0.4">
      <c r="A80" s="3"/>
      <c r="B80" s="3"/>
      <c r="C80" s="3"/>
      <c r="D80" s="5"/>
      <c r="E80" s="3"/>
      <c r="F80" s="13"/>
      <c r="G80" s="9"/>
      <c r="H80" s="13"/>
      <c r="I80" s="13"/>
      <c r="J80" s="13"/>
      <c r="K80" s="13"/>
      <c r="L80" s="13"/>
    </row>
    <row r="81" spans="1:12" ht="21.75" customHeight="1" x14ac:dyDescent="0.4">
      <c r="A81" s="1" t="s">
        <v>193</v>
      </c>
      <c r="B81" s="3"/>
      <c r="C81" s="3"/>
      <c r="D81" s="5"/>
      <c r="E81" s="3"/>
      <c r="F81" s="13"/>
      <c r="G81" s="13"/>
      <c r="H81" s="13"/>
      <c r="I81" s="13"/>
      <c r="J81" s="13"/>
      <c r="K81" s="13"/>
      <c r="L81" s="13"/>
    </row>
    <row r="82" spans="1:12" ht="21.75" customHeight="1" x14ac:dyDescent="0.4">
      <c r="A82" s="1"/>
      <c r="B82" s="3" t="s">
        <v>194</v>
      </c>
      <c r="C82" s="3"/>
      <c r="D82" s="5"/>
      <c r="E82" s="3"/>
      <c r="F82" s="13">
        <v>-26180</v>
      </c>
      <c r="G82" s="13"/>
      <c r="H82" s="13">
        <v>-38453</v>
      </c>
      <c r="I82" s="13"/>
      <c r="J82" s="13">
        <v>-10769</v>
      </c>
      <c r="K82" s="13"/>
      <c r="L82" s="13">
        <v>-23210</v>
      </c>
    </row>
    <row r="83" spans="1:12" ht="21.75" customHeight="1" x14ac:dyDescent="0.4">
      <c r="A83" s="1"/>
      <c r="B83" s="3" t="s">
        <v>195</v>
      </c>
      <c r="C83" s="3"/>
      <c r="D83" s="5"/>
      <c r="E83" s="3"/>
      <c r="F83" s="13"/>
      <c r="G83" s="13"/>
      <c r="H83" s="13"/>
      <c r="I83" s="13"/>
      <c r="J83" s="13"/>
      <c r="K83" s="13"/>
      <c r="L83" s="13"/>
    </row>
    <row r="84" spans="1:12" ht="21.75" customHeight="1" x14ac:dyDescent="0.4">
      <c r="A84" s="1"/>
      <c r="B84" s="3"/>
      <c r="C84" s="30" t="s">
        <v>78</v>
      </c>
      <c r="D84" s="5"/>
      <c r="E84" s="3"/>
      <c r="F84" s="13">
        <v>0</v>
      </c>
      <c r="G84" s="13"/>
      <c r="H84" s="13">
        <v>-66</v>
      </c>
      <c r="I84" s="13"/>
      <c r="J84" s="13">
        <v>0</v>
      </c>
      <c r="K84" s="13"/>
      <c r="L84" s="13">
        <v>0</v>
      </c>
    </row>
    <row r="85" spans="1:12" ht="21.75" customHeight="1" x14ac:dyDescent="0.4">
      <c r="B85" s="3" t="s">
        <v>225</v>
      </c>
      <c r="D85" s="5"/>
      <c r="E85" s="3"/>
      <c r="F85" s="13">
        <v>2959471</v>
      </c>
      <c r="G85" s="13"/>
      <c r="H85" s="13">
        <v>-3454098</v>
      </c>
      <c r="I85" s="13"/>
      <c r="J85" s="13">
        <v>1100000</v>
      </c>
      <c r="K85" s="13"/>
      <c r="L85" s="13">
        <v>-150000</v>
      </c>
    </row>
    <row r="86" spans="1:12" ht="21.75" customHeight="1" x14ac:dyDescent="0.4">
      <c r="A86" s="3"/>
      <c r="B86" s="3" t="s">
        <v>196</v>
      </c>
      <c r="C86" s="3"/>
      <c r="D86" s="5">
        <v>16</v>
      </c>
      <c r="E86" s="3"/>
      <c r="F86" s="13">
        <v>0</v>
      </c>
      <c r="G86" s="13"/>
      <c r="H86" s="13">
        <v>1882452</v>
      </c>
      <c r="I86" s="13"/>
      <c r="J86" s="13">
        <v>0</v>
      </c>
      <c r="K86" s="13"/>
      <c r="L86" s="13">
        <v>0</v>
      </c>
    </row>
    <row r="87" spans="1:12" ht="21.75" customHeight="1" x14ac:dyDescent="0.4">
      <c r="A87" s="3"/>
      <c r="B87" s="3" t="s">
        <v>197</v>
      </c>
      <c r="C87" s="3"/>
      <c r="D87" s="5">
        <v>16</v>
      </c>
      <c r="E87" s="3"/>
      <c r="F87" s="13">
        <v>-1901978</v>
      </c>
      <c r="G87" s="13"/>
      <c r="H87" s="13">
        <v>-504827</v>
      </c>
      <c r="I87" s="13"/>
      <c r="J87" s="13">
        <v>-1406781</v>
      </c>
      <c r="K87" s="13"/>
      <c r="L87" s="13">
        <v>-323978</v>
      </c>
    </row>
    <row r="88" spans="1:12" ht="21.75" customHeight="1" x14ac:dyDescent="0.4">
      <c r="A88" s="3"/>
      <c r="B88" s="3" t="s">
        <v>198</v>
      </c>
      <c r="C88" s="3"/>
      <c r="D88" s="5">
        <v>22</v>
      </c>
      <c r="E88" s="3"/>
      <c r="F88" s="13">
        <v>0</v>
      </c>
      <c r="G88" s="13"/>
      <c r="H88" s="13">
        <v>0</v>
      </c>
      <c r="I88" s="13"/>
      <c r="J88" s="13">
        <v>894746</v>
      </c>
      <c r="K88" s="13"/>
      <c r="L88" s="13">
        <v>282324</v>
      </c>
    </row>
    <row r="89" spans="1:12" ht="21.75" customHeight="1" x14ac:dyDescent="0.4">
      <c r="A89" s="3"/>
      <c r="B89" s="3" t="s">
        <v>199</v>
      </c>
      <c r="C89" s="3"/>
      <c r="D89" s="5">
        <v>22</v>
      </c>
      <c r="E89" s="3"/>
      <c r="F89" s="13">
        <v>0</v>
      </c>
      <c r="G89" s="13"/>
      <c r="H89" s="13">
        <v>0</v>
      </c>
      <c r="I89" s="13"/>
      <c r="J89" s="13">
        <v>-530124</v>
      </c>
      <c r="K89" s="13"/>
      <c r="L89" s="13">
        <v>-290000</v>
      </c>
    </row>
    <row r="90" spans="1:12" ht="21.75" customHeight="1" x14ac:dyDescent="0.4">
      <c r="A90" s="3"/>
      <c r="B90" s="3" t="s">
        <v>200</v>
      </c>
      <c r="C90" s="3"/>
      <c r="D90" s="5">
        <v>17</v>
      </c>
      <c r="E90" s="3"/>
      <c r="F90" s="13">
        <v>2984550</v>
      </c>
      <c r="G90" s="13"/>
      <c r="H90" s="13">
        <v>0</v>
      </c>
      <c r="I90" s="13"/>
      <c r="J90" s="13">
        <v>2984550</v>
      </c>
      <c r="K90" s="13"/>
      <c r="L90" s="13">
        <v>0</v>
      </c>
    </row>
    <row r="91" spans="1:12" ht="21.75" customHeight="1" x14ac:dyDescent="0.4">
      <c r="A91" s="3"/>
      <c r="B91" s="3" t="s">
        <v>201</v>
      </c>
      <c r="C91" s="3"/>
      <c r="D91" s="5">
        <v>17</v>
      </c>
      <c r="E91" s="3"/>
      <c r="F91" s="13">
        <v>-4000000</v>
      </c>
      <c r="G91" s="13"/>
      <c r="H91" s="13">
        <v>0</v>
      </c>
      <c r="I91" s="13"/>
      <c r="J91" s="13">
        <v>-4000000</v>
      </c>
      <c r="K91" s="13"/>
      <c r="L91" s="13">
        <v>0</v>
      </c>
    </row>
    <row r="92" spans="1:12" ht="21.75" customHeight="1" x14ac:dyDescent="0.4">
      <c r="A92" s="3"/>
      <c r="B92" s="3" t="s">
        <v>202</v>
      </c>
      <c r="C92" s="3"/>
      <c r="D92" s="5">
        <v>20</v>
      </c>
      <c r="E92" s="3"/>
      <c r="F92" s="24">
        <v>-184898</v>
      </c>
      <c r="G92" s="13"/>
      <c r="H92" s="24">
        <v>-368784</v>
      </c>
      <c r="I92" s="13"/>
      <c r="J92" s="24">
        <v>-183786</v>
      </c>
      <c r="K92" s="13"/>
      <c r="L92" s="24">
        <v>-367573</v>
      </c>
    </row>
    <row r="93" spans="1:12" ht="6" customHeight="1" x14ac:dyDescent="0.4">
      <c r="A93" s="3"/>
      <c r="B93" s="3"/>
      <c r="C93" s="3"/>
      <c r="D93" s="5"/>
      <c r="E93" s="3"/>
      <c r="F93" s="9"/>
      <c r="G93" s="13"/>
      <c r="H93" s="9"/>
      <c r="I93" s="13"/>
      <c r="J93" s="9"/>
      <c r="K93" s="13"/>
      <c r="L93" s="9"/>
    </row>
    <row r="94" spans="1:12" ht="21.75" customHeight="1" x14ac:dyDescent="0.4">
      <c r="A94" s="1" t="s">
        <v>203</v>
      </c>
      <c r="B94" s="3"/>
      <c r="C94" s="3"/>
      <c r="D94" s="5"/>
      <c r="E94" s="3"/>
      <c r="F94" s="24">
        <f>SUM(F81:F92)</f>
        <v>-169035</v>
      </c>
      <c r="G94" s="13"/>
      <c r="H94" s="24">
        <f>SUM(H81:H92)</f>
        <v>-2483776</v>
      </c>
      <c r="I94" s="13"/>
      <c r="J94" s="24">
        <f>SUM(J81:J92)</f>
        <v>-1152164</v>
      </c>
      <c r="K94" s="13"/>
      <c r="L94" s="24">
        <f>SUM(L81:L92)</f>
        <v>-872437</v>
      </c>
    </row>
    <row r="95" spans="1:12" ht="21.75" customHeight="1" x14ac:dyDescent="0.4">
      <c r="A95" s="1"/>
      <c r="B95" s="3"/>
      <c r="C95" s="3"/>
      <c r="D95" s="5"/>
      <c r="E95" s="3"/>
      <c r="F95" s="13"/>
      <c r="G95" s="13"/>
      <c r="H95" s="13"/>
      <c r="I95" s="13"/>
      <c r="J95" s="13"/>
      <c r="K95" s="13"/>
      <c r="L95" s="13"/>
    </row>
    <row r="96" spans="1:12" ht="21.75" customHeight="1" x14ac:dyDescent="0.4">
      <c r="A96" s="1"/>
      <c r="B96" s="3"/>
      <c r="C96" s="3"/>
      <c r="D96" s="5"/>
      <c r="E96" s="3"/>
      <c r="F96" s="13"/>
      <c r="G96" s="13"/>
      <c r="H96" s="13"/>
      <c r="I96" s="13"/>
      <c r="J96" s="13"/>
      <c r="K96" s="13"/>
      <c r="L96" s="13"/>
    </row>
    <row r="97" spans="1:12" ht="21.75" customHeight="1" x14ac:dyDescent="0.4">
      <c r="A97" s="1"/>
      <c r="B97" s="3"/>
      <c r="C97" s="3"/>
      <c r="D97" s="5"/>
      <c r="E97" s="3"/>
      <c r="K97" s="13"/>
      <c r="L97" s="13"/>
    </row>
    <row r="98" spans="1:12" ht="9" customHeight="1" x14ac:dyDescent="0.4">
      <c r="A98" s="1"/>
      <c r="B98" s="3"/>
      <c r="C98" s="3"/>
      <c r="D98" s="5"/>
      <c r="E98" s="3"/>
      <c r="K98" s="13"/>
      <c r="L98" s="13"/>
    </row>
    <row r="99" spans="1:12" ht="21.95" customHeight="1" x14ac:dyDescent="0.4">
      <c r="A99" s="16" t="str">
        <f>A51</f>
        <v>หมายเหตุประกอบข้อมูลทางการเงินเป็นส่วนหนึ่งของข้อมูลทางการเงินระหว่างกาลนี้</v>
      </c>
      <c r="B99" s="16"/>
      <c r="C99" s="16"/>
      <c r="D99" s="66"/>
      <c r="E99" s="16"/>
      <c r="F99" s="24"/>
      <c r="G99" s="12"/>
      <c r="H99" s="24"/>
      <c r="I99" s="24"/>
      <c r="J99" s="24"/>
      <c r="K99" s="24"/>
      <c r="L99" s="24"/>
    </row>
    <row r="100" spans="1:12" ht="21.75" customHeight="1" x14ac:dyDescent="0.4">
      <c r="A100" s="1" t="s">
        <v>0</v>
      </c>
      <c r="B100" s="1"/>
      <c r="C100" s="1"/>
      <c r="D100" s="31"/>
      <c r="E100" s="1"/>
      <c r="F100" s="2"/>
      <c r="G100" s="2"/>
      <c r="H100" s="2"/>
      <c r="I100" s="2"/>
      <c r="J100" s="2"/>
      <c r="K100" s="2"/>
      <c r="L100" s="2"/>
    </row>
    <row r="101" spans="1:12" ht="21.75" customHeight="1" x14ac:dyDescent="0.4">
      <c r="A101" s="1" t="s">
        <v>147</v>
      </c>
      <c r="B101" s="1"/>
      <c r="C101" s="1"/>
      <c r="D101" s="31"/>
      <c r="E101" s="1"/>
      <c r="F101" s="2"/>
      <c r="G101" s="2"/>
      <c r="H101" s="2"/>
      <c r="I101" s="2"/>
      <c r="J101" s="2"/>
      <c r="K101" s="2"/>
      <c r="L101" s="2"/>
    </row>
    <row r="102" spans="1:12" ht="21.75" customHeight="1" x14ac:dyDescent="0.4">
      <c r="A102" s="17" t="str">
        <f>A3</f>
        <v>สำหรับรอบระยะเวลาหกเดือนสิ้นสุดวันที่ 30 มิถุนายน พ.ศ. 2569</v>
      </c>
      <c r="B102" s="17"/>
      <c r="C102" s="17"/>
      <c r="D102" s="61"/>
      <c r="E102" s="17"/>
      <c r="F102" s="18"/>
      <c r="G102" s="18"/>
      <c r="H102" s="18"/>
      <c r="I102" s="18"/>
      <c r="J102" s="18"/>
      <c r="K102" s="18"/>
      <c r="L102" s="18"/>
    </row>
    <row r="103" spans="1:12" ht="21.75" customHeight="1" x14ac:dyDescent="0.4">
      <c r="A103" s="3"/>
      <c r="B103" s="3"/>
      <c r="C103" s="3"/>
      <c r="D103" s="5"/>
      <c r="E103" s="3"/>
      <c r="F103" s="9"/>
      <c r="G103" s="9"/>
      <c r="H103" s="9"/>
      <c r="I103" s="9"/>
      <c r="J103" s="9"/>
      <c r="K103" s="9"/>
      <c r="L103" s="9"/>
    </row>
    <row r="104" spans="1:12" ht="21.75" customHeight="1" x14ac:dyDescent="0.4">
      <c r="A104" s="1"/>
      <c r="B104" s="1"/>
      <c r="C104" s="1"/>
      <c r="D104" s="5"/>
      <c r="E104" s="3"/>
      <c r="F104" s="96" t="s">
        <v>3</v>
      </c>
      <c r="G104" s="96"/>
      <c r="H104" s="96"/>
      <c r="I104" s="6"/>
      <c r="J104" s="96" t="s">
        <v>4</v>
      </c>
      <c r="K104" s="96"/>
      <c r="L104" s="96"/>
    </row>
    <row r="105" spans="1:12" ht="21.75" customHeight="1" x14ac:dyDescent="0.4">
      <c r="A105" s="1"/>
      <c r="B105" s="1"/>
      <c r="C105" s="1"/>
      <c r="D105" s="5"/>
      <c r="E105" s="3"/>
      <c r="F105" s="6" t="s">
        <v>5</v>
      </c>
      <c r="G105" s="6"/>
      <c r="H105" s="6" t="s">
        <v>5</v>
      </c>
      <c r="I105" s="6"/>
      <c r="J105" s="6" t="s">
        <v>5</v>
      </c>
      <c r="K105" s="6"/>
      <c r="L105" s="6" t="s">
        <v>5</v>
      </c>
    </row>
    <row r="106" spans="1:12" ht="21.75" customHeight="1" x14ac:dyDescent="0.4">
      <c r="A106" s="3"/>
      <c r="B106" s="3"/>
      <c r="C106" s="3"/>
      <c r="D106" s="5"/>
      <c r="E106" s="5"/>
      <c r="F106" s="6" t="s">
        <v>9</v>
      </c>
      <c r="G106" s="6"/>
      <c r="H106" s="6" t="s">
        <v>10</v>
      </c>
      <c r="I106" s="6"/>
      <c r="J106" s="6" t="s">
        <v>9</v>
      </c>
      <c r="K106" s="11"/>
      <c r="L106" s="6" t="s">
        <v>10</v>
      </c>
    </row>
    <row r="107" spans="1:12" ht="21.75" customHeight="1" x14ac:dyDescent="0.4">
      <c r="A107" s="3"/>
      <c r="B107" s="3"/>
      <c r="C107" s="3"/>
      <c r="D107" s="62" t="s">
        <v>11</v>
      </c>
      <c r="E107" s="5"/>
      <c r="F107" s="20" t="s">
        <v>12</v>
      </c>
      <c r="G107" s="41"/>
      <c r="H107" s="20" t="s">
        <v>12</v>
      </c>
      <c r="I107" s="41"/>
      <c r="J107" s="20" t="s">
        <v>12</v>
      </c>
      <c r="K107" s="41"/>
      <c r="L107" s="20" t="s">
        <v>12</v>
      </c>
    </row>
    <row r="108" spans="1:12" ht="21.75" customHeight="1" x14ac:dyDescent="0.4">
      <c r="A108" s="3"/>
      <c r="B108" s="3"/>
      <c r="C108" s="3"/>
      <c r="D108" s="5"/>
      <c r="E108" s="3"/>
      <c r="F108" s="13"/>
      <c r="G108" s="13"/>
      <c r="H108" s="13"/>
      <c r="I108" s="13"/>
      <c r="J108" s="13"/>
      <c r="K108" s="13"/>
      <c r="L108" s="13"/>
    </row>
    <row r="109" spans="1:12" ht="21.75" customHeight="1" x14ac:dyDescent="0.4">
      <c r="A109" s="1" t="s">
        <v>204</v>
      </c>
      <c r="B109" s="1"/>
      <c r="C109" s="1"/>
      <c r="D109" s="5"/>
      <c r="E109" s="3"/>
      <c r="F109" s="13">
        <f>F48+F79+F94</f>
        <v>-269411</v>
      </c>
      <c r="G109" s="13"/>
      <c r="H109" s="13">
        <f>H48+H79+H94</f>
        <v>-747657</v>
      </c>
      <c r="I109" s="13"/>
      <c r="J109" s="13">
        <f>J48+J79+J94</f>
        <v>-184150</v>
      </c>
      <c r="K109" s="13"/>
      <c r="L109" s="13">
        <f>L48+L79+L94</f>
        <v>-573658</v>
      </c>
    </row>
    <row r="110" spans="1:12" ht="21.75" customHeight="1" x14ac:dyDescent="0.4">
      <c r="A110" s="3" t="s">
        <v>205</v>
      </c>
      <c r="B110" s="1"/>
      <c r="C110" s="1"/>
      <c r="D110" s="5"/>
      <c r="E110" s="3"/>
      <c r="F110" s="13">
        <v>3486927</v>
      </c>
      <c r="G110" s="13"/>
      <c r="H110" s="13">
        <v>3749438</v>
      </c>
      <c r="I110" s="13"/>
      <c r="J110" s="13">
        <v>606462</v>
      </c>
      <c r="K110" s="13"/>
      <c r="L110" s="13">
        <v>876400</v>
      </c>
    </row>
    <row r="111" spans="1:12" ht="21.75" customHeight="1" x14ac:dyDescent="0.4">
      <c r="A111" s="3" t="s">
        <v>226</v>
      </c>
      <c r="B111" s="3"/>
      <c r="C111" s="3"/>
      <c r="D111" s="5"/>
      <c r="E111" s="3"/>
      <c r="F111" s="24">
        <v>13463</v>
      </c>
      <c r="G111" s="13"/>
      <c r="H111" s="24">
        <v>-2763</v>
      </c>
      <c r="I111" s="13"/>
      <c r="J111" s="24">
        <v>1841</v>
      </c>
      <c r="K111" s="13"/>
      <c r="L111" s="24">
        <v>2125</v>
      </c>
    </row>
    <row r="112" spans="1:12" ht="6" customHeight="1" x14ac:dyDescent="0.4">
      <c r="A112" s="1"/>
      <c r="B112" s="1"/>
      <c r="C112" s="1"/>
      <c r="D112" s="5"/>
      <c r="E112" s="3"/>
      <c r="F112" s="13"/>
      <c r="G112" s="13"/>
      <c r="H112" s="13"/>
      <c r="I112" s="13"/>
      <c r="J112" s="13"/>
      <c r="K112" s="13"/>
      <c r="L112" s="13"/>
    </row>
    <row r="113" spans="1:12" ht="21.75" customHeight="1" thickBot="1" x14ac:dyDescent="0.45">
      <c r="A113" s="1" t="s">
        <v>206</v>
      </c>
      <c r="B113" s="1"/>
      <c r="C113" s="1"/>
      <c r="D113" s="5"/>
      <c r="E113" s="3"/>
      <c r="F113" s="25">
        <f>SUM(F109:F111)</f>
        <v>3230979</v>
      </c>
      <c r="G113" s="13"/>
      <c r="H113" s="25">
        <f>SUM(H109:H111)</f>
        <v>2999018</v>
      </c>
      <c r="I113" s="13"/>
      <c r="J113" s="25">
        <f>SUM(J109:J111)</f>
        <v>424153</v>
      </c>
      <c r="K113" s="13"/>
      <c r="L113" s="25">
        <f>SUM(L109:L111)</f>
        <v>304867</v>
      </c>
    </row>
    <row r="114" spans="1:12" ht="21.75" customHeight="1" thickTop="1" x14ac:dyDescent="0.4">
      <c r="A114" s="3"/>
      <c r="B114" s="1"/>
      <c r="C114" s="1"/>
      <c r="D114" s="5"/>
      <c r="E114" s="3"/>
      <c r="K114" s="13"/>
      <c r="L114" s="13"/>
    </row>
    <row r="115" spans="1:12" ht="21.75" customHeight="1" x14ac:dyDescent="0.4">
      <c r="A115" s="1" t="s">
        <v>207</v>
      </c>
      <c r="B115" s="1"/>
      <c r="C115" s="1"/>
      <c r="D115" s="5"/>
      <c r="E115" s="3"/>
      <c r="F115" s="13"/>
      <c r="G115" s="13"/>
      <c r="H115" s="13"/>
      <c r="I115" s="13"/>
      <c r="J115" s="13"/>
      <c r="K115" s="13"/>
      <c r="L115" s="13"/>
    </row>
    <row r="116" spans="1:12" ht="6" customHeight="1" x14ac:dyDescent="0.4">
      <c r="A116" s="1"/>
      <c r="B116" s="1"/>
      <c r="C116" s="1"/>
      <c r="D116" s="5"/>
      <c r="E116" s="3"/>
      <c r="F116" s="13"/>
      <c r="G116" s="13"/>
      <c r="H116" s="13"/>
      <c r="I116" s="13"/>
      <c r="J116" s="13"/>
      <c r="K116" s="13"/>
      <c r="L116" s="13"/>
    </row>
    <row r="117" spans="1:12" ht="21.75" customHeight="1" x14ac:dyDescent="0.4">
      <c r="A117" s="3" t="s">
        <v>208</v>
      </c>
      <c r="B117" s="1"/>
      <c r="C117" s="1"/>
      <c r="D117" s="5"/>
      <c r="E117" s="3"/>
      <c r="F117" s="13">
        <v>12565</v>
      </c>
      <c r="G117" s="13"/>
      <c r="H117" s="13">
        <v>23853</v>
      </c>
      <c r="I117" s="13"/>
      <c r="J117" s="57">
        <v>7736</v>
      </c>
      <c r="K117" s="13"/>
      <c r="L117" s="13">
        <v>7110</v>
      </c>
    </row>
    <row r="118" spans="1:12" ht="21.75" customHeight="1" x14ac:dyDescent="0.4">
      <c r="A118" s="3" t="s">
        <v>209</v>
      </c>
      <c r="B118" s="1"/>
      <c r="C118" s="1"/>
      <c r="D118" s="5"/>
      <c r="E118" s="3"/>
      <c r="F118" s="13"/>
      <c r="G118" s="13"/>
      <c r="H118" s="13"/>
      <c r="I118" s="13"/>
      <c r="J118" s="57"/>
      <c r="K118" s="13"/>
      <c r="L118" s="13"/>
    </row>
    <row r="119" spans="1:12" ht="21.75" customHeight="1" x14ac:dyDescent="0.4">
      <c r="A119" s="3"/>
      <c r="B119" s="3" t="s">
        <v>210</v>
      </c>
      <c r="C119" s="1"/>
      <c r="D119" s="5"/>
      <c r="E119" s="3"/>
      <c r="F119" s="9"/>
      <c r="G119" s="9"/>
      <c r="H119" s="9"/>
      <c r="I119" s="9"/>
      <c r="J119" s="57"/>
      <c r="K119" s="9"/>
      <c r="L119" s="9"/>
    </row>
    <row r="120" spans="1:12" ht="21.75" customHeight="1" x14ac:dyDescent="0.4">
      <c r="A120" s="3"/>
      <c r="B120" s="3" t="s">
        <v>211</v>
      </c>
      <c r="C120" s="1"/>
      <c r="D120" s="5"/>
      <c r="E120" s="3"/>
      <c r="F120" s="13">
        <v>18261</v>
      </c>
      <c r="G120" s="13"/>
      <c r="H120" s="13">
        <v>256171</v>
      </c>
      <c r="I120" s="13"/>
      <c r="J120" s="57">
        <v>1702</v>
      </c>
      <c r="K120" s="13"/>
      <c r="L120" s="13">
        <v>13609</v>
      </c>
    </row>
    <row r="121" spans="1:12" ht="21.75" customHeight="1" x14ac:dyDescent="0.4">
      <c r="A121" s="3" t="s">
        <v>212</v>
      </c>
      <c r="B121" s="3"/>
      <c r="C121" s="1"/>
      <c r="D121" s="5"/>
      <c r="E121" s="3"/>
      <c r="F121" s="13"/>
      <c r="G121" s="13"/>
      <c r="H121" s="13"/>
      <c r="I121" s="13"/>
      <c r="J121" s="57"/>
      <c r="K121" s="13"/>
      <c r="L121" s="13"/>
    </row>
    <row r="122" spans="1:12" ht="21.75" customHeight="1" x14ac:dyDescent="0.4">
      <c r="A122" s="3"/>
      <c r="B122" s="3" t="s">
        <v>213</v>
      </c>
      <c r="C122" s="1"/>
      <c r="D122" s="5"/>
      <c r="E122" s="3"/>
      <c r="F122" s="13">
        <v>1368</v>
      </c>
      <c r="G122" s="13"/>
      <c r="H122" s="13">
        <v>1643</v>
      </c>
      <c r="I122" s="13"/>
      <c r="J122" s="57">
        <v>1956</v>
      </c>
      <c r="K122" s="13"/>
      <c r="L122" s="13">
        <v>2231</v>
      </c>
    </row>
    <row r="123" spans="1:12" ht="21.75" customHeight="1" x14ac:dyDescent="0.4">
      <c r="A123" s="3" t="s">
        <v>214</v>
      </c>
      <c r="B123" s="3"/>
      <c r="C123" s="1"/>
      <c r="D123" s="5"/>
      <c r="E123" s="3"/>
      <c r="F123" s="13">
        <v>28856</v>
      </c>
      <c r="G123" s="13"/>
      <c r="H123" s="13">
        <v>57346</v>
      </c>
      <c r="I123" s="13"/>
      <c r="J123" s="57">
        <v>10616</v>
      </c>
      <c r="K123" s="13"/>
      <c r="L123" s="13">
        <v>18140</v>
      </c>
    </row>
    <row r="124" spans="1:12" ht="21.75" customHeight="1" x14ac:dyDescent="0.4">
      <c r="A124" s="3" t="s">
        <v>219</v>
      </c>
      <c r="B124" s="3"/>
      <c r="C124" s="1"/>
      <c r="D124" s="5"/>
      <c r="E124" s="3"/>
      <c r="F124" s="13">
        <v>65497</v>
      </c>
      <c r="G124" s="9"/>
      <c r="H124" s="13" t="s">
        <v>215</v>
      </c>
      <c r="I124" s="9"/>
      <c r="J124" s="13" t="s">
        <v>215</v>
      </c>
      <c r="K124" s="9"/>
      <c r="L124" s="13" t="s">
        <v>215</v>
      </c>
    </row>
    <row r="125" spans="1:12" ht="21.75" customHeight="1" x14ac:dyDescent="0.4">
      <c r="A125" s="3" t="s">
        <v>221</v>
      </c>
      <c r="B125" s="3"/>
      <c r="C125" s="1"/>
      <c r="D125" s="5"/>
      <c r="E125" s="3"/>
      <c r="F125" s="13"/>
      <c r="G125" s="9"/>
      <c r="H125" s="13"/>
      <c r="I125" s="9"/>
      <c r="J125" s="13"/>
      <c r="K125" s="9"/>
      <c r="L125" s="13"/>
    </row>
    <row r="126" spans="1:12" ht="21.75" customHeight="1" x14ac:dyDescent="0.4">
      <c r="A126" s="3"/>
      <c r="B126" s="3" t="s">
        <v>220</v>
      </c>
      <c r="C126" s="1"/>
      <c r="D126" s="5">
        <v>24.2</v>
      </c>
      <c r="E126" s="3"/>
      <c r="F126" s="13">
        <v>935762</v>
      </c>
      <c r="G126" s="9"/>
      <c r="H126" s="13">
        <v>0</v>
      </c>
      <c r="I126" s="9"/>
      <c r="J126" s="13">
        <v>0</v>
      </c>
      <c r="K126" s="9"/>
      <c r="L126" s="13">
        <v>0</v>
      </c>
    </row>
    <row r="127" spans="1:12" ht="21.75" customHeight="1" x14ac:dyDescent="0.4">
      <c r="A127" s="3"/>
      <c r="B127" s="3"/>
      <c r="C127" s="1"/>
      <c r="D127" s="5"/>
      <c r="E127" s="3"/>
      <c r="F127" s="13"/>
      <c r="G127" s="9"/>
      <c r="H127" s="13"/>
      <c r="I127" s="9"/>
      <c r="J127" s="13"/>
      <c r="K127" s="9"/>
      <c r="L127" s="13"/>
    </row>
    <row r="128" spans="1:12" ht="21.75" customHeight="1" x14ac:dyDescent="0.4">
      <c r="A128" s="3"/>
      <c r="B128" s="3"/>
      <c r="C128" s="1"/>
      <c r="D128" s="5"/>
      <c r="E128" s="3"/>
      <c r="F128" s="13"/>
      <c r="G128" s="9"/>
      <c r="H128" s="13"/>
      <c r="I128" s="9"/>
      <c r="J128" s="13"/>
      <c r="K128" s="9"/>
      <c r="L128" s="13"/>
    </row>
    <row r="129" spans="1:12" ht="21.75" customHeight="1" x14ac:dyDescent="0.4">
      <c r="A129" s="3"/>
      <c r="B129" s="3"/>
      <c r="C129" s="1"/>
      <c r="D129" s="5"/>
      <c r="E129" s="3"/>
      <c r="F129" s="13"/>
      <c r="G129" s="9"/>
      <c r="H129" s="13"/>
      <c r="I129" s="9"/>
      <c r="J129" s="13"/>
      <c r="K129" s="9"/>
      <c r="L129" s="13"/>
    </row>
    <row r="130" spans="1:12" ht="21.75" customHeight="1" x14ac:dyDescent="0.4">
      <c r="A130" s="3"/>
      <c r="B130" s="3"/>
      <c r="C130" s="1"/>
      <c r="D130" s="5"/>
      <c r="E130" s="3"/>
      <c r="F130" s="13"/>
      <c r="G130" s="9"/>
      <c r="H130" s="13"/>
      <c r="I130" s="9"/>
      <c r="J130" s="13"/>
      <c r="K130" s="9"/>
      <c r="L130" s="13"/>
    </row>
    <row r="131" spans="1:12" ht="21.75" customHeight="1" x14ac:dyDescent="0.4">
      <c r="A131" s="3"/>
      <c r="B131" s="3"/>
      <c r="C131" s="1"/>
      <c r="D131" s="5"/>
      <c r="E131" s="3"/>
      <c r="F131" s="13"/>
      <c r="G131" s="9"/>
      <c r="H131" s="13"/>
      <c r="I131" s="9"/>
      <c r="J131" s="13"/>
      <c r="K131" s="9"/>
      <c r="L131" s="13"/>
    </row>
    <row r="132" spans="1:12" ht="21.75" customHeight="1" x14ac:dyDescent="0.4">
      <c r="A132" s="3"/>
      <c r="B132" s="3"/>
      <c r="C132" s="1"/>
      <c r="D132" s="5"/>
      <c r="E132" s="3"/>
      <c r="F132" s="13"/>
      <c r="G132" s="9"/>
      <c r="H132" s="13"/>
      <c r="I132" s="9"/>
      <c r="J132" s="13"/>
      <c r="K132" s="9"/>
      <c r="L132" s="13"/>
    </row>
    <row r="133" spans="1:12" ht="21.75" customHeight="1" x14ac:dyDescent="0.4">
      <c r="A133" s="3"/>
      <c r="B133" s="3"/>
      <c r="C133" s="1"/>
      <c r="D133" s="5"/>
      <c r="E133" s="3"/>
      <c r="F133" s="13"/>
      <c r="G133" s="9"/>
      <c r="H133" s="13"/>
      <c r="I133" s="9"/>
      <c r="J133" s="13"/>
      <c r="K133" s="9"/>
      <c r="L133" s="13"/>
    </row>
    <row r="134" spans="1:12" ht="21.75" customHeight="1" x14ac:dyDescent="0.4">
      <c r="A134" s="3"/>
      <c r="B134" s="3"/>
      <c r="C134" s="1"/>
      <c r="D134" s="5"/>
      <c r="E134" s="3"/>
      <c r="F134" s="13"/>
      <c r="G134" s="9"/>
      <c r="H134" s="13"/>
      <c r="I134" s="9"/>
      <c r="J134" s="13"/>
      <c r="K134" s="9"/>
      <c r="L134" s="13"/>
    </row>
    <row r="135" spans="1:12" ht="21.75" customHeight="1" x14ac:dyDescent="0.4">
      <c r="A135" s="3"/>
      <c r="B135" s="3"/>
      <c r="C135" s="1"/>
      <c r="D135" s="5"/>
      <c r="E135" s="3"/>
      <c r="F135" s="13"/>
      <c r="G135" s="9"/>
      <c r="H135" s="13"/>
      <c r="I135" s="9"/>
      <c r="J135" s="13"/>
      <c r="K135" s="9"/>
      <c r="L135" s="13"/>
    </row>
    <row r="136" spans="1:12" ht="21.75" customHeight="1" x14ac:dyDescent="0.4">
      <c r="A136" s="3"/>
      <c r="B136" s="3"/>
      <c r="C136" s="1"/>
      <c r="D136" s="5"/>
      <c r="E136" s="3"/>
      <c r="F136" s="13"/>
      <c r="G136" s="9"/>
      <c r="H136" s="13"/>
      <c r="I136" s="9"/>
      <c r="J136" s="13"/>
      <c r="K136" s="9"/>
      <c r="L136" s="13"/>
    </row>
    <row r="137" spans="1:12" ht="21.75" customHeight="1" x14ac:dyDescent="0.4">
      <c r="A137" s="3"/>
      <c r="B137" s="3"/>
      <c r="C137" s="1"/>
      <c r="D137" s="5"/>
      <c r="E137" s="3"/>
      <c r="F137" s="13"/>
      <c r="G137" s="9"/>
      <c r="H137" s="13"/>
      <c r="I137" s="9"/>
      <c r="J137" s="13"/>
      <c r="K137" s="9"/>
      <c r="L137" s="13"/>
    </row>
    <row r="138" spans="1:12" ht="21.75" customHeight="1" x14ac:dyDescent="0.4">
      <c r="A138" s="3"/>
      <c r="B138" s="3"/>
      <c r="C138" s="1"/>
      <c r="D138" s="5"/>
      <c r="E138" s="3"/>
      <c r="F138" s="13"/>
      <c r="G138" s="9"/>
      <c r="H138" s="13"/>
      <c r="I138" s="9"/>
      <c r="J138" s="13"/>
      <c r="K138" s="9"/>
      <c r="L138" s="13"/>
    </row>
    <row r="139" spans="1:12" ht="21.75" customHeight="1" x14ac:dyDescent="0.4">
      <c r="A139" s="3"/>
      <c r="B139" s="3"/>
      <c r="C139" s="1"/>
      <c r="D139" s="5"/>
      <c r="E139" s="3"/>
      <c r="F139" s="13"/>
      <c r="G139" s="9"/>
      <c r="H139" s="13"/>
      <c r="I139" s="9"/>
      <c r="J139" s="13"/>
      <c r="K139" s="9"/>
      <c r="L139" s="13"/>
    </row>
    <row r="146" spans="1:12" ht="7.5" customHeight="1" x14ac:dyDescent="0.4"/>
    <row r="147" spans="1:12" ht="21.95" customHeight="1" x14ac:dyDescent="0.4">
      <c r="A147" s="16" t="str">
        <f>A99</f>
        <v>หมายเหตุประกอบข้อมูลทางการเงินเป็นส่วนหนึ่งของข้อมูลทางการเงินระหว่างกาลนี้</v>
      </c>
      <c r="B147" s="16"/>
      <c r="C147" s="16"/>
      <c r="D147" s="66"/>
      <c r="E147" s="16"/>
      <c r="F147" s="24"/>
      <c r="G147" s="24"/>
      <c r="H147" s="24"/>
      <c r="I147" s="24"/>
      <c r="J147" s="24"/>
      <c r="K147" s="24"/>
      <c r="L147" s="24"/>
    </row>
  </sheetData>
  <mergeCells count="6">
    <mergeCell ref="F5:H5"/>
    <mergeCell ref="J5:L5"/>
    <mergeCell ref="F56:H56"/>
    <mergeCell ref="J56:L56"/>
    <mergeCell ref="F104:H104"/>
    <mergeCell ref="J104:L104"/>
  </mergeCells>
  <pageMargins left="0.8" right="0.5" top="0.5" bottom="0.6" header="0.49" footer="0.4"/>
  <pageSetup paperSize="9" scale="75" firstPageNumber="11" orientation="portrait" useFirstPageNumber="1" horizontalDpi="1200" verticalDpi="1200" r:id="rId1"/>
  <headerFooter>
    <oddFooter>&amp;R&amp;"Browallia New,Regular"&amp;14&amp;P</oddFooter>
  </headerFooter>
  <rowBreaks count="2" manualBreakCount="2">
    <brk id="51" max="16383" man="1"/>
    <brk id="9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TH 2-4</vt:lpstr>
      <vt:lpstr>TH 5 (3M)</vt:lpstr>
      <vt:lpstr>TH 6 (3M)</vt:lpstr>
      <vt:lpstr>TH 7 (6M)</vt:lpstr>
      <vt:lpstr>TH 8 (6M)</vt:lpstr>
      <vt:lpstr>TH 9</vt:lpstr>
      <vt:lpstr>TH 10</vt:lpstr>
      <vt:lpstr>TH 11-13</vt:lpstr>
      <vt:lpstr>'TH 5 (3M)'!Print_Area</vt:lpstr>
      <vt:lpstr>'TH 6 (3M)'!Print_Area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Conso Team</dc:creator>
  <cp:lastModifiedBy>Chayaporn Srilap (TH)</cp:lastModifiedBy>
  <cp:lastPrinted>2026-08-10T03:18:44Z</cp:lastPrinted>
  <dcterms:created xsi:type="dcterms:W3CDTF">2026-07-31T21:30:51Z</dcterms:created>
  <dcterms:modified xsi:type="dcterms:W3CDTF">2026-08-10T03:23:17Z</dcterms:modified>
</cp:coreProperties>
</file>