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L:\ABAS-Listed\SiamGas and Petrochemicals Public Company Limited\Siamgas and Petrochemicals_June26'Q2\"/>
    </mc:Choice>
  </mc:AlternateContent>
  <xr:revisionPtr revIDLastSave="0" documentId="13_ncr:1_{52BEBD74-E596-43FD-8BA1-F9AADC0D1E19}" xr6:coauthVersionLast="47" xr6:coauthVersionMax="47" xr10:uidLastSave="{00000000-0000-0000-0000-000000000000}"/>
  <bookViews>
    <workbookView xWindow="-120" yWindow="-120" windowWidth="29040" windowHeight="15720" tabRatio="638" xr2:uid="{00000000-000D-0000-FFFF-FFFF00000000}"/>
  </bookViews>
  <sheets>
    <sheet name="TH 2-4" sheetId="1" r:id="rId1"/>
    <sheet name="TH 5 (3M)" sheetId="16" r:id="rId2"/>
    <sheet name="TH 6 (3M)" sheetId="17" r:id="rId3"/>
    <sheet name="P&amp;L 7 (6M)" sheetId="23" r:id="rId4"/>
    <sheet name="PL8 (6M)" sheetId="24" r:id="rId5"/>
    <sheet name="Equity-conso9" sheetId="20" r:id="rId6"/>
    <sheet name="Equity-Separate10" sheetId="21" r:id="rId7"/>
    <sheet name="CF11-13" sheetId="22" r:id="rId8"/>
  </sheets>
  <definedNames>
    <definedName name="_xlnm.Print_Area" localSheetId="7">'CF11-13'!$A$1:$M$186</definedName>
    <definedName name="_xlnm.Print_Area" localSheetId="5">'Equity-conso9'!$A$1:$T$38</definedName>
    <definedName name="_xlnm.Print_Area" localSheetId="6">'Equity-Separate10'!$A$1:$P$34</definedName>
    <definedName name="_xlnm.Print_Area" localSheetId="3">'P&amp;L 7 (6M)'!$A$1:$N$63</definedName>
    <definedName name="_xlnm.Print_Area" localSheetId="4">'PL8 (6M)'!$A$1:$K$56</definedName>
    <definedName name="_xlnm.Print_Area" localSheetId="0">'TH 2-4'!$A$1:$L$168</definedName>
    <definedName name="_xlnm.Print_Area" localSheetId="1">'TH 5 (3M)'!$A$1:$M$63</definedName>
    <definedName name="_xlnm.Print_Area" localSheetId="2">'TH 6 (3M)'!$A$1:$K$56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95" i="22" l="1"/>
  <c r="I95" i="22"/>
  <c r="K95" i="22" l="1"/>
  <c r="P20" i="21"/>
  <c r="I22" i="17" l="1"/>
  <c r="I25" i="17" s="1"/>
  <c r="I22" i="24"/>
  <c r="I25" i="24" s="1"/>
  <c r="M115" i="22"/>
  <c r="I115" i="22"/>
  <c r="L17" i="21" l="1"/>
  <c r="J17" i="21"/>
  <c r="H17" i="21"/>
  <c r="F17" i="21"/>
  <c r="P15" i="21"/>
  <c r="N17" i="21"/>
  <c r="P13" i="21"/>
  <c r="R21" i="20"/>
  <c r="N21" i="20"/>
  <c r="L21" i="20"/>
  <c r="J21" i="20"/>
  <c r="H21" i="20"/>
  <c r="F21" i="20"/>
  <c r="P19" i="20"/>
  <c r="T19" i="20" s="1"/>
  <c r="P17" i="20"/>
  <c r="T17" i="20" s="1"/>
  <c r="P15" i="20"/>
  <c r="T15" i="20" s="1"/>
  <c r="P14" i="20"/>
  <c r="G22" i="24"/>
  <c r="G25" i="24" s="1"/>
  <c r="K22" i="24"/>
  <c r="K25" i="24" s="1"/>
  <c r="G35" i="24"/>
  <c r="K35" i="24"/>
  <c r="N16" i="23"/>
  <c r="J16" i="23"/>
  <c r="N33" i="23"/>
  <c r="J33" i="23"/>
  <c r="N22" i="23"/>
  <c r="N24" i="23" s="1"/>
  <c r="N28" i="23" s="1"/>
  <c r="N39" i="23" s="1"/>
  <c r="J22" i="23"/>
  <c r="M22" i="16"/>
  <c r="M16" i="16"/>
  <c r="M24" i="16" s="1"/>
  <c r="M28" i="16" s="1"/>
  <c r="I22" i="16"/>
  <c r="I16" i="16"/>
  <c r="I24" i="16" s="1"/>
  <c r="I28" i="16" s="1"/>
  <c r="J24" i="23" l="1"/>
  <c r="J28" i="23" s="1"/>
  <c r="J39" i="23" s="1"/>
  <c r="J42" i="23" s="1"/>
  <c r="P14" i="21"/>
  <c r="P17" i="21" s="1"/>
  <c r="P21" i="20"/>
  <c r="T14" i="20"/>
  <c r="T21" i="20" s="1"/>
  <c r="N42" i="23"/>
  <c r="A3" i="17"/>
  <c r="N45" i="23" l="1"/>
  <c r="M12" i="22"/>
  <c r="J45" i="23"/>
  <c r="I12" i="22"/>
  <c r="J48" i="23" l="1"/>
  <c r="G11" i="24"/>
  <c r="G28" i="24" s="1"/>
  <c r="N48" i="23"/>
  <c r="K11" i="24"/>
  <c r="K28" i="24" s="1"/>
  <c r="M33" i="16"/>
  <c r="I33" i="16"/>
  <c r="K22" i="17"/>
  <c r="K25" i="17" s="1"/>
  <c r="G22" i="17"/>
  <c r="G25" i="17" s="1"/>
  <c r="J29" i="20"/>
  <c r="H29" i="20"/>
  <c r="F29" i="20"/>
  <c r="J24" i="21"/>
  <c r="H24" i="21"/>
  <c r="F24" i="21"/>
  <c r="N24" i="21"/>
  <c r="N51" i="23" l="1"/>
  <c r="J51" i="23"/>
  <c r="M39" i="16"/>
  <c r="M42" i="16" s="1"/>
  <c r="M45" i="16" s="1"/>
  <c r="K35" i="17"/>
  <c r="I39" i="16"/>
  <c r="I42" i="16" s="1"/>
  <c r="I45" i="16" s="1"/>
  <c r="G35" i="17"/>
  <c r="K11" i="17" l="1"/>
  <c r="K28" i="17" s="1"/>
  <c r="M51" i="16"/>
  <c r="G11" i="17"/>
  <c r="G28" i="17" s="1"/>
  <c r="I51" i="16"/>
  <c r="I35" i="22"/>
  <c r="M35" i="22"/>
  <c r="M47" i="22" l="1"/>
  <c r="M52" i="22" s="1"/>
  <c r="M135" i="22" s="1"/>
  <c r="M139" i="22" s="1"/>
  <c r="I47" i="22"/>
  <c r="I52" i="22" s="1"/>
  <c r="I135" i="22" s="1"/>
  <c r="I139" i="22" s="1"/>
  <c r="L144" i="1"/>
  <c r="H144" i="1"/>
  <c r="L147" i="1" l="1"/>
  <c r="H147" i="1"/>
  <c r="L96" i="1"/>
  <c r="H96" i="1"/>
  <c r="L82" i="1"/>
  <c r="H82" i="1"/>
  <c r="L41" i="1"/>
  <c r="H41" i="1"/>
  <c r="L25" i="1"/>
  <c r="H25" i="1"/>
  <c r="H98" i="1" l="1"/>
  <c r="H149" i="1" s="1"/>
  <c r="L43" i="1"/>
  <c r="H43" i="1"/>
  <c r="L98" i="1"/>
  <c r="L149" i="1" s="1"/>
  <c r="N29" i="20" l="1"/>
  <c r="P21" i="21" l="1"/>
  <c r="K115" i="22" l="1"/>
  <c r="J41" i="1"/>
  <c r="F41" i="1" l="1"/>
  <c r="P25" i="20" l="1"/>
  <c r="E22" i="24"/>
  <c r="E25" i="24" s="1"/>
  <c r="H33" i="23"/>
  <c r="L22" i="23"/>
  <c r="H22" i="23"/>
  <c r="L16" i="23" l="1"/>
  <c r="L24" i="23" s="1"/>
  <c r="L28" i="23" s="1"/>
  <c r="L33" i="23"/>
  <c r="H16" i="23"/>
  <c r="H24" i="23" s="1"/>
  <c r="H28" i="23" s="1"/>
  <c r="H39" i="23" s="1"/>
  <c r="H42" i="23" s="1"/>
  <c r="T25" i="20"/>
  <c r="G33" i="16"/>
  <c r="G22" i="16"/>
  <c r="K33" i="16"/>
  <c r="G16" i="16"/>
  <c r="K22" i="16"/>
  <c r="E22" i="17" l="1"/>
  <c r="E25" i="17" s="1"/>
  <c r="H45" i="23"/>
  <c r="G12" i="22"/>
  <c r="L39" i="23"/>
  <c r="L42" i="23" s="1"/>
  <c r="G24" i="16"/>
  <c r="G28" i="16" s="1"/>
  <c r="G39" i="16" s="1"/>
  <c r="G42" i="16" s="1"/>
  <c r="G45" i="16" s="1"/>
  <c r="E11" i="17" s="1"/>
  <c r="E28" i="17" s="1"/>
  <c r="K16" i="16"/>
  <c r="K24" i="16" s="1"/>
  <c r="K28" i="16" s="1"/>
  <c r="K39" i="16" s="1"/>
  <c r="K42" i="16" s="1"/>
  <c r="K45" i="16" s="1"/>
  <c r="I11" i="17" s="1"/>
  <c r="I28" i="17" s="1"/>
  <c r="R29" i="20"/>
  <c r="K12" i="22" l="1"/>
  <c r="K35" i="22" s="1"/>
  <c r="K47" i="22" s="1"/>
  <c r="K52" i="22" s="1"/>
  <c r="K135" i="22" s="1"/>
  <c r="L45" i="23"/>
  <c r="E11" i="24"/>
  <c r="E28" i="24" s="1"/>
  <c r="H48" i="23"/>
  <c r="J82" i="1"/>
  <c r="H51" i="23" l="1"/>
  <c r="L48" i="23"/>
  <c r="I11" i="24"/>
  <c r="I28" i="24" s="1"/>
  <c r="F82" i="1"/>
  <c r="F25" i="1"/>
  <c r="F43" i="1" s="1"/>
  <c r="F96" i="1"/>
  <c r="F98" i="1" s="1"/>
  <c r="J25" i="1"/>
  <c r="J43" i="1" s="1"/>
  <c r="J96" i="1"/>
  <c r="J98" i="1" s="1"/>
  <c r="L51" i="23" l="1"/>
  <c r="E35" i="24" l="1"/>
  <c r="I35" i="17"/>
  <c r="I35" i="24" l="1"/>
  <c r="K139" i="22"/>
  <c r="K51" i="16" l="1"/>
  <c r="G51" i="16"/>
  <c r="P27" i="20"/>
  <c r="L29" i="20"/>
  <c r="P22" i="21" l="1"/>
  <c r="P24" i="21" s="1"/>
  <c r="L24" i="21"/>
  <c r="P29" i="20"/>
  <c r="T27" i="20"/>
  <c r="T29" i="20" s="1"/>
  <c r="F144" i="1"/>
  <c r="F147" i="1" s="1"/>
  <c r="F149" i="1" s="1"/>
  <c r="E35" i="17"/>
  <c r="J144" i="1" l="1"/>
  <c r="J147" i="1" s="1"/>
  <c r="J149" i="1" s="1"/>
  <c r="G35" i="22" l="1"/>
  <c r="G115" i="22"/>
  <c r="G95" i="22" l="1"/>
  <c r="G47" i="22" l="1"/>
  <c r="G52" i="22" s="1"/>
  <c r="G135" i="22" s="1"/>
  <c r="G139" i="22" l="1"/>
</calcChain>
</file>

<file path=xl/sharedStrings.xml><?xml version="1.0" encoding="utf-8"?>
<sst xmlns="http://schemas.openxmlformats.org/spreadsheetml/2006/main" count="555" uniqueCount="252">
  <si>
    <t xml:space="preserve">Siamgas and Petrochemicals Public Company Limited </t>
  </si>
  <si>
    <t>Statement of Financial Position</t>
  </si>
  <si>
    <t>Consolidated financial information</t>
  </si>
  <si>
    <t>Separate financial information</t>
  </si>
  <si>
    <t>Unaudited</t>
  </si>
  <si>
    <t>Audited</t>
  </si>
  <si>
    <t>31 December</t>
  </si>
  <si>
    <t>2026</t>
  </si>
  <si>
    <t>2025</t>
  </si>
  <si>
    <t>Notes</t>
  </si>
  <si>
    <t>Baht'000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</si>
  <si>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</si>
  <si>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</si>
  <si>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</si>
  <si>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</si>
  <si>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</si>
  <si>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receivables, net</t>
  </si>
  <si>
    <t>Inventories, net</t>
  </si>
  <si>
    <t>Short-term loans to a related party</t>
  </si>
  <si>
    <t>Other current assets</t>
  </si>
  <si>
    <t>Total current assets</t>
  </si>
  <si>
    <t>Non-current assets</t>
  </si>
  <si>
    <t>Investments in subsidiaries, net</t>
  </si>
  <si>
    <t>Investments in associates</t>
  </si>
  <si>
    <t>Investments in joint ventures</t>
  </si>
  <si>
    <t>Long-term loans to related parties</t>
  </si>
  <si>
    <t>Investment property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</si>
  <si>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</si>
  <si>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</si>
  <si>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</si>
  <si>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</si>
  <si>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</si>
  <si>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</si>
  <si>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</si>
  <si>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</si>
  <si>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_______________________________________         Director   _______________________________________</t>
  </si>
  <si>
    <t>The accompanying notes form part of this interim financial information.</t>
  </si>
  <si>
    <t>Liabilities and equity</t>
  </si>
  <si>
    <t>Current liabilities</t>
  </si>
  <si>
    <t>Short-term borrowings</t>
  </si>
  <si>
    <t>from financial institutions, net</t>
  </si>
  <si>
    <t>Trade and other current payables</t>
  </si>
  <si>
    <t>Current portion of lease liabilities, net</t>
  </si>
  <si>
    <t xml:space="preserve">Current portion of long-term loans </t>
  </si>
  <si>
    <t>Current portion of bonds, net</t>
  </si>
  <si>
    <t>Corporate income tax payable</t>
  </si>
  <si>
    <t>Other current liabilities</t>
  </si>
  <si>
    <t>Total current liabilities</t>
  </si>
  <si>
    <t>Non-current liabilities</t>
  </si>
  <si>
    <t>Lease liabilities, net</t>
  </si>
  <si>
    <t xml:space="preserve">Long-term loans from financial </t>
  </si>
  <si>
    <t>institutions, net</t>
  </si>
  <si>
    <t>Long-term loans from related parties</t>
  </si>
  <si>
    <t>Bonds, net</t>
  </si>
  <si>
    <t>Cylinder deposits</t>
  </si>
  <si>
    <t>Employee benefit obligations</t>
  </si>
  <si>
    <t>Deferred tax liabilities, net</t>
  </si>
  <si>
    <t>Other non-current liabilities</t>
  </si>
  <si>
    <t xml:space="preserve">Total non-current liabilities </t>
  </si>
  <si>
    <t>Total liabilities</t>
  </si>
  <si>
    <t>Note</t>
  </si>
  <si>
    <t>Equity</t>
  </si>
  <si>
    <t>Share capital</t>
  </si>
  <si>
    <t xml:space="preserve">Authorised share capital  </t>
  </si>
  <si>
    <t>1,837,863,000 ordinary shares</t>
  </si>
  <si>
    <t xml:space="preserve">  with a par value of Baht 0.50 each</t>
  </si>
  <si>
    <t>Issued and paid-up share capital</t>
  </si>
  <si>
    <t>1,837,863,000 ordinary shares,</t>
  </si>
  <si>
    <t xml:space="preserve">  fully paid-up of Baht 0.50 each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</si>
  <si>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</si>
  <si>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</si>
  <si>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</si>
  <si>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</si>
  <si>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</si>
  <si>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</si>
  <si>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</si>
  <si>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</si>
  <si>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</si>
  <si>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</si>
  <si>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</si>
  <si>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 of Income </t>
  </si>
  <si>
    <t xml:space="preserve">Revenue </t>
  </si>
  <si>
    <t>Revenue from sales</t>
  </si>
  <si>
    <t>Revenue from transportation</t>
  </si>
  <si>
    <t>Revenue from services</t>
  </si>
  <si>
    <t>Total revenue</t>
  </si>
  <si>
    <t>Cost of sales and services</t>
  </si>
  <si>
    <t>Cost of transportation</t>
  </si>
  <si>
    <t xml:space="preserve">Total cost of sales, services  </t>
  </si>
  <si>
    <t>and transportation</t>
  </si>
  <si>
    <t xml:space="preserve">Gross profit </t>
  </si>
  <si>
    <t>Dividend income</t>
  </si>
  <si>
    <t>Other income</t>
  </si>
  <si>
    <t>Profit before expenses</t>
  </si>
  <si>
    <t>Selling expenses</t>
  </si>
  <si>
    <t>Administrative expenses</t>
  </si>
  <si>
    <t>Total expenses</t>
  </si>
  <si>
    <t xml:space="preserve">Share of profit from associates </t>
  </si>
  <si>
    <t>and joint ventures</t>
  </si>
  <si>
    <t>and income tax</t>
  </si>
  <si>
    <t>Finance costs</t>
  </si>
  <si>
    <t>Profit (loss) before income tax</t>
  </si>
  <si>
    <t>Profit (loss) for the period</t>
  </si>
  <si>
    <t>Profit (loss) attributable to:</t>
  </si>
  <si>
    <t xml:space="preserve">Owners of the parent </t>
  </si>
  <si>
    <t>Earnings (loss) per share for profit</t>
  </si>
  <si>
    <t>attributable to the owners of the parent</t>
  </si>
  <si>
    <t>Basic earnings (loss) per share</t>
  </si>
  <si>
    <t>Statement of Comprehensive Income</t>
  </si>
  <si>
    <t>Other comprehensive income (expense)</t>
  </si>
  <si>
    <t>Items that will be reclassified subsequently</t>
  </si>
  <si>
    <t>to profit or loss</t>
  </si>
  <si>
    <t>- Share of other comprehensive income (expense)</t>
  </si>
  <si>
    <t>from associates and joint ventures</t>
  </si>
  <si>
    <t>accounted for using the equity method</t>
  </si>
  <si>
    <t>- Currency translation difference</t>
  </si>
  <si>
    <t>Total items that will be reclassified</t>
  </si>
  <si>
    <t>subsequently to loss</t>
  </si>
  <si>
    <t>for the period, net of tax</t>
  </si>
  <si>
    <t>Total comprehensive income (expense)</t>
  </si>
  <si>
    <t>for the period</t>
  </si>
  <si>
    <t xml:space="preserve">Total comprehensive income </t>
  </si>
  <si>
    <t>(expense) attributable to:</t>
  </si>
  <si>
    <t>Owners of the parent</t>
  </si>
  <si>
    <t xml:space="preserve">Statement of Changes in Equity </t>
  </si>
  <si>
    <t>Consolidated financial information (Unaudited)</t>
  </si>
  <si>
    <t>Attributable to equity holders of the parent</t>
  </si>
  <si>
    <t>Issued and</t>
  </si>
  <si>
    <t>Premium</t>
  </si>
  <si>
    <t>Total other</t>
  </si>
  <si>
    <t>Total owner's</t>
  </si>
  <si>
    <t>Non-</t>
  </si>
  <si>
    <t>paid-up</t>
  </si>
  <si>
    <t>on share</t>
  </si>
  <si>
    <t>Legal</t>
  </si>
  <si>
    <t xml:space="preserve"> components</t>
  </si>
  <si>
    <t>equity of</t>
  </si>
  <si>
    <t>controlling</t>
  </si>
  <si>
    <t>Total</t>
  </si>
  <si>
    <t>share capital</t>
  </si>
  <si>
    <t>capital</t>
  </si>
  <si>
    <t>reserve</t>
  </si>
  <si>
    <t xml:space="preserve"> of equity</t>
  </si>
  <si>
    <t xml:space="preserve"> parent</t>
  </si>
  <si>
    <t>interests</t>
  </si>
  <si>
    <t>equity</t>
  </si>
  <si>
    <t>Opening balance as at 1 January 2025</t>
  </si>
  <si>
    <t>Opening balance as at 1 January 2026</t>
  </si>
  <si>
    <t>Separate financial information (Unaudited)</t>
  </si>
  <si>
    <t>Legal reserve</t>
  </si>
  <si>
    <t>Total comprehensive income for the period</t>
  </si>
  <si>
    <t xml:space="preserve">Statement of Cash Flows </t>
  </si>
  <si>
    <t>Cash flows from operating activities</t>
  </si>
  <si>
    <t>Adjustments to reconcile profit (loss)</t>
  </si>
  <si>
    <t xml:space="preserve">before income tax </t>
  </si>
  <si>
    <t>Depreciation expenses - buildings and equipment</t>
  </si>
  <si>
    <t>Depreciation expenses - right-of-use assets</t>
  </si>
  <si>
    <t>Amortisation expenses - intangible assets</t>
  </si>
  <si>
    <t xml:space="preserve">at fair value through profit or loss </t>
  </si>
  <si>
    <t xml:space="preserve">Dividend income from financial assets   </t>
  </si>
  <si>
    <t>measured at fair value profit or loss</t>
  </si>
  <si>
    <t>Share of profit of associates</t>
  </si>
  <si>
    <t>Share of (profit) loss of joint ventures</t>
  </si>
  <si>
    <t>Impairment loss of receivables</t>
  </si>
  <si>
    <t>Employee benefit expenses</t>
  </si>
  <si>
    <t>Unrealised loss (gain) on exchange rates, net</t>
  </si>
  <si>
    <t>Interest income</t>
  </si>
  <si>
    <t>Changes in operating assets and liabilities</t>
  </si>
  <si>
    <t>-</t>
  </si>
  <si>
    <t>Trade and other current receivables</t>
  </si>
  <si>
    <t>Inventories</t>
  </si>
  <si>
    <t>Employee benefits paid</t>
  </si>
  <si>
    <t>Cash generated from (used in) operations</t>
  </si>
  <si>
    <t>Interest paid</t>
  </si>
  <si>
    <t>Income tax paid</t>
  </si>
  <si>
    <t>Net cash generated from (used in) operating activities</t>
  </si>
  <si>
    <t>Cash flows from investing activities</t>
  </si>
  <si>
    <t>Payments for short-term loans</t>
  </si>
  <si>
    <t>to a related party, net</t>
  </si>
  <si>
    <t>Proceeds from long-term loans to related parties</t>
  </si>
  <si>
    <t>Payments for long-term loans to related parties</t>
  </si>
  <si>
    <t>Purchases of property, plant, equipment</t>
  </si>
  <si>
    <t>and investment property</t>
  </si>
  <si>
    <t>Advance payments for purchase of equipment</t>
  </si>
  <si>
    <t>Advance payments for right-of-use assets</t>
  </si>
  <si>
    <t>Purchases of intangible assets</t>
  </si>
  <si>
    <t>Interest received</t>
  </si>
  <si>
    <t xml:space="preserve">Dividend received from financial assets </t>
  </si>
  <si>
    <t>at fair value through profit or loss</t>
  </si>
  <si>
    <t>Cash flows from financing activities</t>
  </si>
  <si>
    <t>Repayments for lease liabilities</t>
  </si>
  <si>
    <t xml:space="preserve">Proceeds from (repayments for) short-term loans </t>
  </si>
  <si>
    <t xml:space="preserve">Repayments for long-term loans from </t>
  </si>
  <si>
    <t>financial institutions, net</t>
  </si>
  <si>
    <t>Repayment for bond redemption</t>
  </si>
  <si>
    <t>Cash and cash equivalents at the beginning of the period</t>
  </si>
  <si>
    <t>Impact of foreign exchange on cash and cash equivalents</t>
  </si>
  <si>
    <t>Cash and cash equivalents at the end of the period</t>
  </si>
  <si>
    <t>Non-cash transactions</t>
  </si>
  <si>
    <t>Payables for purchase of property, plant and equipment</t>
  </si>
  <si>
    <t>(included in other current payables)</t>
  </si>
  <si>
    <t xml:space="preserve">Increase in property and equipment as a result of </t>
  </si>
  <si>
    <t xml:space="preserve">advance payment for purchase of property and equipment </t>
  </si>
  <si>
    <t>(included in other non-current assets)</t>
  </si>
  <si>
    <t>Receivables from disposal of equipment</t>
  </si>
  <si>
    <t>(included in trade and other current receivables)</t>
  </si>
  <si>
    <t>Acquisition of right-of-use assets under lease agreement</t>
  </si>
  <si>
    <r>
      <t xml:space="preserve">Liabilities and equity </t>
    </r>
    <r>
      <rPr>
        <sz val="10"/>
        <rFont val="Arial"/>
        <family val="2"/>
      </rPr>
      <t>(continued)</t>
    </r>
  </si>
  <si>
    <t>As at 30 June 2026</t>
  </si>
  <si>
    <t>30 June</t>
  </si>
  <si>
    <t>For the three-month period ended 30 June 2026</t>
  </si>
  <si>
    <t>Profit  before finance costs</t>
  </si>
  <si>
    <t>For the six-month period ended 30 June 2026</t>
  </si>
  <si>
    <t>subsequently to profit or loss</t>
  </si>
  <si>
    <t xml:space="preserve">from associates and joint ventures </t>
  </si>
  <si>
    <t>Dividends paid</t>
  </si>
  <si>
    <t>Acquisition of investment in a subsidiary</t>
  </si>
  <si>
    <t>from non-controlling interests</t>
  </si>
  <si>
    <t>Closing balance as at 30 June 2025</t>
  </si>
  <si>
    <t>Closing balance as at 30 June 2026</t>
  </si>
  <si>
    <t>Dividend income from joint venture</t>
  </si>
  <si>
    <t>Dividend income from subsidiaries</t>
  </si>
  <si>
    <t>Dividend received from associates</t>
  </si>
  <si>
    <t>Dividend received from joint ventures</t>
  </si>
  <si>
    <t>Dividend received from subsidiaries</t>
  </si>
  <si>
    <t>Advance payments for additional investment</t>
  </si>
  <si>
    <t>in associates</t>
  </si>
  <si>
    <t xml:space="preserve">Payments for acquisition of investment in a subsidiary </t>
  </si>
  <si>
    <t xml:space="preserve">Proceeds from long-term loan from </t>
  </si>
  <si>
    <t>Proceeds from long-term loans</t>
  </si>
  <si>
    <t>from related parties</t>
  </si>
  <si>
    <t xml:space="preserve">Repayments for long-term loans </t>
  </si>
  <si>
    <t>Dividend paid</t>
  </si>
  <si>
    <t>(Note 21)</t>
  </si>
  <si>
    <t>Profit (loss) before finance costs</t>
  </si>
  <si>
    <t xml:space="preserve">Gain on change of financial assets measured  </t>
  </si>
  <si>
    <t>Provision for diminution in value of inventories</t>
  </si>
  <si>
    <t>Net cash received from (used in) investing activities</t>
  </si>
  <si>
    <t>Net cash generated used in financing activities</t>
  </si>
  <si>
    <t>Net decrease in cash and cash equivalents</t>
  </si>
  <si>
    <t>investment in associates</t>
  </si>
  <si>
    <t>Payment for additional investment in a subsidiary</t>
  </si>
  <si>
    <t>Payment for additional investment in associates</t>
  </si>
  <si>
    <t>Proceeds from disposals of property, plant, equipment</t>
  </si>
  <si>
    <t>Proceeds from issuance of bonds, net</t>
  </si>
  <si>
    <t xml:space="preserve">Reclassification of advance payment for additional </t>
  </si>
  <si>
    <t>Income tax (expense) income</t>
  </si>
  <si>
    <t>Non-current asset held-for-sale</t>
  </si>
  <si>
    <t>plant, equipment and right of use assets, net</t>
  </si>
  <si>
    <t xml:space="preserve">(Gain) loss on disposals and write-off of property, </t>
  </si>
  <si>
    <t xml:space="preserve">Classification of property, plant and equipment </t>
  </si>
  <si>
    <t>to non-current asset held-for-sale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</si>
</sst>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"/>
    <numFmt numFmtId="167" formatCode="#,##0;\(#,##0\);\-"/>
    <numFmt numFmtId="168" formatCode="_(* #,##0_);_(* \(#,##0\);_(* &quot;-&quot;??_);_(@_)"/>
    <numFmt numFmtId="169" formatCode="#,##0.00;\(#,##0.00\)"/>
    <numFmt numFmtId="170" formatCode="#,##0.00;\(#,##0.00\);\-"/>
    <numFmt numFmtId="171" formatCode="#,##0;\(#,##0\);&quot;-&quot;;@"/>
    <numFmt numFmtId="172" formatCode="_-* #,##0.0_-;\-* #,##0.0_-;_-* &quot;-&quot;??_-;_-@_-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0" fontId="5" fillId="0" borderId="1"/>
    <xf numFmtId="0" fontId="6" fillId="0" borderId="1"/>
    <xf numFmtId="0" fontId="4" fillId="0" borderId="1"/>
    <xf numFmtId="43" fontId="4" fillId="0" borderId="1" applyFont="0" applyFill="0" applyBorder="0" applyAlignment="0" applyProtection="0"/>
    <xf numFmtId="0" fontId="7" fillId="0" borderId="1"/>
    <xf numFmtId="43" fontId="7" fillId="0" borderId="1" applyNumberFormat="0" applyFill="0" applyBorder="0" applyAlignment="0" applyProtection="0"/>
    <xf numFmtId="164" fontId="8" fillId="0" borderId="1" applyFont="0" applyFill="0" applyBorder="0" applyAlignment="0" applyProtection="0"/>
    <xf numFmtId="0" fontId="7" fillId="0" borderId="1"/>
    <xf numFmtId="0" fontId="4" fillId="0" borderId="1"/>
    <xf numFmtId="164" fontId="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4" fillId="0" borderId="1"/>
    <xf numFmtId="0" fontId="4" fillId="0" borderId="1"/>
    <xf numFmtId="164" fontId="6" fillId="0" borderId="1" applyFont="0" applyFill="0" applyBorder="0" applyAlignment="0" applyProtection="0"/>
    <xf numFmtId="0" fontId="3" fillId="0" borderId="1"/>
    <xf numFmtId="0" fontId="2" fillId="0" borderId="1"/>
    <xf numFmtId="0" fontId="2" fillId="0" borderId="1"/>
    <xf numFmtId="0" fontId="5" fillId="0" borderId="1"/>
    <xf numFmtId="43" fontId="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7" fillId="0" borderId="1" applyNumberFormat="0" applyFill="0" applyBorder="0" applyAlignment="0" applyProtection="0"/>
    <xf numFmtId="43" fontId="8" fillId="0" borderId="1" applyFont="0" applyFill="0" applyBorder="0" applyAlignment="0" applyProtection="0"/>
    <xf numFmtId="0" fontId="2" fillId="0" borderId="1"/>
    <xf numFmtId="43" fontId="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2" fillId="0" borderId="1"/>
    <xf numFmtId="0" fontId="2" fillId="0" borderId="1"/>
    <xf numFmtId="43" fontId="6" fillId="0" borderId="1" applyFont="0" applyFill="0" applyBorder="0" applyAlignment="0" applyProtection="0"/>
    <xf numFmtId="0" fontId="1" fillId="0" borderId="1"/>
    <xf numFmtId="43" fontId="12" fillId="0" borderId="0" applyFont="0" applyFill="0" applyBorder="0" applyAlignment="0" applyProtection="0"/>
  </cellStyleXfs>
  <cellXfs count="237">
    <xf numFmtId="0" fontId="0" fillId="0" borderId="0" xfId="0"/>
    <xf numFmtId="167" fontId="10" fillId="0" borderId="0" xfId="0" quotePrefix="1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5" xfId="0" applyNumberFormat="1" applyFont="1" applyBorder="1" applyAlignment="1">
      <alignment horizontal="right" vertical="center"/>
    </xf>
    <xf numFmtId="0" fontId="10" fillId="0" borderId="1" xfId="16" applyFont="1" applyAlignment="1">
      <alignment vertical="center"/>
    </xf>
    <xf numFmtId="0" fontId="7" fillId="0" borderId="1" xfId="16" applyFont="1" applyAlignment="1">
      <alignment vertical="center"/>
    </xf>
    <xf numFmtId="0" fontId="7" fillId="0" borderId="1" xfId="16" applyFont="1" applyAlignment="1">
      <alignment horizontal="center" vertical="center"/>
    </xf>
    <xf numFmtId="0" fontId="7" fillId="0" borderId="1" xfId="16" applyFont="1"/>
    <xf numFmtId="0" fontId="7" fillId="0" borderId="2" xfId="16" applyFont="1" applyBorder="1" applyAlignment="1">
      <alignment vertical="center"/>
    </xf>
    <xf numFmtId="0" fontId="10" fillId="0" borderId="1" xfId="16" applyFont="1" applyAlignment="1">
      <alignment horizontal="left" vertical="center"/>
    </xf>
    <xf numFmtId="0" fontId="10" fillId="0" borderId="1" xfId="16" applyFont="1" applyAlignment="1">
      <alignment horizontal="center" vertical="center"/>
    </xf>
    <xf numFmtId="166" fontId="7" fillId="0" borderId="1" xfId="16" applyNumberFormat="1" applyFont="1" applyAlignment="1">
      <alignment vertical="center"/>
    </xf>
    <xf numFmtId="166" fontId="10" fillId="0" borderId="2" xfId="16" applyNumberFormat="1" applyFont="1" applyBorder="1" applyAlignment="1">
      <alignment horizontal="right" vertical="center"/>
    </xf>
    <xf numFmtId="165" fontId="7" fillId="0" borderId="1" xfId="16" applyNumberFormat="1" applyFont="1" applyAlignment="1">
      <alignment horizontal="right" vertical="center"/>
    </xf>
    <xf numFmtId="166" fontId="10" fillId="0" borderId="1" xfId="16" applyNumberFormat="1" applyFont="1" applyAlignment="1">
      <alignment horizontal="right" vertical="center"/>
    </xf>
    <xf numFmtId="0" fontId="7" fillId="0" borderId="1" xfId="16" applyFont="1" applyAlignment="1">
      <alignment horizontal="right" vertical="center"/>
    </xf>
    <xf numFmtId="167" fontId="10" fillId="0" borderId="2" xfId="16" applyNumberFormat="1" applyFont="1" applyBorder="1" applyAlignment="1">
      <alignment horizontal="right" vertical="center"/>
    </xf>
    <xf numFmtId="167" fontId="7" fillId="0" borderId="1" xfId="16" applyNumberFormat="1" applyFont="1" applyAlignment="1">
      <alignment horizontal="center" vertical="center"/>
    </xf>
    <xf numFmtId="168" fontId="7" fillId="0" borderId="1" xfId="16" applyNumberFormat="1" applyFont="1" applyAlignment="1">
      <alignment vertical="center"/>
    </xf>
    <xf numFmtId="166" fontId="7" fillId="0" borderId="1" xfId="20" applyNumberFormat="1" applyFont="1" applyFill="1" applyBorder="1" applyAlignment="1">
      <alignment horizontal="right" vertical="center"/>
    </xf>
    <xf numFmtId="166" fontId="7" fillId="0" borderId="5" xfId="20" applyNumberFormat="1" applyFont="1" applyFill="1" applyBorder="1" applyAlignment="1">
      <alignment horizontal="right" vertical="center"/>
    </xf>
    <xf numFmtId="0" fontId="7" fillId="0" borderId="1" xfId="21" applyNumberFormat="1" applyFont="1" applyFill="1" applyBorder="1" applyAlignment="1">
      <alignment horizontal="right" vertical="center"/>
    </xf>
    <xf numFmtId="0" fontId="7" fillId="0" borderId="1" xfId="16" applyFont="1" applyAlignment="1">
      <alignment horizontal="left" vertical="center"/>
    </xf>
    <xf numFmtId="168" fontId="7" fillId="0" borderId="1" xfId="16" applyNumberFormat="1" applyFont="1" applyAlignment="1">
      <alignment horizontal="right" vertical="center"/>
    </xf>
    <xf numFmtId="170" fontId="7" fillId="0" borderId="7" xfId="20" applyNumberFormat="1" applyFont="1" applyFill="1" applyBorder="1" applyAlignment="1">
      <alignment horizontal="right" vertical="center"/>
    </xf>
    <xf numFmtId="169" fontId="7" fillId="0" borderId="7" xfId="20" applyNumberFormat="1" applyFont="1" applyFill="1" applyBorder="1" applyAlignment="1">
      <alignment horizontal="right" vertical="center"/>
    </xf>
    <xf numFmtId="168" fontId="10" fillId="0" borderId="1" xfId="16" applyNumberFormat="1" applyFont="1" applyAlignment="1">
      <alignment vertical="center"/>
    </xf>
    <xf numFmtId="0" fontId="7" fillId="0" borderId="1" xfId="16" applyFont="1" applyAlignment="1">
      <alignment horizontal="center" vertical="center" wrapText="1"/>
    </xf>
    <xf numFmtId="0" fontId="7" fillId="0" borderId="1" xfId="16" applyFont="1" applyAlignment="1">
      <alignment horizontal="left" vertical="center" wrapText="1"/>
    </xf>
    <xf numFmtId="167" fontId="7" fillId="0" borderId="2" xfId="16" applyNumberFormat="1" applyFont="1" applyBorder="1" applyAlignment="1">
      <alignment horizontal="right" vertical="center"/>
    </xf>
    <xf numFmtId="167" fontId="7" fillId="0" borderId="1" xfId="16" applyNumberFormat="1" applyFont="1" applyAlignment="1">
      <alignment horizontal="right" vertical="center"/>
    </xf>
    <xf numFmtId="167" fontId="7" fillId="0" borderId="1" xfId="23" applyNumberFormat="1" applyFont="1" applyFill="1" applyBorder="1" applyAlignment="1">
      <alignment horizontal="right" vertical="center"/>
    </xf>
    <xf numFmtId="0" fontId="7" fillId="0" borderId="1" xfId="16" quotePrefix="1" applyFont="1" applyAlignment="1">
      <alignment vertical="center"/>
    </xf>
    <xf numFmtId="167" fontId="7" fillId="0" borderId="1" xfId="25" applyNumberFormat="1" applyFont="1" applyFill="1" applyBorder="1" applyAlignment="1">
      <alignment horizontal="right" vertical="center"/>
    </xf>
    <xf numFmtId="167" fontId="7" fillId="0" borderId="5" xfId="25" applyNumberFormat="1" applyFont="1" applyFill="1" applyBorder="1" applyAlignment="1">
      <alignment horizontal="right" vertical="center"/>
    </xf>
    <xf numFmtId="167" fontId="7" fillId="0" borderId="2" xfId="16" applyNumberFormat="1" applyFont="1" applyBorder="1" applyAlignment="1">
      <alignment vertical="center"/>
    </xf>
    <xf numFmtId="167" fontId="7" fillId="0" borderId="1" xfId="16" applyNumberFormat="1" applyFont="1" applyAlignment="1">
      <alignment vertical="center"/>
    </xf>
    <xf numFmtId="167" fontId="7" fillId="0" borderId="4" xfId="16" applyNumberFormat="1" applyFont="1" applyBorder="1" applyAlignment="1">
      <alignment horizontal="right" vertical="center"/>
    </xf>
    <xf numFmtId="167" fontId="7" fillId="0" borderId="1" xfId="20" applyNumberFormat="1" applyFont="1" applyFill="1" applyBorder="1" applyAlignment="1">
      <alignment horizontal="right" vertical="center"/>
    </xf>
    <xf numFmtId="167" fontId="7" fillId="0" borderId="5" xfId="16" applyNumberFormat="1" applyFont="1" applyBorder="1" applyAlignment="1">
      <alignment horizontal="right" vertical="center"/>
    </xf>
    <xf numFmtId="167" fontId="7" fillId="0" borderId="5" xfId="20" applyNumberFormat="1" applyFont="1" applyFill="1" applyBorder="1" applyAlignment="1">
      <alignment horizontal="right" vertical="center"/>
    </xf>
    <xf numFmtId="37" fontId="10" fillId="0" borderId="1" xfId="16" quotePrefix="1" applyNumberFormat="1" applyFont="1" applyAlignment="1">
      <alignment horizontal="left" vertical="center"/>
    </xf>
    <xf numFmtId="37" fontId="10" fillId="0" borderId="1" xfId="16" applyNumberFormat="1" applyFont="1" applyAlignment="1">
      <alignment horizontal="left" vertical="center"/>
    </xf>
    <xf numFmtId="167" fontId="10" fillId="0" borderId="1" xfId="16" applyNumberFormat="1" applyFont="1" applyAlignment="1">
      <alignment horizontal="right" vertical="center"/>
    </xf>
    <xf numFmtId="167" fontId="7" fillId="0" borderId="1" xfId="18" applyNumberFormat="1" applyFont="1" applyAlignment="1">
      <alignment horizontal="right" vertical="center"/>
    </xf>
    <xf numFmtId="172" fontId="7" fillId="0" borderId="1" xfId="20" applyNumberFormat="1" applyFont="1" applyFill="1" applyAlignment="1">
      <alignment vertical="center"/>
    </xf>
    <xf numFmtId="172" fontId="7" fillId="0" borderId="1" xfId="20" applyNumberFormat="1" applyFont="1" applyFill="1" applyAlignment="1">
      <alignment horizontal="right" vertical="center"/>
    </xf>
    <xf numFmtId="168" fontId="7" fillId="0" borderId="1" xfId="20" applyNumberFormat="1" applyFont="1" applyFill="1" applyAlignment="1">
      <alignment horizontal="right" vertical="center"/>
    </xf>
    <xf numFmtId="168" fontId="7" fillId="0" borderId="1" xfId="20" applyNumberFormat="1" applyFont="1" applyFill="1" applyBorder="1" applyAlignment="1">
      <alignment horizontal="right" vertical="center"/>
    </xf>
    <xf numFmtId="167" fontId="7" fillId="0" borderId="1" xfId="20" applyNumberFormat="1" applyFont="1" applyFill="1" applyAlignment="1">
      <alignment horizontal="right" vertical="center"/>
    </xf>
    <xf numFmtId="167" fontId="7" fillId="0" borderId="1" xfId="20" applyNumberFormat="1" applyFont="1" applyFill="1" applyAlignment="1">
      <alignment vertical="center"/>
    </xf>
    <xf numFmtId="37" fontId="10" fillId="0" borderId="0" xfId="0" quotePrefix="1" applyNumberFormat="1" applyFont="1" applyAlignment="1">
      <alignment horizontal="left" vertical="center"/>
    </xf>
    <xf numFmtId="37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0" fontId="7" fillId="0" borderId="0" xfId="0" applyFont="1"/>
    <xf numFmtId="37" fontId="10" fillId="0" borderId="2" xfId="0" quotePrefix="1" applyNumberFormat="1" applyFont="1" applyBorder="1" applyAlignment="1">
      <alignment horizontal="left" vertical="center"/>
    </xf>
    <xf numFmtId="37" fontId="10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165" fontId="10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167" fontId="10" fillId="0" borderId="2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6" fontId="10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7" fontId="7" fillId="0" borderId="1" xfId="0" applyNumberFormat="1" applyFont="1" applyBorder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0" borderId="5" xfId="0" applyNumberFormat="1" applyFont="1" applyBorder="1" applyAlignment="1">
      <alignment vertical="center"/>
    </xf>
    <xf numFmtId="167" fontId="7" fillId="0" borderId="2" xfId="0" applyNumberFormat="1" applyFont="1" applyBorder="1" applyAlignment="1">
      <alignment vertical="center"/>
    </xf>
    <xf numFmtId="167" fontId="7" fillId="0" borderId="1" xfId="0" applyNumberFormat="1" applyFont="1" applyBorder="1" applyAlignment="1">
      <alignment horizontal="right" vertical="center"/>
    </xf>
    <xf numFmtId="167" fontId="7" fillId="0" borderId="2" xfId="0" applyNumberFormat="1" applyFont="1" applyBorder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/>
    </xf>
    <xf numFmtId="167" fontId="7" fillId="0" borderId="4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/>
    <xf numFmtId="166" fontId="7" fillId="0" borderId="0" xfId="0" applyNumberFormat="1" applyFont="1" applyAlignment="1">
      <alignment horizontal="right" vertical="center"/>
    </xf>
    <xf numFmtId="0" fontId="7" fillId="0" borderId="2" xfId="0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0" borderId="4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vertical="center"/>
    </xf>
    <xf numFmtId="166" fontId="7" fillId="0" borderId="2" xfId="0" applyNumberFormat="1" applyFont="1" applyBorder="1" applyAlignment="1">
      <alignment horizontal="right" vertical="center"/>
    </xf>
    <xf numFmtId="167" fontId="7" fillId="0" borderId="0" xfId="0" applyNumberFormat="1" applyFont="1"/>
    <xf numFmtId="165" fontId="7" fillId="0" borderId="1" xfId="16" applyNumberFormat="1" applyFont="1" applyAlignment="1">
      <alignment vertical="center"/>
    </xf>
    <xf numFmtId="0" fontId="10" fillId="0" borderId="2" xfId="16" applyFont="1" applyBorder="1" applyAlignment="1">
      <alignment vertical="center"/>
    </xf>
    <xf numFmtId="0" fontId="7" fillId="0" borderId="2" xfId="16" applyFont="1" applyBorder="1" applyAlignment="1">
      <alignment horizontal="center" vertical="center"/>
    </xf>
    <xf numFmtId="165" fontId="7" fillId="0" borderId="2" xfId="16" applyNumberFormat="1" applyFont="1" applyBorder="1" applyAlignment="1">
      <alignment vertical="center"/>
    </xf>
    <xf numFmtId="0" fontId="10" fillId="0" borderId="1" xfId="16" applyFont="1" applyAlignment="1">
      <alignment horizontal="right" vertical="center"/>
    </xf>
    <xf numFmtId="166" fontId="7" fillId="0" borderId="1" xfId="16" applyNumberFormat="1" applyFont="1" applyAlignment="1">
      <alignment horizontal="right" vertical="center"/>
    </xf>
    <xf numFmtId="165" fontId="10" fillId="0" borderId="1" xfId="16" applyNumberFormat="1" applyFont="1" applyAlignment="1">
      <alignment horizontal="center" vertical="center"/>
    </xf>
    <xf numFmtId="0" fontId="10" fillId="0" borderId="5" xfId="16" applyFont="1" applyBorder="1" applyAlignment="1">
      <alignment horizontal="center" vertical="center"/>
    </xf>
    <xf numFmtId="171" fontId="7" fillId="0" borderId="1" xfId="16" applyNumberFormat="1" applyFont="1" applyAlignment="1">
      <alignment horizontal="right" vertical="center"/>
    </xf>
    <xf numFmtId="166" fontId="7" fillId="0" borderId="1" xfId="19" applyNumberFormat="1" applyFont="1" applyAlignment="1">
      <alignment horizontal="right" vertical="center"/>
    </xf>
    <xf numFmtId="167" fontId="7" fillId="0" borderId="1" xfId="18" applyNumberFormat="1" applyFont="1" applyAlignment="1">
      <alignment vertical="center"/>
    </xf>
    <xf numFmtId="171" fontId="7" fillId="0" borderId="5" xfId="16" applyNumberFormat="1" applyFont="1" applyBorder="1" applyAlignment="1">
      <alignment horizontal="right" vertical="center"/>
    </xf>
    <xf numFmtId="171" fontId="7" fillId="0" borderId="1" xfId="16" applyNumberFormat="1" applyFont="1" applyAlignment="1">
      <alignment vertical="center"/>
    </xf>
    <xf numFmtId="166" fontId="7" fillId="0" borderId="1" xfId="18" applyNumberFormat="1" applyFont="1" applyAlignment="1">
      <alignment vertical="center"/>
    </xf>
    <xf numFmtId="171" fontId="7" fillId="0" borderId="2" xfId="16" applyNumberFormat="1" applyFont="1" applyBorder="1" applyAlignment="1">
      <alignment vertical="center"/>
    </xf>
    <xf numFmtId="166" fontId="7" fillId="0" borderId="1" xfId="18" applyNumberFormat="1" applyFont="1" applyAlignment="1">
      <alignment horizontal="right" vertical="center"/>
    </xf>
    <xf numFmtId="171" fontId="7" fillId="0" borderId="2" xfId="16" applyNumberFormat="1" applyFont="1" applyBorder="1" applyAlignment="1">
      <alignment horizontal="right" vertical="center"/>
    </xf>
    <xf numFmtId="0" fontId="7" fillId="0" borderId="1" xfId="18" applyFont="1" applyAlignment="1">
      <alignment horizontal="right" vertical="center"/>
    </xf>
    <xf numFmtId="167" fontId="7" fillId="0" borderId="5" xfId="18" applyNumberFormat="1" applyFont="1" applyBorder="1" applyAlignment="1">
      <alignment vertical="center"/>
    </xf>
    <xf numFmtId="0" fontId="10" fillId="0" borderId="1" xfId="16" quotePrefix="1" applyFont="1" applyAlignment="1">
      <alignment vertical="center"/>
    </xf>
    <xf numFmtId="171" fontId="7" fillId="0" borderId="5" xfId="16" applyNumberFormat="1" applyFont="1" applyBorder="1" applyAlignment="1">
      <alignment vertical="center"/>
    </xf>
    <xf numFmtId="171" fontId="7" fillId="0" borderId="4" xfId="16" applyNumberFormat="1" applyFont="1" applyBorder="1" applyAlignment="1">
      <alignment horizontal="right" vertical="center"/>
    </xf>
    <xf numFmtId="170" fontId="7" fillId="0" borderId="1" xfId="16" applyNumberFormat="1" applyFont="1" applyAlignment="1">
      <alignment horizontal="right" vertical="center"/>
    </xf>
    <xf numFmtId="170" fontId="7" fillId="0" borderId="1" xfId="16" applyNumberFormat="1" applyFont="1" applyAlignment="1">
      <alignment vertical="center"/>
    </xf>
    <xf numFmtId="169" fontId="7" fillId="0" borderId="1" xfId="18" applyNumberFormat="1" applyFont="1" applyAlignment="1">
      <alignment vertical="center"/>
    </xf>
    <xf numFmtId="170" fontId="7" fillId="0" borderId="2" xfId="16" applyNumberFormat="1" applyFont="1" applyBorder="1" applyAlignment="1">
      <alignment vertical="center"/>
    </xf>
    <xf numFmtId="0" fontId="7" fillId="0" borderId="1" xfId="16" applyFont="1" applyAlignment="1">
      <alignment horizontal="center"/>
    </xf>
    <xf numFmtId="167" fontId="10" fillId="0" borderId="1" xfId="16" applyNumberFormat="1" applyFont="1" applyAlignment="1">
      <alignment vertical="center"/>
    </xf>
    <xf numFmtId="167" fontId="10" fillId="0" borderId="1" xfId="16" applyNumberFormat="1" applyFont="1" applyAlignment="1">
      <alignment horizontal="center" vertical="center"/>
    </xf>
    <xf numFmtId="168" fontId="7" fillId="0" borderId="5" xfId="16" applyNumberFormat="1" applyFont="1" applyBorder="1"/>
    <xf numFmtId="168" fontId="7" fillId="0" borderId="1" xfId="16" applyNumberFormat="1" applyFont="1"/>
    <xf numFmtId="166" fontId="7" fillId="0" borderId="2" xfId="16" applyNumberFormat="1" applyFont="1" applyBorder="1" applyAlignment="1">
      <alignment horizontal="right" vertical="center"/>
    </xf>
    <xf numFmtId="165" fontId="7" fillId="0" borderId="2" xfId="16" applyNumberFormat="1" applyFont="1" applyBorder="1" applyAlignment="1">
      <alignment horizontal="right" vertical="center"/>
    </xf>
    <xf numFmtId="166" fontId="10" fillId="0" borderId="1" xfId="16" applyNumberFormat="1" applyFont="1" applyAlignment="1">
      <alignment horizontal="center" vertical="center"/>
    </xf>
    <xf numFmtId="166" fontId="10" fillId="0" borderId="1" xfId="16" quotePrefix="1" applyNumberFormat="1" applyFont="1" applyAlignment="1">
      <alignment horizontal="right" vertical="center" wrapText="1"/>
    </xf>
    <xf numFmtId="166" fontId="10" fillId="0" borderId="1" xfId="16" applyNumberFormat="1" applyFont="1" applyAlignment="1">
      <alignment horizontal="right" vertical="center" wrapText="1"/>
    </xf>
    <xf numFmtId="0" fontId="10" fillId="0" borderId="2" xfId="16" applyFont="1" applyBorder="1" applyAlignment="1">
      <alignment horizontal="center" vertical="center"/>
    </xf>
    <xf numFmtId="165" fontId="10" fillId="0" borderId="1" xfId="16" applyNumberFormat="1" applyFont="1" applyAlignment="1">
      <alignment horizontal="right" vertical="center"/>
    </xf>
    <xf numFmtId="0" fontId="7" fillId="0" borderId="1" xfId="16" quotePrefix="1" applyFont="1" applyAlignment="1">
      <alignment horizontal="left" vertical="center"/>
    </xf>
    <xf numFmtId="167" fontId="7" fillId="0" borderId="5" xfId="16" applyNumberFormat="1" applyFont="1" applyBorder="1" applyAlignment="1">
      <alignment vertical="center"/>
    </xf>
    <xf numFmtId="168" fontId="7" fillId="0" borderId="2" xfId="16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7" fillId="0" borderId="5" xfId="16" applyFont="1" applyBorder="1" applyAlignment="1">
      <alignment vertical="center"/>
    </xf>
    <xf numFmtId="0" fontId="10" fillId="0" borderId="5" xfId="16" applyFont="1" applyBorder="1" applyAlignment="1">
      <alignment vertical="center"/>
    </xf>
    <xf numFmtId="0" fontId="7" fillId="0" borderId="5" xfId="16" applyFont="1" applyBorder="1" applyAlignment="1">
      <alignment horizontal="center" vertical="center"/>
    </xf>
    <xf numFmtId="0" fontId="10" fillId="0" borderId="1" xfId="31" applyFont="1" applyAlignment="1">
      <alignment vertical="center"/>
    </xf>
    <xf numFmtId="0" fontId="7" fillId="0" borderId="1" xfId="31" applyFont="1" applyAlignment="1">
      <alignment vertical="center"/>
    </xf>
    <xf numFmtId="0" fontId="7" fillId="0" borderId="1" xfId="31" applyFont="1" applyAlignment="1">
      <alignment horizontal="center" vertical="center"/>
    </xf>
    <xf numFmtId="0" fontId="7" fillId="0" borderId="1" xfId="31" applyFont="1"/>
    <xf numFmtId="0" fontId="7" fillId="0" borderId="2" xfId="31" applyFont="1" applyBorder="1" applyAlignment="1">
      <alignment vertical="center"/>
    </xf>
    <xf numFmtId="0" fontId="10" fillId="0" borderId="1" xfId="31" applyFont="1" applyAlignment="1">
      <alignment horizontal="left" vertical="center"/>
    </xf>
    <xf numFmtId="166" fontId="7" fillId="0" borderId="1" xfId="31" applyNumberFormat="1" applyFont="1" applyAlignment="1">
      <alignment horizontal="right" vertical="center"/>
    </xf>
    <xf numFmtId="166" fontId="7" fillId="0" borderId="1" xfId="31" applyNumberFormat="1" applyFont="1" applyAlignment="1">
      <alignment vertical="center"/>
    </xf>
    <xf numFmtId="165" fontId="7" fillId="0" borderId="1" xfId="31" applyNumberFormat="1" applyFont="1" applyAlignment="1">
      <alignment horizontal="right" vertical="center"/>
    </xf>
    <xf numFmtId="166" fontId="10" fillId="0" borderId="1" xfId="31" applyNumberFormat="1" applyFont="1" applyAlignment="1">
      <alignment horizontal="right" vertical="center"/>
    </xf>
    <xf numFmtId="0" fontId="7" fillId="0" borderId="1" xfId="31" applyFont="1" applyAlignment="1">
      <alignment horizontal="right" vertical="center"/>
    </xf>
    <xf numFmtId="167" fontId="10" fillId="0" borderId="1" xfId="31" quotePrefix="1" applyNumberFormat="1" applyFont="1" applyAlignment="1">
      <alignment horizontal="right" vertical="center"/>
    </xf>
    <xf numFmtId="167" fontId="10" fillId="0" borderId="1" xfId="31" applyNumberFormat="1" applyFont="1" applyAlignment="1">
      <alignment horizontal="right" vertical="center"/>
    </xf>
    <xf numFmtId="167" fontId="10" fillId="0" borderId="2" xfId="31" applyNumberFormat="1" applyFont="1" applyBorder="1" applyAlignment="1">
      <alignment horizontal="right" vertical="center"/>
    </xf>
    <xf numFmtId="167" fontId="7" fillId="0" borderId="1" xfId="31" applyNumberFormat="1" applyFont="1" applyAlignment="1">
      <alignment horizontal="center" vertical="center"/>
    </xf>
    <xf numFmtId="0" fontId="7" fillId="0" borderId="1" xfId="31" applyFont="1" applyAlignment="1">
      <alignment horizontal="left" vertical="center"/>
    </xf>
    <xf numFmtId="167" fontId="7" fillId="0" borderId="1" xfId="31" applyNumberFormat="1" applyFont="1" applyAlignment="1">
      <alignment horizontal="right" vertical="center"/>
    </xf>
    <xf numFmtId="167" fontId="7" fillId="0" borderId="1" xfId="31" applyNumberFormat="1" applyFont="1" applyAlignment="1">
      <alignment vertical="center"/>
    </xf>
    <xf numFmtId="168" fontId="7" fillId="0" borderId="1" xfId="31" applyNumberFormat="1" applyFont="1" applyAlignment="1">
      <alignment horizontal="right" vertical="center"/>
    </xf>
    <xf numFmtId="168" fontId="10" fillId="0" borderId="1" xfId="31" applyNumberFormat="1" applyFont="1" applyAlignment="1">
      <alignment vertical="center"/>
    </xf>
    <xf numFmtId="167" fontId="7" fillId="0" borderId="4" xfId="31" applyNumberFormat="1" applyFont="1" applyBorder="1" applyAlignment="1">
      <alignment horizontal="right" vertical="center"/>
    </xf>
    <xf numFmtId="167" fontId="7" fillId="0" borderId="2" xfId="31" applyNumberFormat="1" applyFont="1" applyBorder="1" applyAlignment="1">
      <alignment horizontal="right" vertical="center"/>
    </xf>
    <xf numFmtId="0" fontId="7" fillId="0" borderId="1" xfId="31" quotePrefix="1" applyFont="1" applyAlignment="1">
      <alignment vertical="center"/>
    </xf>
    <xf numFmtId="168" fontId="7" fillId="0" borderId="1" xfId="31" applyNumberFormat="1" applyFont="1" applyAlignment="1">
      <alignment vertical="center"/>
    </xf>
    <xf numFmtId="0" fontId="7" fillId="0" borderId="1" xfId="31" applyFont="1" applyAlignment="1">
      <alignment horizontal="center" vertical="center" wrapText="1"/>
    </xf>
    <xf numFmtId="0" fontId="7" fillId="0" borderId="1" xfId="31" applyFont="1" applyAlignment="1">
      <alignment horizontal="left" vertical="center" wrapText="1"/>
    </xf>
    <xf numFmtId="168" fontId="7" fillId="0" borderId="1" xfId="31" applyNumberFormat="1" applyFont="1"/>
    <xf numFmtId="0" fontId="7" fillId="0" borderId="1" xfId="1" applyFont="1" applyAlignment="1">
      <alignment vertical="center"/>
    </xf>
    <xf numFmtId="0" fontId="7" fillId="0" borderId="1" xfId="2" applyFont="1" applyAlignment="1">
      <alignment vertical="center"/>
    </xf>
    <xf numFmtId="0" fontId="10" fillId="0" borderId="1" xfId="1" applyFont="1" applyAlignment="1" applyProtection="1">
      <alignment vertical="center"/>
      <protection locked="0"/>
    </xf>
    <xf numFmtId="168" fontId="7" fillId="0" borderId="2" xfId="31" applyNumberFormat="1" applyFont="1" applyBorder="1" applyAlignment="1">
      <alignment horizontal="right" vertical="center"/>
    </xf>
    <xf numFmtId="168" fontId="7" fillId="0" borderId="2" xfId="31" applyNumberFormat="1" applyFont="1" applyBorder="1" applyAlignment="1">
      <alignment vertical="center"/>
    </xf>
    <xf numFmtId="168" fontId="7" fillId="0" borderId="5" xfId="31" applyNumberFormat="1" applyFont="1" applyBorder="1" applyAlignment="1">
      <alignment vertical="center"/>
    </xf>
    <xf numFmtId="168" fontId="7" fillId="0" borderId="5" xfId="31" applyNumberFormat="1" applyFont="1" applyBorder="1" applyAlignment="1">
      <alignment horizontal="right" vertical="center"/>
    </xf>
    <xf numFmtId="167" fontId="7" fillId="0" borderId="5" xfId="31" applyNumberFormat="1" applyFont="1" applyBorder="1" applyAlignment="1">
      <alignment horizontal="right" vertical="center"/>
    </xf>
    <xf numFmtId="167" fontId="7" fillId="0" borderId="2" xfId="31" applyNumberFormat="1" applyFont="1" applyBorder="1" applyAlignment="1">
      <alignment vertical="center"/>
    </xf>
    <xf numFmtId="43" fontId="7" fillId="0" borderId="1" xfId="32" applyFont="1" applyBorder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/>
    </xf>
    <xf numFmtId="0" fontId="7" fillId="0" borderId="2" xfId="0" applyFont="1" applyBorder="1"/>
    <xf numFmtId="0" fontId="7" fillId="0" borderId="0" xfId="0" applyFont="1" applyAlignment="1">
      <alignment horizontal="center" vertical="center"/>
    </xf>
    <xf numFmtId="166" fontId="10" fillId="0" borderId="2" xfId="16" applyNumberFormat="1" applyFont="1" applyBorder="1" applyAlignment="1">
      <alignment horizontal="right" vertical="center"/>
    </xf>
    <xf numFmtId="0" fontId="7" fillId="0" borderId="2" xfId="16" applyFont="1" applyBorder="1"/>
    <xf numFmtId="0" fontId="10" fillId="0" borderId="1" xfId="16" applyFont="1" applyAlignment="1">
      <alignment horizontal="left" vertical="center"/>
    </xf>
    <xf numFmtId="0" fontId="7" fillId="0" borderId="1" xfId="16" applyFont="1"/>
    <xf numFmtId="0" fontId="10" fillId="0" borderId="2" xfId="16" applyFont="1" applyBorder="1" applyAlignment="1">
      <alignment horizontal="left" vertical="center"/>
    </xf>
    <xf numFmtId="166" fontId="10" fillId="0" borderId="2" xfId="31" applyNumberFormat="1" applyFont="1" applyBorder="1" applyAlignment="1">
      <alignment horizontal="right" vertical="center"/>
    </xf>
    <xf numFmtId="0" fontId="7" fillId="0" borderId="2" xfId="31" applyFont="1" applyBorder="1"/>
    <xf numFmtId="0" fontId="10" fillId="0" borderId="1" xfId="31" applyFont="1" applyAlignment="1">
      <alignment horizontal="left" vertical="center"/>
    </xf>
    <xf numFmtId="0" fontId="7" fillId="0" borderId="1" xfId="31" applyFont="1"/>
    <xf numFmtId="0" fontId="10" fillId="0" borderId="2" xfId="31" applyFont="1" applyBorder="1" applyAlignment="1">
      <alignment horizontal="left" vertical="center"/>
    </xf>
    <xf numFmtId="0" fontId="7" fillId="0" borderId="2" xfId="16" applyFont="1" applyBorder="1" applyAlignment="1">
      <alignment horizontal="left" vertical="center"/>
    </xf>
    <xf numFmtId="165" fontId="10" fillId="0" borderId="2" xfId="16" applyNumberFormat="1" applyFont="1" applyBorder="1" applyAlignment="1">
      <alignment horizontal="right" vertical="center"/>
    </xf>
    <xf numFmtId="167" fontId="10" fillId="0" borderId="6" xfId="16" applyNumberFormat="1" applyFont="1" applyBorder="1" applyAlignment="1">
      <alignment horizontal="center" vertical="center"/>
    </xf>
    <xf numFmtId="0" fontId="7" fillId="0" borderId="6" xfId="16" applyFont="1" applyBorder="1"/>
    <xf numFmtId="167" fontId="10" fillId="0" borderId="2" xfId="16" applyNumberFormat="1" applyFont="1" applyBorder="1" applyAlignment="1">
      <alignment horizontal="center" vertical="center"/>
    </xf>
    <xf numFmtId="167" fontId="7" fillId="0" borderId="1" xfId="16" applyNumberFormat="1" applyFont="1" applyAlignment="1">
      <alignment horizontal="center"/>
    </xf>
    <xf numFmtId="0" fontId="7" fillId="0" borderId="1" xfId="16" applyFont="1" applyAlignment="1">
      <alignment horizontal="left" vertical="center"/>
    </xf>
    <xf numFmtId="0" fontId="7" fillId="0" borderId="1" xfId="16" applyFont="1" applyAlignment="1">
      <alignment horizontal="left" vertical="center" wrapText="1"/>
    </xf>
    <xf numFmtId="0" fontId="10" fillId="0" borderId="1" xfId="31" applyFont="1" applyFill="1" applyAlignment="1">
      <alignment vertical="center"/>
    </xf>
    <xf numFmtId="0" fontId="7" fillId="0" borderId="1" xfId="31" applyFont="1" applyFill="1" applyAlignment="1">
      <alignment vertical="center"/>
    </xf>
    <xf numFmtId="0" fontId="7" fillId="0" borderId="1" xfId="31" applyFont="1" applyFill="1" applyAlignment="1">
      <alignment horizontal="center" vertical="center"/>
    </xf>
    <xf numFmtId="165" fontId="7" fillId="0" borderId="1" xfId="31" applyNumberFormat="1" applyFont="1" applyFill="1" applyAlignment="1">
      <alignment vertical="center"/>
    </xf>
    <xf numFmtId="0" fontId="7" fillId="0" borderId="1" xfId="31" applyFont="1" applyFill="1"/>
    <xf numFmtId="0" fontId="10" fillId="0" borderId="2" xfId="31" applyFont="1" applyFill="1" applyBorder="1" applyAlignment="1">
      <alignment vertical="center"/>
    </xf>
    <xf numFmtId="0" fontId="7" fillId="0" borderId="2" xfId="31" applyFont="1" applyFill="1" applyBorder="1" applyAlignment="1">
      <alignment vertical="center"/>
    </xf>
    <xf numFmtId="0" fontId="7" fillId="0" borderId="2" xfId="31" applyFont="1" applyFill="1" applyBorder="1" applyAlignment="1">
      <alignment horizontal="center" vertical="center"/>
    </xf>
    <xf numFmtId="165" fontId="7" fillId="0" borderId="2" xfId="31" applyNumberFormat="1" applyFont="1" applyFill="1" applyBorder="1" applyAlignment="1">
      <alignment vertical="center"/>
    </xf>
    <xf numFmtId="0" fontId="10" fillId="0" borderId="1" xfId="31" applyFont="1" applyFill="1" applyAlignment="1">
      <alignment horizontal="left" vertical="center"/>
    </xf>
    <xf numFmtId="0" fontId="10" fillId="0" borderId="1" xfId="31" applyFont="1" applyFill="1" applyAlignment="1">
      <alignment horizontal="right" vertical="center"/>
    </xf>
    <xf numFmtId="166" fontId="7" fillId="0" borderId="1" xfId="31" applyNumberFormat="1" applyFont="1" applyFill="1" applyAlignment="1">
      <alignment horizontal="right" vertical="center"/>
    </xf>
    <xf numFmtId="166" fontId="7" fillId="0" borderId="1" xfId="31" applyNumberFormat="1" applyFont="1" applyFill="1" applyAlignment="1">
      <alignment vertical="center"/>
    </xf>
    <xf numFmtId="165" fontId="10" fillId="0" borderId="1" xfId="31" applyNumberFormat="1" applyFont="1" applyFill="1" applyAlignment="1">
      <alignment vertical="center"/>
    </xf>
    <xf numFmtId="166" fontId="10" fillId="0" borderId="2" xfId="31" applyNumberFormat="1" applyFont="1" applyFill="1" applyBorder="1" applyAlignment="1">
      <alignment horizontal="right" vertical="center"/>
    </xf>
    <xf numFmtId="0" fontId="7" fillId="0" borderId="2" xfId="31" applyFont="1" applyFill="1" applyBorder="1"/>
    <xf numFmtId="165" fontId="7" fillId="0" borderId="1" xfId="31" applyNumberFormat="1" applyFont="1" applyFill="1" applyAlignment="1">
      <alignment horizontal="right" vertical="center"/>
    </xf>
    <xf numFmtId="166" fontId="10" fillId="0" borderId="1" xfId="31" applyNumberFormat="1" applyFont="1" applyFill="1" applyAlignment="1">
      <alignment horizontal="right" vertical="center"/>
    </xf>
    <xf numFmtId="0" fontId="7" fillId="0" borderId="1" xfId="31" applyFont="1" applyFill="1" applyAlignment="1">
      <alignment horizontal="right" vertical="center"/>
    </xf>
    <xf numFmtId="167" fontId="10" fillId="0" borderId="1" xfId="31" quotePrefix="1" applyNumberFormat="1" applyFont="1" applyFill="1" applyAlignment="1">
      <alignment horizontal="right" vertical="center"/>
    </xf>
    <xf numFmtId="167" fontId="10" fillId="0" borderId="1" xfId="31" applyNumberFormat="1" applyFont="1" applyFill="1" applyAlignment="1">
      <alignment horizontal="right" vertical="center"/>
    </xf>
    <xf numFmtId="0" fontId="10" fillId="0" borderId="2" xfId="31" applyFont="1" applyFill="1" applyBorder="1" applyAlignment="1">
      <alignment horizontal="center" vertical="center"/>
    </xf>
    <xf numFmtId="167" fontId="10" fillId="0" borderId="2" xfId="31" applyNumberFormat="1" applyFont="1" applyFill="1" applyBorder="1" applyAlignment="1">
      <alignment horizontal="right" vertical="center"/>
    </xf>
    <xf numFmtId="167" fontId="7" fillId="0" borderId="1" xfId="31" applyNumberFormat="1" applyFont="1" applyFill="1" applyAlignment="1">
      <alignment horizontal="center" vertical="center"/>
    </xf>
    <xf numFmtId="171" fontId="7" fillId="0" borderId="1" xfId="31" applyNumberFormat="1" applyFont="1" applyFill="1" applyAlignment="1">
      <alignment horizontal="right" vertical="center"/>
    </xf>
    <xf numFmtId="171" fontId="7" fillId="0" borderId="2" xfId="31" applyNumberFormat="1" applyFont="1" applyFill="1" applyBorder="1" applyAlignment="1">
      <alignment horizontal="right" vertical="center"/>
    </xf>
    <xf numFmtId="171" fontId="7" fillId="0" borderId="1" xfId="31" applyNumberFormat="1" applyFont="1" applyFill="1" applyAlignment="1">
      <alignment vertical="center"/>
    </xf>
    <xf numFmtId="171" fontId="7" fillId="0" borderId="2" xfId="31" applyNumberFormat="1" applyFont="1" applyFill="1" applyBorder="1" applyAlignment="1">
      <alignment vertical="center"/>
    </xf>
    <xf numFmtId="0" fontId="10" fillId="0" borderId="1" xfId="31" quotePrefix="1" applyFont="1" applyFill="1" applyAlignment="1">
      <alignment vertical="center"/>
    </xf>
    <xf numFmtId="0" fontId="10" fillId="0" borderId="1" xfId="31" applyFont="1" applyFill="1" applyAlignment="1">
      <alignment horizontal="center" vertical="center"/>
    </xf>
    <xf numFmtId="171" fontId="7" fillId="0" borderId="5" xfId="31" applyNumberFormat="1" applyFont="1" applyFill="1" applyBorder="1" applyAlignment="1">
      <alignment horizontal="right" vertical="center"/>
    </xf>
    <xf numFmtId="0" fontId="7" fillId="0" borderId="1" xfId="16" applyFont="1" applyFill="1" applyAlignment="1">
      <alignment vertical="center"/>
    </xf>
    <xf numFmtId="171" fontId="7" fillId="0" borderId="4" xfId="31" applyNumberFormat="1" applyFont="1" applyFill="1" applyBorder="1" applyAlignment="1">
      <alignment horizontal="right" vertical="center"/>
    </xf>
    <xf numFmtId="0" fontId="7" fillId="0" borderId="1" xfId="31" applyFont="1" applyFill="1" applyAlignment="1">
      <alignment horizontal="left" vertical="center"/>
    </xf>
    <xf numFmtId="167" fontId="7" fillId="0" borderId="1" xfId="31" applyNumberFormat="1" applyFont="1" applyFill="1" applyAlignment="1">
      <alignment horizontal="right" vertical="center"/>
    </xf>
    <xf numFmtId="167" fontId="7" fillId="0" borderId="1" xfId="31" applyNumberFormat="1" applyFont="1" applyFill="1" applyAlignment="1">
      <alignment vertical="center"/>
    </xf>
    <xf numFmtId="168" fontId="7" fillId="0" borderId="1" xfId="31" applyNumberFormat="1" applyFont="1" applyFill="1" applyAlignment="1">
      <alignment horizontal="right" vertical="center"/>
    </xf>
    <xf numFmtId="169" fontId="7" fillId="0" borderId="4" xfId="31" applyNumberFormat="1" applyFont="1" applyFill="1" applyBorder="1" applyAlignment="1">
      <alignment horizontal="right" vertical="center"/>
    </xf>
    <xf numFmtId="169" fontId="7" fillId="0" borderId="1" xfId="31" applyNumberFormat="1" applyFont="1" applyFill="1" applyAlignment="1">
      <alignment vertical="center"/>
    </xf>
    <xf numFmtId="169" fontId="7" fillId="0" borderId="1" xfId="31" applyNumberFormat="1" applyFont="1" applyFill="1" applyAlignment="1">
      <alignment horizontal="right" vertical="center"/>
    </xf>
    <xf numFmtId="0" fontId="7" fillId="0" borderId="2" xfId="31" applyFont="1" applyFill="1" applyBorder="1"/>
    <xf numFmtId="0" fontId="7" fillId="0" borderId="1" xfId="5" applyFont="1" applyAlignment="1">
      <alignment vertical="center"/>
    </xf>
    <xf numFmtId="0" fontId="13" fillId="0" borderId="0" xfId="0" applyFont="1"/>
  </cellXfs>
  <cellStyles count="33">
    <cellStyle name="Comma" xfId="32" builtinId="3"/>
    <cellStyle name="Comma 2" xfId="4" xr:uid="{B7FFDFE1-CF92-4586-A9CC-B9A482B38619}"/>
    <cellStyle name="Comma 2 2" xfId="7" xr:uid="{3DF3470D-28C1-4300-9843-6AD0797E6BAF}"/>
    <cellStyle name="Comma 2 2 2" xfId="23" xr:uid="{E1B3EC02-0797-46CA-B877-EF43A49E4C89}"/>
    <cellStyle name="Comma 2 3" xfId="11" xr:uid="{A6DAC011-FB34-4EEB-8F7B-582ED3B78748}"/>
    <cellStyle name="Comma 2 3 10" xfId="15" xr:uid="{1869D17A-DE59-466A-B6FA-CB2DC6B57124}"/>
    <cellStyle name="Comma 2 3 10 2" xfId="30" xr:uid="{6AFE35F7-B6E1-4020-A71D-54F63CFC3544}"/>
    <cellStyle name="Comma 2 3 2" xfId="26" xr:uid="{AAEC7BC2-942B-4634-B14A-08BD4F660F3B}"/>
    <cellStyle name="Comma 2 4" xfId="20" xr:uid="{4659BB35-299B-4517-BE81-D3B41B50CD32}"/>
    <cellStyle name="Comma 3" xfId="6" xr:uid="{32B10C91-AE40-4000-A323-635F086C1A70}"/>
    <cellStyle name="Comma 3 2" xfId="22" xr:uid="{00BE824B-E31A-456C-B850-B9804C8871BE}"/>
    <cellStyle name="Comma 3 5" xfId="10" xr:uid="{6F286AA8-1128-4681-B2D8-C99310B8F43F}"/>
    <cellStyle name="Comma 3 5 2" xfId="25" xr:uid="{AD17AFA0-EFD9-454E-83DA-C2BAB5F3619E}"/>
    <cellStyle name="Comma 4" xfId="12" xr:uid="{07B1734E-7B4E-42DA-B5DD-628712AB05CE}"/>
    <cellStyle name="Comma 4 2" xfId="27" xr:uid="{99ACF489-A90C-4159-A244-D3C1DC5A1B27}"/>
    <cellStyle name="Comma_PAE(T)_310309" xfId="21" xr:uid="{AE21EB92-10C8-48CC-9DEE-C0CC8A5F7E12}"/>
    <cellStyle name="Normal" xfId="0" builtinId="0"/>
    <cellStyle name="Normal 2" xfId="3" xr:uid="{4380026E-D8F4-4E98-A7C3-3659F00632CB}"/>
    <cellStyle name="Normal 2 2" xfId="1" xr:uid="{58C035DD-56BD-46A2-B5E8-6B871F1A20AA}"/>
    <cellStyle name="Normal 2 3" xfId="18" xr:uid="{62A3CCC4-E3EF-4DF2-9072-A2B76E3A62FE}"/>
    <cellStyle name="Normal 3" xfId="16" xr:uid="{0C70E835-64FF-4500-AAD0-A0340107BC3B}"/>
    <cellStyle name="Normal 3 2" xfId="31" xr:uid="{7CC9EF9D-F3F9-4829-89D0-99BF7B8B1C5B}"/>
    <cellStyle name="Normal 3 2 6" xfId="2" xr:uid="{EACF854D-5155-4149-A7DF-B08EDD4F471D}"/>
    <cellStyle name="Normal 4" xfId="17" xr:uid="{1B0B0FDB-DA94-4582-9A1E-2EC47D1F120B}"/>
    <cellStyle name="Normal 40" xfId="9" xr:uid="{6A5E1A2D-9A5E-4BD8-82F3-7783FDAE7887}"/>
    <cellStyle name="Normal 40 2" xfId="24" xr:uid="{213215FE-F5F4-4A73-88D8-F6315FAAA358}"/>
    <cellStyle name="Normal 43" xfId="13" xr:uid="{549B33A2-44EB-4DD9-A775-8FB96D6BA28A}"/>
    <cellStyle name="Normal 43 2" xfId="28" xr:uid="{EA5DE2A0-1F6D-407D-8AB8-FE5CA524DF20}"/>
    <cellStyle name="Normal 46" xfId="14" xr:uid="{B736BAF6-31FF-4DEA-8CF6-F321029AE9F3}"/>
    <cellStyle name="Normal 46 2" xfId="29" xr:uid="{B5FFD7B5-B057-42FE-9A8E-D6827CB66582}"/>
    <cellStyle name="Normal 71" xfId="8" xr:uid="{AFAFDB73-049B-4166-8E64-32C06C34C754}"/>
    <cellStyle name="Normal_PAE(T)_310309" xfId="19" xr:uid="{E05A6B88-FE21-41C0-BDF2-0AF1E088F56D}"/>
    <cellStyle name="Normal_PAE_FS" xfId="5" xr:uid="{639DCE4F-1F69-42ED-B21C-08681642B058}"/>
  </cellStyles>
  <dxfs count="0"/>
  <tableStyles count="0" defaultTableStyle="TableStyleMedium2" defaultPivotStyle="PivotStyleLight16"/>
  <colors>
    <mruColors>
      <color rgb="FF66FFFF"/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8"/>
  <sheetViews>
    <sheetView tabSelected="1" zoomScale="118" zoomScaleNormal="118" zoomScaleSheetLayoutView="100" workbookViewId="0"/>
  </sheetViews>
  <sheetFormatPr defaultColWidth="14.42578125" defaultRowHeight="16.5" customHeight="1" x14ac:dyDescent="0.2"/>
  <cols>
    <col min="1" max="2" width="1.5703125" style="57" customWidth="1"/>
    <col min="3" max="3" width="33" style="57" customWidth="1"/>
    <col min="4" max="4" width="5.7109375" style="57" customWidth="1"/>
    <col min="5" max="5" width="0.5703125" style="57" customWidth="1"/>
    <col min="6" max="6" width="15.28515625" style="57" customWidth="1"/>
    <col min="7" max="7" width="0.5703125" style="57" customWidth="1"/>
    <col min="8" max="8" width="15.28515625" style="57" customWidth="1"/>
    <col min="9" max="9" width="0.5703125" style="57" customWidth="1"/>
    <col min="10" max="10" width="15.28515625" style="57" customWidth="1"/>
    <col min="11" max="11" width="0.5703125" style="57" customWidth="1"/>
    <col min="12" max="12" width="15.28515625" style="57" customWidth="1"/>
    <col min="13" max="16384" width="14.42578125" style="57"/>
  </cols>
  <sheetData>
    <row r="1" spans="1:12" ht="16.5" customHeight="1" x14ac:dyDescent="0.2">
      <c r="A1" s="52" t="s">
        <v>0</v>
      </c>
      <c r="B1" s="53"/>
      <c r="C1" s="53"/>
      <c r="D1" s="54"/>
      <c r="E1" s="55"/>
      <c r="F1" s="56"/>
      <c r="G1" s="55"/>
      <c r="H1" s="56"/>
      <c r="I1" s="56"/>
      <c r="J1" s="56"/>
      <c r="K1" s="56"/>
      <c r="L1" s="56"/>
    </row>
    <row r="2" spans="1:12" ht="16.5" customHeight="1" x14ac:dyDescent="0.2">
      <c r="A2" s="53" t="s">
        <v>1</v>
      </c>
      <c r="B2" s="53"/>
      <c r="C2" s="53"/>
      <c r="D2" s="54"/>
      <c r="E2" s="55"/>
      <c r="F2" s="56"/>
      <c r="G2" s="55"/>
      <c r="H2" s="56"/>
      <c r="I2" s="56"/>
      <c r="J2" s="56"/>
      <c r="K2" s="56"/>
      <c r="L2" s="56"/>
    </row>
    <row r="3" spans="1:12" ht="16.5" customHeight="1" x14ac:dyDescent="0.2">
      <c r="A3" s="58" t="s">
        <v>208</v>
      </c>
      <c r="B3" s="59"/>
      <c r="C3" s="59"/>
      <c r="D3" s="60"/>
      <c r="E3" s="61"/>
      <c r="F3" s="62"/>
      <c r="G3" s="61"/>
      <c r="H3" s="62"/>
      <c r="I3" s="62"/>
      <c r="J3" s="62"/>
      <c r="K3" s="62"/>
      <c r="L3" s="62"/>
    </row>
    <row r="4" spans="1:12" ht="16.5" customHeight="1" x14ac:dyDescent="0.2">
      <c r="A4" s="63"/>
      <c r="B4" s="63"/>
      <c r="C4" s="63"/>
      <c r="D4" s="64"/>
      <c r="E4" s="65"/>
      <c r="F4" s="66"/>
      <c r="G4" s="65"/>
      <c r="H4" s="66"/>
      <c r="I4" s="66"/>
      <c r="J4" s="66"/>
      <c r="K4" s="66"/>
      <c r="L4" s="66"/>
    </row>
    <row r="5" spans="1:12" ht="16.5" customHeight="1" x14ac:dyDescent="0.2">
      <c r="A5" s="63"/>
      <c r="B5" s="63"/>
      <c r="C5" s="67"/>
      <c r="D5" s="64"/>
      <c r="E5" s="65"/>
      <c r="F5" s="66"/>
      <c r="G5" s="65"/>
      <c r="H5" s="66"/>
      <c r="I5" s="66"/>
      <c r="J5" s="66"/>
      <c r="K5" s="66"/>
      <c r="L5" s="66"/>
    </row>
    <row r="6" spans="1:12" ht="16.5" customHeight="1" x14ac:dyDescent="0.2">
      <c r="A6" s="63"/>
      <c r="B6" s="63"/>
      <c r="C6" s="63"/>
      <c r="D6" s="64"/>
      <c r="E6" s="68"/>
      <c r="F6" s="173" t="s">
        <v>2</v>
      </c>
      <c r="G6" s="174"/>
      <c r="H6" s="174"/>
      <c r="I6" s="66"/>
      <c r="J6" s="173" t="s">
        <v>3</v>
      </c>
      <c r="K6" s="174"/>
      <c r="L6" s="174"/>
    </row>
    <row r="7" spans="1:12" ht="16.5" customHeight="1" x14ac:dyDescent="0.2">
      <c r="A7" s="63"/>
      <c r="B7" s="63"/>
      <c r="C7" s="63"/>
      <c r="D7" s="64"/>
      <c r="E7" s="68"/>
      <c r="F7" s="1" t="s">
        <v>4</v>
      </c>
      <c r="G7" s="2"/>
      <c r="H7" s="2" t="s">
        <v>5</v>
      </c>
      <c r="I7" s="66"/>
      <c r="J7" s="1" t="s">
        <v>4</v>
      </c>
      <c r="K7" s="2"/>
      <c r="L7" s="2" t="s">
        <v>5</v>
      </c>
    </row>
    <row r="8" spans="1:12" ht="16.5" customHeight="1" x14ac:dyDescent="0.2">
      <c r="A8" s="63"/>
      <c r="B8" s="63"/>
      <c r="C8" s="63"/>
      <c r="D8" s="64"/>
      <c r="E8" s="68"/>
      <c r="F8" s="1" t="s">
        <v>209</v>
      </c>
      <c r="G8" s="2"/>
      <c r="H8" s="2" t="s">
        <v>6</v>
      </c>
      <c r="I8" s="66"/>
      <c r="J8" s="1" t="s">
        <v>209</v>
      </c>
      <c r="K8" s="2"/>
      <c r="L8" s="2" t="s">
        <v>6</v>
      </c>
    </row>
    <row r="9" spans="1:12" ht="16.5" customHeight="1" x14ac:dyDescent="0.2">
      <c r="A9" s="67"/>
      <c r="B9" s="67"/>
      <c r="C9" s="63"/>
      <c r="D9" s="54"/>
      <c r="E9" s="55"/>
      <c r="F9" s="1" t="s">
        <v>7</v>
      </c>
      <c r="G9" s="2"/>
      <c r="H9" s="1" t="s">
        <v>8</v>
      </c>
      <c r="I9" s="69"/>
      <c r="J9" s="1" t="s">
        <v>7</v>
      </c>
      <c r="K9" s="2"/>
      <c r="L9" s="1" t="s">
        <v>8</v>
      </c>
    </row>
    <row r="10" spans="1:12" ht="16.5" customHeight="1" x14ac:dyDescent="0.2">
      <c r="A10" s="67"/>
      <c r="B10" s="67"/>
      <c r="C10" s="63"/>
      <c r="D10" s="60" t="s">
        <v>9</v>
      </c>
      <c r="E10" s="55"/>
      <c r="F10" s="70" t="s">
        <v>10</v>
      </c>
      <c r="G10" s="71"/>
      <c r="H10" s="70" t="s">
        <v>10</v>
      </c>
      <c r="I10" s="69"/>
      <c r="J10" s="70" t="s">
        <v>10</v>
      </c>
      <c r="K10" s="71"/>
      <c r="L10" s="70" t="s">
        <v>10</v>
      </c>
    </row>
    <row r="11" spans="1:12" ht="16.5" customHeight="1" x14ac:dyDescent="0.2">
      <c r="A11" s="67"/>
      <c r="B11" s="67"/>
      <c r="C11" s="63"/>
      <c r="D11" s="54"/>
      <c r="E11" s="55"/>
      <c r="F11" s="72"/>
      <c r="G11" s="55"/>
      <c r="H11" s="69"/>
      <c r="I11" s="69"/>
      <c r="J11" s="72"/>
      <c r="K11" s="69"/>
      <c r="L11" s="69"/>
    </row>
    <row r="12" spans="1:12" ht="16.5" customHeight="1" x14ac:dyDescent="0.2">
      <c r="A12" s="67" t="s">
        <v>11</v>
      </c>
      <c r="B12" s="63"/>
      <c r="C12" s="63"/>
      <c r="D12" s="64"/>
      <c r="E12" s="65"/>
      <c r="F12" s="73"/>
      <c r="G12" s="65"/>
      <c r="H12" s="66"/>
      <c r="I12" s="66"/>
      <c r="J12" s="73"/>
      <c r="K12" s="66"/>
      <c r="L12" s="66"/>
    </row>
    <row r="13" spans="1:12" ht="16.5" customHeight="1" x14ac:dyDescent="0.2">
      <c r="A13" s="67"/>
      <c r="B13" s="63"/>
      <c r="C13" s="63"/>
      <c r="D13" s="64"/>
      <c r="E13" s="65"/>
      <c r="F13" s="73"/>
      <c r="G13" s="65"/>
      <c r="H13" s="66"/>
      <c r="I13" s="66"/>
      <c r="J13" s="73"/>
      <c r="K13" s="66"/>
      <c r="L13" s="66"/>
    </row>
    <row r="14" spans="1:12" ht="16.5" customHeight="1" x14ac:dyDescent="0.2">
      <c r="A14" s="67" t="s">
        <v>12</v>
      </c>
      <c r="B14" s="63"/>
      <c r="C14" s="63"/>
      <c r="D14" s="64"/>
      <c r="E14" s="65"/>
      <c r="F14" s="73"/>
      <c r="G14" s="65"/>
      <c r="H14" s="66"/>
      <c r="I14" s="66"/>
      <c r="J14" s="73"/>
      <c r="K14" s="66"/>
      <c r="L14" s="66"/>
    </row>
    <row r="15" spans="1:12" ht="16.5" customHeight="1" x14ac:dyDescent="0.2">
      <c r="A15" s="67"/>
      <c r="B15" s="63"/>
      <c r="C15" s="63"/>
      <c r="D15" s="64"/>
      <c r="E15" s="65"/>
      <c r="F15" s="73"/>
      <c r="G15" s="65"/>
      <c r="H15" s="66"/>
      <c r="I15" s="66"/>
      <c r="J15" s="73"/>
      <c r="K15" s="66"/>
      <c r="L15" s="66"/>
    </row>
    <row r="16" spans="1:12" ht="16.5" customHeight="1" x14ac:dyDescent="0.2">
      <c r="A16" s="63" t="s">
        <v>13</v>
      </c>
      <c r="B16" s="63"/>
      <c r="C16" s="63"/>
      <c r="D16" s="64"/>
      <c r="E16" s="65"/>
      <c r="F16" s="74">
        <v>3230979</v>
      </c>
      <c r="G16" s="3"/>
      <c r="H16" s="75">
        <v>3486927</v>
      </c>
      <c r="I16" s="3"/>
      <c r="J16" s="74">
        <v>424153</v>
      </c>
      <c r="K16" s="3"/>
      <c r="L16" s="75">
        <v>606462</v>
      </c>
    </row>
    <row r="17" spans="1:12" ht="16.5" customHeight="1" x14ac:dyDescent="0.2">
      <c r="A17" s="63" t="s">
        <v>14</v>
      </c>
      <c r="B17" s="63"/>
      <c r="C17" s="63"/>
      <c r="D17" s="63"/>
      <c r="E17" s="65"/>
      <c r="F17" s="74"/>
      <c r="G17" s="3"/>
      <c r="H17" s="75"/>
      <c r="I17" s="3"/>
      <c r="J17" s="74"/>
      <c r="K17" s="3"/>
      <c r="L17" s="75"/>
    </row>
    <row r="18" spans="1:12" ht="16.5" customHeight="1" x14ac:dyDescent="0.2">
      <c r="A18" s="63"/>
      <c r="B18" s="63" t="s">
        <v>15</v>
      </c>
      <c r="C18" s="63"/>
      <c r="D18" s="64"/>
      <c r="E18" s="65"/>
      <c r="F18" s="74">
        <v>93372</v>
      </c>
      <c r="G18" s="3"/>
      <c r="H18" s="75">
        <v>93160</v>
      </c>
      <c r="I18" s="3"/>
      <c r="J18" s="74">
        <v>93372</v>
      </c>
      <c r="K18" s="3"/>
      <c r="L18" s="75">
        <v>93160</v>
      </c>
    </row>
    <row r="19" spans="1:12" ht="16.5" customHeight="1" x14ac:dyDescent="0.2">
      <c r="A19" s="63" t="s">
        <v>16</v>
      </c>
      <c r="B19" s="63"/>
      <c r="C19" s="63"/>
      <c r="D19" s="64">
        <v>8</v>
      </c>
      <c r="E19" s="65"/>
      <c r="F19" s="74">
        <v>5981547</v>
      </c>
      <c r="G19" s="3"/>
      <c r="H19" s="75">
        <v>5152272</v>
      </c>
      <c r="I19" s="3"/>
      <c r="J19" s="74">
        <v>292724</v>
      </c>
      <c r="K19" s="3"/>
      <c r="L19" s="75">
        <v>416318</v>
      </c>
    </row>
    <row r="20" spans="1:12" ht="16.5" customHeight="1" x14ac:dyDescent="0.2">
      <c r="A20" s="63" t="s">
        <v>17</v>
      </c>
      <c r="B20" s="63"/>
      <c r="C20" s="63"/>
      <c r="D20" s="64">
        <v>9</v>
      </c>
      <c r="E20" s="65"/>
      <c r="F20" s="74">
        <v>10153781</v>
      </c>
      <c r="G20" s="3"/>
      <c r="H20" s="75">
        <v>3813767</v>
      </c>
      <c r="I20" s="3"/>
      <c r="J20" s="74">
        <v>518134</v>
      </c>
      <c r="K20" s="3"/>
      <c r="L20" s="75">
        <v>441021</v>
      </c>
    </row>
    <row r="21" spans="1:12" ht="16.5" customHeight="1" x14ac:dyDescent="0.2">
      <c r="A21" s="63" t="s">
        <v>18</v>
      </c>
      <c r="B21" s="63"/>
      <c r="D21" s="64">
        <v>22</v>
      </c>
      <c r="E21" s="65"/>
      <c r="F21" s="74">
        <v>0</v>
      </c>
      <c r="G21" s="3"/>
      <c r="H21" s="75">
        <v>0</v>
      </c>
      <c r="I21" s="3"/>
      <c r="J21" s="74">
        <v>0</v>
      </c>
      <c r="K21" s="3"/>
      <c r="L21" s="75">
        <v>188529</v>
      </c>
    </row>
    <row r="22" spans="1:12" ht="16.5" customHeight="1" x14ac:dyDescent="0.2">
      <c r="A22" s="63" t="s">
        <v>247</v>
      </c>
      <c r="B22" s="63"/>
      <c r="D22" s="64">
        <v>24.2</v>
      </c>
      <c r="E22" s="65"/>
      <c r="F22" s="74">
        <v>935762</v>
      </c>
      <c r="G22" s="3"/>
      <c r="H22" s="75">
        <v>0</v>
      </c>
      <c r="I22" s="3"/>
      <c r="J22" s="74">
        <v>0</v>
      </c>
      <c r="K22" s="3"/>
      <c r="L22" s="75">
        <v>0</v>
      </c>
    </row>
    <row r="23" spans="1:12" ht="16.5" customHeight="1" x14ac:dyDescent="0.2">
      <c r="A23" s="63" t="s">
        <v>19</v>
      </c>
      <c r="B23" s="63"/>
      <c r="C23" s="63"/>
      <c r="D23" s="64"/>
      <c r="E23" s="65"/>
      <c r="F23" s="76">
        <v>530007</v>
      </c>
      <c r="G23" s="3"/>
      <c r="H23" s="77">
        <v>344220</v>
      </c>
      <c r="I23" s="3"/>
      <c r="J23" s="76">
        <v>5722</v>
      </c>
      <c r="K23" s="3"/>
      <c r="L23" s="77">
        <v>6231</v>
      </c>
    </row>
    <row r="24" spans="1:12" ht="16.5" customHeight="1" x14ac:dyDescent="0.2">
      <c r="A24" s="63"/>
      <c r="B24" s="63"/>
      <c r="C24" s="63"/>
      <c r="D24" s="64"/>
      <c r="E24" s="65"/>
      <c r="F24" s="78"/>
      <c r="G24" s="3"/>
      <c r="H24" s="3"/>
      <c r="I24" s="3"/>
      <c r="J24" s="78"/>
      <c r="K24" s="3"/>
      <c r="L24" s="3"/>
    </row>
    <row r="25" spans="1:12" ht="16.5" customHeight="1" x14ac:dyDescent="0.2">
      <c r="A25" s="67" t="s">
        <v>20</v>
      </c>
      <c r="B25" s="63"/>
      <c r="C25" s="63"/>
      <c r="D25" s="64"/>
      <c r="E25" s="65"/>
      <c r="F25" s="79">
        <f>SUM(F16:F23)</f>
        <v>20925448</v>
      </c>
      <c r="G25" s="3"/>
      <c r="H25" s="79">
        <f>SUM(H16:H23)</f>
        <v>12890346</v>
      </c>
      <c r="I25" s="3"/>
      <c r="J25" s="79">
        <f>SUM(J16:J23)</f>
        <v>1334105</v>
      </c>
      <c r="K25" s="3"/>
      <c r="L25" s="79">
        <f>SUM(L16:L23)</f>
        <v>1751721</v>
      </c>
    </row>
    <row r="26" spans="1:12" ht="16.5" customHeight="1" x14ac:dyDescent="0.2">
      <c r="A26" s="67"/>
      <c r="B26" s="63"/>
      <c r="C26" s="63"/>
      <c r="D26" s="64"/>
      <c r="E26" s="65"/>
      <c r="F26" s="78"/>
      <c r="G26" s="3"/>
      <c r="H26" s="3"/>
      <c r="I26" s="3"/>
      <c r="J26" s="78"/>
      <c r="K26" s="3"/>
      <c r="L26" s="3"/>
    </row>
    <row r="27" spans="1:12" ht="16.5" customHeight="1" x14ac:dyDescent="0.2">
      <c r="A27" s="67" t="s">
        <v>21</v>
      </c>
      <c r="B27" s="63"/>
      <c r="C27" s="63"/>
      <c r="D27" s="64"/>
      <c r="E27" s="65"/>
      <c r="F27" s="78"/>
      <c r="G27" s="3"/>
      <c r="H27" s="3"/>
      <c r="I27" s="3"/>
      <c r="J27" s="78"/>
      <c r="K27" s="3"/>
      <c r="L27" s="3"/>
    </row>
    <row r="28" spans="1:12" ht="16.5" customHeight="1" x14ac:dyDescent="0.2">
      <c r="A28" s="67"/>
      <c r="B28" s="63"/>
      <c r="C28" s="63"/>
      <c r="D28" s="64"/>
      <c r="E28" s="65"/>
      <c r="F28" s="78"/>
      <c r="G28" s="3"/>
      <c r="H28" s="3"/>
      <c r="I28" s="3"/>
      <c r="J28" s="78"/>
      <c r="K28" s="3"/>
      <c r="L28" s="3"/>
    </row>
    <row r="29" spans="1:12" ht="16.5" customHeight="1" x14ac:dyDescent="0.2">
      <c r="A29" s="63" t="s">
        <v>22</v>
      </c>
      <c r="B29" s="63"/>
      <c r="C29" s="63"/>
      <c r="D29" s="64">
        <v>10.1</v>
      </c>
      <c r="E29" s="65"/>
      <c r="F29" s="74">
        <v>0</v>
      </c>
      <c r="G29" s="3"/>
      <c r="H29" s="75">
        <v>0</v>
      </c>
      <c r="I29" s="3"/>
      <c r="J29" s="74">
        <v>17287724</v>
      </c>
      <c r="K29" s="3"/>
      <c r="L29" s="75">
        <v>16562724</v>
      </c>
    </row>
    <row r="30" spans="1:12" ht="16.5" customHeight="1" x14ac:dyDescent="0.2">
      <c r="A30" s="63" t="s">
        <v>23</v>
      </c>
      <c r="B30" s="63"/>
      <c r="C30" s="63"/>
      <c r="D30" s="64">
        <v>10.199999999999999</v>
      </c>
      <c r="E30" s="65"/>
      <c r="F30" s="74">
        <v>3207371</v>
      </c>
      <c r="G30" s="3"/>
      <c r="H30" s="75">
        <v>2477745</v>
      </c>
      <c r="I30" s="3"/>
      <c r="J30" s="74">
        <v>0</v>
      </c>
      <c r="K30" s="3"/>
      <c r="L30" s="75">
        <v>0</v>
      </c>
    </row>
    <row r="31" spans="1:12" ht="16.5" customHeight="1" x14ac:dyDescent="0.2">
      <c r="A31" s="63" t="s">
        <v>24</v>
      </c>
      <c r="B31" s="63"/>
      <c r="C31" s="63"/>
      <c r="D31" s="64">
        <v>10.3</v>
      </c>
      <c r="E31" s="65"/>
      <c r="F31" s="74">
        <v>28612</v>
      </c>
      <c r="G31" s="3"/>
      <c r="H31" s="75">
        <v>27883</v>
      </c>
      <c r="I31" s="3"/>
      <c r="J31" s="74">
        <v>3517</v>
      </c>
      <c r="K31" s="3"/>
      <c r="L31" s="75">
        <v>3517</v>
      </c>
    </row>
    <row r="32" spans="1:12" ht="16.5" customHeight="1" x14ac:dyDescent="0.2">
      <c r="A32" s="63" t="s">
        <v>25</v>
      </c>
      <c r="B32" s="63"/>
      <c r="C32" s="63"/>
      <c r="D32" s="64">
        <v>22</v>
      </c>
      <c r="E32" s="65"/>
      <c r="F32" s="74">
        <v>689188</v>
      </c>
      <c r="G32" s="3"/>
      <c r="H32" s="75">
        <v>723377</v>
      </c>
      <c r="I32" s="3"/>
      <c r="J32" s="74">
        <v>1039010</v>
      </c>
      <c r="K32" s="3"/>
      <c r="L32" s="75">
        <v>1709205</v>
      </c>
    </row>
    <row r="33" spans="1:12" ht="16.5" customHeight="1" x14ac:dyDescent="0.2">
      <c r="A33" s="63" t="s">
        <v>26</v>
      </c>
      <c r="B33" s="63"/>
      <c r="C33" s="63"/>
      <c r="D33" s="64"/>
      <c r="E33" s="65"/>
      <c r="F33" s="74">
        <v>2488079</v>
      </c>
      <c r="G33" s="3"/>
      <c r="H33" s="75">
        <v>2488079</v>
      </c>
      <c r="I33" s="3"/>
      <c r="J33" s="74">
        <v>2170209</v>
      </c>
      <c r="K33" s="3"/>
      <c r="L33" s="75">
        <v>2170209</v>
      </c>
    </row>
    <row r="34" spans="1:12" ht="16.5" customHeight="1" x14ac:dyDescent="0.2">
      <c r="A34" s="63" t="s">
        <v>27</v>
      </c>
      <c r="B34" s="63"/>
      <c r="C34" s="63"/>
      <c r="D34" s="64">
        <v>11</v>
      </c>
      <c r="E34" s="65"/>
      <c r="F34" s="74">
        <v>27220498</v>
      </c>
      <c r="G34" s="3"/>
      <c r="H34" s="75">
        <v>27412967</v>
      </c>
      <c r="I34" s="3"/>
      <c r="J34" s="74">
        <v>8201901</v>
      </c>
      <c r="K34" s="3"/>
      <c r="L34" s="75">
        <v>8277437</v>
      </c>
    </row>
    <row r="35" spans="1:12" ht="16.5" customHeight="1" x14ac:dyDescent="0.2">
      <c r="A35" s="63" t="s">
        <v>28</v>
      </c>
      <c r="B35" s="63"/>
      <c r="C35" s="63"/>
      <c r="D35" s="64">
        <v>12</v>
      </c>
      <c r="E35" s="65"/>
      <c r="F35" s="74">
        <v>1033250</v>
      </c>
      <c r="G35" s="3"/>
      <c r="H35" s="75">
        <v>1022968</v>
      </c>
      <c r="I35" s="3"/>
      <c r="J35" s="74">
        <v>163774</v>
      </c>
      <c r="K35" s="3"/>
      <c r="L35" s="75">
        <v>168267</v>
      </c>
    </row>
    <row r="36" spans="1:12" ht="16.5" customHeight="1" x14ac:dyDescent="0.2">
      <c r="A36" s="63" t="s">
        <v>29</v>
      </c>
      <c r="B36" s="63"/>
      <c r="C36" s="63"/>
      <c r="D36" s="64"/>
      <c r="E36" s="65"/>
      <c r="F36" s="74">
        <v>2723956</v>
      </c>
      <c r="G36" s="3"/>
      <c r="H36" s="75">
        <v>2723956</v>
      </c>
      <c r="I36" s="3"/>
      <c r="J36" s="74">
        <v>0</v>
      </c>
      <c r="K36" s="3"/>
      <c r="L36" s="75">
        <v>0</v>
      </c>
    </row>
    <row r="37" spans="1:12" ht="16.5" customHeight="1" x14ac:dyDescent="0.2">
      <c r="A37" s="63" t="s">
        <v>30</v>
      </c>
      <c r="B37" s="63"/>
      <c r="C37" s="63"/>
      <c r="D37" s="64"/>
      <c r="E37" s="65"/>
      <c r="F37" s="74">
        <v>31455</v>
      </c>
      <c r="G37" s="3"/>
      <c r="H37" s="75">
        <v>35741</v>
      </c>
      <c r="I37" s="3"/>
      <c r="J37" s="74">
        <v>347</v>
      </c>
      <c r="K37" s="3"/>
      <c r="L37" s="75">
        <v>462</v>
      </c>
    </row>
    <row r="38" spans="1:12" ht="16.5" customHeight="1" x14ac:dyDescent="0.2">
      <c r="A38" s="63" t="s">
        <v>31</v>
      </c>
      <c r="B38" s="67"/>
      <c r="C38" s="63"/>
      <c r="D38" s="64"/>
      <c r="E38" s="65"/>
      <c r="F38" s="74">
        <v>131098</v>
      </c>
      <c r="G38" s="3"/>
      <c r="H38" s="75">
        <v>279514</v>
      </c>
      <c r="I38" s="3"/>
      <c r="J38" s="74">
        <v>0</v>
      </c>
      <c r="K38" s="3"/>
      <c r="L38" s="75">
        <v>0</v>
      </c>
    </row>
    <row r="39" spans="1:12" ht="16.5" customHeight="1" x14ac:dyDescent="0.2">
      <c r="A39" s="63" t="s">
        <v>32</v>
      </c>
      <c r="B39" s="63"/>
      <c r="C39" s="63"/>
      <c r="D39" s="64">
        <v>13</v>
      </c>
      <c r="E39" s="65"/>
      <c r="F39" s="76">
        <v>407099</v>
      </c>
      <c r="G39" s="3"/>
      <c r="H39" s="77">
        <v>504825</v>
      </c>
      <c r="I39" s="3"/>
      <c r="J39" s="76">
        <v>270687</v>
      </c>
      <c r="K39" s="3"/>
      <c r="L39" s="77">
        <v>251035</v>
      </c>
    </row>
    <row r="40" spans="1:12" ht="16.5" customHeight="1" x14ac:dyDescent="0.2">
      <c r="A40" s="63"/>
      <c r="B40" s="63"/>
      <c r="C40" s="63"/>
      <c r="D40" s="64"/>
      <c r="E40" s="65"/>
      <c r="F40" s="78"/>
      <c r="G40" s="3"/>
      <c r="H40" s="3"/>
      <c r="I40" s="3"/>
      <c r="J40" s="78"/>
      <c r="K40" s="3"/>
      <c r="L40" s="3"/>
    </row>
    <row r="41" spans="1:12" ht="16.5" customHeight="1" x14ac:dyDescent="0.2">
      <c r="A41" s="67" t="s">
        <v>33</v>
      </c>
      <c r="B41" s="63"/>
      <c r="C41" s="63"/>
      <c r="D41" s="64"/>
      <c r="E41" s="65"/>
      <c r="F41" s="79">
        <f>SUM(F29:F39)</f>
        <v>37960606</v>
      </c>
      <c r="G41" s="3"/>
      <c r="H41" s="79">
        <f>SUM(H29:H39)</f>
        <v>37697055</v>
      </c>
      <c r="I41" s="3"/>
      <c r="J41" s="79">
        <f>SUM(J29:J39)</f>
        <v>29137169</v>
      </c>
      <c r="K41" s="3"/>
      <c r="L41" s="79">
        <f>SUM(L29:L39)</f>
        <v>29142856</v>
      </c>
    </row>
    <row r="42" spans="1:12" ht="16.5" customHeight="1" x14ac:dyDescent="0.2">
      <c r="A42" s="67"/>
      <c r="B42" s="63"/>
      <c r="C42" s="63"/>
      <c r="D42" s="64"/>
      <c r="E42" s="65"/>
      <c r="F42" s="80"/>
      <c r="G42" s="3"/>
      <c r="H42" s="80"/>
      <c r="I42" s="3"/>
      <c r="J42" s="80"/>
      <c r="K42" s="3"/>
      <c r="L42" s="80"/>
    </row>
    <row r="43" spans="1:12" ht="16.5" customHeight="1" x14ac:dyDescent="0.2">
      <c r="A43" s="67" t="s">
        <v>34</v>
      </c>
      <c r="B43" s="63"/>
      <c r="C43" s="63"/>
      <c r="D43" s="64"/>
      <c r="E43" s="65"/>
      <c r="F43" s="81">
        <f>SUM(F25+F41)</f>
        <v>58886054</v>
      </c>
      <c r="G43" s="3"/>
      <c r="H43" s="81">
        <f>SUM(H25+H41)</f>
        <v>50587401</v>
      </c>
      <c r="I43" s="3"/>
      <c r="J43" s="81">
        <f>SUM(J25+J41)</f>
        <v>30471274</v>
      </c>
      <c r="K43" s="3"/>
      <c r="L43" s="81">
        <f>SUM(L25+L41)</f>
        <v>30894577</v>
      </c>
    </row>
    <row r="52" spans="1:12" ht="16.5" customHeight="1" x14ac:dyDescent="0.2">
      <c r="A52" s="175" t="s">
        <v>35</v>
      </c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</row>
    <row r="53" spans="1:12" ht="16.5" customHeight="1" x14ac:dyDescent="0.2">
      <c r="A53" s="63"/>
    </row>
    <row r="54" spans="1:12" ht="16.5" customHeight="1" x14ac:dyDescent="0.2">
      <c r="A54" s="63"/>
    </row>
    <row r="55" spans="1:12" ht="20.100000000000001" customHeight="1" x14ac:dyDescent="0.2">
      <c r="A55" s="63"/>
    </row>
    <row r="56" spans="1:12" ht="21.95" customHeight="1" x14ac:dyDescent="0.2">
      <c r="A56" s="82" t="s">
        <v>36</v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</row>
    <row r="57" spans="1:12" ht="16.5" customHeight="1" x14ac:dyDescent="0.2">
      <c r="A57" s="52" t="s">
        <v>0</v>
      </c>
    </row>
    <row r="58" spans="1:12" ht="16.5" customHeight="1" x14ac:dyDescent="0.2">
      <c r="A58" s="53" t="s">
        <v>1</v>
      </c>
    </row>
    <row r="59" spans="1:12" ht="16.5" customHeight="1" x14ac:dyDescent="0.2">
      <c r="A59" s="58" t="s">
        <v>208</v>
      </c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</row>
    <row r="62" spans="1:12" ht="16.5" customHeight="1" x14ac:dyDescent="0.2">
      <c r="A62" s="63"/>
      <c r="B62" s="63"/>
      <c r="C62" s="63"/>
      <c r="D62" s="64"/>
      <c r="E62" s="68"/>
      <c r="F62" s="173" t="s">
        <v>2</v>
      </c>
      <c r="G62" s="174"/>
      <c r="H62" s="174"/>
      <c r="I62" s="66"/>
      <c r="J62" s="173" t="s">
        <v>3</v>
      </c>
      <c r="K62" s="174"/>
      <c r="L62" s="174"/>
    </row>
    <row r="63" spans="1:12" ht="16.5" customHeight="1" x14ac:dyDescent="0.2">
      <c r="A63" s="63"/>
      <c r="B63" s="63"/>
      <c r="C63" s="63"/>
      <c r="D63" s="64"/>
      <c r="E63" s="68"/>
      <c r="F63" s="1" t="s">
        <v>4</v>
      </c>
      <c r="G63" s="2"/>
      <c r="H63" s="2" t="s">
        <v>5</v>
      </c>
      <c r="I63" s="66"/>
      <c r="J63" s="1" t="s">
        <v>4</v>
      </c>
      <c r="K63" s="2"/>
      <c r="L63" s="2" t="s">
        <v>5</v>
      </c>
    </row>
    <row r="64" spans="1:12" ht="16.5" customHeight="1" x14ac:dyDescent="0.2">
      <c r="A64" s="63"/>
      <c r="B64" s="63"/>
      <c r="C64" s="63"/>
      <c r="D64" s="64"/>
      <c r="E64" s="68"/>
      <c r="F64" s="1" t="s">
        <v>209</v>
      </c>
      <c r="G64" s="2"/>
      <c r="H64" s="2" t="s">
        <v>6</v>
      </c>
      <c r="I64" s="66"/>
      <c r="J64" s="1" t="s">
        <v>209</v>
      </c>
      <c r="K64" s="2"/>
      <c r="L64" s="2" t="s">
        <v>6</v>
      </c>
    </row>
    <row r="65" spans="1:12" ht="16.5" customHeight="1" x14ac:dyDescent="0.2">
      <c r="A65" s="67"/>
      <c r="B65" s="67"/>
      <c r="C65" s="63"/>
      <c r="D65" s="54"/>
      <c r="E65" s="55"/>
      <c r="F65" s="1" t="s">
        <v>7</v>
      </c>
      <c r="G65" s="2"/>
      <c r="H65" s="1" t="s">
        <v>8</v>
      </c>
      <c r="I65" s="69"/>
      <c r="J65" s="1" t="s">
        <v>7</v>
      </c>
      <c r="K65" s="2"/>
      <c r="L65" s="1" t="s">
        <v>8</v>
      </c>
    </row>
    <row r="66" spans="1:12" ht="16.5" customHeight="1" x14ac:dyDescent="0.2">
      <c r="A66" s="67"/>
      <c r="B66" s="67"/>
      <c r="C66" s="63"/>
      <c r="D66" s="60" t="s">
        <v>9</v>
      </c>
      <c r="E66" s="55"/>
      <c r="F66" s="70" t="s">
        <v>10</v>
      </c>
      <c r="G66" s="71"/>
      <c r="H66" s="70" t="s">
        <v>10</v>
      </c>
      <c r="I66" s="69"/>
      <c r="J66" s="70" t="s">
        <v>10</v>
      </c>
      <c r="K66" s="71"/>
      <c r="L66" s="70" t="s">
        <v>10</v>
      </c>
    </row>
    <row r="67" spans="1:12" ht="16.5" customHeight="1" x14ac:dyDescent="0.2">
      <c r="A67" s="67"/>
      <c r="B67" s="67"/>
      <c r="C67" s="63"/>
      <c r="D67" s="54"/>
      <c r="E67" s="55"/>
      <c r="F67" s="72"/>
      <c r="G67" s="55"/>
      <c r="H67" s="69"/>
      <c r="I67" s="69"/>
      <c r="J67" s="72"/>
      <c r="K67" s="69"/>
      <c r="L67" s="69"/>
    </row>
    <row r="68" spans="1:12" ht="16.5" customHeight="1" x14ac:dyDescent="0.2">
      <c r="A68" s="67" t="s">
        <v>37</v>
      </c>
      <c r="B68" s="67"/>
      <c r="C68" s="63"/>
      <c r="D68" s="54"/>
      <c r="E68" s="55"/>
      <c r="F68" s="72"/>
      <c r="G68" s="55"/>
      <c r="H68" s="69"/>
      <c r="I68" s="69"/>
      <c r="J68" s="72"/>
      <c r="K68" s="69"/>
      <c r="L68" s="69"/>
    </row>
    <row r="69" spans="1:12" ht="16.5" customHeight="1" x14ac:dyDescent="0.2">
      <c r="A69" s="67"/>
      <c r="B69" s="63"/>
      <c r="C69" s="63"/>
      <c r="D69" s="64"/>
      <c r="E69" s="65"/>
      <c r="F69" s="73"/>
      <c r="G69" s="65"/>
      <c r="H69" s="66"/>
      <c r="I69" s="66"/>
      <c r="J69" s="73"/>
      <c r="K69" s="66"/>
      <c r="L69" s="66"/>
    </row>
    <row r="70" spans="1:12" ht="16.5" customHeight="1" x14ac:dyDescent="0.2">
      <c r="A70" s="67" t="s">
        <v>38</v>
      </c>
      <c r="B70" s="63"/>
      <c r="C70" s="63"/>
      <c r="D70" s="64"/>
      <c r="E70" s="65"/>
      <c r="F70" s="73"/>
      <c r="G70" s="65"/>
      <c r="H70" s="66"/>
      <c r="I70" s="66"/>
      <c r="J70" s="73"/>
      <c r="K70" s="66"/>
      <c r="L70" s="66"/>
    </row>
    <row r="71" spans="1:12" ht="16.5" customHeight="1" x14ac:dyDescent="0.2">
      <c r="A71" s="67"/>
      <c r="B71" s="63"/>
      <c r="C71" s="63"/>
      <c r="D71" s="64"/>
      <c r="E71" s="65"/>
      <c r="F71" s="73"/>
      <c r="G71" s="65"/>
      <c r="H71" s="66"/>
      <c r="I71" s="66"/>
      <c r="J71" s="73"/>
      <c r="K71" s="66"/>
      <c r="L71" s="66"/>
    </row>
    <row r="72" spans="1:12" ht="16.5" customHeight="1" x14ac:dyDescent="0.2">
      <c r="A72" s="63" t="s">
        <v>39</v>
      </c>
      <c r="B72" s="63"/>
      <c r="C72" s="63"/>
      <c r="D72" s="64"/>
      <c r="E72" s="65"/>
      <c r="F72" s="73"/>
      <c r="G72" s="65"/>
      <c r="H72" s="66"/>
      <c r="I72" s="66"/>
      <c r="J72" s="73"/>
      <c r="K72" s="66"/>
      <c r="L72" s="66"/>
    </row>
    <row r="73" spans="1:12" ht="16.5" customHeight="1" x14ac:dyDescent="0.2">
      <c r="A73" s="63"/>
      <c r="B73" s="63" t="s">
        <v>40</v>
      </c>
      <c r="C73" s="63"/>
      <c r="D73" s="64">
        <v>14</v>
      </c>
      <c r="E73" s="65"/>
      <c r="F73" s="74">
        <v>5721930</v>
      </c>
      <c r="G73" s="3"/>
      <c r="H73" s="75">
        <v>2652764</v>
      </c>
      <c r="I73" s="75"/>
      <c r="J73" s="74">
        <v>1700000</v>
      </c>
      <c r="K73" s="75"/>
      <c r="L73" s="75">
        <v>600000</v>
      </c>
    </row>
    <row r="74" spans="1:12" ht="16.5" customHeight="1" x14ac:dyDescent="0.2">
      <c r="A74" s="63" t="s">
        <v>41</v>
      </c>
      <c r="B74" s="63"/>
      <c r="C74" s="63"/>
      <c r="D74" s="64">
        <v>15</v>
      </c>
      <c r="E74" s="65"/>
      <c r="F74" s="74">
        <v>5934812</v>
      </c>
      <c r="G74" s="3"/>
      <c r="H74" s="75">
        <v>3816893</v>
      </c>
      <c r="I74" s="75"/>
      <c r="J74" s="74">
        <v>723956</v>
      </c>
      <c r="K74" s="75"/>
      <c r="L74" s="75">
        <v>550197</v>
      </c>
    </row>
    <row r="75" spans="1:12" ht="16.5" customHeight="1" x14ac:dyDescent="0.2">
      <c r="A75" s="63" t="s">
        <v>42</v>
      </c>
      <c r="B75" s="63"/>
      <c r="C75" s="63"/>
      <c r="D75" s="64"/>
      <c r="E75" s="65"/>
      <c r="F75" s="74">
        <v>59735</v>
      </c>
      <c r="G75" s="3"/>
      <c r="H75" s="75">
        <v>53699</v>
      </c>
      <c r="I75" s="75"/>
      <c r="J75" s="74">
        <v>17748</v>
      </c>
      <c r="K75" s="75"/>
      <c r="L75" s="75">
        <v>17212</v>
      </c>
    </row>
    <row r="76" spans="1:12" ht="16.5" customHeight="1" x14ac:dyDescent="0.2">
      <c r="A76" s="63" t="s">
        <v>43</v>
      </c>
      <c r="B76" s="63"/>
      <c r="C76" s="63"/>
      <c r="D76" s="63"/>
      <c r="E76" s="63"/>
      <c r="F76" s="74"/>
      <c r="G76" s="75"/>
      <c r="H76" s="75"/>
      <c r="I76" s="75"/>
      <c r="J76" s="74"/>
      <c r="K76" s="75"/>
      <c r="L76" s="75"/>
    </row>
    <row r="77" spans="1:12" ht="16.5" customHeight="1" x14ac:dyDescent="0.2">
      <c r="A77" s="63"/>
      <c r="B77" s="63" t="s">
        <v>40</v>
      </c>
      <c r="C77" s="63"/>
      <c r="D77" s="64">
        <v>16</v>
      </c>
      <c r="E77" s="65"/>
      <c r="F77" s="74">
        <v>1074920</v>
      </c>
      <c r="G77" s="3"/>
      <c r="H77" s="75">
        <v>1116163</v>
      </c>
      <c r="I77" s="3"/>
      <c r="J77" s="74">
        <v>634278</v>
      </c>
      <c r="K77" s="3"/>
      <c r="L77" s="75">
        <v>674004</v>
      </c>
    </row>
    <row r="78" spans="1:12" ht="16.5" customHeight="1" x14ac:dyDescent="0.2">
      <c r="A78" s="63" t="s">
        <v>44</v>
      </c>
      <c r="B78" s="63"/>
      <c r="C78" s="63"/>
      <c r="D78" s="64">
        <v>17</v>
      </c>
      <c r="E78" s="65"/>
      <c r="F78" s="74">
        <v>5995804</v>
      </c>
      <c r="G78" s="3"/>
      <c r="H78" s="75">
        <v>5996552</v>
      </c>
      <c r="I78" s="3"/>
      <c r="J78" s="74">
        <v>5995804</v>
      </c>
      <c r="K78" s="3"/>
      <c r="L78" s="75">
        <v>5996552</v>
      </c>
    </row>
    <row r="79" spans="1:12" ht="16.5" customHeight="1" x14ac:dyDescent="0.2">
      <c r="A79" s="63" t="s">
        <v>45</v>
      </c>
      <c r="B79" s="63"/>
      <c r="C79" s="63"/>
      <c r="D79" s="64"/>
      <c r="E79" s="65"/>
      <c r="F79" s="74">
        <v>408153</v>
      </c>
      <c r="G79" s="3"/>
      <c r="H79" s="75">
        <v>124206</v>
      </c>
      <c r="I79" s="3"/>
      <c r="J79" s="74">
        <v>0</v>
      </c>
      <c r="K79" s="3"/>
      <c r="L79" s="75">
        <v>0</v>
      </c>
    </row>
    <row r="80" spans="1:12" ht="16.5" customHeight="1" x14ac:dyDescent="0.2">
      <c r="A80" s="63" t="s">
        <v>46</v>
      </c>
      <c r="B80" s="63"/>
      <c r="C80" s="63"/>
      <c r="D80" s="64"/>
      <c r="E80" s="65"/>
      <c r="F80" s="76">
        <v>257999</v>
      </c>
      <c r="G80" s="3"/>
      <c r="H80" s="77">
        <v>157710</v>
      </c>
      <c r="I80" s="3"/>
      <c r="J80" s="76">
        <v>96125</v>
      </c>
      <c r="K80" s="3"/>
      <c r="L80" s="77">
        <v>58897</v>
      </c>
    </row>
    <row r="81" spans="1:12" ht="16.5" customHeight="1" x14ac:dyDescent="0.2">
      <c r="A81" s="63"/>
      <c r="B81" s="63"/>
      <c r="C81" s="63"/>
      <c r="D81" s="64"/>
      <c r="E81" s="65"/>
      <c r="F81" s="78"/>
      <c r="G81" s="3"/>
      <c r="H81" s="3"/>
      <c r="I81" s="3"/>
      <c r="J81" s="78"/>
      <c r="K81" s="3"/>
      <c r="L81" s="3"/>
    </row>
    <row r="82" spans="1:12" ht="16.5" customHeight="1" x14ac:dyDescent="0.2">
      <c r="A82" s="67" t="s">
        <v>47</v>
      </c>
      <c r="B82" s="63"/>
      <c r="C82" s="63"/>
      <c r="D82" s="64"/>
      <c r="E82" s="65"/>
      <c r="F82" s="79">
        <f>SUM(F73:F80)</f>
        <v>19453353</v>
      </c>
      <c r="G82" s="3"/>
      <c r="H82" s="79">
        <f>SUM(H73:H80)</f>
        <v>13917987</v>
      </c>
      <c r="I82" s="3"/>
      <c r="J82" s="79">
        <f>SUM(J73:J80)</f>
        <v>9167911</v>
      </c>
      <c r="K82" s="3"/>
      <c r="L82" s="79">
        <f>SUM(L73:L80)</f>
        <v>7896862</v>
      </c>
    </row>
    <row r="83" spans="1:12" ht="16.5" customHeight="1" x14ac:dyDescent="0.2">
      <c r="A83" s="67"/>
      <c r="B83" s="63"/>
      <c r="C83" s="63"/>
      <c r="D83" s="64"/>
      <c r="E83" s="65"/>
      <c r="F83" s="78"/>
      <c r="G83" s="3"/>
      <c r="H83" s="3"/>
      <c r="I83" s="3"/>
      <c r="J83" s="78"/>
      <c r="K83" s="3"/>
      <c r="L83" s="3"/>
    </row>
    <row r="84" spans="1:12" ht="16.5" customHeight="1" x14ac:dyDescent="0.2">
      <c r="A84" s="67" t="s">
        <v>48</v>
      </c>
      <c r="B84" s="63"/>
      <c r="C84" s="63"/>
      <c r="D84" s="64"/>
      <c r="E84" s="65"/>
      <c r="F84" s="78"/>
      <c r="G84" s="3"/>
      <c r="H84" s="3"/>
      <c r="I84" s="3"/>
      <c r="J84" s="78"/>
      <c r="K84" s="3"/>
      <c r="L84" s="3"/>
    </row>
    <row r="85" spans="1:12" ht="16.5" customHeight="1" x14ac:dyDescent="0.2">
      <c r="A85" s="67"/>
      <c r="B85" s="63"/>
      <c r="C85" s="63"/>
      <c r="D85" s="64"/>
      <c r="E85" s="65"/>
      <c r="F85" s="78"/>
      <c r="G85" s="3"/>
      <c r="H85" s="3"/>
      <c r="I85" s="3"/>
      <c r="J85" s="78"/>
      <c r="K85" s="3"/>
      <c r="L85" s="3"/>
    </row>
    <row r="86" spans="1:12" ht="16.5" customHeight="1" x14ac:dyDescent="0.2">
      <c r="A86" s="63" t="s">
        <v>49</v>
      </c>
      <c r="B86" s="63"/>
      <c r="C86" s="63"/>
      <c r="D86" s="64"/>
      <c r="E86" s="65"/>
      <c r="F86" s="78">
        <v>673114</v>
      </c>
      <c r="G86" s="3"/>
      <c r="H86" s="84">
        <v>656765</v>
      </c>
      <c r="I86" s="75"/>
      <c r="J86" s="78">
        <v>97692</v>
      </c>
      <c r="K86" s="75"/>
      <c r="L86" s="84">
        <v>98381</v>
      </c>
    </row>
    <row r="87" spans="1:12" ht="16.5" customHeight="1" x14ac:dyDescent="0.2">
      <c r="A87" s="63" t="s">
        <v>50</v>
      </c>
      <c r="B87" s="63"/>
      <c r="C87" s="63"/>
      <c r="D87" s="64"/>
      <c r="E87" s="65"/>
      <c r="F87" s="78"/>
      <c r="G87" s="3"/>
      <c r="H87" s="75"/>
      <c r="I87" s="75"/>
      <c r="J87" s="78"/>
      <c r="K87" s="75"/>
      <c r="L87" s="75"/>
    </row>
    <row r="88" spans="1:12" ht="16.5" customHeight="1" x14ac:dyDescent="0.2">
      <c r="A88" s="63"/>
      <c r="B88" s="63" t="s">
        <v>51</v>
      </c>
      <c r="C88" s="63"/>
      <c r="D88" s="64">
        <v>16</v>
      </c>
      <c r="E88" s="65"/>
      <c r="F88" s="78">
        <v>2731060</v>
      </c>
      <c r="G88" s="3"/>
      <c r="H88" s="84">
        <v>4271931</v>
      </c>
      <c r="I88" s="3"/>
      <c r="J88" s="78">
        <v>486111</v>
      </c>
      <c r="K88" s="3"/>
      <c r="L88" s="84">
        <v>1690943</v>
      </c>
    </row>
    <row r="89" spans="1:12" ht="16.5" customHeight="1" x14ac:dyDescent="0.2">
      <c r="A89" s="63" t="s">
        <v>52</v>
      </c>
      <c r="B89" s="63"/>
      <c r="C89" s="63"/>
      <c r="D89" s="64">
        <v>22</v>
      </c>
      <c r="E89" s="65"/>
      <c r="F89" s="78">
        <v>0</v>
      </c>
      <c r="G89" s="3"/>
      <c r="H89" s="75">
        <v>0</v>
      </c>
      <c r="I89" s="3"/>
      <c r="J89" s="78">
        <v>2271449</v>
      </c>
      <c r="K89" s="3"/>
      <c r="L89" s="75">
        <v>1833224</v>
      </c>
    </row>
    <row r="90" spans="1:12" ht="16.5" customHeight="1" x14ac:dyDescent="0.2">
      <c r="A90" s="63" t="s">
        <v>53</v>
      </c>
      <c r="B90" s="63"/>
      <c r="C90" s="63"/>
      <c r="D90" s="64">
        <v>17</v>
      </c>
      <c r="E90" s="65"/>
      <c r="F90" s="78">
        <v>6977880</v>
      </c>
      <c r="G90" s="3"/>
      <c r="H90" s="75">
        <v>7982422</v>
      </c>
      <c r="I90" s="3"/>
      <c r="J90" s="78">
        <v>6977880</v>
      </c>
      <c r="K90" s="3"/>
      <c r="L90" s="75">
        <v>7982422</v>
      </c>
    </row>
    <row r="91" spans="1:12" ht="16.5" customHeight="1" x14ac:dyDescent="0.2">
      <c r="A91" s="235" t="s">
        <v>54</v>
      </c>
      <c r="B91" s="63"/>
      <c r="C91" s="63"/>
      <c r="D91" s="64"/>
      <c r="E91" s="65"/>
      <c r="F91" s="78">
        <v>6794076</v>
      </c>
      <c r="G91" s="3"/>
      <c r="H91" s="75">
        <v>6646745</v>
      </c>
      <c r="I91" s="3"/>
      <c r="J91" s="78">
        <v>1700654</v>
      </c>
      <c r="K91" s="3"/>
      <c r="L91" s="75">
        <v>1672851</v>
      </c>
    </row>
    <row r="92" spans="1:12" ht="16.5" customHeight="1" x14ac:dyDescent="0.2">
      <c r="A92" s="235" t="s">
        <v>55</v>
      </c>
      <c r="B92" s="63"/>
      <c r="C92" s="63"/>
      <c r="D92" s="64"/>
      <c r="E92" s="65"/>
      <c r="F92" s="78">
        <v>324644</v>
      </c>
      <c r="G92" s="3"/>
      <c r="H92" s="75">
        <v>317055</v>
      </c>
      <c r="I92" s="3"/>
      <c r="J92" s="78">
        <v>111135</v>
      </c>
      <c r="L92" s="75">
        <v>106989</v>
      </c>
    </row>
    <row r="93" spans="1:12" ht="16.5" customHeight="1" x14ac:dyDescent="0.2">
      <c r="A93" s="63" t="s">
        <v>56</v>
      </c>
      <c r="B93" s="63"/>
      <c r="C93" s="63"/>
      <c r="D93" s="64"/>
      <c r="E93" s="65"/>
      <c r="F93" s="78">
        <v>916649</v>
      </c>
      <c r="G93" s="75"/>
      <c r="H93" s="75">
        <v>946067</v>
      </c>
      <c r="I93" s="75"/>
      <c r="J93" s="78">
        <v>292869</v>
      </c>
      <c r="K93" s="75"/>
      <c r="L93" s="75">
        <v>323261</v>
      </c>
    </row>
    <row r="94" spans="1:12" ht="16.5" customHeight="1" x14ac:dyDescent="0.2">
      <c r="A94" s="63" t="s">
        <v>57</v>
      </c>
      <c r="B94" s="63"/>
      <c r="C94" s="63"/>
      <c r="D94" s="64"/>
      <c r="E94" s="65"/>
      <c r="F94" s="4">
        <v>75059</v>
      </c>
      <c r="G94" s="75"/>
      <c r="H94" s="77">
        <v>96073</v>
      </c>
      <c r="I94" s="75"/>
      <c r="J94" s="4">
        <v>2922</v>
      </c>
      <c r="K94" s="75"/>
      <c r="L94" s="77">
        <v>2889</v>
      </c>
    </row>
    <row r="95" spans="1:12" ht="16.5" customHeight="1" x14ac:dyDescent="0.2">
      <c r="A95" s="63"/>
      <c r="B95" s="63"/>
      <c r="C95" s="63"/>
      <c r="D95" s="64"/>
      <c r="E95" s="65"/>
      <c r="F95" s="78"/>
      <c r="G95" s="3"/>
      <c r="H95" s="3"/>
      <c r="I95" s="3"/>
      <c r="J95" s="78"/>
      <c r="K95" s="3"/>
      <c r="L95" s="3"/>
    </row>
    <row r="96" spans="1:12" ht="16.5" customHeight="1" x14ac:dyDescent="0.2">
      <c r="A96" s="67" t="s">
        <v>58</v>
      </c>
      <c r="B96" s="63"/>
      <c r="C96" s="63"/>
      <c r="D96" s="64"/>
      <c r="E96" s="65"/>
      <c r="F96" s="79">
        <f>SUM(F86:F94)</f>
        <v>18492482</v>
      </c>
      <c r="G96" s="3"/>
      <c r="H96" s="79">
        <f>SUM(H86:H94)</f>
        <v>20917058</v>
      </c>
      <c r="I96" s="3"/>
      <c r="J96" s="79">
        <f>SUM(J86:J94)</f>
        <v>11940712</v>
      </c>
      <c r="K96" s="3"/>
      <c r="L96" s="79">
        <f>SUM(L86:L94)</f>
        <v>13710960</v>
      </c>
    </row>
    <row r="97" spans="1:12" ht="16.5" customHeight="1" x14ac:dyDescent="0.2">
      <c r="A97" s="63"/>
      <c r="B97" s="63"/>
      <c r="C97" s="63"/>
      <c r="D97" s="64"/>
      <c r="E97" s="65"/>
      <c r="F97" s="78"/>
      <c r="G97" s="3"/>
      <c r="H97" s="3"/>
      <c r="I97" s="3"/>
      <c r="J97" s="78"/>
      <c r="K97" s="3"/>
      <c r="L97" s="3"/>
    </row>
    <row r="98" spans="1:12" ht="16.5" customHeight="1" x14ac:dyDescent="0.2">
      <c r="A98" s="67" t="s">
        <v>59</v>
      </c>
      <c r="B98" s="63"/>
      <c r="C98" s="63"/>
      <c r="D98" s="64"/>
      <c r="E98" s="65"/>
      <c r="F98" s="79">
        <f>SUM(F82+F96)</f>
        <v>37945835</v>
      </c>
      <c r="G98" s="3"/>
      <c r="H98" s="79">
        <f>SUM(H82+H96)</f>
        <v>34835045</v>
      </c>
      <c r="I98" s="3"/>
      <c r="J98" s="79">
        <f>SUM(J82+J96)</f>
        <v>21108623</v>
      </c>
      <c r="K98" s="3"/>
      <c r="L98" s="79">
        <f>SUM(L82+L96)</f>
        <v>21607822</v>
      </c>
    </row>
    <row r="111" spans="1:12" ht="20.100000000000001" customHeight="1" x14ac:dyDescent="0.2"/>
    <row r="112" spans="1:12" ht="21.95" customHeight="1" x14ac:dyDescent="0.2">
      <c r="A112" s="85" t="s">
        <v>36</v>
      </c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</row>
    <row r="113" spans="1:12" ht="16.5" customHeight="1" x14ac:dyDescent="0.2">
      <c r="A113" s="52" t="s">
        <v>0</v>
      </c>
      <c r="B113" s="53"/>
      <c r="C113" s="53"/>
      <c r="D113" s="54"/>
      <c r="E113" s="55"/>
      <c r="F113" s="56"/>
      <c r="G113" s="55"/>
      <c r="H113" s="56"/>
      <c r="I113" s="56"/>
      <c r="J113" s="56"/>
      <c r="K113" s="56"/>
      <c r="L113" s="56"/>
    </row>
    <row r="114" spans="1:12" ht="16.5" customHeight="1" x14ac:dyDescent="0.2">
      <c r="A114" s="53" t="s">
        <v>1</v>
      </c>
      <c r="B114" s="53"/>
      <c r="C114" s="53"/>
      <c r="D114" s="54"/>
      <c r="E114" s="55"/>
      <c r="F114" s="56"/>
      <c r="G114" s="55"/>
      <c r="H114" s="56"/>
      <c r="I114" s="56"/>
      <c r="J114" s="56"/>
      <c r="K114" s="56"/>
      <c r="L114" s="56"/>
    </row>
    <row r="115" spans="1:12" ht="16.5" customHeight="1" x14ac:dyDescent="0.2">
      <c r="A115" s="58" t="s">
        <v>208</v>
      </c>
      <c r="B115" s="59"/>
      <c r="C115" s="59"/>
      <c r="D115" s="60"/>
      <c r="E115" s="61"/>
      <c r="F115" s="62"/>
      <c r="G115" s="61"/>
      <c r="H115" s="62"/>
      <c r="I115" s="62"/>
      <c r="J115" s="62"/>
      <c r="K115" s="62"/>
      <c r="L115" s="62"/>
    </row>
    <row r="116" spans="1:12" ht="16.5" customHeight="1" x14ac:dyDescent="0.2">
      <c r="A116" s="67"/>
      <c r="B116" s="67"/>
      <c r="C116" s="67"/>
      <c r="D116" s="54"/>
      <c r="E116" s="55"/>
      <c r="F116" s="56"/>
      <c r="G116" s="55"/>
      <c r="H116" s="56"/>
      <c r="I116" s="56"/>
      <c r="J116" s="56"/>
      <c r="K116" s="56"/>
      <c r="L116" s="56"/>
    </row>
    <row r="117" spans="1:12" ht="16.5" customHeight="1" x14ac:dyDescent="0.2">
      <c r="A117" s="67"/>
      <c r="B117" s="67"/>
      <c r="C117" s="63"/>
      <c r="D117" s="54"/>
      <c r="E117" s="55"/>
      <c r="F117" s="56"/>
      <c r="G117" s="55"/>
      <c r="H117" s="56"/>
      <c r="I117" s="56"/>
      <c r="J117" s="56"/>
      <c r="K117" s="56"/>
      <c r="L117" s="56"/>
    </row>
    <row r="118" spans="1:12" ht="16.5" customHeight="1" x14ac:dyDescent="0.2">
      <c r="A118" s="63"/>
      <c r="B118" s="63"/>
      <c r="C118" s="63"/>
      <c r="D118" s="64"/>
      <c r="E118" s="68"/>
      <c r="F118" s="173" t="s">
        <v>2</v>
      </c>
      <c r="G118" s="174"/>
      <c r="H118" s="174"/>
      <c r="I118" s="66"/>
      <c r="J118" s="173" t="s">
        <v>3</v>
      </c>
      <c r="K118" s="174"/>
      <c r="L118" s="174"/>
    </row>
    <row r="119" spans="1:12" ht="16.5" customHeight="1" x14ac:dyDescent="0.2">
      <c r="A119" s="63"/>
      <c r="B119" s="63"/>
      <c r="C119" s="63"/>
      <c r="D119" s="64"/>
      <c r="E119" s="68"/>
      <c r="F119" s="1" t="s">
        <v>4</v>
      </c>
      <c r="G119" s="2"/>
      <c r="H119" s="2" t="s">
        <v>5</v>
      </c>
      <c r="I119" s="66"/>
      <c r="J119" s="1" t="s">
        <v>4</v>
      </c>
      <c r="K119" s="2"/>
      <c r="L119" s="2" t="s">
        <v>5</v>
      </c>
    </row>
    <row r="120" spans="1:12" ht="16.5" customHeight="1" x14ac:dyDescent="0.2">
      <c r="A120" s="67"/>
      <c r="B120" s="67"/>
      <c r="C120" s="63"/>
      <c r="D120" s="54"/>
      <c r="E120" s="55"/>
      <c r="F120" s="1" t="s">
        <v>209</v>
      </c>
      <c r="G120" s="2"/>
      <c r="H120" s="2" t="s">
        <v>6</v>
      </c>
      <c r="I120" s="66"/>
      <c r="J120" s="1" t="s">
        <v>209</v>
      </c>
      <c r="K120" s="2"/>
      <c r="L120" s="2" t="s">
        <v>6</v>
      </c>
    </row>
    <row r="121" spans="1:12" ht="16.5" customHeight="1" x14ac:dyDescent="0.2">
      <c r="A121" s="67"/>
      <c r="B121" s="67"/>
      <c r="C121" s="63"/>
      <c r="D121" s="54"/>
      <c r="E121" s="55"/>
      <c r="F121" s="1" t="s">
        <v>7</v>
      </c>
      <c r="G121" s="2"/>
      <c r="H121" s="1" t="s">
        <v>8</v>
      </c>
      <c r="I121" s="69"/>
      <c r="J121" s="1" t="s">
        <v>7</v>
      </c>
      <c r="K121" s="2"/>
      <c r="L121" s="1" t="s">
        <v>8</v>
      </c>
    </row>
    <row r="122" spans="1:12" ht="16.5" customHeight="1" x14ac:dyDescent="0.2">
      <c r="A122" s="67"/>
      <c r="B122" s="67"/>
      <c r="C122" s="63"/>
      <c r="D122" s="60" t="s">
        <v>60</v>
      </c>
      <c r="E122" s="55"/>
      <c r="F122" s="70" t="s">
        <v>10</v>
      </c>
      <c r="G122" s="71"/>
      <c r="H122" s="70" t="s">
        <v>10</v>
      </c>
      <c r="I122" s="69"/>
      <c r="J122" s="70" t="s">
        <v>10</v>
      </c>
      <c r="K122" s="71"/>
      <c r="L122" s="70" t="s">
        <v>10</v>
      </c>
    </row>
    <row r="123" spans="1:12" ht="16.5" customHeight="1" x14ac:dyDescent="0.2">
      <c r="A123" s="67"/>
      <c r="B123" s="67"/>
      <c r="C123" s="63"/>
      <c r="D123" s="54"/>
      <c r="E123" s="55"/>
      <c r="F123" s="72"/>
      <c r="G123" s="55"/>
      <c r="H123" s="69"/>
      <c r="I123" s="69"/>
      <c r="J123" s="72"/>
      <c r="K123" s="69"/>
      <c r="L123" s="69"/>
    </row>
    <row r="124" spans="1:12" ht="16.5" customHeight="1" x14ac:dyDescent="0.2">
      <c r="A124" s="67" t="s">
        <v>207</v>
      </c>
      <c r="B124" s="67"/>
      <c r="C124" s="63"/>
      <c r="D124" s="54"/>
      <c r="E124" s="55"/>
      <c r="F124" s="72"/>
      <c r="G124" s="55"/>
      <c r="H124" s="69"/>
      <c r="I124" s="69"/>
      <c r="J124" s="72"/>
      <c r="K124" s="69"/>
      <c r="L124" s="69"/>
    </row>
    <row r="126" spans="1:12" ht="16.5" customHeight="1" x14ac:dyDescent="0.2">
      <c r="A126" s="67" t="s">
        <v>61</v>
      </c>
      <c r="B126" s="63"/>
      <c r="C126" s="63"/>
      <c r="D126" s="64"/>
      <c r="E126" s="65"/>
      <c r="F126" s="73"/>
      <c r="G126" s="65"/>
      <c r="H126" s="66"/>
      <c r="I126" s="66"/>
      <c r="J126" s="73"/>
      <c r="K126" s="66"/>
      <c r="L126" s="66"/>
    </row>
    <row r="127" spans="1:12" ht="16.5" customHeight="1" x14ac:dyDescent="0.2">
      <c r="A127" s="67"/>
      <c r="B127" s="63"/>
      <c r="C127" s="63"/>
      <c r="D127" s="64"/>
      <c r="E127" s="65"/>
      <c r="F127" s="73"/>
      <c r="G127" s="65"/>
      <c r="H127" s="66"/>
      <c r="I127" s="66"/>
      <c r="J127" s="73"/>
      <c r="K127" s="66"/>
      <c r="L127" s="66"/>
    </row>
    <row r="128" spans="1:12" ht="16.5" customHeight="1" x14ac:dyDescent="0.2">
      <c r="A128" s="86" t="s">
        <v>62</v>
      </c>
      <c r="B128" s="63"/>
      <c r="C128" s="63"/>
      <c r="D128" s="64"/>
      <c r="E128" s="65"/>
      <c r="F128" s="73"/>
      <c r="G128" s="65"/>
      <c r="H128" s="66"/>
      <c r="I128" s="66"/>
      <c r="J128" s="73"/>
      <c r="K128" s="66"/>
      <c r="L128" s="66"/>
    </row>
    <row r="129" spans="1:12" ht="16.5" customHeight="1" x14ac:dyDescent="0.2">
      <c r="A129" s="63"/>
      <c r="B129" s="86" t="s">
        <v>63</v>
      </c>
      <c r="C129" s="63"/>
      <c r="D129" s="64"/>
      <c r="E129" s="65"/>
      <c r="F129" s="73"/>
      <c r="G129" s="65"/>
      <c r="H129" s="66"/>
      <c r="I129" s="66"/>
      <c r="J129" s="73"/>
      <c r="K129" s="66"/>
      <c r="L129" s="66"/>
    </row>
    <row r="130" spans="1:12" ht="16.5" customHeight="1" x14ac:dyDescent="0.2">
      <c r="A130" s="63"/>
      <c r="B130" s="86"/>
      <c r="C130" s="63" t="s">
        <v>64</v>
      </c>
      <c r="D130" s="64"/>
      <c r="E130" s="65"/>
      <c r="F130" s="73"/>
      <c r="G130" s="65"/>
      <c r="H130" s="66"/>
      <c r="I130" s="66"/>
      <c r="J130" s="73"/>
      <c r="K130" s="66"/>
      <c r="L130" s="66"/>
    </row>
    <row r="131" spans="1:12" ht="16.5" customHeight="1" x14ac:dyDescent="0.2">
      <c r="A131" s="63"/>
      <c r="B131" s="86"/>
      <c r="C131" s="63" t="s">
        <v>65</v>
      </c>
      <c r="D131" s="64"/>
      <c r="E131" s="65"/>
      <c r="F131" s="87">
        <v>918932</v>
      </c>
      <c r="G131" s="3"/>
      <c r="H131" s="87">
        <v>918932</v>
      </c>
      <c r="I131" s="3"/>
      <c r="J131" s="87">
        <v>918932</v>
      </c>
      <c r="K131" s="3"/>
      <c r="L131" s="87">
        <v>918932</v>
      </c>
    </row>
    <row r="132" spans="1:12" ht="16.5" customHeight="1" x14ac:dyDescent="0.2">
      <c r="A132" s="86"/>
      <c r="B132" s="63"/>
      <c r="C132" s="63"/>
      <c r="D132" s="64"/>
      <c r="E132" s="65"/>
      <c r="F132" s="3"/>
      <c r="G132" s="3"/>
      <c r="H132" s="3"/>
      <c r="I132" s="3"/>
      <c r="J132" s="3"/>
      <c r="K132" s="3"/>
      <c r="L132" s="75"/>
    </row>
    <row r="133" spans="1:12" ht="16.5" customHeight="1" x14ac:dyDescent="0.2">
      <c r="A133" s="86"/>
      <c r="B133" s="86" t="s">
        <v>66</v>
      </c>
      <c r="C133" s="63"/>
      <c r="D133" s="64"/>
      <c r="E133" s="65"/>
      <c r="F133" s="3"/>
      <c r="G133" s="3"/>
      <c r="H133" s="3"/>
      <c r="I133" s="3"/>
      <c r="J133" s="3"/>
      <c r="K133" s="3"/>
      <c r="L133" s="75"/>
    </row>
    <row r="134" spans="1:12" ht="16.5" customHeight="1" x14ac:dyDescent="0.2">
      <c r="A134" s="86"/>
      <c r="B134" s="86"/>
      <c r="C134" s="63" t="s">
        <v>67</v>
      </c>
      <c r="D134" s="64"/>
      <c r="E134" s="65"/>
      <c r="F134" s="75"/>
      <c r="G134" s="3"/>
      <c r="H134" s="75"/>
      <c r="I134" s="3"/>
      <c r="J134" s="75"/>
      <c r="K134" s="3"/>
      <c r="L134" s="75"/>
    </row>
    <row r="135" spans="1:12" ht="16.5" customHeight="1" x14ac:dyDescent="0.2">
      <c r="A135" s="86"/>
      <c r="B135" s="86"/>
      <c r="C135" s="63" t="s">
        <v>68</v>
      </c>
      <c r="D135" s="64"/>
      <c r="E135" s="65"/>
      <c r="F135" s="84">
        <v>918932</v>
      </c>
      <c r="G135" s="3"/>
      <c r="H135" s="84">
        <v>918932</v>
      </c>
      <c r="I135" s="3"/>
      <c r="J135" s="84">
        <v>918932</v>
      </c>
      <c r="K135" s="3"/>
      <c r="L135" s="84">
        <v>918932</v>
      </c>
    </row>
    <row r="136" spans="1:12" ht="16.5" customHeight="1" x14ac:dyDescent="0.2">
      <c r="A136" s="63" t="s">
        <v>69</v>
      </c>
      <c r="B136" s="86"/>
      <c r="C136" s="63"/>
      <c r="D136" s="64"/>
      <c r="E136" s="65"/>
      <c r="F136" s="84">
        <v>1874482</v>
      </c>
      <c r="G136" s="3"/>
      <c r="H136" s="84">
        <v>1874482</v>
      </c>
      <c r="I136" s="3"/>
      <c r="J136" s="84">
        <v>1874482</v>
      </c>
      <c r="K136" s="3"/>
      <c r="L136" s="84">
        <v>1874482</v>
      </c>
    </row>
    <row r="137" spans="1:12" ht="16.5" customHeight="1" x14ac:dyDescent="0.2">
      <c r="A137" s="63" t="s">
        <v>70</v>
      </c>
      <c r="B137" s="63"/>
      <c r="C137" s="63"/>
      <c r="D137" s="64"/>
      <c r="E137" s="65"/>
      <c r="F137" s="3"/>
      <c r="G137" s="3"/>
      <c r="H137" s="3"/>
      <c r="I137" s="3"/>
      <c r="J137" s="3"/>
      <c r="K137" s="3"/>
      <c r="L137" s="3"/>
    </row>
    <row r="138" spans="1:12" ht="16.5" customHeight="1" x14ac:dyDescent="0.2">
      <c r="A138" s="63"/>
      <c r="B138" s="63" t="s">
        <v>71</v>
      </c>
      <c r="C138" s="63"/>
      <c r="D138" s="64"/>
      <c r="E138" s="65"/>
      <c r="F138" s="3"/>
      <c r="G138" s="3"/>
      <c r="H138" s="3"/>
      <c r="I138" s="3"/>
      <c r="J138" s="3"/>
      <c r="K138" s="3"/>
      <c r="L138" s="3"/>
    </row>
    <row r="139" spans="1:12" ht="16.5" customHeight="1" x14ac:dyDescent="0.2">
      <c r="A139" s="63"/>
      <c r="B139" s="88" t="s">
        <v>72</v>
      </c>
      <c r="C139" s="63"/>
      <c r="D139" s="64"/>
      <c r="E139" s="65"/>
      <c r="F139" s="84">
        <v>162089</v>
      </c>
      <c r="G139" s="3"/>
      <c r="H139" s="84">
        <v>162089</v>
      </c>
      <c r="I139" s="3"/>
      <c r="J139" s="84">
        <v>162089</v>
      </c>
      <c r="K139" s="3"/>
      <c r="L139" s="84">
        <v>162089</v>
      </c>
    </row>
    <row r="140" spans="1:12" ht="16.5" customHeight="1" x14ac:dyDescent="0.2">
      <c r="A140" s="63"/>
      <c r="B140" s="63" t="s">
        <v>73</v>
      </c>
      <c r="C140" s="63"/>
      <c r="D140" s="64"/>
      <c r="E140" s="65"/>
      <c r="F140" s="78">
        <v>16551657</v>
      </c>
      <c r="G140" s="3"/>
      <c r="H140" s="84">
        <v>12613566</v>
      </c>
      <c r="I140" s="3"/>
      <c r="J140" s="78">
        <v>5074754</v>
      </c>
      <c r="K140" s="3"/>
      <c r="L140" s="84">
        <v>4998858</v>
      </c>
    </row>
    <row r="141" spans="1:12" ht="16.5" customHeight="1" x14ac:dyDescent="0.2">
      <c r="A141" s="63" t="s">
        <v>74</v>
      </c>
      <c r="B141" s="63"/>
      <c r="C141" s="63"/>
      <c r="D141" s="64">
        <v>21</v>
      </c>
      <c r="E141" s="65"/>
      <c r="F141" s="4">
        <v>954063</v>
      </c>
      <c r="G141" s="3"/>
      <c r="H141" s="89">
        <v>-226619</v>
      </c>
      <c r="I141" s="3"/>
      <c r="J141" s="4">
        <v>1332394</v>
      </c>
      <c r="K141" s="3"/>
      <c r="L141" s="89">
        <v>1332394</v>
      </c>
    </row>
    <row r="142" spans="1:12" ht="16.5" customHeight="1" x14ac:dyDescent="0.2">
      <c r="A142" s="63"/>
      <c r="B142" s="63"/>
      <c r="C142" s="63"/>
      <c r="D142" s="64"/>
      <c r="E142" s="65"/>
      <c r="F142" s="78"/>
      <c r="G142" s="3"/>
      <c r="H142" s="3"/>
      <c r="I142" s="3"/>
      <c r="J142" s="78"/>
      <c r="K142" s="3"/>
      <c r="L142" s="3"/>
    </row>
    <row r="143" spans="1:12" ht="16.5" customHeight="1" x14ac:dyDescent="0.2">
      <c r="A143" s="67" t="s">
        <v>75</v>
      </c>
      <c r="B143" s="67"/>
      <c r="C143" s="63"/>
      <c r="D143" s="64"/>
      <c r="E143" s="65"/>
      <c r="F143" s="74"/>
      <c r="G143" s="75"/>
      <c r="H143" s="75"/>
      <c r="I143" s="75"/>
      <c r="J143" s="74"/>
      <c r="K143" s="75"/>
      <c r="L143" s="75"/>
    </row>
    <row r="144" spans="1:12" ht="16.5" customHeight="1" x14ac:dyDescent="0.2">
      <c r="A144" s="67"/>
      <c r="B144" s="67" t="s">
        <v>76</v>
      </c>
      <c r="C144" s="63"/>
      <c r="D144" s="64"/>
      <c r="E144" s="65"/>
      <c r="F144" s="78">
        <f>SUM(F135:F141)</f>
        <v>20461223</v>
      </c>
      <c r="G144" s="3"/>
      <c r="H144" s="3">
        <f>SUM(H135:H141)</f>
        <v>15342450</v>
      </c>
      <c r="I144" s="3"/>
      <c r="J144" s="78">
        <f>SUM(J135:J141)</f>
        <v>9362651</v>
      </c>
      <c r="K144" s="3"/>
      <c r="L144" s="3">
        <f>SUM(L135:L141)</f>
        <v>9286755</v>
      </c>
    </row>
    <row r="145" spans="1:12" ht="16.5" customHeight="1" x14ac:dyDescent="0.2">
      <c r="A145" s="63" t="s">
        <v>77</v>
      </c>
      <c r="B145" s="63"/>
      <c r="C145" s="63"/>
      <c r="D145" s="64"/>
      <c r="E145" s="65"/>
      <c r="F145" s="77">
        <v>478996</v>
      </c>
      <c r="G145" s="3"/>
      <c r="H145" s="77">
        <v>409906</v>
      </c>
      <c r="I145" s="3"/>
      <c r="J145" s="77">
        <v>0</v>
      </c>
      <c r="K145" s="3"/>
      <c r="L145" s="77">
        <v>0</v>
      </c>
    </row>
    <row r="146" spans="1:12" ht="16.5" customHeight="1" x14ac:dyDescent="0.2">
      <c r="A146" s="63"/>
      <c r="B146" s="63"/>
      <c r="C146" s="63"/>
      <c r="D146" s="64"/>
      <c r="E146" s="65"/>
      <c r="F146" s="78"/>
      <c r="G146" s="3"/>
      <c r="H146" s="3"/>
      <c r="I146" s="3"/>
      <c r="J146" s="78"/>
      <c r="K146" s="3"/>
      <c r="L146" s="3"/>
    </row>
    <row r="147" spans="1:12" ht="16.5" customHeight="1" x14ac:dyDescent="0.2">
      <c r="A147" s="67" t="s">
        <v>78</v>
      </c>
      <c r="B147" s="63"/>
      <c r="C147" s="63"/>
      <c r="D147" s="64"/>
      <c r="E147" s="65"/>
      <c r="F147" s="79">
        <f>SUM(F144:F145)</f>
        <v>20940219</v>
      </c>
      <c r="G147" s="3"/>
      <c r="H147" s="79">
        <f>SUM(H144:H145)</f>
        <v>15752356</v>
      </c>
      <c r="I147" s="3"/>
      <c r="J147" s="79">
        <f>SUM(J144:J145)</f>
        <v>9362651</v>
      </c>
      <c r="K147" s="3"/>
      <c r="L147" s="79">
        <f>SUM(L144:L145)</f>
        <v>9286755</v>
      </c>
    </row>
    <row r="148" spans="1:12" ht="16.5" customHeight="1" x14ac:dyDescent="0.2">
      <c r="A148" s="67"/>
      <c r="B148" s="67"/>
      <c r="C148" s="63"/>
      <c r="D148" s="64"/>
      <c r="E148" s="65"/>
      <c r="F148" s="78"/>
      <c r="G148" s="3"/>
      <c r="H148" s="3"/>
      <c r="I148" s="3"/>
      <c r="J148" s="78"/>
      <c r="K148" s="3"/>
      <c r="L148" s="3"/>
    </row>
    <row r="149" spans="1:12" ht="16.5" customHeight="1" x14ac:dyDescent="0.2">
      <c r="A149" s="67" t="s">
        <v>79</v>
      </c>
      <c r="B149" s="63"/>
      <c r="C149" s="63"/>
      <c r="D149" s="63"/>
      <c r="E149" s="63"/>
      <c r="F149" s="81">
        <f>+F147+F98</f>
        <v>58886054</v>
      </c>
      <c r="G149" s="3"/>
      <c r="H149" s="81">
        <f>+H147+H98</f>
        <v>50587401</v>
      </c>
      <c r="I149" s="3"/>
      <c r="J149" s="81">
        <f>+J147+J98</f>
        <v>30471274</v>
      </c>
      <c r="K149" s="3"/>
      <c r="L149" s="81">
        <f>+L147+L98</f>
        <v>30894577</v>
      </c>
    </row>
    <row r="152" spans="1:12" ht="16.5" customHeight="1" x14ac:dyDescent="0.2">
      <c r="F152" s="90"/>
      <c r="H152" s="90"/>
      <c r="J152" s="90"/>
      <c r="L152" s="90"/>
    </row>
    <row r="153" spans="1:12" ht="16.5" customHeight="1" x14ac:dyDescent="0.2">
      <c r="F153" s="90"/>
      <c r="H153" s="90"/>
      <c r="J153" s="90"/>
      <c r="L153" s="90"/>
    </row>
    <row r="154" spans="1:12" ht="16.5" customHeight="1" x14ac:dyDescent="0.2">
      <c r="F154" s="90"/>
      <c r="H154" s="90"/>
      <c r="J154" s="90"/>
      <c r="L154" s="90"/>
    </row>
    <row r="155" spans="1:12" ht="16.5" customHeight="1" x14ac:dyDescent="0.2">
      <c r="F155" s="90"/>
      <c r="H155" s="90"/>
      <c r="J155" s="90"/>
      <c r="L155" s="90"/>
    </row>
    <row r="156" spans="1:12" ht="16.5" customHeight="1" x14ac:dyDescent="0.2">
      <c r="F156" s="90"/>
      <c r="H156" s="90"/>
      <c r="J156" s="90"/>
      <c r="L156" s="90"/>
    </row>
    <row r="167" spans="1:12" ht="20.100000000000001" customHeight="1" x14ac:dyDescent="0.2"/>
    <row r="168" spans="1:12" ht="21.95" customHeight="1" x14ac:dyDescent="0.2">
      <c r="A168" s="82" t="s">
        <v>36</v>
      </c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</row>
  </sheetData>
  <mergeCells count="7">
    <mergeCell ref="F6:H6"/>
    <mergeCell ref="J6:L6"/>
    <mergeCell ref="J62:L62"/>
    <mergeCell ref="F62:H62"/>
    <mergeCell ref="F118:H118"/>
    <mergeCell ref="J118:L118"/>
    <mergeCell ref="A52:L52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6" max="11" man="1"/>
    <brk id="112" max="11" man="1"/>
  </rowBreaks>
  <ignoredErrors>
    <ignoredError sqref="G9 I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25EBC-E516-4341-8941-8E664EAFAB6A}">
  <dimension ref="A1:M63"/>
  <sheetViews>
    <sheetView zoomScaleNormal="100" zoomScaleSheetLayoutView="89" workbookViewId="0"/>
  </sheetViews>
  <sheetFormatPr defaultColWidth="14.42578125" defaultRowHeight="16.5" customHeight="1" x14ac:dyDescent="0.2"/>
  <cols>
    <col min="1" max="3" width="1.5703125" style="8" customWidth="1"/>
    <col min="4" max="4" width="31.5703125" style="8" customWidth="1"/>
    <col min="5" max="5" width="5.7109375" style="117" customWidth="1"/>
    <col min="6" max="6" width="0.5703125" style="8" customWidth="1"/>
    <col min="7" max="7" width="15.28515625" style="8" customWidth="1"/>
    <col min="8" max="8" width="0.5703125" style="8" customWidth="1"/>
    <col min="9" max="9" width="15.28515625" style="8" customWidth="1"/>
    <col min="10" max="10" width="0.5703125" style="8" customWidth="1"/>
    <col min="11" max="11" width="15.28515625" style="8" customWidth="1"/>
    <col min="12" max="12" width="0.5703125" style="8" customWidth="1"/>
    <col min="13" max="13" width="15.28515625" style="8" customWidth="1"/>
    <col min="14" max="16384" width="14.42578125" style="8"/>
  </cols>
  <sheetData>
    <row r="1" spans="1:13" ht="16.5" customHeight="1" x14ac:dyDescent="0.2">
      <c r="A1" s="5" t="s">
        <v>0</v>
      </c>
      <c r="B1" s="6"/>
      <c r="C1" s="6"/>
      <c r="D1" s="6"/>
      <c r="E1" s="7"/>
      <c r="F1" s="7"/>
      <c r="G1" s="91"/>
      <c r="H1" s="91"/>
      <c r="I1" s="91"/>
      <c r="J1" s="91"/>
      <c r="K1" s="91"/>
      <c r="L1" s="91"/>
      <c r="M1" s="91"/>
    </row>
    <row r="2" spans="1:13" ht="16.5" customHeight="1" x14ac:dyDescent="0.2">
      <c r="A2" s="5" t="s">
        <v>80</v>
      </c>
      <c r="B2" s="6"/>
      <c r="C2" s="6"/>
      <c r="D2" s="6"/>
      <c r="E2" s="7"/>
      <c r="F2" s="7"/>
      <c r="G2" s="91"/>
      <c r="H2" s="91"/>
      <c r="I2" s="91"/>
      <c r="J2" s="91"/>
      <c r="K2" s="91"/>
      <c r="L2" s="91"/>
      <c r="M2" s="91"/>
    </row>
    <row r="3" spans="1:13" ht="16.5" customHeight="1" x14ac:dyDescent="0.2">
      <c r="A3" s="92" t="s">
        <v>210</v>
      </c>
      <c r="B3" s="9"/>
      <c r="C3" s="9"/>
      <c r="D3" s="9"/>
      <c r="E3" s="93"/>
      <c r="F3" s="93"/>
      <c r="G3" s="94"/>
      <c r="H3" s="94"/>
      <c r="I3" s="94"/>
      <c r="J3" s="94"/>
      <c r="K3" s="94"/>
      <c r="L3" s="94"/>
      <c r="M3" s="94"/>
    </row>
    <row r="4" spans="1:13" ht="15.95" customHeight="1" x14ac:dyDescent="0.2">
      <c r="A4" s="6"/>
      <c r="B4" s="6"/>
      <c r="C4" s="6"/>
      <c r="D4" s="6"/>
      <c r="E4" s="7"/>
      <c r="F4" s="7"/>
      <c r="G4" s="91"/>
      <c r="H4" s="91"/>
      <c r="I4" s="91"/>
      <c r="J4" s="91"/>
      <c r="K4" s="91"/>
      <c r="L4" s="91"/>
      <c r="M4" s="91"/>
    </row>
    <row r="5" spans="1:13" ht="15.95" customHeight="1" x14ac:dyDescent="0.2">
      <c r="A5" s="10"/>
      <c r="B5" s="10"/>
      <c r="C5" s="10"/>
      <c r="D5" s="95"/>
      <c r="E5" s="11"/>
      <c r="F5" s="7"/>
      <c r="G5" s="96"/>
      <c r="H5" s="12"/>
      <c r="I5" s="96"/>
      <c r="J5" s="96"/>
      <c r="K5" s="96"/>
      <c r="L5" s="96"/>
      <c r="M5" s="96"/>
    </row>
    <row r="6" spans="1:13" ht="15.95" customHeight="1" x14ac:dyDescent="0.2">
      <c r="A6" s="10"/>
      <c r="B6" s="10"/>
      <c r="C6" s="10"/>
      <c r="D6" s="95"/>
      <c r="E6" s="11"/>
      <c r="F6" s="97"/>
      <c r="G6" s="176" t="s">
        <v>2</v>
      </c>
      <c r="H6" s="177"/>
      <c r="I6" s="177"/>
      <c r="J6" s="14"/>
      <c r="K6" s="176" t="s">
        <v>3</v>
      </c>
      <c r="L6" s="177"/>
      <c r="M6" s="177"/>
    </row>
    <row r="7" spans="1:13" ht="15.95" customHeight="1" x14ac:dyDescent="0.2">
      <c r="A7" s="10"/>
      <c r="B7" s="10"/>
      <c r="C7" s="10"/>
      <c r="D7" s="95"/>
      <c r="E7" s="11"/>
      <c r="F7" s="97"/>
      <c r="G7" s="15" t="s">
        <v>4</v>
      </c>
      <c r="H7" s="15"/>
      <c r="I7" s="15" t="s">
        <v>4</v>
      </c>
      <c r="J7" s="14"/>
      <c r="K7" s="15" t="s">
        <v>4</v>
      </c>
      <c r="L7" s="15"/>
      <c r="M7" s="15" t="s">
        <v>4</v>
      </c>
    </row>
    <row r="8" spans="1:13" ht="15.95" customHeight="1" x14ac:dyDescent="0.2">
      <c r="A8" s="16"/>
      <c r="B8" s="16"/>
      <c r="C8" s="16"/>
      <c r="D8" s="16"/>
      <c r="E8" s="7"/>
      <c r="F8" s="7"/>
      <c r="G8" s="1" t="s">
        <v>7</v>
      </c>
      <c r="H8" s="2"/>
      <c r="I8" s="1" t="s">
        <v>8</v>
      </c>
      <c r="J8" s="15"/>
      <c r="K8" s="1" t="s">
        <v>7</v>
      </c>
      <c r="L8" s="2"/>
      <c r="M8" s="1" t="s">
        <v>8</v>
      </c>
    </row>
    <row r="9" spans="1:13" ht="15.95" customHeight="1" x14ac:dyDescent="0.2">
      <c r="A9" s="16"/>
      <c r="B9" s="16"/>
      <c r="C9" s="16"/>
      <c r="D9" s="16"/>
      <c r="E9" s="11"/>
      <c r="F9" s="7"/>
      <c r="G9" s="17" t="s">
        <v>10</v>
      </c>
      <c r="H9" s="18"/>
      <c r="I9" s="17" t="s">
        <v>10</v>
      </c>
      <c r="J9" s="15"/>
      <c r="K9" s="17" t="s">
        <v>10</v>
      </c>
      <c r="L9" s="18"/>
      <c r="M9" s="17" t="s">
        <v>10</v>
      </c>
    </row>
    <row r="10" spans="1:13" ht="15.95" customHeight="1" x14ac:dyDescent="0.2">
      <c r="A10" s="5" t="s">
        <v>81</v>
      </c>
      <c r="B10" s="6"/>
      <c r="C10" s="6"/>
      <c r="D10" s="6"/>
      <c r="E10" s="7"/>
      <c r="F10" s="7"/>
      <c r="G10" s="19"/>
      <c r="H10" s="19"/>
      <c r="I10" s="19"/>
      <c r="J10" s="19"/>
      <c r="K10" s="19"/>
      <c r="L10" s="19"/>
      <c r="M10" s="19"/>
    </row>
    <row r="11" spans="1:13" ht="12" customHeight="1" x14ac:dyDescent="0.2">
      <c r="A11" s="5"/>
      <c r="B11" s="6"/>
      <c r="C11" s="6"/>
      <c r="D11" s="6"/>
      <c r="E11" s="7"/>
      <c r="F11" s="7"/>
      <c r="G11" s="19"/>
      <c r="H11" s="19"/>
      <c r="I11" s="19"/>
      <c r="J11" s="19"/>
      <c r="K11" s="19"/>
      <c r="L11" s="19"/>
      <c r="M11" s="19"/>
    </row>
    <row r="12" spans="1:13" ht="15.95" customHeight="1" x14ac:dyDescent="0.2">
      <c r="A12" s="6" t="s">
        <v>82</v>
      </c>
      <c r="B12" s="6"/>
      <c r="C12" s="6"/>
      <c r="D12" s="6"/>
      <c r="E12" s="7"/>
      <c r="F12" s="7"/>
      <c r="G12" s="99">
        <v>22006653</v>
      </c>
      <c r="H12" s="99"/>
      <c r="I12" s="99">
        <v>16293405</v>
      </c>
      <c r="J12" s="100"/>
      <c r="K12" s="99">
        <v>2179808</v>
      </c>
      <c r="L12" s="100"/>
      <c r="M12" s="99">
        <v>2142992</v>
      </c>
    </row>
    <row r="13" spans="1:13" ht="15.95" customHeight="1" x14ac:dyDescent="0.2">
      <c r="A13" s="6" t="s">
        <v>83</v>
      </c>
      <c r="B13" s="6"/>
      <c r="C13" s="6"/>
      <c r="D13" s="6"/>
      <c r="E13" s="7"/>
      <c r="F13" s="7"/>
      <c r="G13" s="99">
        <v>390835</v>
      </c>
      <c r="H13" s="99"/>
      <c r="I13" s="99">
        <v>273823</v>
      </c>
      <c r="J13" s="100"/>
      <c r="K13" s="99">
        <v>115040</v>
      </c>
      <c r="L13" s="100"/>
      <c r="M13" s="99">
        <v>119664</v>
      </c>
    </row>
    <row r="14" spans="1:13" ht="15.95" customHeight="1" x14ac:dyDescent="0.2">
      <c r="A14" s="6" t="s">
        <v>84</v>
      </c>
      <c r="B14" s="6"/>
      <c r="C14" s="6"/>
      <c r="D14" s="6"/>
      <c r="E14" s="7"/>
      <c r="F14" s="7"/>
      <c r="G14" s="102">
        <v>139965</v>
      </c>
      <c r="H14" s="103"/>
      <c r="I14" s="107">
        <v>49141</v>
      </c>
      <c r="J14" s="104"/>
      <c r="K14" s="102">
        <v>46390</v>
      </c>
      <c r="L14" s="104"/>
      <c r="M14" s="107">
        <v>38757</v>
      </c>
    </row>
    <row r="15" spans="1:13" ht="12" customHeight="1" x14ac:dyDescent="0.2">
      <c r="A15" s="6"/>
      <c r="B15" s="6"/>
      <c r="C15" s="6"/>
      <c r="D15" s="6"/>
      <c r="E15" s="7"/>
      <c r="F15" s="7"/>
      <c r="G15" s="19"/>
      <c r="H15" s="19"/>
      <c r="I15" s="19"/>
      <c r="J15" s="19"/>
      <c r="K15" s="19"/>
      <c r="L15" s="19"/>
      <c r="M15" s="19"/>
    </row>
    <row r="16" spans="1:13" ht="15.95" customHeight="1" x14ac:dyDescent="0.2">
      <c r="A16" s="5" t="s">
        <v>85</v>
      </c>
      <c r="B16" s="6"/>
      <c r="C16" s="6"/>
      <c r="D16" s="6"/>
      <c r="E16" s="7"/>
      <c r="F16" s="7"/>
      <c r="G16" s="105">
        <f>SUM(G12:G15)</f>
        <v>22537453</v>
      </c>
      <c r="H16" s="103"/>
      <c r="I16" s="105">
        <f>SUM(I12:I15)</f>
        <v>16616369</v>
      </c>
      <c r="J16" s="103"/>
      <c r="K16" s="105">
        <f>SUM(K12:K15)</f>
        <v>2341238</v>
      </c>
      <c r="L16" s="103"/>
      <c r="M16" s="105">
        <f>SUM(M12:M15)</f>
        <v>2301413</v>
      </c>
    </row>
    <row r="17" spans="1:13" ht="12" customHeight="1" x14ac:dyDescent="0.2">
      <c r="A17" s="6"/>
      <c r="B17" s="6"/>
      <c r="C17" s="6"/>
      <c r="D17" s="6"/>
      <c r="E17" s="7"/>
      <c r="F17" s="7"/>
      <c r="G17" s="103"/>
      <c r="H17" s="103"/>
      <c r="I17" s="103"/>
      <c r="J17" s="103"/>
      <c r="K17" s="103"/>
      <c r="L17" s="103"/>
      <c r="M17" s="103"/>
    </row>
    <row r="18" spans="1:13" ht="15.95" customHeight="1" x14ac:dyDescent="0.2">
      <c r="A18" s="6" t="s">
        <v>86</v>
      </c>
      <c r="B18" s="6"/>
      <c r="C18" s="6"/>
      <c r="D18" s="6"/>
      <c r="E18" s="7"/>
      <c r="F18" s="7"/>
      <c r="G18" s="99">
        <v>-18951276</v>
      </c>
      <c r="H18" s="99"/>
      <c r="I18" s="99">
        <v>-16367728</v>
      </c>
      <c r="J18" s="106"/>
      <c r="K18" s="99">
        <v>-2123043</v>
      </c>
      <c r="L18" s="106"/>
      <c r="M18" s="99">
        <v>-2095033</v>
      </c>
    </row>
    <row r="19" spans="1:13" ht="15.95" customHeight="1" x14ac:dyDescent="0.2">
      <c r="A19" s="6" t="s">
        <v>87</v>
      </c>
      <c r="B19" s="6"/>
      <c r="C19" s="6"/>
      <c r="D19" s="6"/>
      <c r="E19" s="7"/>
      <c r="F19" s="7"/>
      <c r="G19" s="107">
        <v>-255796</v>
      </c>
      <c r="H19" s="99"/>
      <c r="I19" s="107">
        <v>-196462</v>
      </c>
      <c r="J19" s="108"/>
      <c r="K19" s="107">
        <v>-40205</v>
      </c>
      <c r="L19" s="108"/>
      <c r="M19" s="107">
        <v>-38323</v>
      </c>
    </row>
    <row r="20" spans="1:13" ht="12" customHeight="1" x14ac:dyDescent="0.2">
      <c r="A20" s="6"/>
      <c r="B20" s="6"/>
      <c r="C20" s="6"/>
      <c r="D20" s="6"/>
      <c r="E20" s="7"/>
      <c r="F20" s="7"/>
      <c r="G20" s="103"/>
      <c r="H20" s="103"/>
      <c r="I20" s="103"/>
      <c r="J20" s="103"/>
      <c r="K20" s="103"/>
      <c r="L20" s="103"/>
      <c r="M20" s="103"/>
    </row>
    <row r="21" spans="1:13" ht="15.95" customHeight="1" x14ac:dyDescent="0.2">
      <c r="A21" s="5" t="s">
        <v>88</v>
      </c>
      <c r="B21" s="6"/>
      <c r="C21" s="6"/>
      <c r="D21" s="6"/>
      <c r="E21" s="7"/>
      <c r="F21" s="7"/>
      <c r="G21" s="103"/>
      <c r="H21" s="103"/>
      <c r="I21" s="103"/>
      <c r="J21" s="103"/>
      <c r="K21" s="103"/>
      <c r="L21" s="103"/>
      <c r="M21" s="103"/>
    </row>
    <row r="22" spans="1:13" ht="15.95" customHeight="1" x14ac:dyDescent="0.2">
      <c r="A22" s="6"/>
      <c r="B22" s="110" t="s">
        <v>89</v>
      </c>
      <c r="C22" s="6"/>
      <c r="D22" s="6"/>
      <c r="E22" s="7"/>
      <c r="F22" s="7"/>
      <c r="G22" s="107">
        <f>SUM(G18:G20)</f>
        <v>-19207072</v>
      </c>
      <c r="H22" s="99"/>
      <c r="I22" s="107">
        <f>SUM(I18:I20)</f>
        <v>-16564190</v>
      </c>
      <c r="J22" s="99"/>
      <c r="K22" s="107">
        <f>SUM(K18:K20)</f>
        <v>-2163248</v>
      </c>
      <c r="L22" s="99"/>
      <c r="M22" s="107">
        <f>SUM(M18:M20)</f>
        <v>-2133356</v>
      </c>
    </row>
    <row r="23" spans="1:13" ht="12" customHeight="1" x14ac:dyDescent="0.2">
      <c r="A23" s="6"/>
      <c r="B23" s="6"/>
      <c r="C23" s="6"/>
      <c r="D23" s="6"/>
      <c r="E23" s="7"/>
      <c r="F23" s="7"/>
      <c r="G23" s="103"/>
      <c r="H23" s="103"/>
      <c r="I23" s="103"/>
      <c r="J23" s="103"/>
      <c r="K23" s="103"/>
      <c r="L23" s="103"/>
      <c r="M23" s="103"/>
    </row>
    <row r="24" spans="1:13" ht="15.95" customHeight="1" x14ac:dyDescent="0.2">
      <c r="A24" s="5" t="s">
        <v>90</v>
      </c>
      <c r="B24" s="5"/>
      <c r="C24" s="5"/>
      <c r="D24" s="5"/>
      <c r="E24" s="11"/>
      <c r="F24" s="7"/>
      <c r="G24" s="99">
        <f>SUM(G16,G22)</f>
        <v>3330381</v>
      </c>
      <c r="H24" s="99"/>
      <c r="I24" s="99">
        <f>SUM(I16,I22)</f>
        <v>52179</v>
      </c>
      <c r="J24" s="99"/>
      <c r="K24" s="99">
        <f>SUM(K16,K22)</f>
        <v>177990</v>
      </c>
      <c r="L24" s="99"/>
      <c r="M24" s="99">
        <f>SUM(M16,M22)</f>
        <v>168057</v>
      </c>
    </row>
    <row r="25" spans="1:13" ht="15.95" customHeight="1" x14ac:dyDescent="0.2">
      <c r="A25" s="6" t="s">
        <v>91</v>
      </c>
      <c r="B25" s="5"/>
      <c r="C25" s="5"/>
      <c r="D25" s="5"/>
      <c r="E25" s="11"/>
      <c r="F25" s="7"/>
      <c r="G25" s="103">
        <v>1350</v>
      </c>
      <c r="H25" s="99"/>
      <c r="I25" s="103">
        <v>1330</v>
      </c>
      <c r="J25" s="106"/>
      <c r="K25" s="103">
        <v>389715</v>
      </c>
      <c r="L25" s="106"/>
      <c r="M25" s="103">
        <v>322414</v>
      </c>
    </row>
    <row r="26" spans="1:13" ht="15.95" customHeight="1" x14ac:dyDescent="0.2">
      <c r="A26" s="6" t="s">
        <v>92</v>
      </c>
      <c r="B26" s="6"/>
      <c r="C26" s="6"/>
      <c r="D26" s="6"/>
      <c r="E26" s="7"/>
      <c r="F26" s="7"/>
      <c r="G26" s="111">
        <v>98208</v>
      </c>
      <c r="H26" s="99"/>
      <c r="I26" s="107">
        <v>62359</v>
      </c>
      <c r="J26" s="100"/>
      <c r="K26" s="111">
        <v>120172</v>
      </c>
      <c r="L26" s="100"/>
      <c r="M26" s="107">
        <v>194642</v>
      </c>
    </row>
    <row r="27" spans="1:13" ht="12" customHeight="1" x14ac:dyDescent="0.2">
      <c r="A27" s="6"/>
      <c r="B27" s="6"/>
      <c r="C27" s="6"/>
      <c r="D27" s="6"/>
      <c r="E27" s="7"/>
      <c r="F27" s="7"/>
      <c r="G27" s="103"/>
      <c r="H27" s="103"/>
      <c r="I27" s="103"/>
      <c r="J27" s="103"/>
      <c r="K27" s="103"/>
      <c r="L27" s="103"/>
      <c r="M27" s="103"/>
    </row>
    <row r="28" spans="1:13" ht="15.95" customHeight="1" x14ac:dyDescent="0.2">
      <c r="A28" s="5" t="s">
        <v>93</v>
      </c>
      <c r="B28" s="6"/>
      <c r="C28" s="6"/>
      <c r="D28" s="6"/>
      <c r="E28" s="7"/>
      <c r="F28" s="7"/>
      <c r="G28" s="107">
        <f>SUM(G24:G26)</f>
        <v>3429939</v>
      </c>
      <c r="H28" s="99"/>
      <c r="I28" s="107">
        <f>SUM(I24:I26)</f>
        <v>115868</v>
      </c>
      <c r="J28" s="99"/>
      <c r="K28" s="107">
        <f>SUM(K24:K26)</f>
        <v>687877</v>
      </c>
      <c r="L28" s="99"/>
      <c r="M28" s="107">
        <f>SUM(M24:M26)</f>
        <v>685113</v>
      </c>
    </row>
    <row r="29" spans="1:13" ht="12" customHeight="1" x14ac:dyDescent="0.2">
      <c r="A29" s="6"/>
      <c r="B29" s="6"/>
      <c r="C29" s="6"/>
      <c r="D29" s="6"/>
      <c r="E29" s="7"/>
      <c r="F29" s="7"/>
      <c r="G29" s="103"/>
      <c r="H29" s="103"/>
      <c r="I29" s="103"/>
      <c r="J29" s="103"/>
      <c r="K29" s="103"/>
      <c r="L29" s="103"/>
      <c r="M29" s="103"/>
    </row>
    <row r="30" spans="1:13" ht="15.95" customHeight="1" x14ac:dyDescent="0.2">
      <c r="A30" s="6" t="s">
        <v>94</v>
      </c>
      <c r="B30" s="6"/>
      <c r="C30" s="6"/>
      <c r="D30" s="6"/>
      <c r="E30" s="7"/>
      <c r="F30" s="7"/>
      <c r="G30" s="103">
        <v>-59069</v>
      </c>
      <c r="H30" s="99"/>
      <c r="I30" s="99">
        <v>-60651</v>
      </c>
      <c r="J30" s="100"/>
      <c r="K30" s="103">
        <v>-11372</v>
      </c>
      <c r="L30" s="100"/>
      <c r="M30" s="99">
        <v>-10511</v>
      </c>
    </row>
    <row r="31" spans="1:13" ht="15.95" customHeight="1" x14ac:dyDescent="0.2">
      <c r="A31" s="6" t="s">
        <v>95</v>
      </c>
      <c r="B31" s="6"/>
      <c r="C31" s="6"/>
      <c r="D31" s="6"/>
      <c r="E31" s="7"/>
      <c r="F31" s="7"/>
      <c r="G31" s="111">
        <v>-412261</v>
      </c>
      <c r="H31" s="99"/>
      <c r="I31" s="102">
        <v>-366597</v>
      </c>
      <c r="J31" s="100"/>
      <c r="K31" s="111">
        <v>-146478</v>
      </c>
      <c r="L31" s="100"/>
      <c r="M31" s="102">
        <v>-116015</v>
      </c>
    </row>
    <row r="32" spans="1:13" ht="12" customHeight="1" x14ac:dyDescent="0.2">
      <c r="A32" s="6"/>
      <c r="B32" s="6"/>
      <c r="C32" s="6"/>
      <c r="D32" s="6"/>
      <c r="E32" s="7"/>
      <c r="F32" s="7"/>
      <c r="G32" s="103"/>
      <c r="H32" s="103"/>
      <c r="I32" s="103"/>
      <c r="J32" s="103"/>
      <c r="K32" s="103"/>
      <c r="L32" s="103"/>
      <c r="M32" s="103"/>
    </row>
    <row r="33" spans="1:13" ht="15.95" customHeight="1" x14ac:dyDescent="0.2">
      <c r="A33" s="5" t="s">
        <v>96</v>
      </c>
      <c r="B33" s="6"/>
      <c r="C33" s="6"/>
      <c r="D33" s="6"/>
      <c r="E33" s="7"/>
      <c r="F33" s="7"/>
      <c r="G33" s="107">
        <f>SUM(G30:G32)</f>
        <v>-471330</v>
      </c>
      <c r="H33" s="99"/>
      <c r="I33" s="107">
        <f>SUM(I30:I32)</f>
        <v>-427248</v>
      </c>
      <c r="J33" s="99"/>
      <c r="K33" s="107">
        <f>SUM(K30:K32)</f>
        <v>-157850</v>
      </c>
      <c r="L33" s="99"/>
      <c r="M33" s="107">
        <f>SUM(M30:M32)</f>
        <v>-126526</v>
      </c>
    </row>
    <row r="34" spans="1:13" ht="12" customHeight="1" x14ac:dyDescent="0.2">
      <c r="A34" s="6"/>
      <c r="B34" s="6"/>
      <c r="C34" s="6"/>
      <c r="D34" s="6"/>
      <c r="E34" s="7"/>
      <c r="F34" s="7"/>
      <c r="G34" s="103"/>
      <c r="H34" s="103"/>
      <c r="I34" s="103"/>
      <c r="J34" s="103"/>
      <c r="K34" s="103"/>
      <c r="L34" s="103"/>
      <c r="M34" s="103"/>
    </row>
    <row r="35" spans="1:13" ht="15.95" customHeight="1" x14ac:dyDescent="0.2">
      <c r="A35" s="6" t="s">
        <v>97</v>
      </c>
      <c r="B35" s="6"/>
      <c r="C35" s="6"/>
      <c r="D35" s="6"/>
      <c r="E35" s="7"/>
      <c r="F35" s="7"/>
      <c r="G35" s="103"/>
      <c r="H35" s="103"/>
      <c r="I35" s="103"/>
      <c r="J35" s="103"/>
      <c r="K35" s="103"/>
      <c r="L35" s="103"/>
      <c r="M35" s="103"/>
    </row>
    <row r="36" spans="1:13" ht="15.95" customHeight="1" x14ac:dyDescent="0.2">
      <c r="A36" s="6"/>
      <c r="B36" s="6" t="s">
        <v>98</v>
      </c>
      <c r="C36" s="6"/>
      <c r="D36" s="6"/>
      <c r="E36" s="7"/>
      <c r="F36" s="7"/>
      <c r="G36" s="111">
        <v>265932</v>
      </c>
      <c r="H36" s="99"/>
      <c r="I36" s="105">
        <v>32316</v>
      </c>
      <c r="J36" s="99"/>
      <c r="K36" s="111">
        <v>0</v>
      </c>
      <c r="L36" s="99"/>
      <c r="M36" s="105">
        <v>0</v>
      </c>
    </row>
    <row r="37" spans="1:13" ht="12" customHeight="1" x14ac:dyDescent="0.2">
      <c r="A37" s="6"/>
      <c r="B37" s="6"/>
      <c r="C37" s="6"/>
      <c r="D37" s="6"/>
      <c r="E37" s="7"/>
      <c r="F37" s="7"/>
      <c r="G37" s="103"/>
      <c r="H37" s="103"/>
      <c r="I37" s="103"/>
      <c r="J37" s="103"/>
      <c r="K37" s="103"/>
      <c r="L37" s="103"/>
      <c r="M37" s="103"/>
    </row>
    <row r="38" spans="1:13" ht="15.95" customHeight="1" x14ac:dyDescent="0.2">
      <c r="A38" s="5" t="s">
        <v>234</v>
      </c>
      <c r="B38" s="6"/>
      <c r="C38" s="6"/>
      <c r="D38" s="6"/>
      <c r="E38" s="7"/>
      <c r="F38" s="7"/>
      <c r="G38" s="103"/>
      <c r="H38" s="103"/>
      <c r="I38" s="103"/>
      <c r="J38" s="103"/>
      <c r="K38" s="103"/>
      <c r="L38" s="103"/>
      <c r="M38" s="103"/>
    </row>
    <row r="39" spans="1:13" ht="15.95" customHeight="1" x14ac:dyDescent="0.2">
      <c r="A39" s="6"/>
      <c r="B39" s="5" t="s">
        <v>99</v>
      </c>
      <c r="C39" s="6"/>
      <c r="D39" s="6"/>
      <c r="E39" s="7"/>
      <c r="F39" s="7"/>
      <c r="G39" s="99">
        <f>SUM(G28,G33,G36)</f>
        <v>3224541</v>
      </c>
      <c r="H39" s="99"/>
      <c r="I39" s="99">
        <f>SUM(I28,I33,I36)</f>
        <v>-279064</v>
      </c>
      <c r="J39" s="99"/>
      <c r="K39" s="99">
        <f>SUM(K28,K33,K36)</f>
        <v>530027</v>
      </c>
      <c r="L39" s="99"/>
      <c r="M39" s="99">
        <f>SUM(M28,M33,M36)</f>
        <v>558587</v>
      </c>
    </row>
    <row r="40" spans="1:13" ht="15.95" customHeight="1" x14ac:dyDescent="0.2">
      <c r="A40" s="6" t="s">
        <v>100</v>
      </c>
      <c r="B40" s="6"/>
      <c r="C40" s="6"/>
      <c r="D40" s="6"/>
      <c r="E40" s="7"/>
      <c r="F40" s="7"/>
      <c r="G40" s="111">
        <v>-269702</v>
      </c>
      <c r="H40" s="99"/>
      <c r="I40" s="107">
        <v>-300282</v>
      </c>
      <c r="J40" s="22"/>
      <c r="K40" s="111">
        <v>-186861</v>
      </c>
      <c r="L40" s="22"/>
      <c r="M40" s="107">
        <v>-207222</v>
      </c>
    </row>
    <row r="41" spans="1:13" ht="12" customHeight="1" x14ac:dyDescent="0.2">
      <c r="A41" s="6"/>
      <c r="B41" s="6"/>
      <c r="C41" s="6"/>
      <c r="D41" s="6"/>
      <c r="E41" s="7"/>
      <c r="F41" s="7"/>
      <c r="G41" s="103"/>
      <c r="H41" s="103"/>
      <c r="I41" s="103"/>
      <c r="J41" s="103"/>
      <c r="K41" s="103"/>
      <c r="L41" s="103"/>
      <c r="M41" s="103"/>
    </row>
    <row r="42" spans="1:13" ht="15.95" customHeight="1" x14ac:dyDescent="0.2">
      <c r="A42" s="5" t="s">
        <v>101</v>
      </c>
      <c r="B42" s="6"/>
      <c r="C42" s="6"/>
      <c r="D42" s="6"/>
      <c r="E42" s="7"/>
      <c r="F42" s="7"/>
      <c r="G42" s="99">
        <f>SUM(G39:G40)</f>
        <v>2954839</v>
      </c>
      <c r="H42" s="99"/>
      <c r="I42" s="99">
        <f>SUM(I39:I40)</f>
        <v>-579346</v>
      </c>
      <c r="J42" s="99"/>
      <c r="K42" s="99">
        <f>SUM(K39:K40)</f>
        <v>343166</v>
      </c>
      <c r="L42" s="99"/>
      <c r="M42" s="99">
        <f>SUM(M39:M40)</f>
        <v>351365</v>
      </c>
    </row>
    <row r="43" spans="1:13" ht="15.95" customHeight="1" x14ac:dyDescent="0.2">
      <c r="A43" s="6" t="s">
        <v>246</v>
      </c>
      <c r="B43" s="6"/>
      <c r="C43" s="6"/>
      <c r="D43" s="6"/>
      <c r="E43" s="7"/>
      <c r="F43" s="7"/>
      <c r="G43" s="111">
        <v>-324494</v>
      </c>
      <c r="H43" s="99"/>
      <c r="I43" s="107">
        <v>27203</v>
      </c>
      <c r="J43" s="100"/>
      <c r="K43" s="111">
        <v>7046</v>
      </c>
      <c r="L43" s="100"/>
      <c r="M43" s="21">
        <v>-7473</v>
      </c>
    </row>
    <row r="44" spans="1:13" ht="12" customHeight="1" x14ac:dyDescent="0.2">
      <c r="A44" s="6"/>
      <c r="B44" s="6"/>
      <c r="C44" s="6"/>
      <c r="D44" s="6"/>
      <c r="E44" s="7"/>
      <c r="F44" s="7"/>
      <c r="G44" s="103"/>
      <c r="H44" s="103"/>
      <c r="I44" s="103"/>
      <c r="J44" s="103"/>
      <c r="K44" s="103"/>
      <c r="L44" s="103"/>
      <c r="M44" s="103"/>
    </row>
    <row r="45" spans="1:13" ht="15.95" customHeight="1" thickBot="1" x14ac:dyDescent="0.25">
      <c r="A45" s="5" t="s">
        <v>102</v>
      </c>
      <c r="B45" s="6"/>
      <c r="C45" s="6"/>
      <c r="D45" s="6"/>
      <c r="E45" s="7"/>
      <c r="F45" s="7"/>
      <c r="G45" s="112">
        <f>SUM(G42:G43)</f>
        <v>2630345</v>
      </c>
      <c r="H45" s="99"/>
      <c r="I45" s="112">
        <f>SUM(I42:I43)</f>
        <v>-552143</v>
      </c>
      <c r="J45" s="99"/>
      <c r="K45" s="112">
        <f>SUM(K42:K43)</f>
        <v>350212</v>
      </c>
      <c r="L45" s="99"/>
      <c r="M45" s="112">
        <f>SUM(M42:M43)</f>
        <v>343892</v>
      </c>
    </row>
    <row r="46" spans="1:13" ht="12" customHeight="1" thickTop="1" x14ac:dyDescent="0.2">
      <c r="A46" s="10"/>
      <c r="B46" s="10"/>
      <c r="C46" s="10"/>
      <c r="D46" s="95"/>
      <c r="E46" s="11"/>
      <c r="F46" s="7"/>
      <c r="G46" s="99"/>
      <c r="H46" s="103"/>
      <c r="I46" s="99"/>
      <c r="J46" s="103"/>
      <c r="K46" s="99"/>
      <c r="L46" s="99"/>
      <c r="M46" s="99"/>
    </row>
    <row r="47" spans="1:13" ht="15.95" customHeight="1" x14ac:dyDescent="0.2">
      <c r="A47" s="5" t="s">
        <v>103</v>
      </c>
      <c r="B47" s="95"/>
      <c r="C47" s="95"/>
      <c r="D47" s="95"/>
      <c r="E47" s="11"/>
      <c r="F47" s="7"/>
      <c r="G47" s="99"/>
      <c r="H47" s="103"/>
      <c r="I47" s="99"/>
      <c r="J47" s="103"/>
      <c r="K47" s="99"/>
      <c r="L47" s="99"/>
      <c r="M47" s="99"/>
    </row>
    <row r="48" spans="1:13" ht="15.95" customHeight="1" x14ac:dyDescent="0.2">
      <c r="A48" s="23" t="s">
        <v>104</v>
      </c>
      <c r="B48" s="95"/>
      <c r="C48" s="95"/>
      <c r="D48" s="95"/>
      <c r="E48" s="11"/>
      <c r="F48" s="7"/>
      <c r="G48" s="99">
        <v>2591449</v>
      </c>
      <c r="H48" s="99"/>
      <c r="I48" s="99">
        <v>-559848</v>
      </c>
      <c r="J48" s="20"/>
      <c r="K48" s="99">
        <v>350212</v>
      </c>
      <c r="L48" s="20"/>
      <c r="M48" s="99">
        <v>343892</v>
      </c>
    </row>
    <row r="49" spans="1:13" ht="15.95" customHeight="1" x14ac:dyDescent="0.2">
      <c r="A49" s="6" t="s">
        <v>77</v>
      </c>
      <c r="B49" s="6"/>
      <c r="C49" s="95"/>
      <c r="D49" s="95"/>
      <c r="E49" s="11"/>
      <c r="F49" s="7"/>
      <c r="G49" s="102">
        <v>38896</v>
      </c>
      <c r="H49" s="99"/>
      <c r="I49" s="107">
        <v>7705</v>
      </c>
      <c r="J49" s="20"/>
      <c r="K49" s="102">
        <v>0</v>
      </c>
      <c r="L49" s="20"/>
      <c r="M49" s="109">
        <v>0</v>
      </c>
    </row>
    <row r="50" spans="1:13" ht="12" customHeight="1" x14ac:dyDescent="0.2">
      <c r="A50" s="23"/>
      <c r="B50" s="95"/>
      <c r="C50" s="95"/>
      <c r="D50" s="95"/>
      <c r="E50" s="11"/>
      <c r="F50" s="7"/>
      <c r="G50" s="24"/>
      <c r="H50" s="19"/>
      <c r="I50" s="24"/>
      <c r="J50" s="19"/>
      <c r="K50" s="24"/>
      <c r="L50" s="19"/>
      <c r="M50" s="24"/>
    </row>
    <row r="51" spans="1:13" ht="15.95" customHeight="1" thickBot="1" x14ac:dyDescent="0.25">
      <c r="A51" s="5" t="s">
        <v>102</v>
      </c>
      <c r="B51" s="95"/>
      <c r="C51" s="95"/>
      <c r="D51" s="95"/>
      <c r="E51" s="11"/>
      <c r="F51" s="7"/>
      <c r="G51" s="112">
        <f>SUM(G48:G50)</f>
        <v>2630345</v>
      </c>
      <c r="H51" s="99"/>
      <c r="I51" s="112">
        <f>SUM(I48:I50)</f>
        <v>-552143</v>
      </c>
      <c r="J51" s="99"/>
      <c r="K51" s="112">
        <f>SUM(K48:K50)</f>
        <v>350212</v>
      </c>
      <c r="L51" s="99"/>
      <c r="M51" s="112">
        <f>SUM(M48:M50)</f>
        <v>343892</v>
      </c>
    </row>
    <row r="52" spans="1:13" ht="12" customHeight="1" thickTop="1" x14ac:dyDescent="0.2">
      <c r="A52" s="5"/>
      <c r="B52" s="95"/>
      <c r="C52" s="95"/>
      <c r="D52" s="95"/>
      <c r="E52" s="11"/>
      <c r="F52" s="7"/>
      <c r="G52" s="113"/>
      <c r="H52" s="113"/>
      <c r="I52" s="113"/>
      <c r="J52" s="113"/>
      <c r="K52" s="113"/>
      <c r="L52" s="113"/>
      <c r="M52" s="113"/>
    </row>
    <row r="53" spans="1:13" ht="12" customHeight="1" x14ac:dyDescent="0.2">
      <c r="A53" s="5"/>
      <c r="B53" s="95"/>
      <c r="C53" s="95"/>
      <c r="D53" s="95"/>
      <c r="E53" s="11"/>
      <c r="F53" s="7"/>
      <c r="G53" s="113"/>
      <c r="H53" s="113"/>
      <c r="I53" s="113"/>
      <c r="J53" s="113"/>
      <c r="K53" s="113"/>
      <c r="L53" s="113"/>
      <c r="M53" s="113"/>
    </row>
    <row r="54" spans="1:13" ht="15.95" customHeight="1" x14ac:dyDescent="0.2">
      <c r="A54" s="10" t="s">
        <v>105</v>
      </c>
      <c r="B54" s="95"/>
      <c r="C54" s="95"/>
      <c r="D54" s="95"/>
      <c r="E54" s="11"/>
      <c r="F54" s="7"/>
      <c r="G54" s="113"/>
      <c r="H54" s="114"/>
      <c r="I54" s="113"/>
      <c r="J54" s="114"/>
      <c r="K54" s="113"/>
      <c r="L54" s="113"/>
      <c r="M54" s="113"/>
    </row>
    <row r="55" spans="1:13" ht="15.95" customHeight="1" x14ac:dyDescent="0.2">
      <c r="A55" s="10"/>
      <c r="B55" s="10" t="s">
        <v>106</v>
      </c>
      <c r="C55" s="95"/>
      <c r="D55" s="95"/>
      <c r="E55" s="11"/>
      <c r="F55" s="7"/>
      <c r="G55" s="113"/>
      <c r="H55" s="114"/>
      <c r="I55" s="113"/>
      <c r="J55" s="114"/>
      <c r="K55" s="113"/>
      <c r="L55" s="113"/>
      <c r="M55" s="113"/>
    </row>
    <row r="56" spans="1:13" ht="12" customHeight="1" x14ac:dyDescent="0.2">
      <c r="A56" s="10"/>
      <c r="B56" s="10"/>
      <c r="C56" s="10"/>
      <c r="D56" s="95"/>
      <c r="E56" s="11"/>
      <c r="F56" s="7"/>
      <c r="G56" s="113"/>
      <c r="H56" s="114"/>
      <c r="I56" s="113"/>
      <c r="J56" s="114"/>
      <c r="K56" s="113"/>
      <c r="L56" s="113"/>
      <c r="M56" s="113"/>
    </row>
    <row r="57" spans="1:13" ht="15.95" customHeight="1" thickBot="1" x14ac:dyDescent="0.25">
      <c r="A57" s="23" t="s">
        <v>107</v>
      </c>
      <c r="B57" s="6"/>
      <c r="C57" s="6"/>
      <c r="D57" s="6"/>
      <c r="E57" s="7"/>
      <c r="F57" s="7"/>
      <c r="G57" s="25">
        <v>1.4100299999999999</v>
      </c>
      <c r="H57" s="114"/>
      <c r="I57" s="26">
        <v>-0.30462</v>
      </c>
      <c r="J57" s="115"/>
      <c r="K57" s="25">
        <v>0.19055</v>
      </c>
      <c r="L57" s="115"/>
      <c r="M57" s="26">
        <v>0.18712000000000001</v>
      </c>
    </row>
    <row r="58" spans="1:13" ht="15.95" customHeight="1" thickTop="1" x14ac:dyDescent="0.2">
      <c r="A58" s="23"/>
      <c r="B58" s="6"/>
      <c r="C58" s="6"/>
      <c r="D58" s="6"/>
      <c r="E58" s="7"/>
      <c r="F58" s="7"/>
      <c r="G58" s="113"/>
      <c r="H58" s="114"/>
      <c r="I58" s="113"/>
      <c r="J58" s="114"/>
      <c r="K58" s="114"/>
      <c r="L58" s="114"/>
      <c r="M58" s="114"/>
    </row>
    <row r="59" spans="1:13" ht="15.95" customHeight="1" x14ac:dyDescent="0.2">
      <c r="A59" s="23"/>
      <c r="B59" s="6"/>
      <c r="C59" s="6"/>
      <c r="D59" s="6"/>
      <c r="E59" s="7"/>
      <c r="F59" s="7"/>
      <c r="G59" s="113"/>
      <c r="H59" s="114"/>
      <c r="I59" s="113"/>
      <c r="J59" s="114"/>
      <c r="K59" s="114"/>
      <c r="L59" s="114"/>
      <c r="M59" s="114"/>
    </row>
    <row r="60" spans="1:13" ht="15.95" customHeight="1" x14ac:dyDescent="0.2">
      <c r="A60" s="23"/>
      <c r="B60" s="6"/>
      <c r="C60" s="6"/>
      <c r="D60" s="6"/>
      <c r="E60" s="7"/>
      <c r="F60" s="7"/>
      <c r="G60" s="113"/>
      <c r="H60" s="114"/>
      <c r="I60" s="113"/>
      <c r="J60" s="114"/>
      <c r="K60" s="114"/>
      <c r="L60" s="114"/>
      <c r="M60" s="114"/>
    </row>
    <row r="61" spans="1:13" ht="15.95" customHeight="1" x14ac:dyDescent="0.2">
      <c r="A61" s="23"/>
      <c r="B61" s="6"/>
      <c r="C61" s="6"/>
      <c r="D61" s="6"/>
      <c r="E61" s="7"/>
      <c r="F61" s="7"/>
      <c r="G61" s="113"/>
      <c r="H61" s="114"/>
      <c r="I61" s="113"/>
      <c r="J61" s="114"/>
      <c r="K61" s="114"/>
      <c r="L61" s="114"/>
      <c r="M61" s="114"/>
    </row>
    <row r="62" spans="1:13" ht="6.75" customHeight="1" x14ac:dyDescent="0.2">
      <c r="A62" s="23"/>
      <c r="B62" s="6"/>
      <c r="C62" s="6"/>
      <c r="D62" s="6"/>
      <c r="E62" s="7"/>
      <c r="F62" s="7"/>
      <c r="G62" s="113"/>
      <c r="H62" s="114"/>
      <c r="I62" s="113"/>
      <c r="J62" s="114"/>
      <c r="K62" s="114"/>
      <c r="L62" s="114"/>
      <c r="M62" s="114"/>
    </row>
    <row r="63" spans="1:13" ht="21.95" customHeight="1" x14ac:dyDescent="0.2">
      <c r="A63" s="9" t="s">
        <v>36</v>
      </c>
      <c r="B63" s="9"/>
      <c r="C63" s="9"/>
      <c r="D63" s="9"/>
      <c r="E63" s="93"/>
      <c r="F63" s="93"/>
      <c r="G63" s="116"/>
      <c r="H63" s="116"/>
      <c r="I63" s="116"/>
      <c r="J63" s="116"/>
      <c r="K63" s="116"/>
      <c r="L63" s="116"/>
      <c r="M63" s="116"/>
    </row>
  </sheetData>
  <mergeCells count="2">
    <mergeCell ref="G6:I6"/>
    <mergeCell ref="K6:M6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4B31C-99B9-4BB6-B6EE-5345D829A0C1}">
  <dimension ref="A1:K56"/>
  <sheetViews>
    <sheetView zoomScaleNormal="100" workbookViewId="0"/>
  </sheetViews>
  <sheetFormatPr defaultColWidth="14.42578125" defaultRowHeight="16.5" customHeight="1" x14ac:dyDescent="0.2"/>
  <cols>
    <col min="1" max="2" width="1.5703125" style="8" customWidth="1"/>
    <col min="3" max="3" width="34.28515625" style="8" customWidth="1"/>
    <col min="4" max="4" width="6.140625" style="8" customWidth="1"/>
    <col min="5" max="5" width="15" style="8" customWidth="1"/>
    <col min="6" max="6" width="0.5703125" style="8" customWidth="1"/>
    <col min="7" max="7" width="15" style="8" customWidth="1"/>
    <col min="8" max="8" width="0.5703125" style="8" customWidth="1"/>
    <col min="9" max="9" width="15" style="8" customWidth="1"/>
    <col min="10" max="10" width="0.5703125" style="8" customWidth="1"/>
    <col min="11" max="11" width="15" style="8" customWidth="1"/>
    <col min="12" max="16384" width="14.42578125" style="8"/>
  </cols>
  <sheetData>
    <row r="1" spans="1:11" ht="16.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6.5" customHeight="1" x14ac:dyDescent="0.2">
      <c r="A2" s="178" t="s">
        <v>108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1" ht="16.5" customHeight="1" x14ac:dyDescent="0.2">
      <c r="A3" s="180" t="str">
        <f>'TH 5 (3M)'!A3</f>
        <v>For the three-month period ended 30 June 2026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16.5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16.5" customHeight="1" x14ac:dyDescent="0.2">
      <c r="A5" s="10"/>
      <c r="B5" s="27"/>
      <c r="C5" s="27"/>
      <c r="D5" s="27"/>
      <c r="E5" s="24"/>
      <c r="F5" s="12"/>
      <c r="G5" s="24"/>
      <c r="H5" s="12"/>
      <c r="I5" s="24"/>
      <c r="J5" s="12"/>
      <c r="K5" s="24"/>
    </row>
    <row r="6" spans="1:11" ht="16.5" customHeight="1" x14ac:dyDescent="0.2">
      <c r="A6" s="10"/>
      <c r="B6" s="27"/>
      <c r="C6" s="27"/>
      <c r="D6" s="27"/>
      <c r="E6" s="176" t="s">
        <v>2</v>
      </c>
      <c r="F6" s="177"/>
      <c r="G6" s="177"/>
      <c r="H6" s="14"/>
      <c r="I6" s="176" t="s">
        <v>3</v>
      </c>
      <c r="J6" s="177"/>
      <c r="K6" s="177"/>
    </row>
    <row r="7" spans="1:11" ht="16.5" customHeight="1" x14ac:dyDescent="0.2">
      <c r="A7" s="10"/>
      <c r="B7" s="27"/>
      <c r="C7" s="27"/>
      <c r="D7" s="27"/>
      <c r="E7" s="15" t="s">
        <v>4</v>
      </c>
      <c r="F7" s="15"/>
      <c r="G7" s="15" t="s">
        <v>4</v>
      </c>
      <c r="H7" s="14"/>
      <c r="I7" s="15" t="s">
        <v>4</v>
      </c>
      <c r="J7" s="15"/>
      <c r="K7" s="15" t="s">
        <v>4</v>
      </c>
    </row>
    <row r="8" spans="1:11" ht="16.5" customHeight="1" x14ac:dyDescent="0.2">
      <c r="A8" s="5"/>
      <c r="B8" s="5"/>
      <c r="C8" s="5"/>
      <c r="D8" s="10"/>
      <c r="E8" s="1" t="s">
        <v>7</v>
      </c>
      <c r="F8" s="2"/>
      <c r="G8" s="1" t="s">
        <v>8</v>
      </c>
      <c r="H8" s="15"/>
      <c r="I8" s="1" t="s">
        <v>7</v>
      </c>
      <c r="J8" s="2"/>
      <c r="K8" s="1" t="s">
        <v>8</v>
      </c>
    </row>
    <row r="9" spans="1:11" ht="16.5" customHeight="1" x14ac:dyDescent="0.2">
      <c r="A9" s="10"/>
      <c r="B9" s="10"/>
      <c r="C9" s="10"/>
      <c r="D9" s="27"/>
      <c r="E9" s="17" t="s">
        <v>10</v>
      </c>
      <c r="F9" s="18"/>
      <c r="G9" s="17" t="s">
        <v>10</v>
      </c>
      <c r="H9" s="15"/>
      <c r="I9" s="17" t="s">
        <v>10</v>
      </c>
      <c r="J9" s="18"/>
      <c r="K9" s="17" t="s">
        <v>10</v>
      </c>
    </row>
    <row r="10" spans="1:11" ht="16.5" customHeight="1" x14ac:dyDescent="0.2">
      <c r="A10" s="10"/>
      <c r="B10" s="10"/>
      <c r="C10" s="10"/>
      <c r="D10" s="10"/>
      <c r="E10" s="28"/>
      <c r="F10" s="28"/>
      <c r="G10" s="28"/>
      <c r="H10" s="28"/>
      <c r="I10" s="28"/>
      <c r="J10" s="29"/>
      <c r="K10" s="28"/>
    </row>
    <row r="11" spans="1:11" ht="16.5" customHeight="1" x14ac:dyDescent="0.2">
      <c r="A11" s="10" t="s">
        <v>102</v>
      </c>
      <c r="B11" s="6"/>
      <c r="C11" s="19"/>
      <c r="D11" s="19"/>
      <c r="E11" s="30">
        <f>+'TH 5 (3M)'!G45</f>
        <v>2630345</v>
      </c>
      <c r="F11" s="31"/>
      <c r="G11" s="30">
        <f>+'TH 5 (3M)'!I45</f>
        <v>-552143</v>
      </c>
      <c r="H11" s="32"/>
      <c r="I11" s="30">
        <f>+'TH 5 (3M)'!K45</f>
        <v>350212</v>
      </c>
      <c r="J11" s="32"/>
      <c r="K11" s="30">
        <f>+'TH 5 (3M)'!M45</f>
        <v>343892</v>
      </c>
    </row>
    <row r="12" spans="1:11" ht="16.5" customHeight="1" x14ac:dyDescent="0.2">
      <c r="A12" s="23"/>
      <c r="B12" s="6"/>
      <c r="C12" s="19"/>
      <c r="D12" s="19"/>
      <c r="E12" s="31"/>
      <c r="F12" s="31"/>
      <c r="G12" s="31"/>
      <c r="H12" s="31"/>
      <c r="I12" s="31"/>
      <c r="J12" s="31"/>
      <c r="K12" s="31"/>
    </row>
    <row r="13" spans="1:11" ht="16.5" customHeight="1" x14ac:dyDescent="0.2">
      <c r="A13" s="23" t="s">
        <v>109</v>
      </c>
      <c r="B13" s="6"/>
      <c r="C13" s="19"/>
      <c r="D13" s="19"/>
      <c r="E13" s="31"/>
      <c r="F13" s="31"/>
      <c r="G13" s="31"/>
      <c r="H13" s="31"/>
      <c r="I13" s="31"/>
      <c r="J13" s="31"/>
      <c r="K13" s="31"/>
    </row>
    <row r="14" spans="1:11" ht="16.5" customHeight="1" x14ac:dyDescent="0.2">
      <c r="A14" s="23" t="s">
        <v>110</v>
      </c>
      <c r="B14" s="6"/>
      <c r="C14" s="19"/>
      <c r="D14" s="19"/>
      <c r="E14" s="6"/>
      <c r="F14" s="6"/>
      <c r="G14" s="6"/>
      <c r="H14" s="6"/>
      <c r="I14" s="6"/>
      <c r="J14" s="6"/>
      <c r="K14" s="6"/>
    </row>
    <row r="15" spans="1:11" ht="16.5" customHeight="1" x14ac:dyDescent="0.2">
      <c r="A15" s="23"/>
      <c r="B15" s="6" t="s">
        <v>111</v>
      </c>
      <c r="C15" s="19"/>
      <c r="D15" s="19"/>
      <c r="E15" s="31"/>
      <c r="F15" s="31"/>
      <c r="G15" s="31"/>
      <c r="H15" s="31"/>
      <c r="I15" s="31"/>
      <c r="J15" s="31"/>
      <c r="K15" s="31"/>
    </row>
    <row r="16" spans="1:11" ht="16.5" customHeight="1" x14ac:dyDescent="0.2">
      <c r="A16" s="12"/>
      <c r="B16" s="33" t="s">
        <v>112</v>
      </c>
      <c r="C16" s="19"/>
      <c r="D16" s="12"/>
      <c r="E16" s="31"/>
      <c r="F16" s="31"/>
      <c r="G16" s="31"/>
      <c r="H16" s="31"/>
      <c r="I16" s="31"/>
      <c r="J16" s="31"/>
      <c r="K16" s="31"/>
    </row>
    <row r="17" spans="1:11" ht="16.5" customHeight="1" x14ac:dyDescent="0.2">
      <c r="A17" s="12"/>
      <c r="B17" s="12"/>
      <c r="C17" s="12" t="s">
        <v>113</v>
      </c>
      <c r="D17" s="12"/>
      <c r="E17" s="31"/>
      <c r="F17" s="31"/>
      <c r="G17" s="31"/>
      <c r="H17" s="31"/>
      <c r="I17" s="31"/>
      <c r="J17" s="31"/>
      <c r="K17" s="31"/>
    </row>
    <row r="18" spans="1:11" ht="16.5" customHeight="1" x14ac:dyDescent="0.2">
      <c r="A18" s="12"/>
      <c r="B18" s="12"/>
      <c r="C18" s="12" t="s">
        <v>114</v>
      </c>
      <c r="D18" s="12"/>
      <c r="E18" s="31">
        <v>54773</v>
      </c>
      <c r="F18" s="31"/>
      <c r="G18" s="31">
        <v>-59649</v>
      </c>
      <c r="H18" s="34"/>
      <c r="I18" s="31">
        <v>0</v>
      </c>
      <c r="J18" s="34"/>
      <c r="K18" s="34">
        <v>0</v>
      </c>
    </row>
    <row r="19" spans="1:11" ht="16.5" customHeight="1" x14ac:dyDescent="0.2">
      <c r="A19" s="23"/>
      <c r="B19" s="33" t="s">
        <v>115</v>
      </c>
      <c r="C19" s="6"/>
      <c r="D19" s="6"/>
      <c r="E19" s="30">
        <v>340267</v>
      </c>
      <c r="F19" s="31"/>
      <c r="G19" s="30">
        <v>-404924</v>
      </c>
      <c r="H19" s="34"/>
      <c r="I19" s="30">
        <v>0</v>
      </c>
      <c r="J19" s="34"/>
      <c r="K19" s="35">
        <v>0</v>
      </c>
    </row>
    <row r="20" spans="1:11" ht="16.5" customHeight="1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16.5" customHeight="1" x14ac:dyDescent="0.2">
      <c r="A21" s="6" t="s">
        <v>116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16.5" customHeight="1" x14ac:dyDescent="0.2">
      <c r="A22" s="6"/>
      <c r="B22" s="6" t="s">
        <v>117</v>
      </c>
      <c r="C22" s="6"/>
      <c r="D22" s="6"/>
      <c r="E22" s="36">
        <f>SUM(E18:E19)</f>
        <v>395040</v>
      </c>
      <c r="F22" s="6"/>
      <c r="G22" s="36">
        <f>SUM(G18:G19)</f>
        <v>-464573</v>
      </c>
      <c r="H22" s="6"/>
      <c r="I22" s="36">
        <f>SUM(I18:I19)</f>
        <v>0</v>
      </c>
      <c r="J22" s="6"/>
      <c r="K22" s="36">
        <f>SUM(K18:K19)</f>
        <v>0</v>
      </c>
    </row>
    <row r="23" spans="1:11" ht="16.5" customHeight="1" x14ac:dyDescent="0.2">
      <c r="A23" s="6"/>
      <c r="B23" s="6"/>
      <c r="C23" s="6"/>
      <c r="D23" s="6"/>
      <c r="E23" s="37"/>
      <c r="F23" s="6"/>
      <c r="G23" s="37"/>
      <c r="H23" s="6"/>
      <c r="I23" s="37"/>
      <c r="J23" s="6"/>
      <c r="K23" s="37"/>
    </row>
    <row r="24" spans="1:11" ht="16.5" customHeight="1" x14ac:dyDescent="0.2">
      <c r="A24" s="23" t="s">
        <v>109</v>
      </c>
      <c r="C24" s="6"/>
      <c r="D24" s="6"/>
      <c r="E24" s="6"/>
      <c r="F24" s="6"/>
      <c r="G24" s="6"/>
      <c r="H24" s="6"/>
      <c r="I24" s="6"/>
      <c r="J24" s="6"/>
      <c r="K24" s="6"/>
    </row>
    <row r="25" spans="1:11" ht="16.5" customHeight="1" x14ac:dyDescent="0.2">
      <c r="A25" s="6"/>
      <c r="B25" s="33" t="s">
        <v>118</v>
      </c>
      <c r="C25" s="6"/>
      <c r="D25" s="6"/>
      <c r="E25" s="30">
        <f>SUM(E22)</f>
        <v>395040</v>
      </c>
      <c r="F25" s="31"/>
      <c r="G25" s="30">
        <f>SUM(G22)</f>
        <v>-464573</v>
      </c>
      <c r="H25" s="31"/>
      <c r="I25" s="30">
        <f>SUM(I22)</f>
        <v>0</v>
      </c>
      <c r="J25" s="31"/>
      <c r="K25" s="30">
        <f>SUM(K22)</f>
        <v>0</v>
      </c>
    </row>
    <row r="26" spans="1:11" ht="16.5" customHeight="1" x14ac:dyDescent="0.2">
      <c r="A26" s="6"/>
      <c r="B26" s="6"/>
      <c r="C26" s="6"/>
      <c r="D26" s="6"/>
      <c r="E26" s="31"/>
      <c r="F26" s="31"/>
      <c r="G26" s="31"/>
      <c r="H26" s="31"/>
      <c r="I26" s="31"/>
      <c r="J26" s="31"/>
      <c r="K26" s="31"/>
    </row>
    <row r="27" spans="1:11" ht="16.5" customHeight="1" x14ac:dyDescent="0.2">
      <c r="A27" s="10" t="s">
        <v>119</v>
      </c>
      <c r="B27" s="5"/>
      <c r="C27" s="19"/>
      <c r="D27" s="19"/>
      <c r="E27" s="31"/>
      <c r="F27" s="6"/>
      <c r="G27" s="31"/>
      <c r="H27" s="6"/>
      <c r="I27" s="31"/>
      <c r="J27" s="6"/>
      <c r="K27" s="31"/>
    </row>
    <row r="28" spans="1:11" ht="16.5" customHeight="1" thickBot="1" x14ac:dyDescent="0.25">
      <c r="A28" s="10"/>
      <c r="B28" s="10" t="s">
        <v>120</v>
      </c>
      <c r="C28" s="27"/>
      <c r="D28" s="27"/>
      <c r="E28" s="38">
        <f>SUM(E11,E25)</f>
        <v>3025385</v>
      </c>
      <c r="F28" s="31"/>
      <c r="G28" s="38">
        <f>SUM(G11,G25)</f>
        <v>-1016716</v>
      </c>
      <c r="H28" s="31"/>
      <c r="I28" s="38">
        <f>SUM(I11,I25)</f>
        <v>350212</v>
      </c>
      <c r="J28" s="31"/>
      <c r="K28" s="38">
        <f>SUM(K11,K25)</f>
        <v>343892</v>
      </c>
    </row>
    <row r="29" spans="1:11" ht="16.5" customHeight="1" thickTop="1" x14ac:dyDescent="0.2">
      <c r="A29" s="23"/>
      <c r="B29" s="27"/>
      <c r="C29" s="27"/>
      <c r="D29" s="27"/>
      <c r="E29" s="31"/>
      <c r="F29" s="31"/>
      <c r="G29" s="31"/>
      <c r="H29" s="31"/>
      <c r="I29" s="31"/>
      <c r="J29" s="31"/>
      <c r="K29" s="31"/>
    </row>
    <row r="30" spans="1:11" ht="16.5" customHeight="1" x14ac:dyDescent="0.2">
      <c r="A30" s="10" t="s">
        <v>121</v>
      </c>
      <c r="B30" s="27"/>
      <c r="C30" s="27"/>
      <c r="D30" s="27"/>
      <c r="E30" s="31"/>
      <c r="F30" s="31"/>
      <c r="G30" s="31"/>
      <c r="H30" s="31"/>
      <c r="I30" s="31"/>
      <c r="J30" s="31"/>
      <c r="K30" s="31"/>
    </row>
    <row r="31" spans="1:11" ht="16.5" customHeight="1" x14ac:dyDescent="0.2">
      <c r="A31" s="10"/>
      <c r="B31" s="10" t="s">
        <v>122</v>
      </c>
      <c r="C31" s="27"/>
      <c r="D31" s="27"/>
      <c r="E31" s="31"/>
      <c r="F31" s="31"/>
      <c r="G31" s="31"/>
      <c r="H31" s="31"/>
      <c r="I31" s="31"/>
      <c r="J31" s="31"/>
      <c r="K31" s="31"/>
    </row>
    <row r="32" spans="1:11" ht="16.5" customHeight="1" x14ac:dyDescent="0.2">
      <c r="A32" s="23" t="s">
        <v>123</v>
      </c>
      <c r="B32" s="27"/>
      <c r="C32" s="27"/>
      <c r="D32" s="27"/>
      <c r="E32" s="31">
        <v>2984189</v>
      </c>
      <c r="F32" s="31"/>
      <c r="G32" s="31">
        <v>-1027015</v>
      </c>
      <c r="H32" s="32"/>
      <c r="I32" s="31">
        <v>350212</v>
      </c>
      <c r="J32" s="32"/>
      <c r="K32" s="31">
        <v>343892</v>
      </c>
    </row>
    <row r="33" spans="1:11" ht="16.5" customHeight="1" x14ac:dyDescent="0.2">
      <c r="A33" s="23" t="s">
        <v>77</v>
      </c>
      <c r="B33" s="27"/>
      <c r="C33" s="27"/>
      <c r="D33" s="27"/>
      <c r="E33" s="40">
        <v>41196</v>
      </c>
      <c r="F33" s="31"/>
      <c r="G33" s="30">
        <v>10299</v>
      </c>
      <c r="H33" s="32"/>
      <c r="I33" s="40">
        <v>0</v>
      </c>
      <c r="J33" s="32"/>
      <c r="K33" s="41">
        <v>0</v>
      </c>
    </row>
    <row r="34" spans="1:11" ht="16.5" customHeight="1" x14ac:dyDescent="0.2">
      <c r="A34" s="23"/>
      <c r="B34" s="27"/>
      <c r="C34" s="27"/>
      <c r="D34" s="27"/>
      <c r="E34" s="37"/>
      <c r="F34" s="37"/>
      <c r="G34" s="37"/>
      <c r="H34" s="37"/>
      <c r="I34" s="37"/>
      <c r="J34" s="37"/>
      <c r="K34" s="37"/>
    </row>
    <row r="35" spans="1:11" ht="16.5" customHeight="1" thickBot="1" x14ac:dyDescent="0.25">
      <c r="A35" s="10"/>
      <c r="B35" s="27"/>
      <c r="C35" s="27"/>
      <c r="D35" s="27"/>
      <c r="E35" s="38">
        <f>SUM(E32:E33)</f>
        <v>3025385</v>
      </c>
      <c r="F35" s="31"/>
      <c r="G35" s="38">
        <f>SUM(G32:G33)</f>
        <v>-1016716</v>
      </c>
      <c r="H35" s="31"/>
      <c r="I35" s="38">
        <f>SUM(I32:I33)</f>
        <v>350212</v>
      </c>
      <c r="J35" s="31"/>
      <c r="K35" s="38">
        <f>SUM(K32:K33)</f>
        <v>343892</v>
      </c>
    </row>
    <row r="36" spans="1:11" ht="16.5" customHeight="1" thickTop="1" x14ac:dyDescent="0.2">
      <c r="A36" s="10"/>
      <c r="B36" s="27"/>
      <c r="C36" s="27"/>
      <c r="D36" s="27"/>
      <c r="E36" s="24"/>
      <c r="F36" s="12"/>
      <c r="G36" s="24"/>
      <c r="H36" s="12"/>
      <c r="I36" s="24"/>
      <c r="J36" s="12"/>
      <c r="K36" s="24"/>
    </row>
    <row r="37" spans="1:11" ht="16.5" customHeight="1" x14ac:dyDescent="0.2">
      <c r="A37" s="10"/>
      <c r="B37" s="27"/>
      <c r="C37" s="27"/>
      <c r="D37" s="27"/>
      <c r="E37" s="24"/>
      <c r="F37" s="12"/>
      <c r="G37" s="24"/>
      <c r="H37" s="12"/>
      <c r="I37" s="24"/>
      <c r="J37" s="12"/>
      <c r="K37" s="24"/>
    </row>
    <row r="38" spans="1:11" ht="16.5" customHeight="1" x14ac:dyDescent="0.2">
      <c r="A38" s="10"/>
      <c r="B38" s="27"/>
      <c r="C38" s="27"/>
      <c r="D38" s="27"/>
      <c r="E38" s="24"/>
      <c r="F38" s="12"/>
      <c r="G38" s="24"/>
      <c r="H38" s="12"/>
      <c r="I38" s="24"/>
      <c r="J38" s="12"/>
      <c r="K38" s="24"/>
    </row>
    <row r="39" spans="1:11" ht="16.5" customHeight="1" x14ac:dyDescent="0.2">
      <c r="A39" s="10"/>
      <c r="B39" s="27"/>
      <c r="C39" s="27"/>
      <c r="D39" s="27"/>
      <c r="E39" s="24"/>
      <c r="F39" s="12"/>
      <c r="G39" s="24"/>
      <c r="H39" s="12"/>
      <c r="I39" s="24"/>
      <c r="J39" s="12"/>
      <c r="K39" s="24"/>
    </row>
    <row r="40" spans="1:11" ht="16.5" customHeight="1" x14ac:dyDescent="0.2">
      <c r="A40" s="10"/>
      <c r="B40" s="27"/>
      <c r="C40" s="27"/>
      <c r="D40" s="27"/>
      <c r="E40" s="24"/>
      <c r="F40" s="12"/>
      <c r="G40" s="24"/>
      <c r="H40" s="12"/>
      <c r="I40" s="24"/>
      <c r="J40" s="12"/>
      <c r="K40" s="24"/>
    </row>
    <row r="41" spans="1:11" ht="16.5" customHeight="1" x14ac:dyDescent="0.2">
      <c r="A41" s="10"/>
      <c r="B41" s="27"/>
      <c r="C41" s="27"/>
      <c r="D41" s="27"/>
      <c r="E41" s="24"/>
      <c r="F41" s="12"/>
      <c r="G41" s="24"/>
      <c r="H41" s="12"/>
      <c r="I41" s="24"/>
      <c r="J41" s="12"/>
      <c r="K41" s="24"/>
    </row>
    <row r="42" spans="1:11" ht="16.5" customHeight="1" x14ac:dyDescent="0.2">
      <c r="A42" s="10"/>
      <c r="B42" s="27"/>
      <c r="C42" s="27"/>
      <c r="D42" s="27"/>
      <c r="E42" s="24"/>
      <c r="F42" s="12"/>
      <c r="G42" s="24"/>
      <c r="H42" s="12"/>
      <c r="I42" s="24"/>
      <c r="J42" s="12"/>
      <c r="K42" s="24"/>
    </row>
    <row r="43" spans="1:11" ht="16.5" customHeight="1" x14ac:dyDescent="0.2">
      <c r="A43" s="10"/>
      <c r="B43" s="27"/>
      <c r="C43" s="27"/>
      <c r="D43" s="27"/>
      <c r="E43" s="24"/>
      <c r="F43" s="12"/>
      <c r="G43" s="24"/>
      <c r="H43" s="12"/>
      <c r="I43" s="24"/>
      <c r="J43" s="12"/>
      <c r="K43" s="24"/>
    </row>
    <row r="44" spans="1:11" ht="16.5" customHeight="1" x14ac:dyDescent="0.2">
      <c r="A44" s="10"/>
      <c r="B44" s="27"/>
      <c r="C44" s="27"/>
      <c r="D44" s="27"/>
      <c r="E44" s="24"/>
      <c r="F44" s="12"/>
      <c r="G44" s="24"/>
      <c r="H44" s="12"/>
      <c r="I44" s="24"/>
      <c r="J44" s="12"/>
      <c r="K44" s="24"/>
    </row>
    <row r="45" spans="1:11" ht="16.5" customHeight="1" x14ac:dyDescent="0.2">
      <c r="A45" s="10"/>
      <c r="B45" s="27"/>
      <c r="C45" s="27"/>
      <c r="D45" s="27"/>
      <c r="E45" s="24"/>
      <c r="F45" s="12"/>
      <c r="G45" s="24"/>
      <c r="H45" s="12"/>
      <c r="I45" s="24"/>
      <c r="J45" s="12"/>
      <c r="K45" s="24"/>
    </row>
    <row r="46" spans="1:11" ht="16.5" customHeight="1" x14ac:dyDescent="0.2">
      <c r="A46" s="10"/>
      <c r="B46" s="27"/>
      <c r="C46" s="27"/>
      <c r="D46" s="27"/>
      <c r="E46" s="24"/>
      <c r="F46" s="12"/>
      <c r="G46" s="24"/>
      <c r="H46" s="12"/>
      <c r="I46" s="24"/>
      <c r="J46" s="12"/>
      <c r="K46" s="24"/>
    </row>
    <row r="47" spans="1:11" ht="16.5" customHeight="1" x14ac:dyDescent="0.2">
      <c r="A47" s="10"/>
      <c r="B47" s="27"/>
      <c r="C47" s="27"/>
      <c r="D47" s="27"/>
      <c r="E47" s="24"/>
      <c r="F47" s="12"/>
      <c r="G47" s="24"/>
      <c r="H47" s="12"/>
      <c r="I47" s="24"/>
      <c r="J47" s="12"/>
      <c r="K47" s="24"/>
    </row>
    <row r="48" spans="1:11" ht="16.5" customHeight="1" x14ac:dyDescent="0.2">
      <c r="A48" s="10"/>
      <c r="B48" s="27"/>
      <c r="C48" s="27"/>
      <c r="D48" s="27"/>
      <c r="E48" s="24"/>
      <c r="F48" s="12"/>
      <c r="G48" s="24"/>
      <c r="H48" s="12"/>
      <c r="I48" s="24"/>
      <c r="J48" s="12"/>
      <c r="K48" s="24"/>
    </row>
    <row r="49" spans="1:11" ht="16.5" customHeight="1" x14ac:dyDescent="0.2">
      <c r="A49" s="10"/>
      <c r="B49" s="27"/>
      <c r="C49" s="27"/>
      <c r="D49" s="27"/>
      <c r="E49" s="24"/>
      <c r="F49" s="12"/>
      <c r="G49" s="24"/>
      <c r="H49" s="12"/>
      <c r="I49" s="24"/>
      <c r="J49" s="12"/>
      <c r="K49" s="24"/>
    </row>
    <row r="50" spans="1:11" ht="16.5" customHeight="1" x14ac:dyDescent="0.2">
      <c r="A50" s="10"/>
      <c r="B50" s="27"/>
      <c r="C50" s="27"/>
      <c r="D50" s="27"/>
      <c r="E50" s="24"/>
      <c r="F50" s="12"/>
      <c r="G50" s="24"/>
      <c r="H50" s="12"/>
      <c r="I50" s="24"/>
      <c r="J50" s="12"/>
      <c r="K50" s="24"/>
    </row>
    <row r="51" spans="1:11" ht="16.5" customHeight="1" x14ac:dyDescent="0.2">
      <c r="A51" s="10"/>
      <c r="B51" s="27"/>
      <c r="C51" s="27"/>
      <c r="D51" s="27"/>
      <c r="E51" s="24"/>
      <c r="F51" s="12"/>
      <c r="G51" s="24"/>
      <c r="H51" s="12"/>
      <c r="I51" s="24"/>
      <c r="J51" s="12"/>
      <c r="K51" s="24"/>
    </row>
    <row r="52" spans="1:11" ht="16.5" customHeight="1" x14ac:dyDescent="0.2">
      <c r="A52" s="10"/>
      <c r="B52" s="27"/>
      <c r="C52" s="27"/>
      <c r="D52" s="27"/>
      <c r="E52" s="24"/>
      <c r="F52" s="12"/>
      <c r="G52" s="24"/>
      <c r="H52" s="12"/>
      <c r="I52" s="24"/>
      <c r="J52" s="12"/>
      <c r="K52" s="24"/>
    </row>
    <row r="53" spans="1:11" ht="16.5" customHeight="1" x14ac:dyDescent="0.2">
      <c r="A53" s="10"/>
      <c r="B53" s="27"/>
      <c r="C53" s="27"/>
      <c r="D53" s="27"/>
      <c r="E53" s="24"/>
      <c r="F53" s="12"/>
      <c r="G53" s="24"/>
      <c r="H53" s="12"/>
      <c r="I53" s="24"/>
      <c r="J53" s="12"/>
      <c r="K53" s="24"/>
    </row>
    <row r="54" spans="1:11" ht="16.5" customHeight="1" x14ac:dyDescent="0.2">
      <c r="A54" s="10"/>
      <c r="B54" s="27"/>
      <c r="C54" s="27"/>
      <c r="D54" s="27"/>
      <c r="E54" s="24"/>
      <c r="F54" s="12"/>
      <c r="G54" s="24"/>
      <c r="H54" s="12"/>
      <c r="I54" s="24"/>
      <c r="J54" s="12"/>
      <c r="K54" s="24"/>
    </row>
    <row r="55" spans="1:11" ht="20.100000000000001" customHeight="1" x14ac:dyDescent="0.2">
      <c r="A55" s="10"/>
      <c r="B55" s="27"/>
      <c r="D55" s="27"/>
      <c r="E55" s="24"/>
      <c r="F55" s="12"/>
      <c r="G55" s="24"/>
      <c r="H55" s="12"/>
      <c r="I55" s="24"/>
      <c r="J55" s="12"/>
      <c r="K55" s="24"/>
    </row>
    <row r="56" spans="1:11" ht="21.95" customHeight="1" x14ac:dyDescent="0.2">
      <c r="A56" s="9" t="s">
        <v>36</v>
      </c>
      <c r="B56" s="9"/>
      <c r="C56" s="9"/>
      <c r="D56" s="9"/>
      <c r="E56" s="9"/>
      <c r="F56" s="9"/>
      <c r="G56" s="9"/>
      <c r="H56" s="9"/>
      <c r="I56" s="9"/>
      <c r="J56" s="9"/>
      <c r="K56" s="9"/>
    </row>
  </sheetData>
  <mergeCells count="4">
    <mergeCell ref="A2:K2"/>
    <mergeCell ref="A3:K3"/>
    <mergeCell ref="E6:G6"/>
    <mergeCell ref="I6:K6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16A73-3763-4490-8CC5-E964F587DDB6}">
  <dimension ref="A1:N63"/>
  <sheetViews>
    <sheetView zoomScaleNormal="100" zoomScaleSheetLayoutView="90" workbookViewId="0"/>
  </sheetViews>
  <sheetFormatPr defaultColWidth="14.42578125" defaultRowHeight="16.5" customHeight="1" x14ac:dyDescent="0.2"/>
  <cols>
    <col min="1" max="4" width="1.5703125" style="198" customWidth="1"/>
    <col min="5" max="5" width="31.5703125" style="198" customWidth="1"/>
    <col min="6" max="6" width="5.28515625" style="198" customWidth="1"/>
    <col min="7" max="7" width="0.85546875" style="198" customWidth="1"/>
    <col min="8" max="8" width="14.7109375" style="198" customWidth="1"/>
    <col min="9" max="9" width="0.85546875" style="198" customWidth="1"/>
    <col min="10" max="10" width="14.7109375" style="198" customWidth="1"/>
    <col min="11" max="11" width="1" style="198" customWidth="1"/>
    <col min="12" max="12" width="14.7109375" style="198" customWidth="1"/>
    <col min="13" max="13" width="0.85546875" style="198" customWidth="1"/>
    <col min="14" max="14" width="14.7109375" style="198" customWidth="1"/>
    <col min="15" max="16384" width="14.42578125" style="198"/>
  </cols>
  <sheetData>
    <row r="1" spans="1:14" ht="16.5" customHeight="1" x14ac:dyDescent="0.2">
      <c r="A1" s="194" t="s">
        <v>0</v>
      </c>
      <c r="B1" s="195"/>
      <c r="C1" s="195"/>
      <c r="D1" s="195"/>
      <c r="E1" s="195"/>
      <c r="F1" s="196"/>
      <c r="G1" s="195"/>
      <c r="H1" s="197"/>
      <c r="I1" s="197"/>
      <c r="J1" s="197"/>
      <c r="K1" s="197"/>
      <c r="L1" s="197"/>
      <c r="M1" s="197"/>
      <c r="N1" s="197"/>
    </row>
    <row r="2" spans="1:14" ht="16.5" customHeight="1" x14ac:dyDescent="0.2">
      <c r="A2" s="194" t="s">
        <v>80</v>
      </c>
      <c r="B2" s="195"/>
      <c r="C2" s="195"/>
      <c r="D2" s="195"/>
      <c r="E2" s="195"/>
      <c r="F2" s="196"/>
      <c r="G2" s="195"/>
      <c r="H2" s="197"/>
      <c r="I2" s="197"/>
      <c r="J2" s="197"/>
      <c r="K2" s="197"/>
      <c r="L2" s="197"/>
      <c r="M2" s="197"/>
      <c r="N2" s="197"/>
    </row>
    <row r="3" spans="1:14" ht="16.5" customHeight="1" x14ac:dyDescent="0.2">
      <c r="A3" s="199" t="s">
        <v>212</v>
      </c>
      <c r="B3" s="200"/>
      <c r="C3" s="200"/>
      <c r="D3" s="200"/>
      <c r="E3" s="200"/>
      <c r="F3" s="201"/>
      <c r="G3" s="200"/>
      <c r="H3" s="202"/>
      <c r="I3" s="202"/>
      <c r="J3" s="202"/>
      <c r="K3" s="202"/>
      <c r="L3" s="202"/>
      <c r="M3" s="202"/>
      <c r="N3" s="202"/>
    </row>
    <row r="4" spans="1:14" ht="15.95" customHeight="1" x14ac:dyDescent="0.2">
      <c r="A4" s="195"/>
      <c r="B4" s="195"/>
      <c r="C4" s="195"/>
      <c r="D4" s="195"/>
      <c r="E4" s="195"/>
      <c r="F4" s="196"/>
      <c r="G4" s="195"/>
      <c r="H4" s="197"/>
      <c r="I4" s="197"/>
      <c r="J4" s="197"/>
      <c r="K4" s="197"/>
      <c r="L4" s="197"/>
      <c r="M4" s="197"/>
      <c r="N4" s="197"/>
    </row>
    <row r="5" spans="1:14" ht="15.95" customHeight="1" x14ac:dyDescent="0.2">
      <c r="A5" s="203"/>
      <c r="B5" s="203"/>
      <c r="C5" s="203"/>
      <c r="D5" s="204"/>
      <c r="E5" s="204"/>
      <c r="F5" s="196"/>
      <c r="G5" s="195"/>
      <c r="H5" s="205"/>
      <c r="I5" s="206"/>
      <c r="J5" s="205"/>
      <c r="K5" s="205"/>
      <c r="L5" s="205"/>
      <c r="M5" s="205"/>
      <c r="N5" s="205"/>
    </row>
    <row r="6" spans="1:14" ht="15.95" customHeight="1" x14ac:dyDescent="0.2">
      <c r="A6" s="203"/>
      <c r="B6" s="203"/>
      <c r="C6" s="203"/>
      <c r="D6" s="204"/>
      <c r="E6" s="204"/>
      <c r="F6" s="196"/>
      <c r="G6" s="207"/>
      <c r="H6" s="208" t="s">
        <v>2</v>
      </c>
      <c r="I6" s="209"/>
      <c r="J6" s="209"/>
      <c r="K6" s="210"/>
      <c r="L6" s="208" t="s">
        <v>3</v>
      </c>
      <c r="M6" s="209"/>
      <c r="N6" s="209"/>
    </row>
    <row r="7" spans="1:14" ht="15.95" customHeight="1" x14ac:dyDescent="0.2">
      <c r="A7" s="203"/>
      <c r="B7" s="203"/>
      <c r="C7" s="203"/>
      <c r="D7" s="204"/>
      <c r="E7" s="204"/>
      <c r="F7" s="196"/>
      <c r="G7" s="207"/>
      <c r="H7" s="211" t="s">
        <v>4</v>
      </c>
      <c r="I7" s="211"/>
      <c r="J7" s="211" t="s">
        <v>4</v>
      </c>
      <c r="K7" s="210"/>
      <c r="L7" s="211" t="s">
        <v>4</v>
      </c>
      <c r="M7" s="211"/>
      <c r="N7" s="211" t="s">
        <v>4</v>
      </c>
    </row>
    <row r="8" spans="1:14" ht="15.95" customHeight="1" x14ac:dyDescent="0.2">
      <c r="A8" s="212"/>
      <c r="B8" s="212"/>
      <c r="C8" s="212"/>
      <c r="D8" s="212"/>
      <c r="E8" s="212"/>
      <c r="F8" s="212"/>
      <c r="G8" s="212"/>
      <c r="H8" s="213" t="s">
        <v>7</v>
      </c>
      <c r="I8" s="214"/>
      <c r="J8" s="213" t="s">
        <v>8</v>
      </c>
      <c r="K8" s="211"/>
      <c r="L8" s="213" t="s">
        <v>7</v>
      </c>
      <c r="M8" s="214"/>
      <c r="N8" s="213" t="s">
        <v>8</v>
      </c>
    </row>
    <row r="9" spans="1:14" ht="15.95" customHeight="1" x14ac:dyDescent="0.2">
      <c r="A9" s="212"/>
      <c r="B9" s="212"/>
      <c r="C9" s="212"/>
      <c r="D9" s="212"/>
      <c r="E9" s="212"/>
      <c r="F9" s="215" t="s">
        <v>9</v>
      </c>
      <c r="G9" s="204"/>
      <c r="H9" s="216" t="s">
        <v>10</v>
      </c>
      <c r="I9" s="217"/>
      <c r="J9" s="216" t="s">
        <v>10</v>
      </c>
      <c r="K9" s="211"/>
      <c r="L9" s="216" t="s">
        <v>10</v>
      </c>
      <c r="M9" s="217"/>
      <c r="N9" s="216" t="s">
        <v>10</v>
      </c>
    </row>
    <row r="10" spans="1:14" ht="15.95" customHeight="1" x14ac:dyDescent="0.2">
      <c r="A10" s="194" t="s">
        <v>81</v>
      </c>
      <c r="B10" s="195"/>
      <c r="C10" s="195"/>
      <c r="D10" s="195"/>
      <c r="E10" s="195"/>
      <c r="F10" s="196"/>
      <c r="G10" s="195"/>
      <c r="H10" s="206"/>
      <c r="I10" s="206"/>
      <c r="J10" s="206"/>
      <c r="K10" s="206"/>
      <c r="L10" s="206"/>
      <c r="M10" s="206"/>
      <c r="N10" s="206"/>
    </row>
    <row r="11" spans="1:14" ht="12" customHeight="1" x14ac:dyDescent="0.2">
      <c r="A11" s="194"/>
      <c r="B11" s="195"/>
      <c r="C11" s="195"/>
      <c r="D11" s="195"/>
      <c r="E11" s="195"/>
      <c r="F11" s="196"/>
      <c r="G11" s="195"/>
      <c r="H11" s="206"/>
      <c r="I11" s="206"/>
      <c r="J11" s="206"/>
      <c r="K11" s="206"/>
      <c r="L11" s="206"/>
      <c r="M11" s="206"/>
      <c r="N11" s="206"/>
    </row>
    <row r="12" spans="1:14" ht="15.95" customHeight="1" x14ac:dyDescent="0.2">
      <c r="A12" s="195" t="s">
        <v>82</v>
      </c>
      <c r="B12" s="195"/>
      <c r="C12" s="195"/>
      <c r="D12" s="195"/>
      <c r="E12" s="195"/>
      <c r="F12" s="196"/>
      <c r="G12" s="195"/>
      <c r="H12" s="218">
        <v>44486874</v>
      </c>
      <c r="I12" s="218"/>
      <c r="J12" s="218">
        <v>35620241</v>
      </c>
      <c r="K12" s="218"/>
      <c r="L12" s="218">
        <v>4532579</v>
      </c>
      <c r="M12" s="218"/>
      <c r="N12" s="218">
        <v>4339802</v>
      </c>
    </row>
    <row r="13" spans="1:14" ht="15.95" customHeight="1" x14ac:dyDescent="0.2">
      <c r="A13" s="195" t="s">
        <v>83</v>
      </c>
      <c r="B13" s="195"/>
      <c r="C13" s="195"/>
      <c r="D13" s="195"/>
      <c r="E13" s="195"/>
      <c r="F13" s="196"/>
      <c r="G13" s="195"/>
      <c r="H13" s="218">
        <v>748688</v>
      </c>
      <c r="I13" s="218"/>
      <c r="J13" s="218">
        <v>503184</v>
      </c>
      <c r="K13" s="218"/>
      <c r="L13" s="218">
        <v>227563</v>
      </c>
      <c r="M13" s="218"/>
      <c r="N13" s="218">
        <v>242353</v>
      </c>
    </row>
    <row r="14" spans="1:14" ht="15.95" customHeight="1" x14ac:dyDescent="0.2">
      <c r="A14" s="195" t="s">
        <v>84</v>
      </c>
      <c r="B14" s="195"/>
      <c r="C14" s="195"/>
      <c r="D14" s="195"/>
      <c r="E14" s="195"/>
      <c r="F14" s="196"/>
      <c r="G14" s="195"/>
      <c r="H14" s="219">
        <v>402293</v>
      </c>
      <c r="I14" s="220"/>
      <c r="J14" s="219">
        <v>101661</v>
      </c>
      <c r="K14" s="220"/>
      <c r="L14" s="219">
        <v>89215</v>
      </c>
      <c r="M14" s="220"/>
      <c r="N14" s="219">
        <v>76240</v>
      </c>
    </row>
    <row r="15" spans="1:14" ht="12" customHeight="1" x14ac:dyDescent="0.2">
      <c r="A15" s="195"/>
      <c r="B15" s="195"/>
      <c r="C15" s="195"/>
      <c r="D15" s="195"/>
      <c r="E15" s="195"/>
      <c r="F15" s="196"/>
      <c r="G15" s="195"/>
      <c r="H15" s="220"/>
      <c r="I15" s="220"/>
      <c r="J15" s="220"/>
      <c r="K15" s="220"/>
      <c r="L15" s="220"/>
      <c r="M15" s="220"/>
      <c r="N15" s="220"/>
    </row>
    <row r="16" spans="1:14" ht="15.95" customHeight="1" x14ac:dyDescent="0.2">
      <c r="A16" s="194" t="s">
        <v>85</v>
      </c>
      <c r="B16" s="195"/>
      <c r="C16" s="195"/>
      <c r="D16" s="195"/>
      <c r="E16" s="195"/>
      <c r="F16" s="196"/>
      <c r="G16" s="195"/>
      <c r="H16" s="221">
        <f>SUM(H12:H15)</f>
        <v>45637855</v>
      </c>
      <c r="I16" s="220"/>
      <c r="J16" s="221">
        <f>SUM(J12:J15)</f>
        <v>36225086</v>
      </c>
      <c r="K16" s="220"/>
      <c r="L16" s="221">
        <f>SUM(L12:L15)</f>
        <v>4849357</v>
      </c>
      <c r="M16" s="220"/>
      <c r="N16" s="221">
        <f>SUM(N12:N15)</f>
        <v>4658395</v>
      </c>
    </row>
    <row r="17" spans="1:14" ht="12" customHeight="1" x14ac:dyDescent="0.2">
      <c r="A17" s="195"/>
      <c r="B17" s="195"/>
      <c r="C17" s="195"/>
      <c r="D17" s="195"/>
      <c r="E17" s="195"/>
      <c r="F17" s="196"/>
      <c r="G17" s="195"/>
      <c r="H17" s="220"/>
      <c r="I17" s="220"/>
      <c r="J17" s="220"/>
      <c r="K17" s="220"/>
      <c r="L17" s="220"/>
      <c r="M17" s="220"/>
      <c r="N17" s="220"/>
    </row>
    <row r="18" spans="1:14" ht="15.95" customHeight="1" x14ac:dyDescent="0.2">
      <c r="A18" s="195" t="s">
        <v>86</v>
      </c>
      <c r="B18" s="195"/>
      <c r="C18" s="195"/>
      <c r="D18" s="195"/>
      <c r="E18" s="195"/>
      <c r="F18" s="196"/>
      <c r="G18" s="195"/>
      <c r="H18" s="218">
        <v>-39304834</v>
      </c>
      <c r="I18" s="218"/>
      <c r="J18" s="218">
        <v>-35089059</v>
      </c>
      <c r="K18" s="218"/>
      <c r="L18" s="218">
        <v>-4418659</v>
      </c>
      <c r="M18" s="218"/>
      <c r="N18" s="218">
        <v>-4183020</v>
      </c>
    </row>
    <row r="19" spans="1:14" ht="15.95" customHeight="1" x14ac:dyDescent="0.2">
      <c r="A19" s="195" t="s">
        <v>87</v>
      </c>
      <c r="B19" s="195"/>
      <c r="C19" s="195"/>
      <c r="D19" s="195"/>
      <c r="E19" s="195"/>
      <c r="F19" s="196"/>
      <c r="G19" s="195"/>
      <c r="H19" s="219">
        <v>-488523</v>
      </c>
      <c r="I19" s="218"/>
      <c r="J19" s="219">
        <v>-325863</v>
      </c>
      <c r="K19" s="218"/>
      <c r="L19" s="219">
        <v>-77937</v>
      </c>
      <c r="M19" s="220"/>
      <c r="N19" s="219">
        <v>-80932</v>
      </c>
    </row>
    <row r="20" spans="1:14" ht="12" customHeight="1" x14ac:dyDescent="0.2">
      <c r="A20" s="195"/>
      <c r="B20" s="195"/>
      <c r="C20" s="195"/>
      <c r="D20" s="195"/>
      <c r="E20" s="195"/>
      <c r="F20" s="196"/>
      <c r="G20" s="195"/>
      <c r="H20" s="220"/>
      <c r="I20" s="220"/>
      <c r="J20" s="220"/>
      <c r="K20" s="220"/>
      <c r="L20" s="220"/>
      <c r="M20" s="220"/>
      <c r="N20" s="220"/>
    </row>
    <row r="21" spans="1:14" ht="15.95" customHeight="1" x14ac:dyDescent="0.2">
      <c r="A21" s="194" t="s">
        <v>88</v>
      </c>
      <c r="B21" s="195"/>
      <c r="C21" s="195"/>
      <c r="D21" s="195"/>
      <c r="E21" s="195"/>
      <c r="F21" s="196"/>
      <c r="G21" s="195"/>
      <c r="H21" s="220"/>
      <c r="I21" s="220"/>
      <c r="J21" s="220"/>
      <c r="K21" s="220"/>
      <c r="L21" s="220"/>
      <c r="M21" s="220"/>
      <c r="N21" s="220"/>
    </row>
    <row r="22" spans="1:14" ht="15.95" customHeight="1" x14ac:dyDescent="0.2">
      <c r="A22" s="195"/>
      <c r="B22" s="222" t="s">
        <v>89</v>
      </c>
      <c r="C22" s="195"/>
      <c r="D22" s="195"/>
      <c r="E22" s="195"/>
      <c r="F22" s="196"/>
      <c r="G22" s="195"/>
      <c r="H22" s="219">
        <f>SUM(H18:H20)</f>
        <v>-39793357</v>
      </c>
      <c r="I22" s="218"/>
      <c r="J22" s="219">
        <f>SUM(J18:J20)</f>
        <v>-35414922</v>
      </c>
      <c r="K22" s="218"/>
      <c r="L22" s="219">
        <f>SUM(L18:L20)</f>
        <v>-4496596</v>
      </c>
      <c r="M22" s="218"/>
      <c r="N22" s="219">
        <f>SUM(N18:N20)</f>
        <v>-4263952</v>
      </c>
    </row>
    <row r="23" spans="1:14" ht="12" customHeight="1" x14ac:dyDescent="0.2">
      <c r="A23" s="195"/>
      <c r="B23" s="195"/>
      <c r="C23" s="195"/>
      <c r="D23" s="195"/>
      <c r="E23" s="195"/>
      <c r="F23" s="196"/>
      <c r="G23" s="195"/>
      <c r="H23" s="220"/>
      <c r="I23" s="220"/>
      <c r="J23" s="220"/>
      <c r="K23" s="220"/>
      <c r="L23" s="220"/>
      <c r="M23" s="220"/>
      <c r="N23" s="220"/>
    </row>
    <row r="24" spans="1:14" ht="15.95" customHeight="1" x14ac:dyDescent="0.2">
      <c r="A24" s="194" t="s">
        <v>90</v>
      </c>
      <c r="B24" s="194"/>
      <c r="C24" s="194"/>
      <c r="D24" s="194"/>
      <c r="E24" s="194"/>
      <c r="F24" s="223"/>
      <c r="G24" s="194"/>
      <c r="H24" s="218">
        <f>SUM(H16,H22)</f>
        <v>5844498</v>
      </c>
      <c r="I24" s="218"/>
      <c r="J24" s="218">
        <f>SUM(J16,J22)</f>
        <v>810164</v>
      </c>
      <c r="K24" s="218"/>
      <c r="L24" s="218">
        <f>SUM(L16,L22)</f>
        <v>352761</v>
      </c>
      <c r="M24" s="218"/>
      <c r="N24" s="218">
        <f>SUM(N16,N22)</f>
        <v>394443</v>
      </c>
    </row>
    <row r="25" spans="1:14" ht="15.95" customHeight="1" x14ac:dyDescent="0.2">
      <c r="A25" s="195" t="s">
        <v>91</v>
      </c>
      <c r="B25" s="194"/>
      <c r="C25" s="194"/>
      <c r="D25" s="194"/>
      <c r="E25" s="194"/>
      <c r="F25" s="196"/>
      <c r="G25" s="194"/>
      <c r="H25" s="220">
        <v>2680</v>
      </c>
      <c r="I25" s="218"/>
      <c r="J25" s="218">
        <v>2660</v>
      </c>
      <c r="K25" s="218"/>
      <c r="L25" s="220">
        <v>391045</v>
      </c>
      <c r="M25" s="218"/>
      <c r="N25" s="220">
        <v>323744</v>
      </c>
    </row>
    <row r="26" spans="1:14" ht="15.95" customHeight="1" x14ac:dyDescent="0.2">
      <c r="A26" s="195" t="s">
        <v>92</v>
      </c>
      <c r="B26" s="195"/>
      <c r="C26" s="195"/>
      <c r="D26" s="195"/>
      <c r="E26" s="195"/>
      <c r="F26" s="196">
        <v>18</v>
      </c>
      <c r="G26" s="195"/>
      <c r="H26" s="219">
        <v>167364</v>
      </c>
      <c r="I26" s="218"/>
      <c r="J26" s="219">
        <v>155503</v>
      </c>
      <c r="K26" s="218"/>
      <c r="L26" s="219">
        <v>242509</v>
      </c>
      <c r="M26" s="218"/>
      <c r="N26" s="219">
        <v>329514</v>
      </c>
    </row>
    <row r="27" spans="1:14" ht="12" customHeight="1" x14ac:dyDescent="0.2">
      <c r="A27" s="195"/>
      <c r="B27" s="195"/>
      <c r="C27" s="195"/>
      <c r="D27" s="195"/>
      <c r="E27" s="195"/>
      <c r="F27" s="196"/>
      <c r="G27" s="195"/>
      <c r="H27" s="220"/>
      <c r="I27" s="220"/>
      <c r="J27" s="220"/>
      <c r="K27" s="220"/>
      <c r="L27" s="220"/>
      <c r="M27" s="220"/>
      <c r="N27" s="220"/>
    </row>
    <row r="28" spans="1:14" ht="15.95" customHeight="1" x14ac:dyDescent="0.2">
      <c r="A28" s="194" t="s">
        <v>93</v>
      </c>
      <c r="B28" s="195"/>
      <c r="C28" s="195"/>
      <c r="D28" s="195"/>
      <c r="E28" s="195"/>
      <c r="F28" s="196"/>
      <c r="G28" s="195"/>
      <c r="H28" s="219">
        <f>SUM(H24:H26)</f>
        <v>6014542</v>
      </c>
      <c r="I28" s="218"/>
      <c r="J28" s="219">
        <f>SUM(J24:J26)</f>
        <v>968327</v>
      </c>
      <c r="K28" s="218"/>
      <c r="L28" s="219">
        <f>SUM(L24:L26)</f>
        <v>986315</v>
      </c>
      <c r="M28" s="218"/>
      <c r="N28" s="219">
        <f>SUM(N24:N26)</f>
        <v>1047701</v>
      </c>
    </row>
    <row r="29" spans="1:14" ht="12" customHeight="1" x14ac:dyDescent="0.2">
      <c r="A29" s="195"/>
      <c r="B29" s="195"/>
      <c r="C29" s="195"/>
      <c r="D29" s="195"/>
      <c r="E29" s="195"/>
      <c r="F29" s="196"/>
      <c r="G29" s="195"/>
      <c r="H29" s="220"/>
      <c r="I29" s="220"/>
      <c r="J29" s="220"/>
      <c r="K29" s="220"/>
      <c r="L29" s="220"/>
      <c r="M29" s="220"/>
      <c r="N29" s="220"/>
    </row>
    <row r="30" spans="1:14" ht="15.95" customHeight="1" x14ac:dyDescent="0.2">
      <c r="A30" s="195" t="s">
        <v>94</v>
      </c>
      <c r="B30" s="195"/>
      <c r="C30" s="195"/>
      <c r="D30" s="195"/>
      <c r="E30" s="195"/>
      <c r="F30" s="196"/>
      <c r="G30" s="195"/>
      <c r="H30" s="218">
        <v>-120674</v>
      </c>
      <c r="I30" s="218"/>
      <c r="J30" s="218">
        <v>-126301</v>
      </c>
      <c r="K30" s="218"/>
      <c r="L30" s="218">
        <v>-22767</v>
      </c>
      <c r="M30" s="218"/>
      <c r="N30" s="218">
        <v>-21420</v>
      </c>
    </row>
    <row r="31" spans="1:14" ht="15.95" customHeight="1" x14ac:dyDescent="0.2">
      <c r="A31" s="195" t="s">
        <v>95</v>
      </c>
      <c r="B31" s="195"/>
      <c r="C31" s="195"/>
      <c r="D31" s="195"/>
      <c r="E31" s="195"/>
      <c r="F31" s="196"/>
      <c r="G31" s="195"/>
      <c r="H31" s="224">
        <v>-872029</v>
      </c>
      <c r="I31" s="218"/>
      <c r="J31" s="224">
        <v>-673502</v>
      </c>
      <c r="K31" s="218"/>
      <c r="L31" s="224">
        <v>-345256</v>
      </c>
      <c r="M31" s="218"/>
      <c r="N31" s="224">
        <v>-224723</v>
      </c>
    </row>
    <row r="32" spans="1:14" ht="12" customHeight="1" x14ac:dyDescent="0.2">
      <c r="A32" s="195"/>
      <c r="B32" s="195"/>
      <c r="C32" s="195"/>
      <c r="D32" s="195"/>
      <c r="E32" s="195"/>
      <c r="F32" s="196"/>
      <c r="G32" s="195"/>
      <c r="H32" s="220"/>
      <c r="I32" s="220"/>
      <c r="J32" s="220"/>
      <c r="K32" s="220"/>
      <c r="L32" s="220"/>
      <c r="M32" s="220"/>
      <c r="N32" s="220"/>
    </row>
    <row r="33" spans="1:14" ht="15.95" customHeight="1" x14ac:dyDescent="0.2">
      <c r="A33" s="194" t="s">
        <v>96</v>
      </c>
      <c r="B33" s="195"/>
      <c r="C33" s="195"/>
      <c r="D33" s="195"/>
      <c r="E33" s="195"/>
      <c r="F33" s="196"/>
      <c r="G33" s="195"/>
      <c r="H33" s="219">
        <f>SUM(H30:H32)</f>
        <v>-992703</v>
      </c>
      <c r="I33" s="218"/>
      <c r="J33" s="219">
        <f>SUM(J30:J32)</f>
        <v>-799803</v>
      </c>
      <c r="K33" s="218"/>
      <c r="L33" s="219">
        <f>SUM(L30:L32)</f>
        <v>-368023</v>
      </c>
      <c r="M33" s="218"/>
      <c r="N33" s="219">
        <f>SUM(N30:N32)</f>
        <v>-246143</v>
      </c>
    </row>
    <row r="34" spans="1:14" ht="12" customHeight="1" x14ac:dyDescent="0.2">
      <c r="A34" s="195"/>
      <c r="B34" s="195"/>
      <c r="C34" s="195"/>
      <c r="D34" s="195"/>
      <c r="E34" s="195"/>
      <c r="F34" s="196"/>
      <c r="G34" s="195"/>
      <c r="H34" s="220"/>
      <c r="I34" s="220"/>
      <c r="J34" s="220"/>
      <c r="K34" s="220"/>
      <c r="L34" s="220"/>
      <c r="M34" s="220"/>
      <c r="N34" s="220"/>
    </row>
    <row r="35" spans="1:14" ht="15.95" customHeight="1" x14ac:dyDescent="0.2">
      <c r="A35" s="195" t="s">
        <v>97</v>
      </c>
      <c r="B35" s="195"/>
      <c r="C35" s="195"/>
      <c r="D35" s="195"/>
      <c r="E35" s="195"/>
      <c r="F35" s="195"/>
      <c r="G35" s="195"/>
      <c r="H35" s="220"/>
      <c r="I35" s="220"/>
      <c r="J35" s="220"/>
      <c r="K35" s="220"/>
      <c r="L35" s="220"/>
      <c r="M35" s="220"/>
      <c r="N35" s="220"/>
    </row>
    <row r="36" spans="1:14" ht="15.95" customHeight="1" x14ac:dyDescent="0.2">
      <c r="A36" s="195"/>
      <c r="B36" s="195" t="s">
        <v>98</v>
      </c>
      <c r="C36" s="195"/>
      <c r="D36" s="195"/>
      <c r="E36" s="195"/>
      <c r="F36" s="196"/>
      <c r="G36" s="195"/>
      <c r="H36" s="221">
        <v>348042</v>
      </c>
      <c r="I36" s="218"/>
      <c r="J36" s="221">
        <v>69696</v>
      </c>
      <c r="K36" s="218"/>
      <c r="L36" s="221">
        <v>0</v>
      </c>
      <c r="M36" s="218"/>
      <c r="N36" s="221">
        <v>0</v>
      </c>
    </row>
    <row r="37" spans="1:14" ht="12" customHeight="1" x14ac:dyDescent="0.2">
      <c r="A37" s="195"/>
      <c r="B37" s="195"/>
      <c r="C37" s="195"/>
      <c r="D37" s="195"/>
      <c r="E37" s="195"/>
      <c r="F37" s="196"/>
      <c r="G37" s="195"/>
      <c r="H37" s="220"/>
      <c r="I37" s="220"/>
      <c r="J37" s="220"/>
      <c r="K37" s="220"/>
      <c r="L37" s="220"/>
      <c r="M37" s="220"/>
      <c r="N37" s="220"/>
    </row>
    <row r="38" spans="1:14" ht="15.95" customHeight="1" x14ac:dyDescent="0.2">
      <c r="A38" s="194" t="s">
        <v>211</v>
      </c>
      <c r="B38" s="195"/>
      <c r="C38" s="195"/>
      <c r="D38" s="195"/>
      <c r="E38" s="195"/>
      <c r="F38" s="196"/>
      <c r="G38" s="195"/>
      <c r="H38" s="220"/>
      <c r="I38" s="220"/>
      <c r="J38" s="220"/>
      <c r="K38" s="220"/>
      <c r="L38" s="220"/>
      <c r="M38" s="220"/>
      <c r="N38" s="220"/>
    </row>
    <row r="39" spans="1:14" ht="15.95" customHeight="1" x14ac:dyDescent="0.2">
      <c r="A39" s="195"/>
      <c r="B39" s="194" t="s">
        <v>99</v>
      </c>
      <c r="C39" s="195"/>
      <c r="D39" s="195"/>
      <c r="E39" s="195"/>
      <c r="F39" s="196"/>
      <c r="G39" s="195"/>
      <c r="H39" s="218">
        <f>SUM(H28,H33,H36)</f>
        <v>5369881</v>
      </c>
      <c r="I39" s="218"/>
      <c r="J39" s="218">
        <f>SUM(J28,J33,J36)</f>
        <v>238220</v>
      </c>
      <c r="K39" s="218"/>
      <c r="L39" s="218">
        <f>SUM(L28,L33,L36)</f>
        <v>618292</v>
      </c>
      <c r="M39" s="218"/>
      <c r="N39" s="218">
        <f>SUM(N28,N33,N36)</f>
        <v>801558</v>
      </c>
    </row>
    <row r="40" spans="1:14" ht="15.95" customHeight="1" x14ac:dyDescent="0.2">
      <c r="A40" s="195" t="s">
        <v>100</v>
      </c>
      <c r="B40" s="195"/>
      <c r="C40" s="195"/>
      <c r="D40" s="195"/>
      <c r="E40" s="195"/>
      <c r="F40" s="196"/>
      <c r="G40" s="195"/>
      <c r="H40" s="219">
        <v>-562257</v>
      </c>
      <c r="I40" s="218"/>
      <c r="J40" s="219">
        <v>-624856</v>
      </c>
      <c r="K40" s="218"/>
      <c r="L40" s="219">
        <v>-389002</v>
      </c>
      <c r="M40" s="218"/>
      <c r="N40" s="219">
        <v>-418664</v>
      </c>
    </row>
    <row r="41" spans="1:14" ht="12" customHeight="1" x14ac:dyDescent="0.2">
      <c r="A41" s="195"/>
      <c r="B41" s="195"/>
      <c r="C41" s="195"/>
      <c r="D41" s="195"/>
      <c r="E41" s="195"/>
      <c r="F41" s="196"/>
      <c r="G41" s="195"/>
      <c r="H41" s="220"/>
      <c r="I41" s="220"/>
      <c r="J41" s="220"/>
      <c r="K41" s="220"/>
      <c r="L41" s="220"/>
      <c r="M41" s="220"/>
      <c r="N41" s="220"/>
    </row>
    <row r="42" spans="1:14" ht="15.95" customHeight="1" x14ac:dyDescent="0.2">
      <c r="A42" s="194" t="s">
        <v>101</v>
      </c>
      <c r="B42" s="195"/>
      <c r="C42" s="195"/>
      <c r="D42" s="195"/>
      <c r="E42" s="195"/>
      <c r="F42" s="196"/>
      <c r="G42" s="195"/>
      <c r="H42" s="218">
        <f>SUM(H39:H40)</f>
        <v>4807624</v>
      </c>
      <c r="I42" s="218"/>
      <c r="J42" s="218">
        <f>SUM(J39:J40)</f>
        <v>-386636</v>
      </c>
      <c r="K42" s="218"/>
      <c r="L42" s="218">
        <f>SUM(L39:L40)</f>
        <v>229290</v>
      </c>
      <c r="M42" s="218"/>
      <c r="N42" s="218">
        <f>SUM(N39:N40)</f>
        <v>382894</v>
      </c>
    </row>
    <row r="43" spans="1:14" ht="15.95" customHeight="1" x14ac:dyDescent="0.2">
      <c r="A43" s="225" t="s">
        <v>246</v>
      </c>
      <c r="B43" s="195"/>
      <c r="C43" s="195"/>
      <c r="D43" s="195"/>
      <c r="E43" s="195"/>
      <c r="F43" s="196">
        <v>19</v>
      </c>
      <c r="G43" s="195"/>
      <c r="H43" s="219">
        <v>-633237</v>
      </c>
      <c r="I43" s="218"/>
      <c r="J43" s="219">
        <v>-32577</v>
      </c>
      <c r="K43" s="218"/>
      <c r="L43" s="219">
        <v>30392</v>
      </c>
      <c r="M43" s="218"/>
      <c r="N43" s="219">
        <v>-15884</v>
      </c>
    </row>
    <row r="44" spans="1:14" ht="12" customHeight="1" x14ac:dyDescent="0.2">
      <c r="A44" s="195"/>
      <c r="B44" s="195"/>
      <c r="C44" s="195"/>
      <c r="D44" s="195"/>
      <c r="E44" s="195"/>
      <c r="F44" s="196"/>
      <c r="G44" s="195"/>
      <c r="H44" s="220"/>
      <c r="I44" s="220"/>
      <c r="J44" s="220"/>
      <c r="K44" s="220"/>
      <c r="L44" s="220"/>
      <c r="M44" s="220"/>
      <c r="N44" s="220"/>
    </row>
    <row r="45" spans="1:14" ht="15.95" customHeight="1" thickBot="1" x14ac:dyDescent="0.25">
      <c r="A45" s="194" t="s">
        <v>102</v>
      </c>
      <c r="B45" s="195"/>
      <c r="C45" s="195"/>
      <c r="D45" s="195"/>
      <c r="E45" s="195"/>
      <c r="F45" s="196"/>
      <c r="G45" s="195"/>
      <c r="H45" s="226">
        <f>SUM(H42:H43)</f>
        <v>4174387</v>
      </c>
      <c r="I45" s="218"/>
      <c r="J45" s="226">
        <f>SUM(J42:J43)</f>
        <v>-419213</v>
      </c>
      <c r="K45" s="218"/>
      <c r="L45" s="226">
        <f>SUM(L42:L43)</f>
        <v>259682</v>
      </c>
      <c r="M45" s="218"/>
      <c r="N45" s="226">
        <f>SUM(N42:N43)</f>
        <v>367010</v>
      </c>
    </row>
    <row r="46" spans="1:14" ht="12" customHeight="1" thickTop="1" x14ac:dyDescent="0.2">
      <c r="A46" s="203"/>
      <c r="B46" s="203"/>
      <c r="C46" s="203"/>
      <c r="D46" s="204"/>
      <c r="E46" s="204"/>
      <c r="F46" s="196"/>
      <c r="G46" s="195"/>
      <c r="H46" s="218"/>
      <c r="I46" s="220"/>
      <c r="J46" s="218"/>
      <c r="K46" s="220"/>
      <c r="L46" s="218"/>
      <c r="M46" s="218"/>
      <c r="N46" s="218"/>
    </row>
    <row r="47" spans="1:14" ht="15.95" customHeight="1" x14ac:dyDescent="0.2">
      <c r="A47" s="194" t="s">
        <v>103</v>
      </c>
      <c r="B47" s="204"/>
      <c r="C47" s="204"/>
      <c r="D47" s="204"/>
      <c r="E47" s="204"/>
      <c r="F47" s="195"/>
      <c r="G47" s="195"/>
      <c r="H47" s="218"/>
      <c r="I47" s="220"/>
      <c r="J47" s="218"/>
      <c r="K47" s="220"/>
      <c r="L47" s="218"/>
      <c r="M47" s="218"/>
      <c r="N47" s="218"/>
    </row>
    <row r="48" spans="1:14" ht="15.95" customHeight="1" x14ac:dyDescent="0.2">
      <c r="A48" s="227" t="s">
        <v>104</v>
      </c>
      <c r="B48" s="204"/>
      <c r="C48" s="204"/>
      <c r="D48" s="204"/>
      <c r="E48" s="204"/>
      <c r="F48" s="195"/>
      <c r="G48" s="195"/>
      <c r="H48" s="218">
        <f>H45-H49</f>
        <v>4121877</v>
      </c>
      <c r="I48" s="218"/>
      <c r="J48" s="218">
        <f>J45-J49</f>
        <v>-434784</v>
      </c>
      <c r="K48" s="218"/>
      <c r="L48" s="218">
        <f>L45-L49</f>
        <v>259682</v>
      </c>
      <c r="M48" s="218"/>
      <c r="N48" s="218">
        <f>N45-N49</f>
        <v>367010</v>
      </c>
    </row>
    <row r="49" spans="1:14" ht="15.95" customHeight="1" x14ac:dyDescent="0.2">
      <c r="A49" s="195" t="s">
        <v>77</v>
      </c>
      <c r="B49" s="195"/>
      <c r="C49" s="204"/>
      <c r="D49" s="204"/>
      <c r="E49" s="204"/>
      <c r="F49" s="195"/>
      <c r="G49" s="195"/>
      <c r="H49" s="219">
        <v>52510</v>
      </c>
      <c r="I49" s="218"/>
      <c r="J49" s="219">
        <v>15571</v>
      </c>
      <c r="K49" s="218"/>
      <c r="L49" s="219">
        <v>0</v>
      </c>
      <c r="M49" s="218"/>
      <c r="N49" s="219">
        <v>0</v>
      </c>
    </row>
    <row r="50" spans="1:14" ht="12" customHeight="1" x14ac:dyDescent="0.2">
      <c r="A50" s="227"/>
      <c r="B50" s="204"/>
      <c r="C50" s="204"/>
      <c r="D50" s="204"/>
      <c r="E50" s="204"/>
      <c r="F50" s="195"/>
      <c r="G50" s="195"/>
      <c r="H50" s="218"/>
      <c r="I50" s="220"/>
      <c r="J50" s="218"/>
      <c r="K50" s="220"/>
      <c r="L50" s="218"/>
      <c r="M50" s="220"/>
      <c r="N50" s="218"/>
    </row>
    <row r="51" spans="1:14" ht="15.95" customHeight="1" thickBot="1" x14ac:dyDescent="0.25">
      <c r="A51" s="194" t="s">
        <v>102</v>
      </c>
      <c r="B51" s="204"/>
      <c r="C51" s="204"/>
      <c r="D51" s="204"/>
      <c r="E51" s="204"/>
      <c r="F51" s="196"/>
      <c r="G51" s="195"/>
      <c r="H51" s="226">
        <f>SUM(H48:H50)</f>
        <v>4174387</v>
      </c>
      <c r="I51" s="218"/>
      <c r="J51" s="226">
        <f>SUM(J48:J50)</f>
        <v>-419213</v>
      </c>
      <c r="K51" s="218"/>
      <c r="L51" s="226">
        <f>SUM(L48:L50)</f>
        <v>259682</v>
      </c>
      <c r="M51" s="218"/>
      <c r="N51" s="226">
        <f>SUM(N48:N50)</f>
        <v>367010</v>
      </c>
    </row>
    <row r="52" spans="1:14" ht="12" customHeight="1" thickTop="1" x14ac:dyDescent="0.2">
      <c r="A52" s="194"/>
      <c r="B52" s="204"/>
      <c r="C52" s="204"/>
      <c r="D52" s="204"/>
      <c r="E52" s="204"/>
      <c r="F52" s="195"/>
      <c r="G52" s="195"/>
      <c r="H52" s="228"/>
      <c r="I52" s="228"/>
      <c r="J52" s="228"/>
      <c r="K52" s="228"/>
      <c r="L52" s="228"/>
      <c r="M52" s="228"/>
      <c r="N52" s="228"/>
    </row>
    <row r="53" spans="1:14" ht="12" customHeight="1" x14ac:dyDescent="0.2">
      <c r="A53" s="194"/>
      <c r="B53" s="204"/>
      <c r="C53" s="204"/>
      <c r="D53" s="204"/>
      <c r="E53" s="204"/>
      <c r="F53" s="195"/>
      <c r="G53" s="195"/>
      <c r="H53" s="228"/>
      <c r="I53" s="228"/>
      <c r="J53" s="228"/>
      <c r="K53" s="228"/>
      <c r="L53" s="228"/>
      <c r="M53" s="228"/>
      <c r="N53" s="228"/>
    </row>
    <row r="54" spans="1:14" ht="15.95" customHeight="1" x14ac:dyDescent="0.2">
      <c r="A54" s="203" t="s">
        <v>105</v>
      </c>
      <c r="B54" s="204"/>
      <c r="C54" s="204"/>
      <c r="D54" s="204"/>
      <c r="E54" s="204"/>
      <c r="F54" s="195"/>
      <c r="G54" s="195"/>
      <c r="H54" s="228"/>
      <c r="I54" s="229"/>
      <c r="J54" s="228"/>
      <c r="K54" s="229"/>
      <c r="L54" s="228"/>
      <c r="M54" s="228"/>
      <c r="N54" s="228"/>
    </row>
    <row r="55" spans="1:14" ht="15.95" customHeight="1" x14ac:dyDescent="0.2">
      <c r="A55" s="203"/>
      <c r="B55" s="203" t="s">
        <v>106</v>
      </c>
      <c r="C55" s="204"/>
      <c r="D55" s="204"/>
      <c r="E55" s="204"/>
      <c r="F55" s="195"/>
      <c r="G55" s="195"/>
      <c r="H55" s="228"/>
      <c r="I55" s="229"/>
      <c r="J55" s="228"/>
      <c r="K55" s="229"/>
      <c r="L55" s="228"/>
      <c r="M55" s="228"/>
      <c r="N55" s="228"/>
    </row>
    <row r="56" spans="1:14" ht="12" customHeight="1" x14ac:dyDescent="0.2">
      <c r="A56" s="203"/>
      <c r="B56" s="203"/>
      <c r="C56" s="203"/>
      <c r="D56" s="204"/>
      <c r="E56" s="204"/>
      <c r="F56" s="196"/>
      <c r="G56" s="195"/>
      <c r="H56" s="205"/>
      <c r="I56" s="206"/>
      <c r="J56" s="205"/>
      <c r="K56" s="206"/>
      <c r="L56" s="230"/>
      <c r="M56" s="205"/>
      <c r="N56" s="230"/>
    </row>
    <row r="57" spans="1:14" ht="15.95" customHeight="1" thickBot="1" x14ac:dyDescent="0.25">
      <c r="A57" s="227" t="s">
        <v>107</v>
      </c>
      <c r="B57" s="195"/>
      <c r="C57" s="195"/>
      <c r="D57" s="195"/>
      <c r="E57" s="195"/>
      <c r="F57" s="196"/>
      <c r="G57" s="195"/>
      <c r="H57" s="231">
        <v>2.2427600000000001</v>
      </c>
      <c r="I57" s="232"/>
      <c r="J57" s="231">
        <v>-0.23657</v>
      </c>
      <c r="K57" s="232"/>
      <c r="L57" s="231">
        <v>0.14130000000000001</v>
      </c>
      <c r="M57" s="232"/>
      <c r="N57" s="231">
        <v>0.19969000000000001</v>
      </c>
    </row>
    <row r="58" spans="1:14" ht="15.95" customHeight="1" thickTop="1" x14ac:dyDescent="0.2">
      <c r="A58" s="227"/>
      <c r="B58" s="195"/>
      <c r="C58" s="195"/>
      <c r="D58" s="195"/>
      <c r="E58" s="195"/>
      <c r="F58" s="196"/>
      <c r="G58" s="195"/>
      <c r="H58" s="233"/>
      <c r="I58" s="232"/>
      <c r="J58" s="233"/>
      <c r="K58" s="232"/>
      <c r="L58" s="232"/>
      <c r="M58" s="232"/>
      <c r="N58" s="232"/>
    </row>
    <row r="59" spans="1:14" ht="15.95" customHeight="1" x14ac:dyDescent="0.2">
      <c r="A59" s="227"/>
      <c r="B59" s="195"/>
      <c r="C59" s="195"/>
      <c r="D59" s="195"/>
      <c r="E59" s="195"/>
      <c r="F59" s="196"/>
      <c r="G59" s="195"/>
      <c r="H59" s="233"/>
      <c r="I59" s="232"/>
      <c r="J59" s="233"/>
      <c r="K59" s="232"/>
      <c r="L59" s="232"/>
      <c r="M59" s="232"/>
      <c r="N59" s="232"/>
    </row>
    <row r="60" spans="1:14" ht="15.95" customHeight="1" x14ac:dyDescent="0.2">
      <c r="A60" s="227"/>
      <c r="B60" s="195"/>
      <c r="C60" s="195"/>
      <c r="D60" s="195"/>
      <c r="E60" s="195"/>
      <c r="F60" s="196"/>
      <c r="G60" s="195"/>
      <c r="H60" s="233"/>
      <c r="I60" s="232"/>
      <c r="J60" s="233"/>
      <c r="K60" s="232"/>
      <c r="L60" s="232"/>
      <c r="M60" s="232"/>
      <c r="N60" s="232"/>
    </row>
    <row r="61" spans="1:14" ht="15.95" customHeight="1" x14ac:dyDescent="0.2">
      <c r="A61" s="227"/>
      <c r="B61" s="195"/>
      <c r="C61" s="195"/>
      <c r="D61" s="195"/>
      <c r="E61" s="195"/>
      <c r="F61" s="196"/>
      <c r="G61" s="195"/>
      <c r="H61" s="233"/>
      <c r="I61" s="232"/>
      <c r="J61" s="233"/>
      <c r="K61" s="232"/>
      <c r="L61" s="232"/>
      <c r="M61" s="232"/>
      <c r="N61" s="232"/>
    </row>
    <row r="62" spans="1:14" ht="6.75" customHeight="1" x14ac:dyDescent="0.2">
      <c r="A62" s="227"/>
      <c r="B62" s="195"/>
      <c r="C62" s="195"/>
      <c r="D62" s="195"/>
      <c r="E62" s="195"/>
      <c r="F62" s="196"/>
      <c r="G62" s="195"/>
      <c r="H62" s="233"/>
      <c r="I62" s="232"/>
      <c r="J62" s="233"/>
      <c r="K62" s="232"/>
      <c r="L62" s="232"/>
      <c r="M62" s="232"/>
      <c r="N62" s="232"/>
    </row>
    <row r="63" spans="1:14" ht="21.95" customHeight="1" x14ac:dyDescent="0.2">
      <c r="A63" s="200" t="s">
        <v>36</v>
      </c>
      <c r="B63" s="200"/>
      <c r="C63" s="200"/>
      <c r="D63" s="200"/>
      <c r="E63" s="200"/>
      <c r="F63" s="200"/>
      <c r="G63" s="200"/>
      <c r="H63" s="200"/>
      <c r="I63" s="200"/>
      <c r="J63" s="200"/>
      <c r="K63" s="200"/>
      <c r="L63" s="234"/>
      <c r="M63" s="234"/>
      <c r="N63" s="234"/>
    </row>
  </sheetData>
  <mergeCells count="2">
    <mergeCell ref="H6:J6"/>
    <mergeCell ref="L6:N6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E8BB-94A8-4584-8264-1505F86E1C43}">
  <dimension ref="A1:K56"/>
  <sheetViews>
    <sheetView zoomScaleNormal="100" zoomScaleSheetLayoutView="90" workbookViewId="0"/>
  </sheetViews>
  <sheetFormatPr defaultColWidth="14.42578125" defaultRowHeight="16.5" customHeight="1" x14ac:dyDescent="0.2"/>
  <cols>
    <col min="1" max="2" width="1.5703125" style="139" customWidth="1"/>
    <col min="3" max="3" width="41" style="139" customWidth="1"/>
    <col min="4" max="4" width="0.7109375" style="139" customWidth="1"/>
    <col min="5" max="5" width="14.7109375" style="139" customWidth="1"/>
    <col min="6" max="6" width="0.85546875" style="139" customWidth="1"/>
    <col min="7" max="7" width="14.7109375" style="139" customWidth="1"/>
    <col min="8" max="8" width="0.85546875" style="139" customWidth="1"/>
    <col min="9" max="9" width="14.28515625" style="139" customWidth="1"/>
    <col min="10" max="10" width="0.85546875" style="139" customWidth="1"/>
    <col min="11" max="11" width="14.28515625" style="139" customWidth="1"/>
    <col min="12" max="16384" width="14.42578125" style="139"/>
  </cols>
  <sheetData>
    <row r="1" spans="1:11" ht="16.5" customHeight="1" x14ac:dyDescent="0.2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1" ht="16.5" customHeight="1" x14ac:dyDescent="0.2">
      <c r="A2" s="183" t="s">
        <v>108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1" ht="16.5" customHeight="1" x14ac:dyDescent="0.2">
      <c r="A3" s="185" t="s">
        <v>212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 ht="16.5" customHeight="1" x14ac:dyDescent="0.2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1" ht="16.5" customHeight="1" x14ac:dyDescent="0.2">
      <c r="A5" s="141"/>
      <c r="B5" s="155"/>
      <c r="C5" s="155"/>
      <c r="D5" s="155"/>
      <c r="E5" s="154"/>
      <c r="F5" s="143"/>
      <c r="G5" s="154"/>
      <c r="H5" s="143"/>
      <c r="I5" s="154"/>
      <c r="J5" s="143"/>
      <c r="K5" s="154"/>
    </row>
    <row r="6" spans="1:11" ht="16.5" customHeight="1" x14ac:dyDescent="0.2">
      <c r="A6" s="141"/>
      <c r="B6" s="155"/>
      <c r="C6" s="155"/>
      <c r="D6" s="155"/>
      <c r="E6" s="181" t="s">
        <v>2</v>
      </c>
      <c r="F6" s="182"/>
      <c r="G6" s="182"/>
      <c r="H6" s="144"/>
      <c r="I6" s="181" t="s">
        <v>3</v>
      </c>
      <c r="J6" s="182"/>
      <c r="K6" s="182"/>
    </row>
    <row r="7" spans="1:11" ht="16.5" customHeight="1" x14ac:dyDescent="0.2">
      <c r="A7" s="141"/>
      <c r="B7" s="155"/>
      <c r="C7" s="155"/>
      <c r="D7" s="155"/>
      <c r="E7" s="145" t="s">
        <v>4</v>
      </c>
      <c r="F7" s="145"/>
      <c r="G7" s="145" t="s">
        <v>4</v>
      </c>
      <c r="H7" s="144"/>
      <c r="I7" s="145" t="s">
        <v>4</v>
      </c>
      <c r="J7" s="145"/>
      <c r="K7" s="145" t="s">
        <v>4</v>
      </c>
    </row>
    <row r="8" spans="1:11" ht="16.5" customHeight="1" x14ac:dyDescent="0.2">
      <c r="A8" s="136"/>
      <c r="B8" s="136"/>
      <c r="C8" s="136"/>
      <c r="D8" s="136"/>
      <c r="E8" s="147" t="s">
        <v>7</v>
      </c>
      <c r="F8" s="148"/>
      <c r="G8" s="147" t="s">
        <v>8</v>
      </c>
      <c r="H8" s="145"/>
      <c r="I8" s="147" t="s">
        <v>7</v>
      </c>
      <c r="J8" s="148"/>
      <c r="K8" s="147" t="s">
        <v>8</v>
      </c>
    </row>
    <row r="9" spans="1:11" ht="16.5" customHeight="1" x14ac:dyDescent="0.2">
      <c r="A9" s="141"/>
      <c r="B9" s="141"/>
      <c r="C9" s="141"/>
      <c r="D9" s="141"/>
      <c r="E9" s="149" t="s">
        <v>10</v>
      </c>
      <c r="F9" s="150"/>
      <c r="G9" s="149" t="s">
        <v>10</v>
      </c>
      <c r="H9" s="145"/>
      <c r="I9" s="149" t="s">
        <v>10</v>
      </c>
      <c r="J9" s="150"/>
      <c r="K9" s="149" t="s">
        <v>10</v>
      </c>
    </row>
    <row r="10" spans="1:11" ht="16.5" customHeight="1" x14ac:dyDescent="0.2">
      <c r="A10" s="141"/>
      <c r="B10" s="141"/>
      <c r="C10" s="141"/>
      <c r="D10" s="141"/>
      <c r="E10" s="160"/>
      <c r="F10" s="160"/>
      <c r="G10" s="160"/>
      <c r="H10" s="160"/>
      <c r="I10" s="160"/>
      <c r="J10" s="161"/>
      <c r="K10" s="160"/>
    </row>
    <row r="11" spans="1:11" ht="16.5" customHeight="1" x14ac:dyDescent="0.2">
      <c r="A11" s="141" t="s">
        <v>102</v>
      </c>
      <c r="B11" s="137"/>
      <c r="C11" s="159"/>
      <c r="D11" s="159"/>
      <c r="E11" s="157">
        <f>+'P&amp;L 7 (6M)'!H45</f>
        <v>4174387</v>
      </c>
      <c r="F11" s="152"/>
      <c r="G11" s="157">
        <f>+'P&amp;L 7 (6M)'!J45</f>
        <v>-419213</v>
      </c>
      <c r="H11" s="152"/>
      <c r="I11" s="157">
        <f>+'P&amp;L 7 (6M)'!L45</f>
        <v>259682</v>
      </c>
      <c r="J11" s="152"/>
      <c r="K11" s="157">
        <f>+'P&amp;L 7 (6M)'!N45</f>
        <v>367010</v>
      </c>
    </row>
    <row r="12" spans="1:11" ht="16.5" customHeight="1" x14ac:dyDescent="0.2">
      <c r="A12" s="151"/>
      <c r="B12" s="137"/>
      <c r="C12" s="159"/>
      <c r="D12" s="159"/>
      <c r="E12" s="152"/>
      <c r="F12" s="152"/>
      <c r="G12" s="152"/>
      <c r="H12" s="152"/>
      <c r="I12" s="152"/>
      <c r="J12" s="152"/>
      <c r="K12" s="152"/>
    </row>
    <row r="13" spans="1:11" ht="16.5" customHeight="1" x14ac:dyDescent="0.2">
      <c r="A13" s="151" t="s">
        <v>109</v>
      </c>
      <c r="B13" s="137"/>
      <c r="C13" s="159"/>
      <c r="D13" s="159"/>
      <c r="E13" s="152"/>
      <c r="F13" s="152"/>
      <c r="G13" s="152"/>
      <c r="H13" s="152"/>
      <c r="I13" s="152"/>
      <c r="J13" s="152"/>
      <c r="K13" s="152"/>
    </row>
    <row r="14" spans="1:11" ht="16.5" customHeight="1" x14ac:dyDescent="0.2">
      <c r="A14" s="151" t="s">
        <v>110</v>
      </c>
      <c r="C14" s="159"/>
      <c r="D14" s="159"/>
    </row>
    <row r="15" spans="1:11" ht="16.5" customHeight="1" x14ac:dyDescent="0.2">
      <c r="A15" s="151"/>
      <c r="B15" s="137" t="s">
        <v>111</v>
      </c>
      <c r="C15" s="159"/>
      <c r="D15" s="159"/>
      <c r="E15" s="152"/>
      <c r="F15" s="152"/>
      <c r="G15" s="152"/>
      <c r="H15" s="152"/>
      <c r="I15" s="152"/>
      <c r="J15" s="152"/>
      <c r="K15" s="152"/>
    </row>
    <row r="16" spans="1:11" ht="16.5" customHeight="1" x14ac:dyDescent="0.2">
      <c r="A16" s="143"/>
      <c r="B16" s="158" t="s">
        <v>112</v>
      </c>
      <c r="C16" s="159"/>
      <c r="D16" s="159"/>
      <c r="E16" s="152"/>
      <c r="F16" s="152"/>
      <c r="G16" s="152"/>
      <c r="H16" s="152"/>
      <c r="I16" s="152"/>
      <c r="J16" s="152"/>
      <c r="K16" s="152"/>
    </row>
    <row r="17" spans="1:11" ht="16.5" customHeight="1" x14ac:dyDescent="0.2">
      <c r="A17" s="143"/>
      <c r="B17" s="143"/>
      <c r="C17" s="143" t="s">
        <v>214</v>
      </c>
      <c r="D17" s="143"/>
      <c r="E17" s="152"/>
      <c r="F17" s="152"/>
      <c r="G17" s="152"/>
      <c r="H17" s="152"/>
      <c r="I17" s="152"/>
      <c r="J17" s="152"/>
      <c r="K17" s="152"/>
    </row>
    <row r="18" spans="1:11" ht="16.5" customHeight="1" x14ac:dyDescent="0.2">
      <c r="A18" s="143"/>
      <c r="B18" s="143"/>
      <c r="C18" s="143" t="s">
        <v>114</v>
      </c>
      <c r="D18" s="143"/>
      <c r="E18" s="152">
        <v>271219</v>
      </c>
      <c r="F18" s="152"/>
      <c r="G18" s="152">
        <v>-62382</v>
      </c>
      <c r="H18" s="152"/>
      <c r="I18" s="152">
        <v>0</v>
      </c>
      <c r="J18" s="152"/>
      <c r="K18" s="152">
        <v>0</v>
      </c>
    </row>
    <row r="19" spans="1:11" ht="16.5" customHeight="1" x14ac:dyDescent="0.2">
      <c r="A19" s="151"/>
      <c r="B19" s="158" t="s">
        <v>115</v>
      </c>
      <c r="E19" s="157">
        <v>927155</v>
      </c>
      <c r="F19" s="152"/>
      <c r="G19" s="157">
        <v>-495423</v>
      </c>
      <c r="H19" s="152"/>
      <c r="I19" s="157">
        <v>0</v>
      </c>
      <c r="J19" s="152"/>
      <c r="K19" s="157">
        <v>0</v>
      </c>
    </row>
    <row r="20" spans="1:11" ht="16.5" customHeight="1" x14ac:dyDescent="0.2">
      <c r="A20" s="137"/>
      <c r="C20" s="137"/>
      <c r="D20" s="137"/>
      <c r="E20" s="137"/>
      <c r="F20" s="137"/>
      <c r="G20" s="137"/>
      <c r="H20" s="137"/>
      <c r="I20" s="137"/>
      <c r="J20" s="137"/>
      <c r="K20" s="137"/>
    </row>
    <row r="21" spans="1:11" ht="16.5" customHeight="1" x14ac:dyDescent="0.2">
      <c r="A21" s="137" t="s">
        <v>116</v>
      </c>
      <c r="C21" s="137"/>
      <c r="D21" s="137"/>
      <c r="E21" s="137"/>
      <c r="F21" s="137"/>
      <c r="G21" s="137"/>
      <c r="H21" s="137"/>
      <c r="I21" s="137"/>
      <c r="J21" s="137"/>
      <c r="K21" s="137"/>
    </row>
    <row r="22" spans="1:11" ht="16.5" customHeight="1" x14ac:dyDescent="0.2">
      <c r="A22" s="137"/>
      <c r="B22" s="139" t="s">
        <v>213</v>
      </c>
      <c r="C22" s="137"/>
      <c r="D22" s="137"/>
      <c r="E22" s="157">
        <f>SUM(E14:E19)</f>
        <v>1198374</v>
      </c>
      <c r="F22" s="152"/>
      <c r="G22" s="157">
        <f>SUM(G14:G19)</f>
        <v>-557805</v>
      </c>
      <c r="H22" s="152"/>
      <c r="I22" s="157">
        <f>SUM(I14:I19)</f>
        <v>0</v>
      </c>
      <c r="J22" s="152"/>
      <c r="K22" s="157">
        <f>SUM(K14:K19)</f>
        <v>0</v>
      </c>
    </row>
    <row r="23" spans="1:11" ht="16.5" customHeight="1" x14ac:dyDescent="0.2">
      <c r="A23" s="137"/>
      <c r="B23" s="137"/>
      <c r="C23" s="137"/>
      <c r="D23" s="137"/>
      <c r="E23" s="152"/>
      <c r="F23" s="152"/>
      <c r="G23" s="152"/>
      <c r="H23" s="152"/>
      <c r="I23" s="152"/>
      <c r="J23" s="152"/>
      <c r="K23" s="152"/>
    </row>
    <row r="24" spans="1:11" ht="16.5" customHeight="1" x14ac:dyDescent="0.2">
      <c r="A24" s="158" t="s">
        <v>109</v>
      </c>
      <c r="C24" s="137"/>
      <c r="D24" s="137"/>
      <c r="E24" s="152"/>
      <c r="F24" s="152"/>
      <c r="G24" s="152"/>
      <c r="H24" s="152"/>
      <c r="I24" s="152"/>
      <c r="J24" s="152"/>
      <c r="K24" s="152"/>
    </row>
    <row r="25" spans="1:11" ht="16.5" customHeight="1" x14ac:dyDescent="0.2">
      <c r="A25" s="137"/>
      <c r="B25" s="158" t="s">
        <v>118</v>
      </c>
      <c r="C25" s="137"/>
      <c r="D25" s="137"/>
      <c r="E25" s="157">
        <f>SUM(,E22)</f>
        <v>1198374</v>
      </c>
      <c r="F25" s="152"/>
      <c r="G25" s="157">
        <f>SUM(,G22)</f>
        <v>-557805</v>
      </c>
      <c r="H25" s="152"/>
      <c r="I25" s="157">
        <f>SUM(,I22)</f>
        <v>0</v>
      </c>
      <c r="J25" s="152"/>
      <c r="K25" s="157">
        <f>SUM(,K22)</f>
        <v>0</v>
      </c>
    </row>
    <row r="26" spans="1:11" ht="16.5" customHeight="1" x14ac:dyDescent="0.2">
      <c r="A26" s="137"/>
      <c r="B26" s="137"/>
      <c r="C26" s="137"/>
      <c r="D26" s="137"/>
      <c r="E26" s="152"/>
      <c r="F26" s="152"/>
      <c r="G26" s="152"/>
      <c r="H26" s="152"/>
      <c r="I26" s="152"/>
      <c r="J26" s="152"/>
      <c r="K26" s="152"/>
    </row>
    <row r="27" spans="1:11" ht="16.5" customHeight="1" x14ac:dyDescent="0.2">
      <c r="A27" s="141" t="s">
        <v>119</v>
      </c>
      <c r="B27" s="136"/>
      <c r="C27" s="136"/>
      <c r="D27" s="136"/>
      <c r="E27" s="152"/>
      <c r="F27" s="137"/>
      <c r="G27" s="152"/>
      <c r="H27" s="137"/>
      <c r="I27" s="152"/>
      <c r="J27" s="137"/>
      <c r="K27" s="152"/>
    </row>
    <row r="28" spans="1:11" ht="16.5" customHeight="1" thickBot="1" x14ac:dyDescent="0.25">
      <c r="A28" s="141"/>
      <c r="B28" s="141" t="s">
        <v>120</v>
      </c>
      <c r="C28" s="141"/>
      <c r="D28" s="141"/>
      <c r="E28" s="156">
        <f>SUM(E11,E25)</f>
        <v>5372761</v>
      </c>
      <c r="F28" s="152"/>
      <c r="G28" s="156">
        <f>SUM(G11,G25)</f>
        <v>-977018</v>
      </c>
      <c r="H28" s="152"/>
      <c r="I28" s="156">
        <f>SUM(I11,I25)</f>
        <v>259682</v>
      </c>
      <c r="J28" s="152"/>
      <c r="K28" s="156">
        <f>SUM(K11,K25)</f>
        <v>367010</v>
      </c>
    </row>
    <row r="29" spans="1:11" ht="16.5" customHeight="1" thickTop="1" x14ac:dyDescent="0.2">
      <c r="A29" s="151"/>
      <c r="B29" s="155"/>
      <c r="C29" s="155"/>
      <c r="D29" s="155"/>
      <c r="E29" s="152"/>
      <c r="F29" s="152"/>
      <c r="G29" s="152"/>
      <c r="H29" s="152"/>
      <c r="I29" s="152"/>
      <c r="J29" s="152"/>
      <c r="K29" s="152"/>
    </row>
    <row r="30" spans="1:11" ht="16.5" customHeight="1" x14ac:dyDescent="0.2">
      <c r="A30" s="141" t="s">
        <v>121</v>
      </c>
      <c r="B30" s="155"/>
      <c r="C30" s="155"/>
      <c r="D30" s="155"/>
      <c r="E30" s="152"/>
      <c r="F30" s="152"/>
      <c r="G30" s="152"/>
      <c r="H30" s="152"/>
      <c r="I30" s="152"/>
      <c r="J30" s="152"/>
      <c r="K30" s="152"/>
    </row>
    <row r="31" spans="1:11" ht="16.5" customHeight="1" x14ac:dyDescent="0.2">
      <c r="A31" s="141"/>
      <c r="B31" s="141" t="s">
        <v>122</v>
      </c>
      <c r="C31" s="155"/>
      <c r="D31" s="155"/>
      <c r="E31" s="152"/>
      <c r="F31" s="152"/>
      <c r="G31" s="152"/>
      <c r="H31" s="152"/>
      <c r="I31" s="152"/>
      <c r="J31" s="152"/>
      <c r="K31" s="152"/>
    </row>
    <row r="32" spans="1:11" ht="16.5" customHeight="1" x14ac:dyDescent="0.2">
      <c r="A32" s="151" t="s">
        <v>123</v>
      </c>
      <c r="B32" s="155"/>
      <c r="C32" s="155"/>
      <c r="D32" s="155"/>
      <c r="E32" s="152">
        <v>5302559</v>
      </c>
      <c r="F32" s="152"/>
      <c r="G32" s="152">
        <v>-997141</v>
      </c>
      <c r="H32" s="152"/>
      <c r="I32" s="152">
        <v>259682</v>
      </c>
      <c r="J32" s="152"/>
      <c r="K32" s="152">
        <v>367010</v>
      </c>
    </row>
    <row r="33" spans="1:11" ht="16.5" customHeight="1" x14ac:dyDescent="0.2">
      <c r="A33" s="151" t="s">
        <v>77</v>
      </c>
      <c r="B33" s="155"/>
      <c r="C33" s="155"/>
      <c r="D33" s="155"/>
      <c r="E33" s="157">
        <v>70202</v>
      </c>
      <c r="F33" s="152"/>
      <c r="G33" s="157">
        <v>20123</v>
      </c>
      <c r="H33" s="152"/>
      <c r="I33" s="157">
        <v>0</v>
      </c>
      <c r="J33" s="152"/>
      <c r="K33" s="157">
        <v>0</v>
      </c>
    </row>
    <row r="34" spans="1:11" ht="16.5" customHeight="1" x14ac:dyDescent="0.2">
      <c r="A34" s="151"/>
      <c r="B34" s="155"/>
      <c r="C34" s="155"/>
      <c r="D34" s="155"/>
      <c r="E34" s="153"/>
      <c r="F34" s="153"/>
      <c r="G34" s="153"/>
      <c r="H34" s="153"/>
      <c r="I34" s="153"/>
      <c r="J34" s="153"/>
      <c r="K34" s="153"/>
    </row>
    <row r="35" spans="1:11" ht="16.5" customHeight="1" thickBot="1" x14ac:dyDescent="0.25">
      <c r="A35" s="141"/>
      <c r="B35" s="155"/>
      <c r="C35" s="155"/>
      <c r="D35" s="155"/>
      <c r="E35" s="156">
        <f>SUM(E32:E33)</f>
        <v>5372761</v>
      </c>
      <c r="F35" s="152"/>
      <c r="G35" s="156">
        <f>SUM(G32:G33)</f>
        <v>-977018</v>
      </c>
      <c r="H35" s="152"/>
      <c r="I35" s="156">
        <f>SUM(I32:I33)</f>
        <v>259682</v>
      </c>
      <c r="J35" s="152"/>
      <c r="K35" s="156">
        <f>SUM(K32:K33)</f>
        <v>367010</v>
      </c>
    </row>
    <row r="36" spans="1:11" ht="16.5" customHeight="1" thickTop="1" x14ac:dyDescent="0.2">
      <c r="A36" s="141"/>
      <c r="B36" s="155"/>
      <c r="C36" s="155"/>
      <c r="D36" s="155"/>
      <c r="E36" s="154"/>
      <c r="F36" s="143"/>
      <c r="G36" s="154"/>
      <c r="H36" s="143"/>
      <c r="I36" s="154"/>
      <c r="J36" s="143"/>
      <c r="K36" s="154"/>
    </row>
    <row r="37" spans="1:11" ht="16.5" customHeight="1" x14ac:dyDescent="0.2">
      <c r="A37" s="141"/>
      <c r="B37" s="155"/>
      <c r="C37" s="155"/>
      <c r="D37" s="155"/>
      <c r="E37" s="154"/>
      <c r="F37" s="143"/>
      <c r="G37" s="154"/>
      <c r="H37" s="143"/>
      <c r="I37" s="154"/>
      <c r="J37" s="143"/>
      <c r="K37" s="154"/>
    </row>
    <row r="38" spans="1:11" ht="16.5" customHeight="1" x14ac:dyDescent="0.2">
      <c r="A38" s="141"/>
      <c r="B38" s="155"/>
      <c r="C38" s="155"/>
      <c r="D38" s="155"/>
      <c r="E38" s="154"/>
      <c r="F38" s="143"/>
      <c r="G38" s="154"/>
      <c r="H38" s="143"/>
      <c r="I38" s="154"/>
      <c r="J38" s="143"/>
      <c r="K38" s="154"/>
    </row>
    <row r="39" spans="1:11" ht="16.5" customHeight="1" x14ac:dyDescent="0.2">
      <c r="A39" s="141"/>
      <c r="B39" s="155"/>
      <c r="C39" s="155"/>
      <c r="D39" s="155"/>
      <c r="E39" s="154"/>
      <c r="F39" s="143"/>
      <c r="G39" s="154"/>
      <c r="H39" s="143"/>
      <c r="I39" s="154"/>
      <c r="J39" s="143"/>
      <c r="K39" s="154"/>
    </row>
    <row r="40" spans="1:11" ht="16.5" customHeight="1" x14ac:dyDescent="0.2">
      <c r="A40" s="141"/>
      <c r="B40" s="155"/>
      <c r="C40" s="155"/>
      <c r="D40" s="155"/>
      <c r="E40" s="154"/>
      <c r="F40" s="143"/>
      <c r="G40" s="154"/>
      <c r="H40" s="143"/>
      <c r="I40" s="154"/>
      <c r="J40" s="143"/>
      <c r="K40" s="154"/>
    </row>
    <row r="41" spans="1:11" ht="16.5" customHeight="1" x14ac:dyDescent="0.2">
      <c r="A41" s="141"/>
      <c r="B41" s="155"/>
      <c r="C41" s="155"/>
      <c r="D41" s="155"/>
      <c r="E41" s="154"/>
      <c r="F41" s="143"/>
      <c r="G41" s="154"/>
      <c r="H41" s="143"/>
      <c r="I41" s="154"/>
      <c r="J41" s="143"/>
      <c r="K41" s="154"/>
    </row>
    <row r="42" spans="1:11" ht="16.5" customHeight="1" x14ac:dyDescent="0.2">
      <c r="A42" s="141"/>
      <c r="B42" s="155"/>
      <c r="C42" s="155"/>
      <c r="D42" s="155"/>
      <c r="E42" s="154"/>
      <c r="F42" s="143"/>
      <c r="G42" s="154"/>
      <c r="H42" s="143"/>
      <c r="I42" s="154"/>
      <c r="J42" s="143"/>
      <c r="K42" s="154"/>
    </row>
    <row r="43" spans="1:11" ht="16.5" customHeight="1" x14ac:dyDescent="0.2">
      <c r="A43" s="141"/>
      <c r="B43" s="155"/>
      <c r="C43" s="155"/>
      <c r="D43" s="155"/>
      <c r="E43" s="154"/>
      <c r="F43" s="143"/>
      <c r="G43" s="154"/>
      <c r="H43" s="143"/>
      <c r="I43" s="154"/>
      <c r="J43" s="143"/>
      <c r="K43" s="154"/>
    </row>
    <row r="44" spans="1:11" ht="16.5" customHeight="1" x14ac:dyDescent="0.2">
      <c r="A44" s="141"/>
      <c r="B44" s="155"/>
      <c r="C44" s="155"/>
      <c r="D44" s="155"/>
      <c r="E44" s="154"/>
      <c r="F44" s="143"/>
      <c r="G44" s="154"/>
      <c r="H44" s="143"/>
      <c r="I44" s="154"/>
      <c r="J44" s="143"/>
      <c r="K44" s="154"/>
    </row>
    <row r="45" spans="1:11" ht="16.5" customHeight="1" x14ac:dyDescent="0.2">
      <c r="A45" s="141"/>
      <c r="B45" s="155"/>
      <c r="C45" s="155"/>
      <c r="D45" s="155"/>
      <c r="E45" s="154"/>
      <c r="F45" s="143"/>
      <c r="G45" s="154"/>
      <c r="H45" s="143"/>
      <c r="I45" s="154"/>
      <c r="J45" s="143"/>
      <c r="K45" s="154"/>
    </row>
    <row r="46" spans="1:11" ht="16.5" customHeight="1" x14ac:dyDescent="0.2">
      <c r="A46" s="141"/>
      <c r="B46" s="155"/>
      <c r="C46" s="155"/>
      <c r="D46" s="155"/>
      <c r="E46" s="154"/>
      <c r="F46" s="143"/>
      <c r="G46" s="154"/>
      <c r="H46" s="143"/>
      <c r="I46" s="154"/>
      <c r="J46" s="143"/>
      <c r="K46" s="154"/>
    </row>
    <row r="47" spans="1:11" ht="16.5" customHeight="1" x14ac:dyDescent="0.2">
      <c r="A47" s="141"/>
      <c r="B47" s="155"/>
      <c r="C47" s="155"/>
      <c r="D47" s="155"/>
      <c r="E47" s="154"/>
      <c r="F47" s="143"/>
      <c r="G47" s="154"/>
      <c r="H47" s="143"/>
      <c r="I47" s="154"/>
      <c r="J47" s="143"/>
      <c r="K47" s="154"/>
    </row>
    <row r="48" spans="1:11" ht="16.5" customHeight="1" x14ac:dyDescent="0.2">
      <c r="A48" s="141"/>
      <c r="B48" s="155"/>
      <c r="C48" s="155"/>
      <c r="D48" s="155"/>
      <c r="E48" s="154"/>
      <c r="F48" s="143"/>
      <c r="G48" s="154"/>
      <c r="H48" s="143"/>
      <c r="I48" s="154"/>
      <c r="J48" s="143"/>
      <c r="K48" s="154"/>
    </row>
    <row r="49" spans="1:11" ht="16.5" customHeight="1" x14ac:dyDescent="0.2">
      <c r="A49" s="141"/>
      <c r="B49" s="155"/>
      <c r="C49" s="155"/>
      <c r="D49" s="155"/>
      <c r="E49" s="154"/>
      <c r="F49" s="143"/>
      <c r="G49" s="154"/>
      <c r="H49" s="143"/>
      <c r="I49" s="154"/>
      <c r="J49" s="143"/>
      <c r="K49" s="154"/>
    </row>
    <row r="50" spans="1:11" ht="16.5" customHeight="1" x14ac:dyDescent="0.2">
      <c r="A50" s="141"/>
      <c r="B50" s="155"/>
      <c r="C50" s="155"/>
      <c r="D50" s="155"/>
      <c r="E50" s="154"/>
      <c r="F50" s="143"/>
      <c r="G50" s="154"/>
      <c r="H50" s="143"/>
      <c r="I50" s="154"/>
      <c r="J50" s="143"/>
      <c r="K50" s="154"/>
    </row>
    <row r="51" spans="1:11" ht="16.5" customHeight="1" x14ac:dyDescent="0.2">
      <c r="A51" s="141"/>
      <c r="B51" s="155"/>
      <c r="C51" s="155"/>
      <c r="D51" s="155"/>
      <c r="E51" s="154"/>
      <c r="F51" s="143"/>
      <c r="G51" s="154"/>
      <c r="H51" s="143"/>
      <c r="I51" s="154"/>
      <c r="J51" s="143"/>
      <c r="K51" s="154"/>
    </row>
    <row r="52" spans="1:11" ht="16.5" customHeight="1" x14ac:dyDescent="0.2">
      <c r="A52" s="141"/>
      <c r="B52" s="155"/>
      <c r="C52" s="155"/>
      <c r="D52" s="155"/>
      <c r="E52" s="154"/>
      <c r="F52" s="143"/>
      <c r="G52" s="154"/>
      <c r="H52" s="143"/>
      <c r="I52" s="154"/>
      <c r="J52" s="143"/>
      <c r="K52" s="154"/>
    </row>
    <row r="53" spans="1:11" ht="16.5" customHeight="1" x14ac:dyDescent="0.2">
      <c r="A53" s="141"/>
      <c r="B53" s="155"/>
      <c r="C53" s="155"/>
      <c r="D53" s="155"/>
      <c r="E53" s="154"/>
      <c r="F53" s="143"/>
      <c r="G53" s="154"/>
      <c r="H53" s="143"/>
      <c r="I53" s="154"/>
      <c r="J53" s="143"/>
      <c r="K53" s="154"/>
    </row>
    <row r="54" spans="1:11" ht="16.5" customHeight="1" x14ac:dyDescent="0.2">
      <c r="A54" s="141"/>
      <c r="B54" s="155"/>
      <c r="C54" s="155"/>
      <c r="D54" s="155"/>
      <c r="E54" s="154"/>
      <c r="F54" s="143"/>
      <c r="G54" s="154"/>
      <c r="H54" s="143"/>
      <c r="I54" s="154"/>
      <c r="J54" s="143"/>
      <c r="K54" s="154"/>
    </row>
    <row r="55" spans="1:11" ht="21.95" customHeight="1" x14ac:dyDescent="0.2">
      <c r="A55" s="141"/>
      <c r="B55" s="155"/>
      <c r="C55" s="155"/>
      <c r="D55" s="155"/>
      <c r="E55" s="154"/>
      <c r="F55" s="143"/>
      <c r="G55" s="154"/>
      <c r="H55" s="143"/>
      <c r="I55" s="154"/>
      <c r="J55" s="143"/>
      <c r="K55" s="154"/>
    </row>
    <row r="56" spans="1:11" ht="21.95" customHeight="1" x14ac:dyDescent="0.2">
      <c r="A56" s="140" t="s">
        <v>36</v>
      </c>
      <c r="B56" s="140"/>
      <c r="C56" s="140"/>
      <c r="D56" s="140"/>
      <c r="E56" s="140"/>
      <c r="F56" s="140"/>
      <c r="G56" s="140"/>
      <c r="H56" s="140"/>
      <c r="I56" s="140"/>
      <c r="J56" s="140"/>
      <c r="K56" s="140"/>
    </row>
  </sheetData>
  <mergeCells count="4">
    <mergeCell ref="A2:K2"/>
    <mergeCell ref="A3:K3"/>
    <mergeCell ref="E6:G6"/>
    <mergeCell ref="I6:K6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B133D-982D-481F-8C70-E071C638A26C}">
  <dimension ref="A1:T38"/>
  <sheetViews>
    <sheetView zoomScaleNormal="100" workbookViewId="0"/>
  </sheetViews>
  <sheetFormatPr defaultColWidth="14.42578125" defaultRowHeight="16.5" customHeight="1" x14ac:dyDescent="0.2"/>
  <cols>
    <col min="1" max="2" width="1.5703125" style="8" customWidth="1"/>
    <col min="3" max="3" width="36.85546875" style="8" customWidth="1"/>
    <col min="4" max="4" width="5.7109375" style="8" customWidth="1"/>
    <col min="5" max="5" width="0.5703125" style="8" customWidth="1"/>
    <col min="6" max="6" width="13.7109375" style="8" customWidth="1"/>
    <col min="7" max="7" width="0.5703125" style="8" customWidth="1"/>
    <col min="8" max="8" width="13.7109375" style="8" customWidth="1"/>
    <col min="9" max="9" width="0.5703125" style="8" customWidth="1"/>
    <col min="10" max="10" width="13.7109375" style="8" customWidth="1"/>
    <col min="11" max="11" width="0.5703125" style="8" customWidth="1"/>
    <col min="12" max="12" width="15.7109375" style="8" customWidth="1"/>
    <col min="13" max="13" width="0.5703125" style="8" customWidth="1"/>
    <col min="14" max="14" width="13.7109375" style="8" customWidth="1"/>
    <col min="15" max="15" width="0.5703125" style="8" customWidth="1"/>
    <col min="16" max="16" width="13.85546875" style="8" customWidth="1"/>
    <col min="17" max="17" width="0.5703125" style="8" customWidth="1"/>
    <col min="18" max="18" width="13.7109375" style="8" customWidth="1"/>
    <col min="19" max="19" width="0.5703125" style="8" customWidth="1"/>
    <col min="20" max="20" width="13.7109375" style="8" customWidth="1"/>
    <col min="21" max="21" width="14.42578125" style="8" customWidth="1"/>
    <col min="22" max="16384" width="14.42578125" style="8"/>
  </cols>
  <sheetData>
    <row r="1" spans="1:20" ht="16.5" customHeight="1" x14ac:dyDescent="0.2">
      <c r="A1" s="42" t="s">
        <v>0</v>
      </c>
      <c r="B1" s="43"/>
      <c r="C1" s="43"/>
      <c r="D1" s="43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7"/>
      <c r="S1" s="31"/>
      <c r="T1" s="44"/>
    </row>
    <row r="2" spans="1:20" ht="16.5" customHeight="1" x14ac:dyDescent="0.2">
      <c r="A2" s="10" t="s">
        <v>124</v>
      </c>
      <c r="B2" s="10"/>
      <c r="C2" s="10"/>
      <c r="D2" s="1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7"/>
      <c r="S2" s="31"/>
      <c r="T2" s="31"/>
    </row>
    <row r="3" spans="1:20" ht="16.5" customHeight="1" x14ac:dyDescent="0.2">
      <c r="A3" s="180" t="s">
        <v>212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30"/>
      <c r="M3" s="30"/>
      <c r="N3" s="30"/>
      <c r="O3" s="30"/>
      <c r="P3" s="30"/>
      <c r="Q3" s="30"/>
      <c r="R3" s="36"/>
      <c r="S3" s="30"/>
      <c r="T3" s="17"/>
    </row>
    <row r="4" spans="1:20" ht="16.5" customHeight="1" x14ac:dyDescent="0.2">
      <c r="A4" s="10"/>
      <c r="B4" s="10"/>
      <c r="C4" s="10"/>
      <c r="D4" s="10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7"/>
      <c r="S4" s="31"/>
      <c r="T4" s="31"/>
    </row>
    <row r="5" spans="1:20" ht="16.5" customHeight="1" x14ac:dyDescent="0.2">
      <c r="A5" s="10"/>
      <c r="B5" s="10"/>
      <c r="C5" s="10"/>
      <c r="D5" s="10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7"/>
      <c r="S5" s="31"/>
      <c r="T5" s="31"/>
    </row>
    <row r="6" spans="1:20" ht="16.5" customHeight="1" x14ac:dyDescent="0.2">
      <c r="A6" s="10"/>
      <c r="B6" s="10"/>
      <c r="C6" s="10"/>
      <c r="D6" s="10"/>
      <c r="E6" s="10"/>
      <c r="F6" s="187" t="s">
        <v>125</v>
      </c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</row>
    <row r="7" spans="1:20" ht="16.5" customHeight="1" x14ac:dyDescent="0.2">
      <c r="A7" s="10"/>
      <c r="B7" s="10"/>
      <c r="C7" s="10"/>
      <c r="D7" s="10"/>
      <c r="E7" s="10"/>
      <c r="F7" s="188" t="s">
        <v>126</v>
      </c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18"/>
      <c r="R7" s="119"/>
      <c r="S7" s="119"/>
      <c r="T7" s="119"/>
    </row>
    <row r="8" spans="1:20" ht="16.5" customHeight="1" x14ac:dyDescent="0.2">
      <c r="A8" s="6"/>
      <c r="B8" s="6"/>
      <c r="C8" s="6"/>
      <c r="D8" s="6"/>
      <c r="E8" s="44"/>
      <c r="F8" s="44" t="s">
        <v>127</v>
      </c>
      <c r="G8" s="44"/>
      <c r="H8" s="44" t="s">
        <v>128</v>
      </c>
      <c r="I8" s="44"/>
      <c r="J8" s="190" t="s">
        <v>70</v>
      </c>
      <c r="K8" s="177"/>
      <c r="L8" s="177"/>
      <c r="M8" s="37"/>
      <c r="N8" s="44" t="s">
        <v>129</v>
      </c>
      <c r="O8" s="44"/>
      <c r="P8" s="44" t="s">
        <v>130</v>
      </c>
      <c r="Q8" s="37"/>
      <c r="R8" s="44" t="s">
        <v>131</v>
      </c>
      <c r="S8" s="44"/>
      <c r="T8" s="44"/>
    </row>
    <row r="9" spans="1:20" ht="16.5" customHeight="1" x14ac:dyDescent="0.2">
      <c r="A9" s="6"/>
      <c r="B9" s="6"/>
      <c r="C9" s="5"/>
      <c r="D9" s="5"/>
      <c r="E9" s="44"/>
      <c r="F9" s="44" t="s">
        <v>132</v>
      </c>
      <c r="G9" s="44"/>
      <c r="H9" s="44" t="s">
        <v>133</v>
      </c>
      <c r="I9" s="44"/>
      <c r="J9" s="44" t="s">
        <v>134</v>
      </c>
      <c r="K9" s="44"/>
      <c r="L9" s="44"/>
      <c r="M9" s="37"/>
      <c r="N9" s="44" t="s">
        <v>135</v>
      </c>
      <c r="O9" s="44"/>
      <c r="P9" s="44" t="s">
        <v>136</v>
      </c>
      <c r="Q9" s="44"/>
      <c r="R9" s="44" t="s">
        <v>137</v>
      </c>
      <c r="S9" s="44"/>
      <c r="T9" s="44" t="s">
        <v>138</v>
      </c>
    </row>
    <row r="10" spans="1:20" ht="16.5" customHeight="1" x14ac:dyDescent="0.2">
      <c r="A10" s="6"/>
      <c r="B10" s="6"/>
      <c r="C10" s="6"/>
      <c r="D10" s="6"/>
      <c r="E10" s="44"/>
      <c r="F10" s="44" t="s">
        <v>139</v>
      </c>
      <c r="G10" s="44"/>
      <c r="H10" s="44" t="s">
        <v>140</v>
      </c>
      <c r="I10" s="44"/>
      <c r="J10" s="44" t="s">
        <v>141</v>
      </c>
      <c r="K10" s="37"/>
      <c r="L10" s="44" t="s">
        <v>73</v>
      </c>
      <c r="M10" s="31"/>
      <c r="N10" s="44" t="s">
        <v>142</v>
      </c>
      <c r="O10" s="44"/>
      <c r="P10" s="44" t="s">
        <v>143</v>
      </c>
      <c r="Q10" s="37"/>
      <c r="R10" s="44" t="s">
        <v>144</v>
      </c>
      <c r="S10" s="37"/>
      <c r="T10" s="44" t="s">
        <v>145</v>
      </c>
    </row>
    <row r="11" spans="1:20" ht="16.5" customHeight="1" x14ac:dyDescent="0.2">
      <c r="A11" s="6"/>
      <c r="B11" s="6"/>
      <c r="C11" s="6"/>
      <c r="D11" s="98" t="s">
        <v>60</v>
      </c>
      <c r="E11" s="44"/>
      <c r="F11" s="17" t="s">
        <v>10</v>
      </c>
      <c r="G11" s="44"/>
      <c r="H11" s="17" t="s">
        <v>10</v>
      </c>
      <c r="I11" s="44"/>
      <c r="J11" s="17" t="s">
        <v>10</v>
      </c>
      <c r="K11" s="44"/>
      <c r="L11" s="17" t="s">
        <v>10</v>
      </c>
      <c r="M11" s="44"/>
      <c r="N11" s="17" t="s">
        <v>10</v>
      </c>
      <c r="O11" s="44"/>
      <c r="P11" s="17" t="s">
        <v>10</v>
      </c>
      <c r="Q11" s="44"/>
      <c r="R11" s="17" t="s">
        <v>10</v>
      </c>
      <c r="S11" s="37"/>
      <c r="T11" s="17" t="s">
        <v>10</v>
      </c>
    </row>
    <row r="12" spans="1:20" ht="16.5" customHeight="1" x14ac:dyDescent="0.2">
      <c r="A12" s="6"/>
      <c r="B12" s="6"/>
      <c r="C12" s="6"/>
      <c r="D12" s="6"/>
      <c r="E12" s="31"/>
      <c r="F12" s="31"/>
      <c r="G12" s="31"/>
      <c r="H12" s="31"/>
      <c r="I12" s="31"/>
      <c r="J12" s="31"/>
      <c r="K12" s="31"/>
      <c r="L12" s="31"/>
      <c r="M12" s="31"/>
      <c r="N12" s="31" t="s">
        <v>233</v>
      </c>
      <c r="O12" s="31"/>
      <c r="P12" s="31"/>
      <c r="Q12" s="31"/>
      <c r="R12" s="31"/>
      <c r="S12" s="31"/>
      <c r="T12" s="31"/>
    </row>
    <row r="13" spans="1:20" ht="16.5" customHeight="1" x14ac:dyDescent="0.2">
      <c r="A13" s="6"/>
      <c r="B13" s="6"/>
      <c r="C13" s="6"/>
      <c r="D13" s="6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s="139" customFormat="1" ht="16.5" customHeight="1" x14ac:dyDescent="0.2">
      <c r="A14" s="136" t="s">
        <v>146</v>
      </c>
      <c r="B14" s="136"/>
      <c r="C14" s="137"/>
      <c r="D14" s="137"/>
      <c r="E14" s="152"/>
      <c r="F14" s="152">
        <v>918932</v>
      </c>
      <c r="G14" s="152"/>
      <c r="H14" s="152">
        <v>1874482</v>
      </c>
      <c r="I14" s="152"/>
      <c r="J14" s="152">
        <v>162089</v>
      </c>
      <c r="K14" s="152"/>
      <c r="L14" s="152">
        <v>13166920</v>
      </c>
      <c r="M14" s="152"/>
      <c r="N14" s="152">
        <v>633576</v>
      </c>
      <c r="O14" s="152"/>
      <c r="P14" s="153">
        <f t="shared" ref="P14:P19" si="0">SUM(F14:N14)</f>
        <v>16755999</v>
      </c>
      <c r="Q14" s="152"/>
      <c r="R14" s="152">
        <v>365820</v>
      </c>
      <c r="S14" s="152"/>
      <c r="T14" s="152">
        <f t="shared" ref="T14:T19" si="1">SUM(P14:R14)</f>
        <v>17121819</v>
      </c>
    </row>
    <row r="15" spans="1:20" s="139" customFormat="1" ht="16.5" customHeight="1" x14ac:dyDescent="0.2">
      <c r="A15" s="151" t="s">
        <v>215</v>
      </c>
      <c r="B15" s="136"/>
      <c r="C15" s="137"/>
      <c r="D15" s="138"/>
      <c r="E15" s="152"/>
      <c r="F15" s="152">
        <v>0</v>
      </c>
      <c r="G15" s="152"/>
      <c r="H15" s="152">
        <v>0</v>
      </c>
      <c r="I15" s="152"/>
      <c r="J15" s="152">
        <v>0</v>
      </c>
      <c r="K15" s="152"/>
      <c r="L15" s="154">
        <v>-367573</v>
      </c>
      <c r="M15" s="154"/>
      <c r="N15" s="154">
        <v>0</v>
      </c>
      <c r="O15" s="154"/>
      <c r="P15" s="159">
        <f>SUM(F15:N15)</f>
        <v>-367573</v>
      </c>
      <c r="Q15" s="154"/>
      <c r="R15" s="154">
        <v>-1211</v>
      </c>
      <c r="S15" s="154"/>
      <c r="T15" s="154">
        <f t="shared" si="1"/>
        <v>-368784</v>
      </c>
    </row>
    <row r="16" spans="1:20" s="139" customFormat="1" ht="16.5" customHeight="1" x14ac:dyDescent="0.2">
      <c r="A16" s="137" t="s">
        <v>119</v>
      </c>
      <c r="B16" s="136"/>
      <c r="C16" s="137"/>
      <c r="D16" s="137"/>
      <c r="E16" s="152"/>
      <c r="F16" s="152"/>
      <c r="G16" s="152"/>
      <c r="H16" s="152"/>
      <c r="I16" s="152"/>
      <c r="J16" s="152"/>
      <c r="K16" s="152"/>
      <c r="L16" s="154"/>
      <c r="M16" s="154"/>
      <c r="N16" s="154"/>
      <c r="O16" s="154"/>
      <c r="P16" s="159"/>
      <c r="Q16" s="154"/>
      <c r="R16" s="154"/>
      <c r="S16" s="154"/>
      <c r="T16" s="154"/>
    </row>
    <row r="17" spans="1:20" s="139" customFormat="1" ht="16.5" customHeight="1" x14ac:dyDescent="0.2">
      <c r="A17" s="137"/>
      <c r="B17" s="151" t="s">
        <v>120</v>
      </c>
      <c r="C17" s="136"/>
      <c r="D17" s="138"/>
      <c r="E17" s="152"/>
      <c r="F17" s="152">
        <v>0</v>
      </c>
      <c r="G17" s="152"/>
      <c r="H17" s="152">
        <v>0</v>
      </c>
      <c r="I17" s="152"/>
      <c r="J17" s="152">
        <v>0</v>
      </c>
      <c r="L17" s="162">
        <v>-434784</v>
      </c>
      <c r="M17" s="162"/>
      <c r="N17" s="162">
        <v>-562357</v>
      </c>
      <c r="O17" s="162"/>
      <c r="P17" s="162">
        <f t="shared" si="0"/>
        <v>-997141</v>
      </c>
      <c r="Q17" s="162"/>
      <c r="R17" s="162">
        <v>20123</v>
      </c>
      <c r="S17" s="162"/>
      <c r="T17" s="162">
        <f t="shared" si="1"/>
        <v>-977018</v>
      </c>
    </row>
    <row r="18" spans="1:20" s="139" customFormat="1" ht="16.5" customHeight="1" x14ac:dyDescent="0.2">
      <c r="A18" s="163" t="s">
        <v>216</v>
      </c>
      <c r="B18" s="164"/>
      <c r="C18" s="165"/>
      <c r="D18" s="138"/>
      <c r="E18" s="152"/>
      <c r="L18" s="162"/>
      <c r="M18" s="162"/>
      <c r="N18" s="162"/>
      <c r="O18" s="162"/>
      <c r="P18" s="162"/>
      <c r="Q18" s="162"/>
      <c r="R18" s="162"/>
      <c r="S18" s="162"/>
      <c r="T18" s="162"/>
    </row>
    <row r="19" spans="1:20" s="139" customFormat="1" ht="16.5" customHeight="1" x14ac:dyDescent="0.2">
      <c r="A19" s="163"/>
      <c r="B19" s="164" t="s">
        <v>217</v>
      </c>
      <c r="C19" s="165"/>
      <c r="D19" s="138"/>
      <c r="E19" s="152"/>
      <c r="F19" s="157">
        <v>0</v>
      </c>
      <c r="G19" s="152"/>
      <c r="H19" s="157">
        <v>0</v>
      </c>
      <c r="I19" s="153"/>
      <c r="J19" s="157">
        <v>0</v>
      </c>
      <c r="K19" s="152"/>
      <c r="L19" s="166">
        <v>0</v>
      </c>
      <c r="M19" s="154"/>
      <c r="N19" s="167">
        <v>50</v>
      </c>
      <c r="O19" s="154"/>
      <c r="P19" s="168">
        <f t="shared" si="0"/>
        <v>50</v>
      </c>
      <c r="Q19" s="154"/>
      <c r="R19" s="166">
        <v>-116</v>
      </c>
      <c r="S19" s="154"/>
      <c r="T19" s="169">
        <f t="shared" si="1"/>
        <v>-66</v>
      </c>
    </row>
    <row r="20" spans="1:20" s="139" customFormat="1" ht="16.5" customHeight="1" x14ac:dyDescent="0.2">
      <c r="A20" s="151"/>
      <c r="B20" s="136"/>
      <c r="C20" s="136"/>
      <c r="D20" s="138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</row>
    <row r="21" spans="1:20" s="139" customFormat="1" ht="16.5" customHeight="1" thickBot="1" x14ac:dyDescent="0.25">
      <c r="A21" s="141" t="s">
        <v>218</v>
      </c>
      <c r="B21" s="141"/>
      <c r="C21" s="141"/>
      <c r="D21" s="138"/>
      <c r="E21" s="152"/>
      <c r="F21" s="156">
        <f>SUM(F14:F19)</f>
        <v>918932</v>
      </c>
      <c r="G21" s="152"/>
      <c r="H21" s="156">
        <f>SUM(H14:H19)</f>
        <v>1874482</v>
      </c>
      <c r="I21" s="152"/>
      <c r="J21" s="156">
        <f>SUM(J14:J19)</f>
        <v>162089</v>
      </c>
      <c r="K21" s="152"/>
      <c r="L21" s="156">
        <f>SUM(L14:L19)</f>
        <v>12364563</v>
      </c>
      <c r="M21" s="152"/>
      <c r="N21" s="156">
        <f>SUM(N14:N19)</f>
        <v>71269</v>
      </c>
      <c r="O21" s="152"/>
      <c r="P21" s="156">
        <f>SUM(P14:P19)</f>
        <v>15391335</v>
      </c>
      <c r="Q21" s="152"/>
      <c r="R21" s="156">
        <f>SUM(R14:R19)</f>
        <v>384616</v>
      </c>
      <c r="S21" s="152"/>
      <c r="T21" s="156">
        <f>SUM(T14:T19)</f>
        <v>15775951</v>
      </c>
    </row>
    <row r="22" spans="1:20" ht="16.5" customHeight="1" thickTop="1" x14ac:dyDescent="0.2">
      <c r="A22" s="10"/>
      <c r="B22" s="10"/>
      <c r="C22" s="10"/>
      <c r="D22" s="10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</row>
    <row r="23" spans="1:20" ht="16.5" customHeight="1" x14ac:dyDescent="0.2">
      <c r="A23" s="10"/>
      <c r="B23" s="10"/>
      <c r="C23" s="10"/>
      <c r="D23" s="10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</row>
    <row r="24" spans="1:20" ht="16.5" customHeight="1" x14ac:dyDescent="0.2">
      <c r="A24" s="5" t="s">
        <v>147</v>
      </c>
      <c r="B24" s="5"/>
      <c r="C24" s="6"/>
      <c r="D24" s="6"/>
      <c r="E24" s="31"/>
      <c r="F24" s="31">
        <v>918932</v>
      </c>
      <c r="G24" s="31"/>
      <c r="H24" s="31">
        <v>1874482</v>
      </c>
      <c r="I24" s="31"/>
      <c r="J24" s="31">
        <v>162089</v>
      </c>
      <c r="K24" s="31"/>
      <c r="L24" s="31">
        <v>12613566</v>
      </c>
      <c r="M24" s="31"/>
      <c r="N24" s="31">
        <v>-226619</v>
      </c>
      <c r="O24" s="31"/>
      <c r="P24" s="37">
        <v>15342450</v>
      </c>
      <c r="Q24" s="31"/>
      <c r="R24" s="31">
        <v>409906</v>
      </c>
      <c r="S24" s="31"/>
      <c r="T24" s="31">
        <v>15752356</v>
      </c>
    </row>
    <row r="25" spans="1:20" s="139" customFormat="1" ht="16.5" customHeight="1" x14ac:dyDescent="0.2">
      <c r="A25" s="151" t="s">
        <v>215</v>
      </c>
      <c r="B25" s="136"/>
      <c r="C25" s="137"/>
      <c r="D25" s="138">
        <v>20</v>
      </c>
      <c r="E25" s="152"/>
      <c r="F25" s="152">
        <v>0</v>
      </c>
      <c r="G25" s="152"/>
      <c r="H25" s="152">
        <v>0</v>
      </c>
      <c r="I25" s="152"/>
      <c r="J25" s="152">
        <v>0</v>
      </c>
      <c r="K25" s="152"/>
      <c r="L25" s="154">
        <v>-183786</v>
      </c>
      <c r="M25" s="154"/>
      <c r="N25" s="154">
        <v>0</v>
      </c>
      <c r="O25" s="154"/>
      <c r="P25" s="159">
        <f>SUM(F25:N25)</f>
        <v>-183786</v>
      </c>
      <c r="Q25" s="154"/>
      <c r="R25" s="154">
        <v>-1112</v>
      </c>
      <c r="S25" s="154"/>
      <c r="T25" s="154">
        <f t="shared" ref="T25" si="2">SUM(P25:R25)</f>
        <v>-184898</v>
      </c>
    </row>
    <row r="26" spans="1:20" ht="16.5" customHeight="1" x14ac:dyDescent="0.2">
      <c r="A26" s="6" t="s">
        <v>121</v>
      </c>
      <c r="B26" s="5"/>
      <c r="C26" s="6"/>
      <c r="D26" s="6"/>
      <c r="E26" s="31"/>
      <c r="F26" s="31"/>
      <c r="G26" s="31"/>
      <c r="H26" s="31"/>
      <c r="I26" s="31"/>
      <c r="J26" s="31"/>
      <c r="K26" s="31"/>
      <c r="L26" s="24"/>
      <c r="M26" s="24"/>
      <c r="N26" s="24"/>
      <c r="O26" s="24"/>
      <c r="P26" s="19"/>
      <c r="Q26" s="24"/>
      <c r="R26" s="24"/>
      <c r="S26" s="24"/>
      <c r="T26" s="24"/>
    </row>
    <row r="27" spans="1:20" ht="16.5" customHeight="1" x14ac:dyDescent="0.2">
      <c r="A27" s="6"/>
      <c r="B27" s="23" t="s">
        <v>120</v>
      </c>
      <c r="C27" s="5"/>
      <c r="D27" s="7"/>
      <c r="E27" s="31"/>
      <c r="F27" s="40">
        <v>0</v>
      </c>
      <c r="G27" s="31"/>
      <c r="H27" s="40">
        <v>0</v>
      </c>
      <c r="I27" s="31"/>
      <c r="J27" s="40">
        <v>0</v>
      </c>
      <c r="L27" s="120">
        <v>4121877</v>
      </c>
      <c r="M27" s="121"/>
      <c r="N27" s="120">
        <v>1180682</v>
      </c>
      <c r="O27" s="121"/>
      <c r="P27" s="120">
        <f>SUM(F27:N27)</f>
        <v>5302559</v>
      </c>
      <c r="Q27" s="121"/>
      <c r="R27" s="120">
        <v>70202</v>
      </c>
      <c r="S27" s="121"/>
      <c r="T27" s="120">
        <f t="shared" ref="T27" si="3">SUM(P27:R27)</f>
        <v>5372761</v>
      </c>
    </row>
    <row r="28" spans="1:20" ht="16.5" customHeight="1" x14ac:dyDescent="0.2">
      <c r="A28" s="23"/>
      <c r="B28" s="5"/>
      <c r="C28" s="5"/>
      <c r="D28" s="7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</row>
    <row r="29" spans="1:20" ht="16.5" customHeight="1" thickBot="1" x14ac:dyDescent="0.25">
      <c r="A29" s="10" t="s">
        <v>219</v>
      </c>
      <c r="B29" s="10"/>
      <c r="C29" s="10"/>
      <c r="D29" s="7"/>
      <c r="E29" s="31"/>
      <c r="F29" s="38">
        <f>SUM(F24:F27)</f>
        <v>918932</v>
      </c>
      <c r="G29" s="31"/>
      <c r="H29" s="38">
        <f>SUM(H24:H27)</f>
        <v>1874482</v>
      </c>
      <c r="I29" s="31"/>
      <c r="J29" s="38">
        <f>SUM(J24:J27)</f>
        <v>162089</v>
      </c>
      <c r="K29" s="31"/>
      <c r="L29" s="38">
        <f>SUM(L24:L27)</f>
        <v>16551657</v>
      </c>
      <c r="M29" s="31"/>
      <c r="N29" s="38">
        <f>SUM(N24:N27)</f>
        <v>954063</v>
      </c>
      <c r="O29" s="31"/>
      <c r="P29" s="38">
        <f>SUM(P24:P27)</f>
        <v>20461223</v>
      </c>
      <c r="Q29" s="31"/>
      <c r="R29" s="38">
        <f>SUM(R24:R27)</f>
        <v>478996</v>
      </c>
      <c r="S29" s="31"/>
      <c r="T29" s="38">
        <f>SUM(T24:T27)</f>
        <v>20940219</v>
      </c>
    </row>
    <row r="30" spans="1:20" ht="16.5" customHeight="1" thickTop="1" x14ac:dyDescent="0.2">
      <c r="A30" s="10"/>
      <c r="B30" s="10"/>
      <c r="C30" s="10"/>
      <c r="D30" s="10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</row>
    <row r="31" spans="1:20" ht="16.5" customHeight="1" x14ac:dyDescent="0.2">
      <c r="A31" s="10"/>
      <c r="B31" s="10"/>
      <c r="C31" s="10"/>
      <c r="D31" s="10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</row>
    <row r="32" spans="1:20" ht="16.5" customHeight="1" x14ac:dyDescent="0.2">
      <c r="A32" s="10"/>
      <c r="B32" s="10"/>
      <c r="C32" s="10"/>
      <c r="D32" s="10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</row>
    <row r="33" spans="1:20" ht="16.5" customHeight="1" x14ac:dyDescent="0.2">
      <c r="A33" s="10"/>
      <c r="B33" s="10"/>
      <c r="C33" s="10"/>
      <c r="D33" s="10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</row>
    <row r="34" spans="1:20" ht="16.5" customHeight="1" x14ac:dyDescent="0.2">
      <c r="A34" s="10"/>
      <c r="B34" s="10"/>
      <c r="C34" s="10"/>
      <c r="D34" s="10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</row>
    <row r="35" spans="1:20" ht="16.5" customHeight="1" x14ac:dyDescent="0.2">
      <c r="A35" s="10"/>
      <c r="B35" s="10"/>
      <c r="C35" s="10"/>
      <c r="D35" s="10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</row>
    <row r="36" spans="1:20" ht="16.5" customHeight="1" x14ac:dyDescent="0.2">
      <c r="A36" s="10"/>
      <c r="B36" s="10"/>
      <c r="C36" s="10"/>
      <c r="D36" s="10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</row>
    <row r="37" spans="1:20" ht="15.75" customHeight="1" x14ac:dyDescent="0.2">
      <c r="A37" s="10"/>
      <c r="B37" s="10"/>
      <c r="C37" s="10"/>
      <c r="D37" s="10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</row>
    <row r="38" spans="1:20" ht="21.95" customHeight="1" x14ac:dyDescent="0.2">
      <c r="A38" s="186" t="s">
        <v>36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</row>
  </sheetData>
  <mergeCells count="5">
    <mergeCell ref="A38:T38"/>
    <mergeCell ref="A3:K3"/>
    <mergeCell ref="F6:T6"/>
    <mergeCell ref="F7:P7"/>
    <mergeCell ref="J8:L8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2A8-F52C-4E52-9060-BCEBA70F9CED}">
  <dimension ref="A1:P34"/>
  <sheetViews>
    <sheetView zoomScaleNormal="100" workbookViewId="0"/>
  </sheetViews>
  <sheetFormatPr defaultColWidth="14.42578125" defaultRowHeight="15" customHeight="1" x14ac:dyDescent="0.2"/>
  <cols>
    <col min="1" max="2" width="1.5703125" style="8" customWidth="1"/>
    <col min="3" max="3" width="39.7109375" style="8" customWidth="1"/>
    <col min="4" max="4" width="7.140625" style="8" customWidth="1"/>
    <col min="5" max="5" width="1" style="8" customWidth="1"/>
    <col min="6" max="6" width="14.28515625" style="8" customWidth="1"/>
    <col min="7" max="7" width="1" style="8" customWidth="1"/>
    <col min="8" max="8" width="13.140625" style="8" customWidth="1"/>
    <col min="9" max="9" width="1" style="8" customWidth="1"/>
    <col min="10" max="10" width="14.28515625" style="8" customWidth="1"/>
    <col min="11" max="11" width="1" style="8" customWidth="1"/>
    <col min="12" max="12" width="16" style="8" customWidth="1"/>
    <col min="13" max="13" width="1" style="8" customWidth="1"/>
    <col min="14" max="14" width="14.28515625" style="8" customWidth="1"/>
    <col min="15" max="15" width="1" style="8" customWidth="1"/>
    <col min="16" max="16" width="14.28515625" style="8" customWidth="1"/>
    <col min="17" max="17" width="14.42578125" style="8" customWidth="1"/>
    <col min="18" max="16384" width="14.42578125" style="8"/>
  </cols>
  <sheetData>
    <row r="1" spans="1:16" ht="16.5" customHeight="1" x14ac:dyDescent="0.2">
      <c r="A1" s="42" t="s">
        <v>0</v>
      </c>
      <c r="B1" s="43"/>
      <c r="C1" s="43"/>
      <c r="D1" s="43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44"/>
    </row>
    <row r="2" spans="1:16" ht="16.5" customHeight="1" x14ac:dyDescent="0.2">
      <c r="A2" s="10" t="s">
        <v>124</v>
      </c>
      <c r="B2" s="10"/>
      <c r="C2" s="10"/>
      <c r="D2" s="1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ht="16.5" customHeight="1" x14ac:dyDescent="0.2">
      <c r="A3" s="180" t="s">
        <v>212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30"/>
      <c r="M3" s="30"/>
      <c r="N3" s="30"/>
      <c r="O3" s="30"/>
      <c r="P3" s="17"/>
    </row>
    <row r="4" spans="1:16" ht="16.5" customHeight="1" x14ac:dyDescent="0.2">
      <c r="A4" s="10"/>
      <c r="B4" s="10"/>
      <c r="C4" s="10"/>
      <c r="D4" s="10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ht="16.5" customHeight="1" x14ac:dyDescent="0.2">
      <c r="A5" s="10"/>
      <c r="B5" s="10"/>
      <c r="C5" s="10"/>
      <c r="D5" s="10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6.5" customHeight="1" x14ac:dyDescent="0.2">
      <c r="A6" s="10"/>
      <c r="B6" s="10"/>
      <c r="C6" s="10"/>
      <c r="D6" s="10"/>
      <c r="E6" s="10"/>
      <c r="F6" s="187" t="s">
        <v>148</v>
      </c>
      <c r="G6" s="177"/>
      <c r="H6" s="177"/>
      <c r="I6" s="177"/>
      <c r="J6" s="177"/>
      <c r="K6" s="177"/>
      <c r="L6" s="177"/>
      <c r="M6" s="177"/>
      <c r="N6" s="177"/>
      <c r="O6" s="177"/>
      <c r="P6" s="177"/>
    </row>
    <row r="7" spans="1:16" ht="16.5" customHeight="1" x14ac:dyDescent="0.2">
      <c r="A7" s="6"/>
      <c r="B7" s="6"/>
      <c r="C7" s="6"/>
      <c r="D7" s="10"/>
      <c r="E7" s="10"/>
      <c r="F7" s="44" t="s">
        <v>127</v>
      </c>
      <c r="G7" s="44"/>
      <c r="H7" s="44" t="s">
        <v>128</v>
      </c>
      <c r="I7" s="44"/>
      <c r="J7" s="190" t="s">
        <v>70</v>
      </c>
      <c r="K7" s="177"/>
      <c r="L7" s="177"/>
      <c r="M7" s="44"/>
      <c r="N7" s="44" t="s">
        <v>129</v>
      </c>
      <c r="O7" s="44"/>
      <c r="P7" s="37"/>
    </row>
    <row r="8" spans="1:16" ht="16.5" customHeight="1" x14ac:dyDescent="0.2">
      <c r="A8" s="6"/>
      <c r="B8" s="6"/>
      <c r="C8" s="6"/>
      <c r="D8" s="6"/>
      <c r="E8" s="44"/>
      <c r="F8" s="44" t="s">
        <v>132</v>
      </c>
      <c r="G8" s="44"/>
      <c r="H8" s="44" t="s">
        <v>133</v>
      </c>
      <c r="I8" s="44"/>
      <c r="J8" s="44"/>
      <c r="K8" s="44"/>
      <c r="L8" s="44"/>
      <c r="M8" s="44"/>
      <c r="N8" s="44" t="s">
        <v>135</v>
      </c>
      <c r="O8" s="44"/>
      <c r="P8" s="44" t="s">
        <v>138</v>
      </c>
    </row>
    <row r="9" spans="1:16" ht="16.5" customHeight="1" x14ac:dyDescent="0.2">
      <c r="A9" s="6"/>
      <c r="B9" s="6"/>
      <c r="C9" s="6"/>
      <c r="D9" s="5"/>
      <c r="E9" s="44"/>
      <c r="F9" s="44" t="s">
        <v>139</v>
      </c>
      <c r="G9" s="44"/>
      <c r="H9" s="44" t="s">
        <v>140</v>
      </c>
      <c r="I9" s="44"/>
      <c r="J9" s="44" t="s">
        <v>149</v>
      </c>
      <c r="K9" s="37"/>
      <c r="L9" s="44" t="s">
        <v>73</v>
      </c>
      <c r="M9" s="37"/>
      <c r="N9" s="44" t="s">
        <v>142</v>
      </c>
      <c r="O9" s="37"/>
      <c r="P9" s="44" t="s">
        <v>145</v>
      </c>
    </row>
    <row r="10" spans="1:16" ht="16.5" customHeight="1" x14ac:dyDescent="0.2">
      <c r="A10" s="6"/>
      <c r="B10" s="6"/>
      <c r="C10" s="6"/>
      <c r="D10" s="98" t="s">
        <v>60</v>
      </c>
      <c r="E10" s="44"/>
      <c r="F10" s="17" t="s">
        <v>10</v>
      </c>
      <c r="G10" s="44"/>
      <c r="H10" s="17" t="s">
        <v>10</v>
      </c>
      <c r="I10" s="44"/>
      <c r="J10" s="17" t="s">
        <v>10</v>
      </c>
      <c r="K10" s="44"/>
      <c r="L10" s="17" t="s">
        <v>10</v>
      </c>
      <c r="M10" s="44"/>
      <c r="N10" s="17" t="s">
        <v>10</v>
      </c>
      <c r="O10" s="37"/>
      <c r="P10" s="17" t="s">
        <v>10</v>
      </c>
    </row>
    <row r="11" spans="1:16" ht="16.5" customHeight="1" x14ac:dyDescent="0.2">
      <c r="A11" s="6"/>
      <c r="B11" s="6"/>
      <c r="C11" s="6"/>
      <c r="E11" s="44"/>
      <c r="F11" s="6"/>
      <c r="G11" s="6"/>
      <c r="H11" s="6"/>
      <c r="I11" s="6"/>
      <c r="J11" s="6"/>
      <c r="K11" s="6"/>
      <c r="L11" s="6"/>
      <c r="M11" s="6"/>
      <c r="N11" s="16" t="s">
        <v>233</v>
      </c>
      <c r="O11" s="6"/>
      <c r="P11" s="6"/>
    </row>
    <row r="12" spans="1:16" ht="16.5" customHeight="1" x14ac:dyDescent="0.2">
      <c r="A12" s="6"/>
      <c r="B12" s="6"/>
      <c r="C12" s="6"/>
      <c r="D12" s="6"/>
      <c r="E12" s="31"/>
      <c r="F12" s="6"/>
      <c r="G12" s="6"/>
      <c r="H12" s="6"/>
      <c r="I12" s="6"/>
      <c r="J12" s="6"/>
      <c r="K12" s="6"/>
      <c r="L12" s="6"/>
      <c r="M12" s="6"/>
      <c r="N12" s="16"/>
      <c r="O12" s="6"/>
      <c r="P12" s="6"/>
    </row>
    <row r="13" spans="1:16" s="139" customFormat="1" ht="16.5" customHeight="1" x14ac:dyDescent="0.2">
      <c r="A13" s="136" t="s">
        <v>146</v>
      </c>
      <c r="B13" s="136"/>
      <c r="C13" s="137"/>
      <c r="D13" s="137"/>
      <c r="E13" s="152"/>
      <c r="F13" s="152">
        <v>918932</v>
      </c>
      <c r="G13" s="152"/>
      <c r="H13" s="152">
        <v>1874482</v>
      </c>
      <c r="I13" s="152"/>
      <c r="J13" s="152">
        <v>162089</v>
      </c>
      <c r="K13" s="152"/>
      <c r="L13" s="152">
        <v>4786318</v>
      </c>
      <c r="M13" s="152"/>
      <c r="N13" s="152">
        <v>1332394</v>
      </c>
      <c r="O13" s="152"/>
      <c r="P13" s="152">
        <f>SUM(F13:N13)</f>
        <v>9074215</v>
      </c>
    </row>
    <row r="14" spans="1:16" s="139" customFormat="1" ht="16.5" customHeight="1" x14ac:dyDescent="0.2">
      <c r="A14" s="137" t="s">
        <v>215</v>
      </c>
      <c r="B14" s="136"/>
      <c r="C14" s="137"/>
      <c r="D14" s="138"/>
      <c r="E14" s="152"/>
      <c r="F14" s="152">
        <v>0</v>
      </c>
      <c r="G14" s="152"/>
      <c r="H14" s="152">
        <v>0</v>
      </c>
      <c r="I14" s="152"/>
      <c r="J14" s="152">
        <v>0</v>
      </c>
      <c r="K14" s="152"/>
      <c r="L14" s="152">
        <v>-367573</v>
      </c>
      <c r="M14" s="152"/>
      <c r="N14" s="152">
        <v>0</v>
      </c>
      <c r="O14" s="152"/>
      <c r="P14" s="152">
        <f>SUM(F14:N14)</f>
        <v>-367573</v>
      </c>
    </row>
    <row r="15" spans="1:16" s="139" customFormat="1" ht="16.5" customHeight="1" x14ac:dyDescent="0.2">
      <c r="A15" s="137" t="s">
        <v>150</v>
      </c>
      <c r="B15" s="137"/>
      <c r="C15" s="136"/>
      <c r="D15" s="138"/>
      <c r="E15" s="152"/>
      <c r="F15" s="157">
        <v>0</v>
      </c>
      <c r="G15" s="152"/>
      <c r="H15" s="157">
        <v>0</v>
      </c>
      <c r="I15" s="152"/>
      <c r="J15" s="157">
        <v>0</v>
      </c>
      <c r="K15" s="152"/>
      <c r="L15" s="157">
        <v>367010</v>
      </c>
      <c r="M15" s="152"/>
      <c r="N15" s="157">
        <v>0</v>
      </c>
      <c r="O15" s="152"/>
      <c r="P15" s="170">
        <f>SUM(F15:N15)</f>
        <v>367010</v>
      </c>
    </row>
    <row r="16" spans="1:16" s="139" customFormat="1" ht="16.5" customHeight="1" x14ac:dyDescent="0.2">
      <c r="A16" s="151"/>
      <c r="B16" s="136"/>
      <c r="C16" s="136"/>
      <c r="D16" s="138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</row>
    <row r="17" spans="1:16" s="139" customFormat="1" ht="16.5" customHeight="1" thickBot="1" x14ac:dyDescent="0.25">
      <c r="A17" s="141" t="s">
        <v>218</v>
      </c>
      <c r="B17" s="141"/>
      <c r="C17" s="141"/>
      <c r="D17" s="136"/>
      <c r="E17" s="152"/>
      <c r="F17" s="156">
        <f>SUM(F13:F16)</f>
        <v>918932</v>
      </c>
      <c r="G17" s="152"/>
      <c r="H17" s="156">
        <f>SUM(H13:H16)</f>
        <v>1874482</v>
      </c>
      <c r="I17" s="152"/>
      <c r="J17" s="156">
        <f>SUM(J13:J16)</f>
        <v>162089</v>
      </c>
      <c r="K17" s="152"/>
      <c r="L17" s="156">
        <f>SUM(L13:L16)</f>
        <v>4785755</v>
      </c>
      <c r="M17" s="152"/>
      <c r="N17" s="156">
        <f>SUM(N13:N16)</f>
        <v>1332394</v>
      </c>
      <c r="O17" s="152"/>
      <c r="P17" s="156">
        <f>SUM(P13:P16)</f>
        <v>9073652</v>
      </c>
    </row>
    <row r="18" spans="1:16" ht="16.5" customHeight="1" thickTop="1" x14ac:dyDescent="0.2">
      <c r="A18" s="10"/>
      <c r="B18" s="10"/>
      <c r="C18" s="10"/>
      <c r="D18" s="10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pans="1:16" ht="16.5" customHeight="1" x14ac:dyDescent="0.2">
      <c r="A19" s="10"/>
      <c r="B19" s="10"/>
      <c r="C19" s="10"/>
      <c r="D19" s="10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spans="1:16" ht="16.5" customHeight="1" x14ac:dyDescent="0.2">
      <c r="A20" s="5" t="s">
        <v>147</v>
      </c>
      <c r="B20" s="5"/>
      <c r="C20" s="6"/>
      <c r="D20" s="6"/>
      <c r="E20" s="31"/>
      <c r="F20" s="3">
        <v>918932</v>
      </c>
      <c r="G20" s="3"/>
      <c r="H20" s="3">
        <v>1874482</v>
      </c>
      <c r="I20" s="3"/>
      <c r="J20" s="3">
        <v>162089</v>
      </c>
      <c r="K20" s="3"/>
      <c r="L20" s="3">
        <v>4998858</v>
      </c>
      <c r="M20" s="3"/>
      <c r="N20" s="3">
        <v>1332394</v>
      </c>
      <c r="O20" s="3"/>
      <c r="P20" s="3">
        <f t="shared" ref="P20" si="0">SUM(F20:N20)</f>
        <v>9286755</v>
      </c>
    </row>
    <row r="21" spans="1:16" s="139" customFormat="1" ht="16.5" customHeight="1" x14ac:dyDescent="0.2">
      <c r="A21" s="137" t="s">
        <v>215</v>
      </c>
      <c r="B21" s="136"/>
      <c r="C21" s="137"/>
      <c r="D21" s="138">
        <v>20</v>
      </c>
      <c r="E21" s="152"/>
      <c r="F21" s="152">
        <v>0</v>
      </c>
      <c r="G21" s="152"/>
      <c r="H21" s="152">
        <v>0</v>
      </c>
      <c r="I21" s="152"/>
      <c r="J21" s="152">
        <v>0</v>
      </c>
      <c r="K21" s="152"/>
      <c r="L21" s="152">
        <v>-183786</v>
      </c>
      <c r="M21" s="152"/>
      <c r="N21" s="152">
        <v>0</v>
      </c>
      <c r="O21" s="152"/>
      <c r="P21" s="152">
        <f>SUM(F21:N21)</f>
        <v>-183786</v>
      </c>
    </row>
    <row r="22" spans="1:16" ht="16.5" customHeight="1" x14ac:dyDescent="0.2">
      <c r="A22" s="6" t="s">
        <v>150</v>
      </c>
      <c r="B22" s="6"/>
      <c r="C22" s="5"/>
      <c r="D22" s="7"/>
      <c r="E22" s="31"/>
      <c r="F22" s="30">
        <v>0</v>
      </c>
      <c r="G22" s="31"/>
      <c r="H22" s="30">
        <v>0</v>
      </c>
      <c r="I22" s="31"/>
      <c r="J22" s="30">
        <v>0</v>
      </c>
      <c r="K22" s="31"/>
      <c r="L22" s="30">
        <v>259682</v>
      </c>
      <c r="M22" s="31"/>
      <c r="N22" s="30">
        <v>0</v>
      </c>
      <c r="O22" s="31"/>
      <c r="P22" s="40">
        <f>SUM(F22:N22)</f>
        <v>259682</v>
      </c>
    </row>
    <row r="23" spans="1:16" ht="16.5" customHeight="1" x14ac:dyDescent="0.2">
      <c r="A23" s="23"/>
      <c r="B23" s="5"/>
      <c r="C23" s="5"/>
      <c r="D23" s="7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</row>
    <row r="24" spans="1:16" ht="16.5" customHeight="1" thickBot="1" x14ac:dyDescent="0.25">
      <c r="A24" s="141" t="s">
        <v>219</v>
      </c>
      <c r="B24" s="10"/>
      <c r="C24" s="10"/>
      <c r="D24" s="5"/>
      <c r="E24" s="31"/>
      <c r="F24" s="38">
        <f>SUM(F20:F23)</f>
        <v>918932</v>
      </c>
      <c r="G24" s="31"/>
      <c r="H24" s="38">
        <f>SUM(H20:H23)</f>
        <v>1874482</v>
      </c>
      <c r="I24" s="31"/>
      <c r="J24" s="38">
        <f>SUM(J20:J23)</f>
        <v>162089</v>
      </c>
      <c r="K24" s="31"/>
      <c r="L24" s="38">
        <f>SUM(L20:L23)</f>
        <v>5074754</v>
      </c>
      <c r="M24" s="31"/>
      <c r="N24" s="38">
        <f>SUM(N20:N23)</f>
        <v>1332394</v>
      </c>
      <c r="O24" s="31"/>
      <c r="P24" s="38">
        <f>SUM(P20:P23)</f>
        <v>9362651</v>
      </c>
    </row>
    <row r="25" spans="1:16" ht="16.5" customHeight="1" thickTop="1" x14ac:dyDescent="0.2">
      <c r="A25" s="10"/>
      <c r="B25" s="10"/>
      <c r="C25" s="10"/>
      <c r="D25" s="10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</row>
    <row r="26" spans="1:16" ht="16.5" customHeight="1" x14ac:dyDescent="0.2">
      <c r="A26" s="10"/>
      <c r="B26" s="10"/>
      <c r="C26" s="10"/>
      <c r="D26" s="10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</row>
    <row r="27" spans="1:16" ht="16.5" customHeight="1" x14ac:dyDescent="0.2">
      <c r="A27" s="10"/>
      <c r="B27" s="10"/>
      <c r="C27" s="10"/>
      <c r="D27" s="10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</row>
    <row r="28" spans="1:16" ht="16.5" customHeight="1" x14ac:dyDescent="0.2">
      <c r="A28" s="10"/>
      <c r="B28" s="10"/>
      <c r="C28" s="10"/>
      <c r="D28" s="10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pans="1:16" ht="16.5" customHeight="1" x14ac:dyDescent="0.2">
      <c r="A29" s="10"/>
      <c r="B29" s="10"/>
      <c r="C29" s="10"/>
      <c r="D29" s="10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</row>
    <row r="30" spans="1:16" ht="16.5" customHeight="1" x14ac:dyDescent="0.2">
      <c r="A30" s="10"/>
      <c r="B30" s="191"/>
      <c r="C30" s="179"/>
      <c r="D30" s="10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</row>
    <row r="31" spans="1:16" ht="18" customHeight="1" x14ac:dyDescent="0.2">
      <c r="A31" s="10"/>
      <c r="B31" s="10"/>
      <c r="C31" s="10"/>
      <c r="D31" s="10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</row>
    <row r="32" spans="1:16" ht="16.5" customHeight="1" x14ac:dyDescent="0.2">
      <c r="A32" s="10"/>
      <c r="B32" s="10"/>
      <c r="C32" s="10"/>
      <c r="D32" s="10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</row>
    <row r="33" spans="1:16" ht="12" customHeight="1" x14ac:dyDescent="0.2">
      <c r="A33" s="10"/>
      <c r="B33" s="10"/>
      <c r="C33" s="10"/>
      <c r="D33" s="10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</row>
    <row r="34" spans="1:16" ht="22.35" customHeight="1" x14ac:dyDescent="0.2">
      <c r="A34" s="186" t="s">
        <v>36</v>
      </c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</row>
  </sheetData>
  <mergeCells count="5">
    <mergeCell ref="F6:P6"/>
    <mergeCell ref="J7:L7"/>
    <mergeCell ref="B30:C30"/>
    <mergeCell ref="A34:P34"/>
    <mergeCell ref="A3:K3"/>
  </mergeCells>
  <pageMargins left="0.6" right="0.6" top="0.5" bottom="0.6" header="0.49" footer="0.4"/>
  <pageSetup paperSize="9" scale="95" firstPageNumber="10" orientation="landscape" useFirstPageNumber="1" horizontalDpi="1200" verticalDpi="1200" r:id="rId1"/>
  <headerFooter>
    <oddFooter>&amp;R&amp;"Arial,Regular"&amp;10&amp;P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7861B-02F4-4FE3-A420-8222D304F8BB}">
  <dimension ref="A1:M186"/>
  <sheetViews>
    <sheetView zoomScaleNormal="100" zoomScaleSheetLayoutView="70" workbookViewId="0"/>
  </sheetViews>
  <sheetFormatPr defaultColWidth="14.42578125" defaultRowHeight="16.5" customHeight="1" x14ac:dyDescent="0.2"/>
  <cols>
    <col min="1" max="3" width="1.42578125" style="8" customWidth="1"/>
    <col min="4" max="4" width="44.140625" style="8" customWidth="1"/>
    <col min="5" max="5" width="5.7109375" style="8" customWidth="1"/>
    <col min="6" max="6" width="0.5703125" style="8" customWidth="1"/>
    <col min="7" max="7" width="15" style="8" customWidth="1"/>
    <col min="8" max="8" width="0.5703125" style="8" customWidth="1"/>
    <col min="9" max="9" width="15" style="8" customWidth="1"/>
    <col min="10" max="10" width="0.5703125" style="8" customWidth="1"/>
    <col min="11" max="11" width="15" style="8" customWidth="1"/>
    <col min="12" max="12" width="0.5703125" style="8" customWidth="1"/>
    <col min="13" max="13" width="15" style="8" customWidth="1"/>
    <col min="14" max="16384" width="14.42578125" style="8"/>
  </cols>
  <sheetData>
    <row r="1" spans="1:13" ht="16.5" customHeight="1" x14ac:dyDescent="0.2">
      <c r="A1" s="42" t="s">
        <v>0</v>
      </c>
      <c r="B1" s="6"/>
      <c r="C1" s="6"/>
      <c r="D1" s="6"/>
      <c r="E1" s="7"/>
      <c r="F1" s="7"/>
      <c r="G1" s="96"/>
      <c r="H1" s="14"/>
      <c r="I1" s="96"/>
      <c r="J1" s="14"/>
      <c r="K1" s="31"/>
      <c r="L1" s="14"/>
      <c r="M1" s="31"/>
    </row>
    <row r="2" spans="1:13" ht="16.5" customHeight="1" x14ac:dyDescent="0.2">
      <c r="A2" s="5" t="s">
        <v>151</v>
      </c>
      <c r="B2" s="6"/>
      <c r="C2" s="6"/>
      <c r="D2" s="6"/>
      <c r="E2" s="7"/>
      <c r="F2" s="7"/>
      <c r="G2" s="96"/>
      <c r="H2" s="14"/>
      <c r="I2" s="96"/>
      <c r="J2" s="14"/>
      <c r="K2" s="31"/>
      <c r="L2" s="14"/>
      <c r="M2" s="31"/>
    </row>
    <row r="3" spans="1:13" ht="16.5" customHeight="1" x14ac:dyDescent="0.2">
      <c r="A3" s="92" t="s">
        <v>212</v>
      </c>
      <c r="B3" s="9"/>
      <c r="C3" s="9"/>
      <c r="D3" s="9"/>
      <c r="E3" s="93"/>
      <c r="F3" s="93"/>
      <c r="G3" s="122"/>
      <c r="H3" s="123"/>
      <c r="I3" s="122"/>
      <c r="J3" s="123"/>
      <c r="K3" s="30"/>
      <c r="L3" s="123"/>
      <c r="M3" s="30"/>
    </row>
    <row r="4" spans="1:13" ht="16.5" customHeight="1" x14ac:dyDescent="0.2">
      <c r="A4" s="5"/>
      <c r="B4" s="6"/>
      <c r="C4" s="6"/>
      <c r="D4" s="6"/>
      <c r="E4" s="7"/>
      <c r="F4" s="7"/>
      <c r="G4" s="96"/>
      <c r="H4" s="14"/>
      <c r="I4" s="96"/>
      <c r="J4" s="14"/>
      <c r="K4" s="31"/>
      <c r="L4" s="14"/>
      <c r="M4" s="31"/>
    </row>
    <row r="5" spans="1:13" ht="16.5" customHeight="1" x14ac:dyDescent="0.2">
      <c r="A5" s="5"/>
      <c r="B5" s="6"/>
      <c r="C5" s="6"/>
      <c r="D5" s="6"/>
      <c r="E5" s="7"/>
      <c r="F5" s="7"/>
      <c r="G5" s="96"/>
      <c r="H5" s="14"/>
      <c r="I5" s="96"/>
      <c r="J5" s="14"/>
      <c r="K5" s="31"/>
      <c r="L5" s="14"/>
      <c r="M5" s="31"/>
    </row>
    <row r="6" spans="1:13" ht="16.5" customHeight="1" x14ac:dyDescent="0.2">
      <c r="A6" s="16"/>
      <c r="B6" s="16"/>
      <c r="C6" s="16"/>
      <c r="D6" s="16"/>
      <c r="E6" s="11"/>
      <c r="F6" s="11"/>
      <c r="G6" s="176" t="s">
        <v>2</v>
      </c>
      <c r="H6" s="177"/>
      <c r="I6" s="177"/>
      <c r="J6" s="124"/>
      <c r="K6" s="176" t="s">
        <v>3</v>
      </c>
      <c r="L6" s="177"/>
      <c r="M6" s="177"/>
    </row>
    <row r="7" spans="1:13" ht="16.5" customHeight="1" x14ac:dyDescent="0.2">
      <c r="A7" s="16"/>
      <c r="B7" s="16"/>
      <c r="C7" s="16"/>
      <c r="D7" s="16"/>
      <c r="E7" s="11"/>
      <c r="F7" s="11"/>
      <c r="G7" s="125" t="s">
        <v>4</v>
      </c>
      <c r="H7" s="126"/>
      <c r="I7" s="125" t="s">
        <v>4</v>
      </c>
      <c r="J7" s="124"/>
      <c r="K7" s="125" t="s">
        <v>4</v>
      </c>
      <c r="L7" s="126"/>
      <c r="M7" s="125" t="s">
        <v>4</v>
      </c>
    </row>
    <row r="8" spans="1:13" ht="16.5" customHeight="1" x14ac:dyDescent="0.2">
      <c r="A8" s="16"/>
      <c r="B8" s="16"/>
      <c r="C8" s="16"/>
      <c r="D8" s="16"/>
      <c r="E8" s="7"/>
      <c r="F8" s="7"/>
      <c r="G8" s="1" t="s">
        <v>7</v>
      </c>
      <c r="H8" s="2"/>
      <c r="I8" s="1" t="s">
        <v>8</v>
      </c>
      <c r="J8" s="15"/>
      <c r="K8" s="1" t="s">
        <v>7</v>
      </c>
      <c r="L8" s="2"/>
      <c r="M8" s="1" t="s">
        <v>8</v>
      </c>
    </row>
    <row r="9" spans="1:13" ht="16.5" customHeight="1" x14ac:dyDescent="0.2">
      <c r="A9" s="16"/>
      <c r="B9" s="16"/>
      <c r="C9" s="16"/>
      <c r="D9" s="16"/>
      <c r="E9" s="127" t="s">
        <v>9</v>
      </c>
      <c r="F9" s="11"/>
      <c r="G9" s="13" t="s">
        <v>10</v>
      </c>
      <c r="H9" s="15"/>
      <c r="I9" s="13" t="s">
        <v>10</v>
      </c>
      <c r="J9" s="15"/>
      <c r="K9" s="13" t="s">
        <v>10</v>
      </c>
      <c r="L9" s="15"/>
      <c r="M9" s="13" t="s">
        <v>10</v>
      </c>
    </row>
    <row r="10" spans="1:13" ht="16.5" customHeight="1" x14ac:dyDescent="0.2">
      <c r="A10" s="16"/>
      <c r="B10" s="16"/>
      <c r="C10" s="16"/>
      <c r="D10" s="16"/>
      <c r="E10" s="11"/>
      <c r="F10" s="11"/>
      <c r="G10" s="15"/>
      <c r="H10" s="15"/>
      <c r="I10" s="15"/>
      <c r="J10" s="15"/>
      <c r="K10" s="44"/>
      <c r="L10" s="15"/>
      <c r="M10" s="44"/>
    </row>
    <row r="11" spans="1:13" ht="16.5" customHeight="1" x14ac:dyDescent="0.2">
      <c r="A11" s="178" t="s">
        <v>152</v>
      </c>
      <c r="B11" s="179"/>
      <c r="C11" s="179"/>
      <c r="D11" s="179"/>
      <c r="E11" s="11"/>
      <c r="F11" s="11"/>
      <c r="G11" s="15"/>
      <c r="H11" s="128"/>
      <c r="I11" s="15"/>
      <c r="J11" s="128"/>
      <c r="K11" s="44"/>
      <c r="L11" s="128"/>
      <c r="M11" s="44"/>
    </row>
    <row r="12" spans="1:13" ht="16.5" customHeight="1" x14ac:dyDescent="0.2">
      <c r="A12" s="23" t="s">
        <v>101</v>
      </c>
      <c r="B12" s="23"/>
      <c r="C12" s="23"/>
      <c r="D12" s="23"/>
      <c r="E12" s="7"/>
      <c r="F12" s="7"/>
      <c r="G12" s="37">
        <f>+'P&amp;L 7 (6M)'!H42</f>
        <v>4807624</v>
      </c>
      <c r="H12" s="37"/>
      <c r="I12" s="37">
        <f>+'P&amp;L 7 (6M)'!J42</f>
        <v>-386636</v>
      </c>
      <c r="J12" s="101"/>
      <c r="K12" s="37">
        <f>+'P&amp;L 7 (6M)'!L42</f>
        <v>229290</v>
      </c>
      <c r="L12" s="46"/>
      <c r="M12" s="37">
        <f>+'P&amp;L 7 (6M)'!N42</f>
        <v>382894</v>
      </c>
    </row>
    <row r="13" spans="1:13" ht="16.5" customHeight="1" x14ac:dyDescent="0.2">
      <c r="A13" s="23" t="s">
        <v>153</v>
      </c>
      <c r="B13" s="23"/>
      <c r="C13" s="23"/>
      <c r="D13" s="23"/>
      <c r="E13" s="7"/>
      <c r="F13" s="7"/>
      <c r="G13" s="37"/>
      <c r="H13" s="37"/>
      <c r="I13" s="153"/>
      <c r="J13" s="45"/>
      <c r="K13" s="37"/>
      <c r="L13" s="47"/>
      <c r="M13" s="153"/>
    </row>
    <row r="14" spans="1:13" ht="16.5" customHeight="1" x14ac:dyDescent="0.2">
      <c r="B14" s="23" t="s">
        <v>154</v>
      </c>
      <c r="C14" s="23"/>
      <c r="D14" s="23"/>
      <c r="E14" s="7"/>
      <c r="F14" s="7"/>
      <c r="G14" s="31"/>
      <c r="H14" s="31"/>
      <c r="I14" s="152"/>
      <c r="K14" s="31"/>
      <c r="M14" s="152"/>
    </row>
    <row r="15" spans="1:13" ht="16.5" customHeight="1" x14ac:dyDescent="0.2">
      <c r="A15" s="16"/>
      <c r="B15" s="23" t="s">
        <v>155</v>
      </c>
      <c r="C15" s="23"/>
      <c r="D15" s="23"/>
      <c r="E15" s="7">
        <v>11</v>
      </c>
      <c r="F15" s="7"/>
      <c r="G15" s="31">
        <v>784324</v>
      </c>
      <c r="H15" s="31"/>
      <c r="I15" s="153">
        <v>761526</v>
      </c>
      <c r="J15" s="45"/>
      <c r="K15" s="31">
        <v>114081</v>
      </c>
      <c r="L15" s="48"/>
      <c r="M15" s="153">
        <v>109478</v>
      </c>
    </row>
    <row r="16" spans="1:13" ht="16.5" customHeight="1" x14ac:dyDescent="0.2">
      <c r="A16" s="16"/>
      <c r="B16" s="23" t="s">
        <v>156</v>
      </c>
      <c r="C16" s="23"/>
      <c r="D16" s="23"/>
      <c r="E16" s="7">
        <v>12</v>
      </c>
      <c r="F16" s="7"/>
      <c r="G16" s="31">
        <v>69721</v>
      </c>
      <c r="H16" s="31"/>
      <c r="I16" s="153">
        <v>68740</v>
      </c>
      <c r="J16" s="45"/>
      <c r="K16" s="31">
        <v>27415</v>
      </c>
      <c r="L16" s="48"/>
      <c r="M16" s="153">
        <v>27050</v>
      </c>
    </row>
    <row r="17" spans="1:13" ht="16.5" customHeight="1" x14ac:dyDescent="0.2">
      <c r="A17" s="16"/>
      <c r="B17" s="193" t="s">
        <v>157</v>
      </c>
      <c r="C17" s="179"/>
      <c r="D17" s="179"/>
      <c r="E17" s="7"/>
      <c r="F17" s="7"/>
      <c r="G17" s="31">
        <v>5803</v>
      </c>
      <c r="H17" s="31"/>
      <c r="I17" s="153">
        <v>6880</v>
      </c>
      <c r="J17" s="45"/>
      <c r="K17" s="31">
        <v>116</v>
      </c>
      <c r="L17" s="48"/>
      <c r="M17" s="153">
        <v>214</v>
      </c>
    </row>
    <row r="18" spans="1:13" ht="16.5" customHeight="1" x14ac:dyDescent="0.2">
      <c r="A18" s="16"/>
      <c r="B18" s="23" t="s">
        <v>249</v>
      </c>
      <c r="C18" s="23"/>
      <c r="D18" s="23"/>
      <c r="E18" s="7"/>
      <c r="F18" s="7"/>
      <c r="G18" s="31"/>
      <c r="H18" s="31"/>
      <c r="I18" s="153"/>
      <c r="J18" s="45"/>
      <c r="K18" s="31"/>
      <c r="L18" s="48"/>
      <c r="M18" s="153"/>
    </row>
    <row r="19" spans="1:13" ht="16.5" customHeight="1" x14ac:dyDescent="0.2">
      <c r="A19" s="16"/>
      <c r="B19" s="23"/>
      <c r="C19" s="23" t="s">
        <v>248</v>
      </c>
      <c r="D19" s="23"/>
      <c r="E19" s="7"/>
      <c r="F19" s="7"/>
      <c r="G19" s="31">
        <v>-6945</v>
      </c>
      <c r="H19" s="31"/>
      <c r="I19" s="153">
        <v>208</v>
      </c>
      <c r="J19" s="45"/>
      <c r="K19" s="31">
        <v>198</v>
      </c>
      <c r="L19" s="48"/>
      <c r="M19" s="153">
        <v>201</v>
      </c>
    </row>
    <row r="20" spans="1:13" ht="16.5" customHeight="1" x14ac:dyDescent="0.2">
      <c r="A20" s="16"/>
      <c r="B20" s="23" t="s">
        <v>235</v>
      </c>
      <c r="C20" s="23"/>
      <c r="D20" s="23"/>
      <c r="E20" s="7"/>
      <c r="F20" s="7"/>
      <c r="G20" s="31"/>
      <c r="H20" s="31"/>
      <c r="I20" s="153"/>
      <c r="J20" s="45"/>
      <c r="K20" s="31"/>
      <c r="L20" s="48"/>
      <c r="M20" s="153"/>
    </row>
    <row r="21" spans="1:13" ht="16.5" customHeight="1" x14ac:dyDescent="0.2">
      <c r="A21" s="23"/>
      <c r="B21" s="16"/>
      <c r="C21" s="6" t="s">
        <v>158</v>
      </c>
      <c r="D21" s="23"/>
      <c r="E21" s="7"/>
      <c r="F21" s="7"/>
      <c r="G21" s="153">
        <v>-212</v>
      </c>
      <c r="H21" s="31"/>
      <c r="I21" s="153">
        <v>-108</v>
      </c>
      <c r="J21" s="45"/>
      <c r="K21" s="153">
        <v>-212</v>
      </c>
      <c r="L21" s="48"/>
      <c r="M21" s="153">
        <v>-108</v>
      </c>
    </row>
    <row r="22" spans="1:13" ht="16.5" customHeight="1" x14ac:dyDescent="0.2">
      <c r="A22" s="23"/>
      <c r="B22" s="23" t="s">
        <v>159</v>
      </c>
      <c r="C22" s="23"/>
      <c r="D22" s="23"/>
      <c r="E22" s="7"/>
      <c r="F22" s="7"/>
      <c r="G22" s="31"/>
      <c r="H22" s="31"/>
      <c r="I22" s="37"/>
      <c r="J22" s="31"/>
      <c r="K22" s="31"/>
      <c r="L22" s="24"/>
      <c r="M22" s="37"/>
    </row>
    <row r="23" spans="1:13" ht="16.5" customHeight="1" x14ac:dyDescent="0.2">
      <c r="A23" s="23"/>
      <c r="B23" s="23"/>
      <c r="C23" s="23" t="s">
        <v>160</v>
      </c>
      <c r="D23" s="23"/>
      <c r="E23" s="7"/>
      <c r="F23" s="7"/>
      <c r="G23" s="31">
        <v>-2680</v>
      </c>
      <c r="H23" s="31"/>
      <c r="I23" s="153">
        <v>-2660</v>
      </c>
      <c r="J23" s="45"/>
      <c r="K23" s="31">
        <v>-2680</v>
      </c>
      <c r="L23" s="48"/>
      <c r="M23" s="153">
        <v>-2660</v>
      </c>
    </row>
    <row r="24" spans="1:13" ht="16.5" customHeight="1" x14ac:dyDescent="0.2">
      <c r="A24" s="16"/>
      <c r="B24" s="23" t="s">
        <v>161</v>
      </c>
      <c r="C24" s="23"/>
      <c r="D24" s="23"/>
      <c r="E24" s="7">
        <v>10.199999999999999</v>
      </c>
      <c r="F24" s="7"/>
      <c r="G24" s="31">
        <v>-347348</v>
      </c>
      <c r="H24" s="31"/>
      <c r="I24" s="153">
        <v>-69862</v>
      </c>
      <c r="J24" s="45"/>
      <c r="K24" s="31">
        <v>0</v>
      </c>
      <c r="L24" s="48"/>
      <c r="M24" s="153">
        <v>0</v>
      </c>
    </row>
    <row r="25" spans="1:13" ht="16.5" customHeight="1" x14ac:dyDescent="0.2">
      <c r="A25" s="16"/>
      <c r="B25" s="23" t="s">
        <v>162</v>
      </c>
      <c r="C25" s="23"/>
      <c r="D25" s="23"/>
      <c r="E25" s="7">
        <v>10.3</v>
      </c>
      <c r="F25" s="7"/>
      <c r="G25" s="31">
        <v>-694</v>
      </c>
      <c r="H25" s="31"/>
      <c r="I25" s="153">
        <v>166</v>
      </c>
      <c r="J25" s="45"/>
      <c r="K25" s="31">
        <v>0</v>
      </c>
      <c r="L25" s="48"/>
      <c r="M25" s="153">
        <v>0</v>
      </c>
    </row>
    <row r="26" spans="1:13" ht="16.5" customHeight="1" x14ac:dyDescent="0.2">
      <c r="A26" s="16"/>
      <c r="B26" s="23" t="s">
        <v>163</v>
      </c>
      <c r="C26" s="23"/>
      <c r="D26" s="23"/>
      <c r="E26" s="16"/>
      <c r="F26" s="16"/>
      <c r="G26" s="31">
        <v>137119</v>
      </c>
      <c r="H26" s="31"/>
      <c r="I26" s="153">
        <v>1567</v>
      </c>
      <c r="J26" s="45"/>
      <c r="K26" s="31">
        <v>1791</v>
      </c>
      <c r="L26" s="48"/>
      <c r="M26" s="153">
        <v>1579</v>
      </c>
    </row>
    <row r="27" spans="1:13" ht="16.5" customHeight="1" x14ac:dyDescent="0.2">
      <c r="A27" s="16"/>
      <c r="B27" s="23" t="s">
        <v>236</v>
      </c>
      <c r="C27" s="23"/>
      <c r="D27" s="23"/>
      <c r="E27" s="16"/>
      <c r="F27" s="16"/>
      <c r="G27" s="31">
        <v>81183</v>
      </c>
      <c r="H27" s="31"/>
      <c r="I27" s="153">
        <v>155162</v>
      </c>
      <c r="K27" s="31">
        <v>0</v>
      </c>
      <c r="M27" s="101">
        <v>0</v>
      </c>
    </row>
    <row r="28" spans="1:13" s="139" customFormat="1" ht="16.5" customHeight="1" x14ac:dyDescent="0.2">
      <c r="A28" s="146"/>
      <c r="B28" s="151" t="s">
        <v>220</v>
      </c>
      <c r="C28" s="151"/>
      <c r="D28" s="151"/>
      <c r="E28" s="138"/>
      <c r="F28" s="138"/>
      <c r="G28" s="153">
        <v>0</v>
      </c>
      <c r="H28" s="152"/>
      <c r="I28" s="153">
        <v>0</v>
      </c>
      <c r="J28" s="154"/>
      <c r="K28" s="153">
        <v>-170</v>
      </c>
      <c r="L28" s="154"/>
      <c r="M28" s="153">
        <v>-295</v>
      </c>
    </row>
    <row r="29" spans="1:13" s="139" customFormat="1" ht="16.5" customHeight="1" x14ac:dyDescent="0.2">
      <c r="A29" s="146"/>
      <c r="B29" s="151" t="s">
        <v>221</v>
      </c>
      <c r="C29" s="151"/>
      <c r="D29" s="151"/>
      <c r="E29" s="138">
        <v>22</v>
      </c>
      <c r="F29" s="138"/>
      <c r="G29" s="153">
        <v>0</v>
      </c>
      <c r="H29" s="152"/>
      <c r="I29" s="153">
        <v>0</v>
      </c>
      <c r="J29" s="154"/>
      <c r="K29" s="153">
        <v>-388195</v>
      </c>
      <c r="L29" s="154"/>
      <c r="M29" s="153">
        <v>-320789</v>
      </c>
    </row>
    <row r="30" spans="1:13" ht="16.5" customHeight="1" x14ac:dyDescent="0.2">
      <c r="A30" s="16"/>
      <c r="B30" s="23" t="s">
        <v>164</v>
      </c>
      <c r="C30" s="23"/>
      <c r="D30" s="23"/>
      <c r="E30" s="7"/>
      <c r="F30" s="7"/>
      <c r="G30" s="31">
        <v>14151</v>
      </c>
      <c r="H30" s="31"/>
      <c r="I30" s="153">
        <v>15272</v>
      </c>
      <c r="J30" s="45"/>
      <c r="K30" s="31">
        <v>4608</v>
      </c>
      <c r="L30" s="48"/>
      <c r="M30" s="153">
        <v>5834</v>
      </c>
    </row>
    <row r="31" spans="1:13" ht="16.5" customHeight="1" x14ac:dyDescent="0.2">
      <c r="A31" s="16"/>
      <c r="B31" s="23" t="s">
        <v>165</v>
      </c>
      <c r="C31" s="23"/>
      <c r="D31" s="23"/>
      <c r="E31" s="7"/>
      <c r="F31" s="7"/>
      <c r="G31" s="31">
        <v>145669</v>
      </c>
      <c r="H31" s="31"/>
      <c r="I31" s="153">
        <v>-51259</v>
      </c>
      <c r="J31" s="45"/>
      <c r="K31" s="31">
        <v>227101</v>
      </c>
      <c r="L31" s="48"/>
      <c r="M31" s="153">
        <v>-78003</v>
      </c>
    </row>
    <row r="32" spans="1:13" ht="16.5" customHeight="1" x14ac:dyDescent="0.2">
      <c r="A32" s="16"/>
      <c r="B32" s="23" t="s">
        <v>166</v>
      </c>
      <c r="C32" s="23"/>
      <c r="D32" s="23"/>
      <c r="E32" s="7">
        <v>18</v>
      </c>
      <c r="F32" s="7"/>
      <c r="G32" s="31">
        <v>-14323</v>
      </c>
      <c r="H32" s="31"/>
      <c r="I32" s="153">
        <v>-16013</v>
      </c>
      <c r="J32" s="45"/>
      <c r="K32" s="31">
        <v>-58275</v>
      </c>
      <c r="L32" s="48"/>
      <c r="M32" s="153">
        <v>-87567</v>
      </c>
    </row>
    <row r="33" spans="1:13" ht="16.5" customHeight="1" x14ac:dyDescent="0.2">
      <c r="A33" s="16"/>
      <c r="B33" s="23" t="s">
        <v>100</v>
      </c>
      <c r="C33" s="23"/>
      <c r="D33" s="23"/>
      <c r="E33" s="7"/>
      <c r="F33" s="7"/>
      <c r="G33" s="40">
        <v>562257</v>
      </c>
      <c r="H33" s="31"/>
      <c r="I33" s="171">
        <v>624856</v>
      </c>
      <c r="J33" s="45"/>
      <c r="K33" s="40">
        <v>389002</v>
      </c>
      <c r="L33" s="48"/>
      <c r="M33" s="171">
        <v>418664</v>
      </c>
    </row>
    <row r="34" spans="1:13" ht="16.5" customHeight="1" x14ac:dyDescent="0.2">
      <c r="A34" s="16"/>
      <c r="B34" s="23"/>
      <c r="C34" s="23"/>
      <c r="D34" s="23"/>
      <c r="E34" s="7"/>
      <c r="F34" s="7"/>
      <c r="G34" s="31"/>
      <c r="H34" s="31"/>
      <c r="I34" s="31"/>
      <c r="J34" s="24"/>
      <c r="K34" s="31"/>
      <c r="L34" s="24"/>
      <c r="M34" s="31"/>
    </row>
    <row r="35" spans="1:13" ht="16.5" customHeight="1" x14ac:dyDescent="0.2">
      <c r="A35" s="23"/>
      <c r="B35" s="23"/>
      <c r="C35" s="23"/>
      <c r="D35" s="23"/>
      <c r="E35" s="7"/>
      <c r="F35" s="7"/>
      <c r="G35" s="36">
        <f>SUM(G12:G33)</f>
        <v>6235649</v>
      </c>
      <c r="H35" s="31"/>
      <c r="I35" s="36">
        <f>SUM(I12:I33)</f>
        <v>1107839</v>
      </c>
      <c r="J35" s="24"/>
      <c r="K35" s="36">
        <f>SUM(K12:K33)</f>
        <v>544070</v>
      </c>
      <c r="L35" s="24"/>
      <c r="M35" s="36">
        <f>SUM(M12:M33)</f>
        <v>456492</v>
      </c>
    </row>
    <row r="36" spans="1:13" ht="16.5" customHeight="1" x14ac:dyDescent="0.2">
      <c r="A36" s="192" t="s">
        <v>167</v>
      </c>
      <c r="B36" s="179"/>
      <c r="C36" s="179"/>
      <c r="D36" s="179"/>
      <c r="E36" s="7"/>
      <c r="F36" s="7"/>
      <c r="G36" s="31"/>
      <c r="H36" s="31"/>
      <c r="I36" s="31"/>
      <c r="J36" s="24"/>
      <c r="K36" s="31"/>
      <c r="L36" s="24"/>
      <c r="M36" s="31"/>
    </row>
    <row r="37" spans="1:13" ht="16.5" customHeight="1" x14ac:dyDescent="0.2">
      <c r="A37" s="23"/>
      <c r="B37" s="129" t="s">
        <v>168</v>
      </c>
      <c r="C37" s="6" t="s">
        <v>169</v>
      </c>
      <c r="D37" s="23"/>
      <c r="E37" s="7"/>
      <c r="F37" s="7"/>
      <c r="G37" s="37">
        <v>-843709</v>
      </c>
      <c r="H37" s="31"/>
      <c r="I37" s="153">
        <v>954023</v>
      </c>
      <c r="J37" s="45"/>
      <c r="K37" s="37">
        <v>97648</v>
      </c>
      <c r="L37" s="48"/>
      <c r="M37" s="153">
        <v>-242933</v>
      </c>
    </row>
    <row r="38" spans="1:13" ht="16.5" customHeight="1" x14ac:dyDescent="0.2">
      <c r="A38" s="16"/>
      <c r="B38" s="129" t="s">
        <v>168</v>
      </c>
      <c r="C38" s="6" t="s">
        <v>170</v>
      </c>
      <c r="D38" s="16"/>
      <c r="E38" s="7"/>
      <c r="F38" s="7"/>
      <c r="G38" s="37">
        <v>-6216710</v>
      </c>
      <c r="H38" s="31"/>
      <c r="I38" s="153">
        <v>1274781</v>
      </c>
      <c r="J38" s="45"/>
      <c r="K38" s="37">
        <v>-77113</v>
      </c>
      <c r="L38" s="48"/>
      <c r="M38" s="153">
        <v>-385915</v>
      </c>
    </row>
    <row r="39" spans="1:13" ht="16.5" customHeight="1" x14ac:dyDescent="0.2">
      <c r="A39" s="16"/>
      <c r="B39" s="129" t="s">
        <v>168</v>
      </c>
      <c r="C39" s="6" t="s">
        <v>19</v>
      </c>
      <c r="D39" s="16"/>
      <c r="E39" s="7"/>
      <c r="F39" s="7"/>
      <c r="G39" s="37">
        <v>-164706</v>
      </c>
      <c r="H39" s="31"/>
      <c r="I39" s="153">
        <v>-7770</v>
      </c>
      <c r="J39" s="45"/>
      <c r="K39" s="37">
        <v>509</v>
      </c>
      <c r="L39" s="48"/>
      <c r="M39" s="153">
        <v>-26155</v>
      </c>
    </row>
    <row r="40" spans="1:13" ht="16.5" customHeight="1" x14ac:dyDescent="0.2">
      <c r="A40" s="16"/>
      <c r="B40" s="129" t="s">
        <v>168</v>
      </c>
      <c r="C40" s="6" t="s">
        <v>32</v>
      </c>
      <c r="D40" s="16"/>
      <c r="E40" s="7"/>
      <c r="F40" s="7"/>
      <c r="G40" s="37">
        <v>36260</v>
      </c>
      <c r="H40" s="31"/>
      <c r="I40" s="153">
        <v>-20741</v>
      </c>
      <c r="J40" s="45"/>
      <c r="K40" s="37">
        <v>10305</v>
      </c>
      <c r="L40" s="48"/>
      <c r="M40" s="153">
        <v>-99</v>
      </c>
    </row>
    <row r="41" spans="1:13" ht="16.5" customHeight="1" x14ac:dyDescent="0.2">
      <c r="A41" s="16"/>
      <c r="B41" s="129" t="s">
        <v>168</v>
      </c>
      <c r="C41" s="6" t="s">
        <v>41</v>
      </c>
      <c r="D41" s="16"/>
      <c r="E41" s="11"/>
      <c r="F41" s="11"/>
      <c r="G41" s="37">
        <v>2245829</v>
      </c>
      <c r="H41" s="31"/>
      <c r="I41" s="153">
        <v>2342803</v>
      </c>
      <c r="J41" s="45"/>
      <c r="K41" s="37">
        <v>183809</v>
      </c>
      <c r="L41" s="48"/>
      <c r="M41" s="153">
        <v>-308652</v>
      </c>
    </row>
    <row r="42" spans="1:13" ht="16.5" customHeight="1" x14ac:dyDescent="0.2">
      <c r="A42" s="16"/>
      <c r="B42" s="129" t="s">
        <v>168</v>
      </c>
      <c r="C42" s="23" t="s">
        <v>46</v>
      </c>
      <c r="D42" s="16"/>
      <c r="E42" s="11"/>
      <c r="F42" s="11"/>
      <c r="G42" s="37">
        <v>105485</v>
      </c>
      <c r="H42" s="31"/>
      <c r="I42" s="153">
        <v>-17010</v>
      </c>
      <c r="J42" s="45"/>
      <c r="K42" s="37">
        <v>37229</v>
      </c>
      <c r="L42" s="48"/>
      <c r="M42" s="153">
        <v>-10127</v>
      </c>
    </row>
    <row r="43" spans="1:13" ht="16.5" customHeight="1" x14ac:dyDescent="0.2">
      <c r="A43" s="16"/>
      <c r="B43" s="129" t="s">
        <v>168</v>
      </c>
      <c r="C43" s="6" t="s">
        <v>54</v>
      </c>
      <c r="D43" s="16"/>
      <c r="E43" s="11"/>
      <c r="F43" s="11"/>
      <c r="G43" s="37">
        <v>147331</v>
      </c>
      <c r="H43" s="31"/>
      <c r="I43" s="153">
        <v>89034</v>
      </c>
      <c r="J43" s="45"/>
      <c r="K43" s="37">
        <v>27803</v>
      </c>
      <c r="L43" s="48"/>
      <c r="M43" s="153">
        <v>24416</v>
      </c>
    </row>
    <row r="44" spans="1:13" ht="16.5" customHeight="1" x14ac:dyDescent="0.2">
      <c r="A44" s="16"/>
      <c r="B44" s="129" t="s">
        <v>168</v>
      </c>
      <c r="C44" s="6" t="s">
        <v>57</v>
      </c>
      <c r="D44" s="16"/>
      <c r="E44" s="11"/>
      <c r="F44" s="11"/>
      <c r="G44" s="37">
        <v>-19503</v>
      </c>
      <c r="H44" s="31"/>
      <c r="I44" s="153">
        <v>-10348</v>
      </c>
      <c r="J44" s="45"/>
      <c r="K44" s="37">
        <v>33</v>
      </c>
      <c r="L44" s="48"/>
      <c r="M44" s="153">
        <v>199</v>
      </c>
    </row>
    <row r="45" spans="1:13" ht="16.5" customHeight="1" x14ac:dyDescent="0.2">
      <c r="A45" s="16"/>
      <c r="B45" s="23" t="s">
        <v>168</v>
      </c>
      <c r="C45" s="6" t="s">
        <v>171</v>
      </c>
      <c r="D45" s="16"/>
      <c r="E45" s="7"/>
      <c r="F45" s="7"/>
      <c r="G45" s="130">
        <v>-6562</v>
      </c>
      <c r="H45" s="31"/>
      <c r="I45" s="157">
        <v>-10692</v>
      </c>
      <c r="J45" s="39"/>
      <c r="K45" s="130">
        <v>-462</v>
      </c>
      <c r="L45" s="49"/>
      <c r="M45" s="157">
        <v>-3585</v>
      </c>
    </row>
    <row r="46" spans="1:13" ht="16.5" customHeight="1" x14ac:dyDescent="0.2">
      <c r="A46" s="16"/>
      <c r="B46" s="23"/>
      <c r="C46" s="6"/>
      <c r="D46" s="16"/>
      <c r="E46" s="11"/>
      <c r="F46" s="11"/>
      <c r="G46" s="31"/>
      <c r="H46" s="31"/>
      <c r="I46" s="31"/>
      <c r="J46" s="24"/>
      <c r="K46" s="31"/>
      <c r="L46" s="24"/>
      <c r="M46" s="31"/>
    </row>
    <row r="47" spans="1:13" ht="16.5" customHeight="1" x14ac:dyDescent="0.2">
      <c r="A47" s="23" t="s">
        <v>172</v>
      </c>
      <c r="B47" s="23"/>
      <c r="C47" s="23"/>
      <c r="D47" s="23"/>
      <c r="E47" s="11"/>
      <c r="F47" s="11"/>
      <c r="G47" s="31">
        <f>SUM(G35:G45)</f>
        <v>1519364</v>
      </c>
      <c r="H47" s="31"/>
      <c r="I47" s="152">
        <f>SUM(I35:I45)</f>
        <v>5701919</v>
      </c>
      <c r="J47" s="24"/>
      <c r="K47" s="31">
        <f>SUM(K35:K45)</f>
        <v>823831</v>
      </c>
      <c r="L47" s="24"/>
      <c r="M47" s="152">
        <f>SUM(M35:M45)</f>
        <v>-496359</v>
      </c>
    </row>
    <row r="48" spans="1:13" ht="16.5" customHeight="1" x14ac:dyDescent="0.2">
      <c r="A48" s="23"/>
      <c r="B48" s="23" t="s">
        <v>168</v>
      </c>
      <c r="C48" s="23" t="s">
        <v>173</v>
      </c>
      <c r="D48" s="23"/>
      <c r="E48" s="11"/>
      <c r="F48" s="11"/>
      <c r="G48" s="31">
        <v>-560746</v>
      </c>
      <c r="H48" s="31"/>
      <c r="I48" s="152">
        <v>-634732</v>
      </c>
      <c r="J48" s="45"/>
      <c r="K48" s="31">
        <v>-387940</v>
      </c>
      <c r="L48" s="48"/>
      <c r="M48" s="152">
        <v>-418241</v>
      </c>
    </row>
    <row r="49" spans="1:13" ht="16.5" customHeight="1" x14ac:dyDescent="0.2">
      <c r="A49" s="23"/>
      <c r="B49" s="23" t="s">
        <v>168</v>
      </c>
      <c r="C49" s="23" t="s">
        <v>174</v>
      </c>
      <c r="D49" s="23"/>
      <c r="E49" s="11"/>
      <c r="F49" s="11"/>
      <c r="G49" s="131">
        <v>-255913</v>
      </c>
      <c r="H49" s="31"/>
      <c r="I49" s="166">
        <v>-116391</v>
      </c>
      <c r="J49" s="39"/>
      <c r="K49" s="131">
        <v>-8347</v>
      </c>
      <c r="L49" s="49"/>
      <c r="M49" s="166">
        <v>-10994</v>
      </c>
    </row>
    <row r="50" spans="1:13" ht="16.5" customHeight="1" x14ac:dyDescent="0.2">
      <c r="A50" s="23"/>
      <c r="B50" s="23"/>
      <c r="C50" s="23"/>
      <c r="D50" s="23"/>
      <c r="E50" s="11"/>
      <c r="F50" s="11"/>
      <c r="G50" s="31"/>
      <c r="H50" s="31"/>
      <c r="I50" s="31"/>
      <c r="J50" s="24"/>
      <c r="K50" s="31"/>
      <c r="L50" s="24"/>
      <c r="M50" s="31"/>
    </row>
    <row r="51" spans="1:13" ht="16.5" customHeight="1" x14ac:dyDescent="0.2">
      <c r="B51" s="10"/>
      <c r="C51" s="23"/>
      <c r="D51" s="23"/>
      <c r="E51" s="11"/>
      <c r="F51" s="11"/>
    </row>
    <row r="52" spans="1:13" ht="16.5" customHeight="1" x14ac:dyDescent="0.2">
      <c r="A52" s="10" t="s">
        <v>175</v>
      </c>
      <c r="B52" s="10"/>
      <c r="C52" s="23"/>
      <c r="D52" s="23"/>
      <c r="E52" s="11"/>
      <c r="F52" s="11"/>
      <c r="G52" s="30">
        <f>SUM(G47:G49)</f>
        <v>702705</v>
      </c>
      <c r="H52" s="31"/>
      <c r="I52" s="30">
        <f>SUM(I47:I49)</f>
        <v>4950796</v>
      </c>
      <c r="J52" s="24"/>
      <c r="K52" s="30">
        <f>SUM(K47:K49)</f>
        <v>427544</v>
      </c>
      <c r="L52" s="24"/>
      <c r="M52" s="30">
        <f>SUM(M47:M49)</f>
        <v>-925594</v>
      </c>
    </row>
    <row r="53" spans="1:13" ht="16.5" customHeight="1" x14ac:dyDescent="0.2">
      <c r="A53" s="10"/>
      <c r="B53" s="23"/>
      <c r="C53" s="23"/>
      <c r="D53" s="23"/>
      <c r="E53" s="11"/>
      <c r="F53" s="11"/>
      <c r="G53" s="31"/>
      <c r="H53" s="31"/>
      <c r="I53" s="31"/>
      <c r="J53" s="31"/>
      <c r="K53" s="31"/>
      <c r="L53" s="31"/>
      <c r="M53" s="31"/>
    </row>
    <row r="54" spans="1:13" ht="16.5" customHeight="1" x14ac:dyDescent="0.2">
      <c r="A54" s="10"/>
      <c r="B54" s="23"/>
      <c r="C54" s="23"/>
      <c r="D54" s="23"/>
      <c r="E54" s="11"/>
      <c r="F54" s="11"/>
      <c r="G54" s="31"/>
      <c r="H54" s="31"/>
      <c r="I54" s="31"/>
      <c r="J54" s="31"/>
      <c r="K54" s="31"/>
      <c r="L54" s="31"/>
      <c r="M54" s="31"/>
    </row>
    <row r="55" spans="1:13" ht="16.5" customHeight="1" x14ac:dyDescent="0.2">
      <c r="A55" s="10"/>
      <c r="B55" s="23"/>
      <c r="C55" s="23"/>
      <c r="D55" s="23"/>
      <c r="E55" s="11"/>
      <c r="F55" s="11"/>
      <c r="G55" s="31"/>
      <c r="H55" s="31"/>
      <c r="I55" s="31"/>
      <c r="J55" s="31"/>
      <c r="K55" s="31"/>
      <c r="L55" s="31"/>
      <c r="M55" s="31"/>
    </row>
    <row r="56" spans="1:13" ht="16.5" customHeight="1" x14ac:dyDescent="0.2">
      <c r="A56" s="10"/>
      <c r="B56" s="23"/>
      <c r="C56" s="23"/>
      <c r="D56" s="23"/>
      <c r="E56" s="11"/>
      <c r="F56" s="11"/>
      <c r="G56" s="31"/>
      <c r="H56" s="31"/>
      <c r="I56" s="31"/>
      <c r="J56" s="31"/>
      <c r="K56" s="31"/>
      <c r="L56" s="31"/>
      <c r="M56" s="31"/>
    </row>
    <row r="57" spans="1:13" ht="16.5" customHeight="1" x14ac:dyDescent="0.2">
      <c r="A57" s="10"/>
      <c r="B57" s="23"/>
      <c r="C57" s="23"/>
      <c r="D57" s="23"/>
      <c r="E57" s="11"/>
      <c r="F57" s="11"/>
      <c r="G57" s="31"/>
      <c r="H57" s="31"/>
      <c r="I57" s="31"/>
      <c r="J57" s="31"/>
      <c r="K57" s="31"/>
      <c r="L57" s="31"/>
      <c r="M57" s="31"/>
    </row>
    <row r="58" spans="1:13" ht="16.5" customHeight="1" x14ac:dyDescent="0.2">
      <c r="A58" s="10"/>
      <c r="B58" s="23"/>
      <c r="C58" s="23"/>
      <c r="D58" s="23"/>
      <c r="E58" s="11"/>
      <c r="F58" s="11"/>
      <c r="G58" s="31"/>
      <c r="H58" s="31"/>
      <c r="I58" s="31"/>
      <c r="J58" s="31"/>
      <c r="K58" s="31"/>
      <c r="L58" s="31"/>
      <c r="M58" s="31"/>
    </row>
    <row r="59" spans="1:13" ht="16.5" customHeight="1" x14ac:dyDescent="0.2">
      <c r="A59" s="10"/>
      <c r="B59" s="23"/>
      <c r="C59" s="23"/>
      <c r="D59" s="23"/>
      <c r="E59" s="11"/>
      <c r="F59" s="11"/>
      <c r="G59" s="31"/>
      <c r="H59" s="31"/>
      <c r="I59" s="31"/>
      <c r="J59" s="31"/>
      <c r="K59" s="31"/>
      <c r="L59" s="31"/>
      <c r="M59" s="31"/>
    </row>
    <row r="60" spans="1:13" ht="16.5" customHeight="1" x14ac:dyDescent="0.2">
      <c r="A60" s="10"/>
      <c r="B60" s="23"/>
      <c r="C60" s="23"/>
      <c r="D60" s="23"/>
      <c r="E60" s="11"/>
      <c r="F60" s="11"/>
      <c r="G60" s="31"/>
      <c r="H60" s="31"/>
      <c r="I60" s="31"/>
      <c r="J60" s="31"/>
      <c r="K60" s="31"/>
      <c r="L60" s="31"/>
      <c r="M60" s="31"/>
    </row>
    <row r="61" spans="1:13" ht="18" customHeight="1" x14ac:dyDescent="0.2">
      <c r="A61" s="10"/>
      <c r="B61" s="23"/>
      <c r="C61" s="23"/>
      <c r="D61" s="23"/>
      <c r="E61" s="11"/>
      <c r="F61" s="11"/>
      <c r="G61" s="31"/>
      <c r="H61" s="31"/>
      <c r="I61" s="31"/>
      <c r="J61" s="31"/>
      <c r="K61" s="31"/>
      <c r="L61" s="31"/>
      <c r="M61" s="31"/>
    </row>
    <row r="62" spans="1:13" ht="21.95" customHeight="1" x14ac:dyDescent="0.2">
      <c r="A62" s="9" t="s">
        <v>36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13" ht="16.5" customHeight="1" x14ac:dyDescent="0.2">
      <c r="A63" s="42" t="s">
        <v>0</v>
      </c>
      <c r="B63" s="6"/>
      <c r="C63" s="6"/>
      <c r="D63" s="6"/>
      <c r="E63" s="7"/>
      <c r="F63" s="7"/>
      <c r="G63" s="96"/>
      <c r="H63" s="14"/>
      <c r="I63" s="96"/>
      <c r="J63" s="14"/>
      <c r="K63" s="31"/>
      <c r="L63" s="14"/>
      <c r="M63" s="31"/>
    </row>
    <row r="64" spans="1:13" ht="16.5" customHeight="1" x14ac:dyDescent="0.2">
      <c r="A64" s="5" t="s">
        <v>151</v>
      </c>
      <c r="B64" s="6"/>
      <c r="C64" s="6"/>
      <c r="D64" s="6"/>
      <c r="E64" s="7"/>
      <c r="F64" s="7"/>
      <c r="G64" s="96"/>
      <c r="H64" s="14"/>
      <c r="I64" s="96"/>
      <c r="J64" s="14"/>
      <c r="K64" s="31"/>
      <c r="L64" s="14"/>
      <c r="M64" s="31"/>
    </row>
    <row r="65" spans="1:13" ht="16.5" customHeight="1" x14ac:dyDescent="0.2">
      <c r="A65" s="92" t="s">
        <v>212</v>
      </c>
      <c r="B65" s="9"/>
      <c r="C65" s="9"/>
      <c r="D65" s="9"/>
      <c r="E65" s="93"/>
      <c r="F65" s="93"/>
      <c r="G65" s="122"/>
      <c r="H65" s="123"/>
      <c r="I65" s="122"/>
      <c r="J65" s="123"/>
      <c r="K65" s="30"/>
      <c r="L65" s="123"/>
      <c r="M65" s="30"/>
    </row>
    <row r="66" spans="1:13" ht="16.5" customHeight="1" x14ac:dyDescent="0.2">
      <c r="A66" s="5"/>
      <c r="B66" s="6"/>
      <c r="C66" s="6"/>
      <c r="D66" s="6"/>
      <c r="E66" s="7"/>
      <c r="F66" s="7"/>
      <c r="G66" s="96"/>
      <c r="H66" s="14"/>
      <c r="I66" s="96"/>
      <c r="J66" s="14"/>
      <c r="K66" s="31"/>
      <c r="L66" s="14"/>
      <c r="M66" s="31"/>
    </row>
    <row r="67" spans="1:13" ht="16.5" customHeight="1" x14ac:dyDescent="0.2">
      <c r="A67" s="5"/>
      <c r="B67" s="6"/>
      <c r="C67" s="6"/>
      <c r="D67" s="6"/>
      <c r="E67" s="7"/>
      <c r="F67" s="7"/>
      <c r="G67" s="96"/>
      <c r="H67" s="14"/>
      <c r="I67" s="96"/>
      <c r="J67" s="14"/>
      <c r="K67" s="31"/>
      <c r="L67" s="14"/>
      <c r="M67" s="31"/>
    </row>
    <row r="68" spans="1:13" ht="16.5" customHeight="1" x14ac:dyDescent="0.2">
      <c r="A68" s="16"/>
      <c r="B68" s="16"/>
      <c r="C68" s="16"/>
      <c r="D68" s="16"/>
      <c r="E68" s="11"/>
      <c r="F68" s="11"/>
      <c r="G68" s="176" t="s">
        <v>2</v>
      </c>
      <c r="H68" s="177"/>
      <c r="I68" s="177"/>
      <c r="J68" s="124"/>
      <c r="K68" s="176" t="s">
        <v>3</v>
      </c>
      <c r="L68" s="177"/>
      <c r="M68" s="177"/>
    </row>
    <row r="69" spans="1:13" ht="16.5" customHeight="1" x14ac:dyDescent="0.2">
      <c r="A69" s="16"/>
      <c r="B69" s="16"/>
      <c r="C69" s="16"/>
      <c r="D69" s="16"/>
      <c r="E69" s="11"/>
      <c r="F69" s="11"/>
      <c r="G69" s="125" t="s">
        <v>4</v>
      </c>
      <c r="H69" s="126"/>
      <c r="I69" s="125" t="s">
        <v>4</v>
      </c>
      <c r="J69" s="124"/>
      <c r="K69" s="125" t="s">
        <v>4</v>
      </c>
      <c r="L69" s="126"/>
      <c r="M69" s="125" t="s">
        <v>4</v>
      </c>
    </row>
    <row r="70" spans="1:13" ht="16.5" customHeight="1" x14ac:dyDescent="0.2">
      <c r="A70" s="16"/>
      <c r="B70" s="16"/>
      <c r="C70" s="16"/>
      <c r="D70" s="16"/>
      <c r="E70" s="7"/>
      <c r="F70" s="7"/>
      <c r="G70" s="1" t="s">
        <v>7</v>
      </c>
      <c r="H70" s="2"/>
      <c r="I70" s="1" t="s">
        <v>8</v>
      </c>
      <c r="J70" s="15"/>
      <c r="K70" s="1" t="s">
        <v>7</v>
      </c>
      <c r="L70" s="2"/>
      <c r="M70" s="1" t="s">
        <v>8</v>
      </c>
    </row>
    <row r="71" spans="1:13" ht="16.5" customHeight="1" x14ac:dyDescent="0.2">
      <c r="A71" s="16"/>
      <c r="B71" s="16"/>
      <c r="C71" s="16"/>
      <c r="D71" s="16"/>
      <c r="E71" s="127" t="s">
        <v>9</v>
      </c>
      <c r="F71" s="11"/>
      <c r="G71" s="13" t="s">
        <v>10</v>
      </c>
      <c r="H71" s="15"/>
      <c r="I71" s="13" t="s">
        <v>10</v>
      </c>
      <c r="J71" s="15"/>
      <c r="K71" s="13" t="s">
        <v>10</v>
      </c>
      <c r="L71" s="15"/>
      <c r="M71" s="13" t="s">
        <v>10</v>
      </c>
    </row>
    <row r="72" spans="1:13" ht="16.5" customHeight="1" x14ac:dyDescent="0.2">
      <c r="A72" s="16"/>
      <c r="B72" s="16"/>
      <c r="C72" s="16"/>
      <c r="D72" s="16"/>
      <c r="E72" s="11"/>
      <c r="F72" s="11"/>
      <c r="G72" s="15"/>
      <c r="H72" s="15"/>
      <c r="I72" s="15"/>
      <c r="J72" s="15"/>
      <c r="K72" s="15"/>
      <c r="L72" s="15"/>
      <c r="M72" s="15"/>
    </row>
    <row r="73" spans="1:13" ht="16.5" customHeight="1" x14ac:dyDescent="0.2">
      <c r="A73" s="5" t="s">
        <v>176</v>
      </c>
      <c r="B73" s="6"/>
      <c r="C73" s="6"/>
      <c r="D73" s="6"/>
      <c r="E73" s="7"/>
      <c r="F73" s="7"/>
      <c r="G73" s="31"/>
      <c r="H73" s="31"/>
      <c r="I73" s="31"/>
      <c r="J73" s="31"/>
      <c r="K73" s="31"/>
      <c r="L73" s="31"/>
      <c r="M73" s="31"/>
    </row>
    <row r="74" spans="1:13" ht="16.5" customHeight="1" x14ac:dyDescent="0.2">
      <c r="A74" s="5"/>
      <c r="B74" s="6" t="s">
        <v>177</v>
      </c>
      <c r="C74" s="6"/>
      <c r="D74" s="6"/>
      <c r="E74" s="7"/>
      <c r="F74" s="7"/>
      <c r="G74" s="31"/>
      <c r="H74" s="31"/>
      <c r="I74" s="31"/>
      <c r="J74" s="31"/>
      <c r="K74" s="31"/>
      <c r="L74" s="31"/>
      <c r="M74" s="31"/>
    </row>
    <row r="75" spans="1:13" ht="16.5" customHeight="1" x14ac:dyDescent="0.2">
      <c r="A75" s="5"/>
      <c r="B75" s="6"/>
      <c r="C75" s="6" t="s">
        <v>178</v>
      </c>
      <c r="D75" s="6"/>
      <c r="E75" s="7">
        <v>22</v>
      </c>
      <c r="F75" s="7"/>
      <c r="G75" s="31">
        <v>0</v>
      </c>
      <c r="H75" s="31"/>
      <c r="I75" s="152">
        <v>0</v>
      </c>
      <c r="J75" s="45"/>
      <c r="K75" s="31">
        <v>186720</v>
      </c>
      <c r="L75" s="45"/>
      <c r="M75" s="152">
        <v>827320</v>
      </c>
    </row>
    <row r="76" spans="1:13" ht="16.5" customHeight="1" x14ac:dyDescent="0.2">
      <c r="A76" s="6"/>
      <c r="B76" s="6" t="s">
        <v>179</v>
      </c>
      <c r="C76" s="6"/>
      <c r="D76" s="6"/>
      <c r="E76" s="7">
        <v>22</v>
      </c>
      <c r="F76" s="7"/>
      <c r="G76" s="31">
        <v>72603</v>
      </c>
      <c r="H76" s="31"/>
      <c r="I76" s="152">
        <v>29437</v>
      </c>
      <c r="J76" s="50"/>
      <c r="K76" s="31">
        <v>897923</v>
      </c>
      <c r="L76" s="50"/>
      <c r="M76" s="152">
        <v>87663</v>
      </c>
    </row>
    <row r="77" spans="1:13" ht="16.5" customHeight="1" x14ac:dyDescent="0.2">
      <c r="A77" s="6"/>
      <c r="B77" s="33" t="s">
        <v>180</v>
      </c>
      <c r="C77" s="6"/>
      <c r="D77" s="6"/>
      <c r="E77" s="7">
        <v>22</v>
      </c>
      <c r="F77" s="7"/>
      <c r="G77" s="31">
        <v>0</v>
      </c>
      <c r="H77" s="31"/>
      <c r="I77" s="152">
        <v>-65476</v>
      </c>
      <c r="J77" s="50"/>
      <c r="K77" s="31">
        <v>-220000</v>
      </c>
      <c r="L77" s="50"/>
      <c r="M77" s="152">
        <v>-20000</v>
      </c>
    </row>
    <row r="78" spans="1:13" s="139" customFormat="1" ht="16.5" customHeight="1" x14ac:dyDescent="0.2">
      <c r="A78" s="137"/>
      <c r="B78" s="158" t="s">
        <v>241</v>
      </c>
      <c r="C78" s="137"/>
      <c r="D78" s="137"/>
      <c r="E78" s="138">
        <v>10.1</v>
      </c>
      <c r="F78" s="138"/>
      <c r="G78" s="152">
        <v>0</v>
      </c>
      <c r="H78" s="152"/>
      <c r="I78" s="152">
        <v>0</v>
      </c>
      <c r="J78" s="152"/>
      <c r="K78" s="152">
        <v>-725000</v>
      </c>
      <c r="L78" s="152"/>
      <c r="M78" s="152">
        <v>-66</v>
      </c>
    </row>
    <row r="79" spans="1:13" s="139" customFormat="1" ht="16.5" customHeight="1" x14ac:dyDescent="0.2">
      <c r="A79" s="137"/>
      <c r="B79" s="137" t="s">
        <v>225</v>
      </c>
      <c r="C79" s="137"/>
      <c r="D79" s="137"/>
      <c r="E79" s="138"/>
      <c r="F79" s="138"/>
      <c r="G79" s="152"/>
      <c r="H79" s="152"/>
      <c r="I79" s="152"/>
      <c r="J79" s="152"/>
      <c r="K79" s="152"/>
      <c r="L79" s="152"/>
      <c r="M79" s="152"/>
    </row>
    <row r="80" spans="1:13" s="139" customFormat="1" ht="16.5" customHeight="1" x14ac:dyDescent="0.2">
      <c r="A80" s="137"/>
      <c r="B80" s="137"/>
      <c r="C80" s="137" t="s">
        <v>226</v>
      </c>
      <c r="D80" s="137"/>
      <c r="E80" s="138"/>
      <c r="F80" s="138"/>
      <c r="G80" s="152">
        <v>0</v>
      </c>
      <c r="H80" s="152"/>
      <c r="I80" s="152">
        <v>-64750</v>
      </c>
      <c r="J80" s="152"/>
      <c r="K80" s="152">
        <v>0</v>
      </c>
      <c r="L80" s="152"/>
      <c r="M80" s="152">
        <v>0</v>
      </c>
    </row>
    <row r="81" spans="1:13" s="139" customFormat="1" ht="16.5" customHeight="1" x14ac:dyDescent="0.2">
      <c r="A81" s="137"/>
      <c r="B81" s="158" t="s">
        <v>242</v>
      </c>
      <c r="C81" s="137"/>
      <c r="D81" s="137"/>
      <c r="E81" s="138">
        <v>10.199999999999999</v>
      </c>
      <c r="F81" s="138"/>
      <c r="G81" s="152">
        <v>-45768</v>
      </c>
      <c r="H81" s="152"/>
      <c r="I81" s="152">
        <v>0</v>
      </c>
      <c r="J81" s="152"/>
      <c r="K81" s="152">
        <v>0</v>
      </c>
      <c r="L81" s="152"/>
      <c r="M81" s="152">
        <v>0</v>
      </c>
    </row>
    <row r="82" spans="1:13" ht="16.5" customHeight="1" x14ac:dyDescent="0.2">
      <c r="A82" s="6"/>
      <c r="B82" s="6" t="s">
        <v>181</v>
      </c>
      <c r="C82" s="6"/>
      <c r="D82" s="6"/>
      <c r="E82" s="7"/>
      <c r="F82" s="7"/>
      <c r="G82" s="31"/>
      <c r="H82" s="31"/>
      <c r="I82" s="45"/>
      <c r="K82" s="31"/>
      <c r="M82" s="45"/>
    </row>
    <row r="83" spans="1:13" ht="16.5" customHeight="1" x14ac:dyDescent="0.2">
      <c r="A83" s="6"/>
      <c r="B83" s="6"/>
      <c r="C83" s="6" t="s">
        <v>182</v>
      </c>
      <c r="D83" s="6"/>
      <c r="E83" s="7"/>
      <c r="F83" s="7"/>
      <c r="G83" s="31">
        <v>-829929</v>
      </c>
      <c r="H83" s="31"/>
      <c r="I83" s="152">
        <v>-3110885</v>
      </c>
      <c r="J83" s="50"/>
      <c r="K83" s="31">
        <v>-37968</v>
      </c>
      <c r="L83" s="50"/>
      <c r="M83" s="152">
        <v>-59812</v>
      </c>
    </row>
    <row r="84" spans="1:13" ht="16.5" customHeight="1" x14ac:dyDescent="0.2">
      <c r="A84" s="6"/>
      <c r="B84" s="6" t="s">
        <v>183</v>
      </c>
      <c r="C84" s="6"/>
      <c r="D84" s="6"/>
      <c r="E84" s="7"/>
      <c r="F84" s="7"/>
      <c r="G84" s="31">
        <v>-14764</v>
      </c>
      <c r="H84" s="31"/>
      <c r="I84" s="152">
        <v>-27998</v>
      </c>
      <c r="J84" s="50"/>
      <c r="K84" s="31">
        <v>-23312</v>
      </c>
      <c r="L84" s="50"/>
      <c r="M84" s="152">
        <v>-10625</v>
      </c>
    </row>
    <row r="85" spans="1:13" ht="16.5" customHeight="1" x14ac:dyDescent="0.2">
      <c r="A85" s="6"/>
      <c r="B85" s="6" t="s">
        <v>184</v>
      </c>
      <c r="C85" s="6"/>
      <c r="D85" s="6"/>
      <c r="E85" s="7"/>
      <c r="F85" s="7"/>
      <c r="G85" s="31">
        <v>-12307</v>
      </c>
      <c r="H85" s="31"/>
      <c r="I85" s="152">
        <v>-7895</v>
      </c>
      <c r="J85" s="31"/>
      <c r="K85" s="31">
        <v>-12307</v>
      </c>
      <c r="L85" s="31"/>
      <c r="M85" s="152">
        <v>-7895</v>
      </c>
    </row>
    <row r="86" spans="1:13" ht="16.5" customHeight="1" x14ac:dyDescent="0.2">
      <c r="A86" s="6"/>
      <c r="B86" s="6" t="s">
        <v>243</v>
      </c>
      <c r="C86" s="6"/>
      <c r="D86" s="6"/>
      <c r="E86" s="7"/>
      <c r="F86" s="7"/>
      <c r="G86" s="31">
        <v>10936</v>
      </c>
      <c r="H86" s="31"/>
      <c r="I86" s="152">
        <v>5771</v>
      </c>
      <c r="J86" s="50"/>
      <c r="K86" s="31">
        <v>790</v>
      </c>
      <c r="L86" s="50"/>
      <c r="M86" s="152">
        <v>122</v>
      </c>
    </row>
    <row r="87" spans="1:13" ht="16.5" customHeight="1" x14ac:dyDescent="0.2">
      <c r="A87" s="6"/>
      <c r="B87" s="6" t="s">
        <v>185</v>
      </c>
      <c r="C87" s="6"/>
      <c r="D87" s="6"/>
      <c r="E87" s="7"/>
      <c r="F87" s="7"/>
      <c r="G87" s="31">
        <v>-1025</v>
      </c>
      <c r="H87" s="31"/>
      <c r="I87" s="152">
        <v>-3911</v>
      </c>
      <c r="J87" s="50"/>
      <c r="K87" s="31">
        <v>0</v>
      </c>
      <c r="L87" s="50"/>
      <c r="M87" s="152">
        <v>0</v>
      </c>
    </row>
    <row r="88" spans="1:13" ht="16.5" customHeight="1" x14ac:dyDescent="0.2">
      <c r="A88" s="6"/>
      <c r="B88" s="6" t="s">
        <v>186</v>
      </c>
      <c r="C88" s="6"/>
      <c r="D88" s="6"/>
      <c r="E88" s="7"/>
      <c r="F88" s="7"/>
      <c r="G88" s="31">
        <v>14323</v>
      </c>
      <c r="H88" s="31"/>
      <c r="I88" s="152">
        <v>15951</v>
      </c>
      <c r="J88" s="50"/>
      <c r="K88" s="31">
        <v>82579</v>
      </c>
      <c r="L88" s="50"/>
      <c r="M88" s="152">
        <v>83922</v>
      </c>
    </row>
    <row r="89" spans="1:13" ht="16.5" customHeight="1" x14ac:dyDescent="0.2">
      <c r="A89" s="6"/>
      <c r="B89" s="6" t="s">
        <v>187</v>
      </c>
      <c r="C89" s="6"/>
      <c r="D89" s="6"/>
      <c r="E89" s="7"/>
      <c r="F89" s="7"/>
      <c r="G89" s="31"/>
      <c r="H89" s="31"/>
      <c r="I89" s="45"/>
      <c r="J89" s="31"/>
      <c r="K89" s="31"/>
      <c r="L89" s="31"/>
      <c r="M89" s="45"/>
    </row>
    <row r="90" spans="1:13" ht="16.5" customHeight="1" x14ac:dyDescent="0.2">
      <c r="A90" s="6"/>
      <c r="B90" s="6"/>
      <c r="C90" s="6" t="s">
        <v>188</v>
      </c>
      <c r="D90" s="6"/>
      <c r="E90" s="7"/>
      <c r="F90" s="7"/>
      <c r="G90" s="31">
        <v>2680</v>
      </c>
      <c r="H90" s="31"/>
      <c r="I90" s="152">
        <v>2660</v>
      </c>
      <c r="J90" s="45"/>
      <c r="K90" s="31">
        <v>2680</v>
      </c>
      <c r="L90" s="45"/>
      <c r="M90" s="152">
        <v>2660</v>
      </c>
    </row>
    <row r="91" spans="1:13" s="139" customFormat="1" ht="16.5" customHeight="1" x14ac:dyDescent="0.2">
      <c r="A91" s="137"/>
      <c r="B91" s="137" t="s">
        <v>222</v>
      </c>
      <c r="C91" s="137"/>
      <c r="D91" s="137"/>
      <c r="E91" s="138"/>
      <c r="F91" s="138"/>
      <c r="G91" s="152">
        <v>0</v>
      </c>
      <c r="H91" s="152"/>
      <c r="I91" s="152">
        <v>12124</v>
      </c>
      <c r="J91" s="152"/>
      <c r="K91" s="152">
        <v>0</v>
      </c>
      <c r="L91" s="152"/>
      <c r="M91" s="152">
        <v>0</v>
      </c>
    </row>
    <row r="92" spans="1:13" s="139" customFormat="1" ht="16.5" customHeight="1" x14ac:dyDescent="0.2">
      <c r="A92" s="137"/>
      <c r="B92" s="137" t="s">
        <v>223</v>
      </c>
      <c r="C92" s="137"/>
      <c r="D92" s="137"/>
      <c r="E92" s="138"/>
      <c r="F92" s="138"/>
      <c r="G92" s="152">
        <v>170</v>
      </c>
      <c r="H92" s="152"/>
      <c r="I92" s="152">
        <v>295</v>
      </c>
      <c r="J92" s="152"/>
      <c r="K92" s="152">
        <v>170</v>
      </c>
      <c r="L92" s="152"/>
      <c r="M92" s="152">
        <v>295</v>
      </c>
    </row>
    <row r="93" spans="1:13" s="139" customFormat="1" ht="16.5" customHeight="1" x14ac:dyDescent="0.2">
      <c r="A93" s="137"/>
      <c r="B93" s="137" t="s">
        <v>224</v>
      </c>
      <c r="C93" s="137"/>
      <c r="D93" s="137"/>
      <c r="E93" s="138">
        <v>22</v>
      </c>
      <c r="F93" s="138"/>
      <c r="G93" s="157">
        <v>0</v>
      </c>
      <c r="H93" s="152"/>
      <c r="I93" s="157">
        <v>0</v>
      </c>
      <c r="J93" s="152"/>
      <c r="K93" s="157">
        <v>388195</v>
      </c>
      <c r="L93" s="152"/>
      <c r="M93" s="157">
        <v>320789</v>
      </c>
    </row>
    <row r="94" spans="1:13" ht="16.5" customHeight="1" x14ac:dyDescent="0.2">
      <c r="A94" s="6"/>
      <c r="B94" s="6"/>
      <c r="C94" s="6"/>
      <c r="D94" s="6"/>
      <c r="E94" s="7"/>
      <c r="F94" s="7"/>
      <c r="G94" s="31"/>
      <c r="H94" s="31"/>
      <c r="I94" s="31"/>
      <c r="J94" s="31"/>
      <c r="K94" s="31"/>
      <c r="L94" s="31"/>
      <c r="M94" s="31"/>
    </row>
    <row r="95" spans="1:13" ht="16.5" customHeight="1" x14ac:dyDescent="0.2">
      <c r="A95" s="5" t="s">
        <v>237</v>
      </c>
      <c r="B95" s="5"/>
      <c r="C95" s="6"/>
      <c r="D95" s="6"/>
      <c r="E95" s="7"/>
      <c r="F95" s="7"/>
      <c r="G95" s="30">
        <f>SUM(G74:G93)</f>
        <v>-803081</v>
      </c>
      <c r="H95" s="31"/>
      <c r="I95" s="30">
        <f>SUM(I74:I93)</f>
        <v>-3214677</v>
      </c>
      <c r="J95" s="31"/>
      <c r="K95" s="30">
        <f>SUM(K74:K93)</f>
        <v>540470</v>
      </c>
      <c r="L95" s="31"/>
      <c r="M95" s="30">
        <f>SUM(M74:M93)</f>
        <v>1224373</v>
      </c>
    </row>
    <row r="96" spans="1:13" ht="16.5" customHeight="1" x14ac:dyDescent="0.2">
      <c r="A96" s="6"/>
      <c r="B96" s="6"/>
      <c r="C96" s="6"/>
      <c r="D96" s="6"/>
      <c r="E96" s="7"/>
      <c r="F96" s="7"/>
      <c r="G96" s="31"/>
      <c r="H96" s="31"/>
      <c r="I96" s="31"/>
      <c r="J96" s="31"/>
      <c r="K96" s="31"/>
      <c r="L96" s="31"/>
      <c r="M96" s="31"/>
    </row>
    <row r="97" spans="1:13" ht="16.5" customHeight="1" x14ac:dyDescent="0.2">
      <c r="A97" s="5" t="s">
        <v>189</v>
      </c>
      <c r="B97" s="6"/>
      <c r="C97" s="6"/>
      <c r="D97" s="6"/>
      <c r="E97" s="7"/>
      <c r="F97" s="7"/>
      <c r="G97" s="96"/>
      <c r="H97" s="14"/>
      <c r="I97" s="96"/>
      <c r="J97" s="14"/>
      <c r="K97" s="96"/>
      <c r="L97" s="14"/>
      <c r="M97" s="96"/>
    </row>
    <row r="98" spans="1:13" s="139" customFormat="1" ht="16.5" customHeight="1" x14ac:dyDescent="0.2">
      <c r="A98" s="136"/>
      <c r="B98" s="137" t="s">
        <v>190</v>
      </c>
      <c r="C98" s="137"/>
      <c r="D98" s="137"/>
      <c r="E98" s="138"/>
      <c r="F98" s="138"/>
      <c r="G98" s="142">
        <v>-26180</v>
      </c>
      <c r="H98" s="144"/>
      <c r="I98" s="142">
        <v>-38453</v>
      </c>
      <c r="J98" s="144"/>
      <c r="K98" s="142">
        <v>-10769</v>
      </c>
      <c r="L98" s="144"/>
      <c r="M98" s="142">
        <v>-23210</v>
      </c>
    </row>
    <row r="99" spans="1:13" s="57" customFormat="1" ht="16.5" customHeight="1" x14ac:dyDescent="0.2">
      <c r="A99" s="67"/>
      <c r="B99" s="137" t="s">
        <v>227</v>
      </c>
      <c r="C99" s="137"/>
      <c r="D99" s="137"/>
      <c r="E99" s="64"/>
      <c r="F99" s="64"/>
      <c r="G99" s="142"/>
      <c r="H99" s="66"/>
      <c r="I99" s="142"/>
      <c r="J99" s="66"/>
      <c r="K99" s="172"/>
      <c r="L99" s="66"/>
      <c r="M99" s="142"/>
    </row>
    <row r="100" spans="1:13" s="57" customFormat="1" ht="16.5" customHeight="1" x14ac:dyDescent="0.2">
      <c r="A100" s="67"/>
      <c r="B100" s="137"/>
      <c r="C100" s="137" t="s">
        <v>217</v>
      </c>
      <c r="D100" s="137"/>
      <c r="E100" s="64"/>
      <c r="F100" s="64"/>
      <c r="G100" s="172">
        <v>0</v>
      </c>
      <c r="H100" s="66"/>
      <c r="I100" s="142">
        <v>-66</v>
      </c>
      <c r="J100" s="66"/>
      <c r="K100" s="172">
        <v>0</v>
      </c>
      <c r="L100" s="66"/>
      <c r="M100" s="152">
        <v>0</v>
      </c>
    </row>
    <row r="101" spans="1:13" s="139" customFormat="1" ht="16.5" customHeight="1" x14ac:dyDescent="0.2">
      <c r="A101" s="137"/>
      <c r="B101" s="137" t="s">
        <v>191</v>
      </c>
      <c r="C101" s="137"/>
      <c r="D101" s="137"/>
      <c r="E101" s="137"/>
      <c r="F101" s="137"/>
      <c r="G101" s="142"/>
      <c r="H101" s="154"/>
      <c r="I101" s="142"/>
      <c r="J101" s="154"/>
      <c r="K101" s="142"/>
      <c r="L101" s="154"/>
      <c r="M101" s="142"/>
    </row>
    <row r="102" spans="1:13" s="139" customFormat="1" ht="16.5" customHeight="1" x14ac:dyDescent="0.2">
      <c r="A102" s="137"/>
      <c r="B102" s="137"/>
      <c r="C102" s="137" t="s">
        <v>40</v>
      </c>
      <c r="D102" s="137"/>
      <c r="E102" s="138"/>
      <c r="F102" s="138"/>
      <c r="G102" s="142">
        <v>2959471</v>
      </c>
      <c r="H102" s="154"/>
      <c r="I102" s="142">
        <v>-3454098</v>
      </c>
      <c r="J102" s="154"/>
      <c r="K102" s="142">
        <v>1100000</v>
      </c>
      <c r="L102" s="154"/>
      <c r="M102" s="142">
        <v>-150000</v>
      </c>
    </row>
    <row r="103" spans="1:13" s="139" customFormat="1" ht="16.5" customHeight="1" x14ac:dyDescent="0.2">
      <c r="A103" s="137"/>
      <c r="B103" s="137" t="s">
        <v>228</v>
      </c>
      <c r="C103" s="137"/>
      <c r="D103" s="137"/>
      <c r="E103" s="138"/>
      <c r="F103" s="138"/>
      <c r="G103" s="142"/>
      <c r="H103" s="154"/>
      <c r="I103" s="142"/>
      <c r="J103" s="154"/>
      <c r="K103" s="142"/>
      <c r="L103" s="154"/>
      <c r="M103" s="142"/>
    </row>
    <row r="104" spans="1:13" s="139" customFormat="1" ht="16.5" customHeight="1" x14ac:dyDescent="0.2">
      <c r="A104" s="137"/>
      <c r="B104" s="137"/>
      <c r="C104" s="137" t="s">
        <v>193</v>
      </c>
      <c r="D104" s="137"/>
      <c r="E104" s="138">
        <v>16</v>
      </c>
      <c r="F104" s="138"/>
      <c r="G104" s="154">
        <v>0</v>
      </c>
      <c r="H104" s="154"/>
      <c r="I104" s="154">
        <v>1882452</v>
      </c>
      <c r="J104" s="154"/>
      <c r="K104" s="154">
        <v>0</v>
      </c>
      <c r="L104" s="154"/>
      <c r="M104" s="152">
        <v>0</v>
      </c>
    </row>
    <row r="105" spans="1:13" s="139" customFormat="1" ht="16.5" customHeight="1" x14ac:dyDescent="0.2">
      <c r="A105" s="137"/>
      <c r="B105" s="137" t="s">
        <v>192</v>
      </c>
      <c r="C105" s="137"/>
      <c r="D105" s="137"/>
      <c r="E105" s="138"/>
      <c r="F105" s="138"/>
      <c r="G105" s="154"/>
      <c r="H105" s="154"/>
      <c r="I105" s="154"/>
      <c r="J105" s="154"/>
      <c r="K105" s="154"/>
      <c r="L105" s="154"/>
      <c r="M105" s="154"/>
    </row>
    <row r="106" spans="1:13" s="139" customFormat="1" ht="16.5" customHeight="1" x14ac:dyDescent="0.2">
      <c r="A106" s="137"/>
      <c r="B106" s="137"/>
      <c r="C106" s="137" t="s">
        <v>193</v>
      </c>
      <c r="D106" s="137"/>
      <c r="E106" s="138">
        <v>16</v>
      </c>
      <c r="F106" s="138"/>
      <c r="G106" s="154">
        <v>-1901978</v>
      </c>
      <c r="H106" s="154"/>
      <c r="I106" s="154">
        <v>-504827</v>
      </c>
      <c r="J106" s="154"/>
      <c r="K106" s="154">
        <v>-1406781</v>
      </c>
      <c r="L106" s="154"/>
      <c r="M106" s="154">
        <v>-323978</v>
      </c>
    </row>
    <row r="107" spans="1:13" s="139" customFormat="1" ht="16.5" customHeight="1" x14ac:dyDescent="0.2">
      <c r="A107" s="137"/>
      <c r="B107" s="137" t="s">
        <v>229</v>
      </c>
      <c r="C107" s="137"/>
      <c r="D107" s="137"/>
      <c r="E107" s="138"/>
      <c r="F107" s="138"/>
      <c r="G107" s="154"/>
      <c r="H107" s="154"/>
      <c r="I107" s="154"/>
      <c r="J107" s="154"/>
      <c r="K107" s="154"/>
      <c r="L107" s="154"/>
      <c r="M107" s="154"/>
    </row>
    <row r="108" spans="1:13" s="139" customFormat="1" ht="16.5" customHeight="1" x14ac:dyDescent="0.2">
      <c r="A108" s="137"/>
      <c r="C108" s="137" t="s">
        <v>230</v>
      </c>
      <c r="D108" s="137"/>
      <c r="E108" s="138">
        <v>22</v>
      </c>
      <c r="F108" s="138"/>
      <c r="G108" s="152">
        <v>0</v>
      </c>
      <c r="H108" s="154"/>
      <c r="I108" s="152">
        <v>0</v>
      </c>
      <c r="J108" s="154"/>
      <c r="K108" s="152">
        <v>894746</v>
      </c>
      <c r="L108" s="154"/>
      <c r="M108" s="152">
        <v>282324</v>
      </c>
    </row>
    <row r="109" spans="1:13" s="139" customFormat="1" ht="16.5" customHeight="1" x14ac:dyDescent="0.2">
      <c r="A109" s="137"/>
      <c r="B109" s="137" t="s">
        <v>231</v>
      </c>
      <c r="C109" s="137"/>
      <c r="D109" s="137"/>
      <c r="E109" s="138"/>
      <c r="F109" s="138"/>
      <c r="G109" s="152"/>
      <c r="H109" s="154"/>
      <c r="I109" s="152"/>
      <c r="J109" s="154"/>
      <c r="K109" s="152"/>
      <c r="L109" s="154"/>
      <c r="M109" s="152"/>
    </row>
    <row r="110" spans="1:13" s="139" customFormat="1" ht="16.5" customHeight="1" x14ac:dyDescent="0.2">
      <c r="A110" s="137"/>
      <c r="C110" s="137" t="s">
        <v>230</v>
      </c>
      <c r="D110" s="137"/>
      <c r="E110" s="138">
        <v>22</v>
      </c>
      <c r="F110" s="138"/>
      <c r="G110" s="152">
        <v>0</v>
      </c>
      <c r="H110" s="154"/>
      <c r="I110" s="152">
        <v>0</v>
      </c>
      <c r="J110" s="154"/>
      <c r="K110" s="152">
        <v>-530124</v>
      </c>
      <c r="L110" s="154"/>
      <c r="M110" s="152">
        <v>-290000</v>
      </c>
    </row>
    <row r="111" spans="1:13" s="139" customFormat="1" ht="16.5" customHeight="1" x14ac:dyDescent="0.2">
      <c r="A111" s="137"/>
      <c r="B111" s="139" t="s">
        <v>244</v>
      </c>
      <c r="C111" s="137"/>
      <c r="D111" s="137"/>
      <c r="E111" s="138">
        <v>17</v>
      </c>
      <c r="F111" s="138"/>
      <c r="G111" s="152">
        <v>2984550</v>
      </c>
      <c r="H111" s="154"/>
      <c r="I111" s="152">
        <v>0</v>
      </c>
      <c r="J111" s="154"/>
      <c r="K111" s="152">
        <v>2984550</v>
      </c>
      <c r="L111" s="154"/>
      <c r="M111" s="152">
        <v>0</v>
      </c>
    </row>
    <row r="112" spans="1:13" s="139" customFormat="1" ht="16.5" customHeight="1" x14ac:dyDescent="0.2">
      <c r="A112" s="137"/>
      <c r="B112" s="158" t="s">
        <v>194</v>
      </c>
      <c r="C112" s="137"/>
      <c r="D112" s="137"/>
      <c r="E112" s="138">
        <v>17</v>
      </c>
      <c r="F112" s="138"/>
      <c r="G112" s="152">
        <v>-4000000</v>
      </c>
      <c r="H112" s="154"/>
      <c r="I112" s="152">
        <v>0</v>
      </c>
      <c r="J112" s="154"/>
      <c r="K112" s="152">
        <v>-4000000</v>
      </c>
      <c r="L112" s="154"/>
      <c r="M112" s="152">
        <v>0</v>
      </c>
    </row>
    <row r="113" spans="1:13" s="139" customFormat="1" ht="16.5" customHeight="1" x14ac:dyDescent="0.2">
      <c r="A113" s="137"/>
      <c r="B113" s="158" t="s">
        <v>232</v>
      </c>
      <c r="C113" s="137"/>
      <c r="D113" s="137"/>
      <c r="E113" s="138">
        <v>20</v>
      </c>
      <c r="F113" s="138"/>
      <c r="G113" s="166">
        <v>-184898</v>
      </c>
      <c r="H113" s="154"/>
      <c r="I113" s="166">
        <v>-368784</v>
      </c>
      <c r="J113" s="154"/>
      <c r="K113" s="166">
        <v>-183786</v>
      </c>
      <c r="L113" s="154"/>
      <c r="M113" s="166">
        <v>-367573</v>
      </c>
    </row>
    <row r="114" spans="1:13" ht="16.5" customHeight="1" x14ac:dyDescent="0.2">
      <c r="A114" s="6"/>
      <c r="B114" s="6"/>
      <c r="C114" s="6"/>
      <c r="D114" s="6"/>
      <c r="E114" s="7"/>
      <c r="F114" s="7"/>
      <c r="G114" s="31"/>
      <c r="H114" s="31"/>
      <c r="I114" s="31"/>
      <c r="J114" s="31"/>
      <c r="K114" s="31"/>
      <c r="L114" s="31"/>
      <c r="M114" s="31"/>
    </row>
    <row r="115" spans="1:13" ht="16.5" customHeight="1" x14ac:dyDescent="0.2">
      <c r="A115" s="132" t="s">
        <v>238</v>
      </c>
      <c r="B115" s="5"/>
      <c r="C115" s="6"/>
      <c r="D115" s="6"/>
      <c r="E115" s="7"/>
      <c r="F115" s="7"/>
      <c r="G115" s="30">
        <f>SUM(G98:G113)</f>
        <v>-169035</v>
      </c>
      <c r="H115" s="31"/>
      <c r="I115" s="30">
        <f>SUM(I98:I113)</f>
        <v>-2483776</v>
      </c>
      <c r="J115" s="31"/>
      <c r="K115" s="30">
        <f>SUM(K98:K113)</f>
        <v>-1152164</v>
      </c>
      <c r="L115" s="31"/>
      <c r="M115" s="30">
        <f>SUM(M98:M113)</f>
        <v>-872437</v>
      </c>
    </row>
    <row r="116" spans="1:13" ht="16.5" customHeight="1" x14ac:dyDescent="0.2">
      <c r="A116" s="6"/>
      <c r="B116" s="5"/>
      <c r="C116" s="6"/>
      <c r="D116" s="6"/>
      <c r="E116" s="7"/>
      <c r="F116" s="7"/>
      <c r="G116" s="31"/>
      <c r="H116" s="31"/>
      <c r="I116" s="31"/>
      <c r="J116" s="31"/>
      <c r="K116" s="31"/>
      <c r="L116" s="31"/>
      <c r="M116" s="31"/>
    </row>
    <row r="117" spans="1:13" ht="16.5" customHeight="1" x14ac:dyDescent="0.2">
      <c r="A117" s="6"/>
      <c r="B117" s="5"/>
      <c r="C117" s="6"/>
      <c r="D117" s="6"/>
      <c r="E117" s="7"/>
      <c r="F117" s="7"/>
      <c r="G117" s="31"/>
      <c r="H117" s="31"/>
      <c r="I117" s="31"/>
      <c r="J117" s="31"/>
      <c r="K117" s="31"/>
      <c r="L117" s="31"/>
      <c r="M117" s="31"/>
    </row>
    <row r="118" spans="1:13" ht="16.5" customHeight="1" x14ac:dyDescent="0.2">
      <c r="A118" s="6"/>
      <c r="B118" s="5"/>
      <c r="C118" s="6"/>
      <c r="D118" s="6"/>
      <c r="E118" s="7"/>
      <c r="F118" s="7"/>
      <c r="G118" s="31"/>
      <c r="H118" s="31"/>
      <c r="I118" s="31"/>
      <c r="J118" s="31"/>
      <c r="K118" s="31"/>
      <c r="L118" s="31"/>
      <c r="M118" s="31"/>
    </row>
    <row r="119" spans="1:13" ht="16.5" customHeight="1" x14ac:dyDescent="0.2">
      <c r="A119" s="6"/>
      <c r="B119" s="5"/>
      <c r="C119" s="6"/>
      <c r="D119" s="6"/>
      <c r="E119" s="7"/>
      <c r="F119" s="7"/>
      <c r="G119" s="31"/>
      <c r="H119" s="31"/>
      <c r="I119" s="31"/>
      <c r="J119" s="31"/>
      <c r="K119" s="31"/>
      <c r="L119" s="31"/>
      <c r="M119" s="31"/>
    </row>
    <row r="120" spans="1:13" ht="16.5" customHeight="1" x14ac:dyDescent="0.2">
      <c r="A120" s="6"/>
      <c r="B120" s="5"/>
      <c r="C120" s="6"/>
      <c r="D120" s="6"/>
      <c r="E120" s="7"/>
      <c r="F120" s="7"/>
      <c r="G120" s="31"/>
      <c r="H120" s="31"/>
      <c r="I120" s="31"/>
      <c r="J120" s="31"/>
      <c r="K120" s="31"/>
      <c r="L120" s="31"/>
      <c r="M120" s="31"/>
    </row>
    <row r="121" spans="1:13" ht="16.5" customHeight="1" x14ac:dyDescent="0.2">
      <c r="A121" s="6"/>
      <c r="B121" s="5"/>
      <c r="C121" s="6"/>
      <c r="D121" s="6"/>
      <c r="E121" s="7"/>
      <c r="F121" s="7"/>
      <c r="G121" s="31"/>
      <c r="H121" s="31"/>
      <c r="I121" s="31"/>
      <c r="J121" s="31"/>
      <c r="K121" s="31"/>
      <c r="L121" s="31"/>
      <c r="M121" s="31"/>
    </row>
    <row r="122" spans="1:13" ht="16.5" customHeight="1" x14ac:dyDescent="0.2">
      <c r="A122" s="6"/>
      <c r="B122" s="5"/>
      <c r="C122" s="6"/>
      <c r="D122" s="6"/>
      <c r="E122" s="7"/>
      <c r="F122" s="7"/>
      <c r="G122" s="31"/>
      <c r="H122" s="31"/>
      <c r="I122" s="31"/>
      <c r="J122" s="31"/>
      <c r="K122" s="31"/>
      <c r="L122" s="31"/>
      <c r="M122" s="31"/>
    </row>
    <row r="123" spans="1:13" ht="18" customHeight="1" x14ac:dyDescent="0.2">
      <c r="A123" s="6"/>
      <c r="B123" s="5"/>
      <c r="C123" s="6"/>
      <c r="D123" s="6"/>
      <c r="E123" s="7"/>
      <c r="F123" s="7"/>
      <c r="G123" s="31"/>
      <c r="H123" s="31"/>
      <c r="I123" s="31"/>
      <c r="J123" s="31"/>
      <c r="K123" s="31"/>
      <c r="L123" s="31"/>
      <c r="M123" s="31"/>
    </row>
    <row r="124" spans="1:13" ht="21.95" customHeight="1" x14ac:dyDescent="0.2">
      <c r="A124" s="133" t="s">
        <v>36</v>
      </c>
      <c r="B124" s="134"/>
      <c r="C124" s="133"/>
      <c r="D124" s="133"/>
      <c r="E124" s="135"/>
      <c r="F124" s="135"/>
      <c r="G124" s="40"/>
      <c r="H124" s="40"/>
      <c r="I124" s="40"/>
      <c r="J124" s="40"/>
      <c r="K124" s="40"/>
      <c r="L124" s="40"/>
      <c r="M124" s="40"/>
    </row>
    <row r="125" spans="1:13" ht="16.5" customHeight="1" x14ac:dyDescent="0.2">
      <c r="A125" s="42" t="s">
        <v>0</v>
      </c>
      <c r="B125" s="6"/>
      <c r="C125" s="6"/>
      <c r="D125" s="6"/>
      <c r="E125" s="7"/>
      <c r="F125" s="7"/>
      <c r="G125" s="96"/>
      <c r="H125" s="14"/>
      <c r="I125" s="96"/>
      <c r="J125" s="14"/>
      <c r="K125" s="31"/>
      <c r="L125" s="14"/>
      <c r="M125" s="31"/>
    </row>
    <row r="126" spans="1:13" ht="16.5" customHeight="1" x14ac:dyDescent="0.2">
      <c r="A126" s="5" t="s">
        <v>151</v>
      </c>
      <c r="B126" s="6"/>
      <c r="C126" s="6"/>
      <c r="D126" s="6"/>
      <c r="E126" s="7"/>
      <c r="F126" s="7"/>
      <c r="G126" s="96"/>
      <c r="H126" s="14"/>
      <c r="I126" s="96"/>
      <c r="J126" s="14"/>
      <c r="K126" s="31"/>
      <c r="L126" s="14"/>
      <c r="M126" s="31"/>
    </row>
    <row r="127" spans="1:13" ht="16.5" customHeight="1" x14ac:dyDescent="0.2">
      <c r="A127" s="92" t="s">
        <v>212</v>
      </c>
      <c r="B127" s="9"/>
      <c r="C127" s="9"/>
      <c r="D127" s="9"/>
      <c r="E127" s="93"/>
      <c r="F127" s="93"/>
      <c r="G127" s="122"/>
      <c r="H127" s="123"/>
      <c r="I127" s="122"/>
      <c r="J127" s="123"/>
      <c r="K127" s="30"/>
      <c r="L127" s="123"/>
      <c r="M127" s="30"/>
    </row>
    <row r="128" spans="1:13" ht="16.5" customHeight="1" x14ac:dyDescent="0.2">
      <c r="A128" s="5"/>
      <c r="B128" s="6"/>
      <c r="C128" s="6"/>
      <c r="D128" s="6"/>
      <c r="E128" s="7"/>
      <c r="F128" s="7"/>
      <c r="G128" s="96"/>
      <c r="H128" s="14"/>
      <c r="I128" s="96"/>
      <c r="J128" s="14"/>
      <c r="K128" s="31"/>
      <c r="L128" s="14"/>
      <c r="M128" s="31"/>
    </row>
    <row r="129" spans="1:13" ht="16.5" customHeight="1" x14ac:dyDescent="0.2">
      <c r="A129" s="5"/>
      <c r="B129" s="6"/>
      <c r="C129" s="6"/>
      <c r="D129" s="6"/>
      <c r="E129" s="7"/>
      <c r="F129" s="7"/>
      <c r="G129" s="96"/>
      <c r="H129" s="14"/>
      <c r="I129" s="96"/>
      <c r="J129" s="14"/>
      <c r="K129" s="31"/>
      <c r="L129" s="14"/>
      <c r="M129" s="31"/>
    </row>
    <row r="130" spans="1:13" ht="16.5" customHeight="1" x14ac:dyDescent="0.2">
      <c r="A130" s="16"/>
      <c r="B130" s="16"/>
      <c r="C130" s="16"/>
      <c r="D130" s="16"/>
      <c r="E130" s="11"/>
      <c r="F130" s="11"/>
      <c r="G130" s="176" t="s">
        <v>2</v>
      </c>
      <c r="H130" s="177"/>
      <c r="I130" s="177"/>
      <c r="J130" s="124"/>
      <c r="K130" s="176" t="s">
        <v>3</v>
      </c>
      <c r="L130" s="177"/>
      <c r="M130" s="177"/>
    </row>
    <row r="131" spans="1:13" ht="16.5" customHeight="1" x14ac:dyDescent="0.2">
      <c r="A131" s="16"/>
      <c r="B131" s="16"/>
      <c r="C131" s="16"/>
      <c r="D131" s="16"/>
      <c r="E131" s="11"/>
      <c r="F131" s="11"/>
      <c r="G131" s="125" t="s">
        <v>4</v>
      </c>
      <c r="H131" s="126"/>
      <c r="I131" s="125" t="s">
        <v>4</v>
      </c>
      <c r="J131" s="124"/>
      <c r="K131" s="125" t="s">
        <v>4</v>
      </c>
      <c r="L131" s="126"/>
      <c r="M131" s="125" t="s">
        <v>4</v>
      </c>
    </row>
    <row r="132" spans="1:13" ht="16.5" customHeight="1" x14ac:dyDescent="0.2">
      <c r="A132" s="16"/>
      <c r="B132" s="16"/>
      <c r="C132" s="16"/>
      <c r="D132" s="16"/>
      <c r="E132" s="7"/>
      <c r="F132" s="7"/>
      <c r="G132" s="1" t="s">
        <v>7</v>
      </c>
      <c r="H132" s="2"/>
      <c r="I132" s="1" t="s">
        <v>8</v>
      </c>
      <c r="J132" s="15"/>
      <c r="K132" s="1" t="s">
        <v>7</v>
      </c>
      <c r="L132" s="2"/>
      <c r="M132" s="1" t="s">
        <v>8</v>
      </c>
    </row>
    <row r="133" spans="1:13" ht="16.5" customHeight="1" x14ac:dyDescent="0.2">
      <c r="A133" s="16"/>
      <c r="B133" s="16"/>
      <c r="C133" s="16"/>
      <c r="D133" s="16"/>
      <c r="E133" s="98" t="s">
        <v>60</v>
      </c>
      <c r="F133" s="11"/>
      <c r="G133" s="13" t="s">
        <v>10</v>
      </c>
      <c r="H133" s="15"/>
      <c r="I133" s="13" t="s">
        <v>10</v>
      </c>
      <c r="J133" s="15"/>
      <c r="K133" s="13" t="s">
        <v>10</v>
      </c>
      <c r="L133" s="15"/>
      <c r="M133" s="13" t="s">
        <v>10</v>
      </c>
    </row>
    <row r="134" spans="1:13" ht="16.5" customHeight="1" x14ac:dyDescent="0.2">
      <c r="A134" s="16"/>
      <c r="B134" s="16"/>
      <c r="C134" s="16"/>
      <c r="D134" s="16"/>
      <c r="E134" s="11"/>
      <c r="F134" s="11"/>
      <c r="G134" s="15"/>
      <c r="H134" s="15"/>
      <c r="I134" s="15"/>
      <c r="J134" s="15"/>
      <c r="K134" s="44"/>
      <c r="L134" s="15"/>
      <c r="M134" s="44"/>
    </row>
    <row r="135" spans="1:13" ht="16.5" customHeight="1" x14ac:dyDescent="0.2">
      <c r="A135" s="5" t="s">
        <v>239</v>
      </c>
      <c r="B135" s="5"/>
      <c r="C135" s="6"/>
      <c r="D135" s="6"/>
      <c r="E135" s="7"/>
      <c r="F135" s="7"/>
      <c r="G135" s="31">
        <f>SUM(G52,G95,G115)</f>
        <v>-269411</v>
      </c>
      <c r="H135" s="31"/>
      <c r="I135" s="31">
        <f>SUM(I52,I95,I115)</f>
        <v>-747657</v>
      </c>
      <c r="J135" s="31"/>
      <c r="K135" s="31">
        <f>SUM(K52,K95,K115)</f>
        <v>-184150</v>
      </c>
      <c r="L135" s="31"/>
      <c r="M135" s="31">
        <f>SUM(M52,M95,M115)</f>
        <v>-573658</v>
      </c>
    </row>
    <row r="136" spans="1:13" ht="16.5" customHeight="1" x14ac:dyDescent="0.2">
      <c r="A136" s="6" t="s">
        <v>195</v>
      </c>
      <c r="B136" s="6"/>
      <c r="C136" s="6"/>
      <c r="D136" s="6"/>
      <c r="E136" s="7"/>
      <c r="F136" s="7"/>
      <c r="G136" s="31">
        <v>3486927</v>
      </c>
      <c r="H136" s="31"/>
      <c r="I136" s="45">
        <v>3749438</v>
      </c>
      <c r="J136" s="45"/>
      <c r="K136" s="31">
        <v>606462</v>
      </c>
      <c r="L136" s="45"/>
      <c r="M136" s="45">
        <v>876400</v>
      </c>
    </row>
    <row r="137" spans="1:13" ht="16.5" customHeight="1" x14ac:dyDescent="0.2">
      <c r="A137" s="6" t="s">
        <v>196</v>
      </c>
      <c r="B137" s="6"/>
      <c r="C137" s="6"/>
      <c r="D137" s="6"/>
      <c r="E137" s="7"/>
      <c r="F137" s="7"/>
      <c r="G137" s="30">
        <v>13463</v>
      </c>
      <c r="H137" s="31"/>
      <c r="I137" s="30">
        <v>-2763</v>
      </c>
      <c r="J137" s="39"/>
      <c r="K137" s="30">
        <v>1841</v>
      </c>
      <c r="L137" s="39"/>
      <c r="M137" s="30">
        <v>2125</v>
      </c>
    </row>
    <row r="138" spans="1:13" ht="16.5" customHeight="1" x14ac:dyDescent="0.2">
      <c r="A138" s="6"/>
      <c r="B138" s="6"/>
      <c r="C138" s="6"/>
      <c r="D138" s="6"/>
      <c r="E138" s="7"/>
      <c r="F138" s="7"/>
      <c r="G138" s="31"/>
      <c r="H138" s="31"/>
      <c r="I138" s="31"/>
      <c r="J138" s="31"/>
      <c r="K138" s="31"/>
      <c r="L138" s="31"/>
      <c r="M138" s="31"/>
    </row>
    <row r="139" spans="1:13" ht="16.5" customHeight="1" thickBot="1" x14ac:dyDescent="0.25">
      <c r="A139" s="5" t="s">
        <v>197</v>
      </c>
      <c r="B139" s="5"/>
      <c r="C139" s="6"/>
      <c r="D139" s="6"/>
      <c r="E139" s="7"/>
      <c r="F139" s="7"/>
      <c r="G139" s="38">
        <f>SUM(G135:G137)</f>
        <v>3230979</v>
      </c>
      <c r="H139" s="31"/>
      <c r="I139" s="38">
        <f>SUM(I135:I137)</f>
        <v>2999018</v>
      </c>
      <c r="J139" s="31"/>
      <c r="K139" s="38">
        <f>SUM(K135:K137)</f>
        <v>424153</v>
      </c>
      <c r="L139" s="31"/>
      <c r="M139" s="38">
        <f>SUM(M135:M137)</f>
        <v>304867</v>
      </c>
    </row>
    <row r="140" spans="1:13" ht="16.5" customHeight="1" thickTop="1" x14ac:dyDescent="0.2">
      <c r="A140" s="6"/>
      <c r="B140" s="5"/>
      <c r="C140" s="6"/>
      <c r="D140" s="6"/>
      <c r="E140" s="7"/>
      <c r="F140" s="7"/>
      <c r="G140" s="31"/>
      <c r="H140" s="31"/>
      <c r="I140" s="31"/>
      <c r="J140" s="31"/>
      <c r="K140" s="31"/>
      <c r="L140" s="31"/>
      <c r="M140" s="31"/>
    </row>
    <row r="141" spans="1:13" ht="16.5" customHeight="1" x14ac:dyDescent="0.2">
      <c r="A141" s="6"/>
      <c r="B141" s="5"/>
      <c r="C141" s="6"/>
      <c r="D141" s="6"/>
      <c r="E141" s="7"/>
      <c r="F141" s="7"/>
      <c r="G141" s="31"/>
      <c r="H141" s="31"/>
      <c r="I141" s="31"/>
      <c r="J141" s="31"/>
      <c r="K141" s="31"/>
      <c r="L141" s="31"/>
      <c r="M141" s="31"/>
    </row>
    <row r="142" spans="1:13" ht="16.5" customHeight="1" x14ac:dyDescent="0.2">
      <c r="A142" s="5" t="s">
        <v>198</v>
      </c>
      <c r="B142" s="6"/>
      <c r="C142" s="6"/>
      <c r="D142" s="6"/>
      <c r="E142" s="7"/>
      <c r="F142" s="7"/>
      <c r="G142" s="31"/>
      <c r="H142" s="31"/>
      <c r="I142" s="31"/>
      <c r="J142" s="31"/>
      <c r="K142" s="31"/>
      <c r="L142" s="31"/>
      <c r="M142" s="31"/>
    </row>
    <row r="143" spans="1:13" ht="16.5" customHeight="1" x14ac:dyDescent="0.2">
      <c r="A143" s="5"/>
      <c r="B143" s="6"/>
      <c r="C143" s="6"/>
      <c r="D143" s="6"/>
      <c r="E143" s="7"/>
      <c r="F143" s="7"/>
      <c r="G143" s="31"/>
      <c r="H143" s="31"/>
      <c r="I143" s="31"/>
      <c r="J143" s="31"/>
      <c r="K143" s="31"/>
      <c r="L143" s="31"/>
      <c r="M143" s="31"/>
    </row>
    <row r="144" spans="1:13" ht="16.5" customHeight="1" x14ac:dyDescent="0.2">
      <c r="A144" s="6" t="s">
        <v>199</v>
      </c>
      <c r="B144" s="6"/>
      <c r="C144" s="6"/>
      <c r="D144" s="6"/>
      <c r="E144" s="7"/>
      <c r="F144" s="7"/>
      <c r="G144" s="31"/>
      <c r="H144" s="31"/>
      <c r="I144" s="31"/>
      <c r="J144" s="31"/>
      <c r="K144" s="31"/>
      <c r="L144" s="31"/>
      <c r="M144" s="31"/>
    </row>
    <row r="145" spans="1:13" ht="16.5" customHeight="1" x14ac:dyDescent="0.2">
      <c r="A145" s="6"/>
      <c r="B145" s="6" t="s">
        <v>200</v>
      </c>
      <c r="C145" s="6"/>
      <c r="D145" s="6"/>
      <c r="E145" s="7"/>
      <c r="F145" s="7"/>
      <c r="G145" s="31">
        <v>12565</v>
      </c>
      <c r="H145" s="31"/>
      <c r="I145" s="31">
        <v>23853</v>
      </c>
      <c r="J145" s="50"/>
      <c r="K145" s="31">
        <v>7736</v>
      </c>
      <c r="L145" s="50"/>
      <c r="M145" s="31">
        <v>7110</v>
      </c>
    </row>
    <row r="146" spans="1:13" ht="16.5" customHeight="1" x14ac:dyDescent="0.2">
      <c r="A146" s="6" t="s">
        <v>201</v>
      </c>
      <c r="B146" s="6"/>
      <c r="C146" s="6"/>
      <c r="D146" s="31"/>
      <c r="E146" s="7"/>
      <c r="F146" s="7"/>
      <c r="G146" s="31"/>
      <c r="H146" s="31"/>
      <c r="I146" s="31"/>
      <c r="J146" s="50"/>
      <c r="K146" s="31"/>
      <c r="L146" s="50"/>
      <c r="M146" s="31"/>
    </row>
    <row r="147" spans="1:13" ht="16.5" customHeight="1" x14ac:dyDescent="0.2">
      <c r="A147" s="6"/>
      <c r="B147" s="6" t="s">
        <v>202</v>
      </c>
      <c r="C147" s="6"/>
      <c r="D147" s="31"/>
      <c r="E147" s="7"/>
      <c r="F147" s="7"/>
      <c r="G147" s="31"/>
      <c r="H147" s="31"/>
      <c r="I147" s="31"/>
      <c r="J147" s="50"/>
      <c r="K147" s="31"/>
      <c r="L147" s="50"/>
      <c r="M147" s="31"/>
    </row>
    <row r="148" spans="1:13" ht="16.5" customHeight="1" x14ac:dyDescent="0.2">
      <c r="A148" s="6"/>
      <c r="B148" s="6" t="s">
        <v>203</v>
      </c>
      <c r="C148" s="6"/>
      <c r="D148" s="6"/>
      <c r="E148" s="7"/>
      <c r="F148" s="7"/>
      <c r="G148" s="31">
        <v>18261</v>
      </c>
      <c r="H148" s="31"/>
      <c r="I148" s="31">
        <v>256171</v>
      </c>
      <c r="J148" s="50"/>
      <c r="K148" s="31">
        <v>1702</v>
      </c>
      <c r="L148" s="50"/>
      <c r="M148" s="31">
        <v>13609</v>
      </c>
    </row>
    <row r="149" spans="1:13" ht="16.5" customHeight="1" x14ac:dyDescent="0.2">
      <c r="A149" s="6" t="s">
        <v>204</v>
      </c>
      <c r="B149" s="6"/>
      <c r="C149" s="6"/>
      <c r="D149" s="6"/>
      <c r="E149" s="7"/>
      <c r="F149" s="7"/>
      <c r="G149" s="31"/>
      <c r="H149" s="31"/>
      <c r="I149" s="31"/>
      <c r="J149" s="50"/>
      <c r="K149" s="31"/>
      <c r="L149" s="50"/>
      <c r="M149" s="31"/>
    </row>
    <row r="150" spans="1:13" ht="16.5" customHeight="1" x14ac:dyDescent="0.2">
      <c r="A150" s="6"/>
      <c r="B150" s="6" t="s">
        <v>205</v>
      </c>
      <c r="C150" s="6"/>
      <c r="D150" s="6"/>
      <c r="E150" s="7"/>
      <c r="F150" s="7"/>
      <c r="G150" s="31">
        <v>1368</v>
      </c>
      <c r="H150" s="31"/>
      <c r="I150" s="31">
        <v>1643</v>
      </c>
      <c r="J150" s="50"/>
      <c r="K150" s="31">
        <v>1956</v>
      </c>
      <c r="L150" s="50"/>
      <c r="M150" s="31">
        <v>2231</v>
      </c>
    </row>
    <row r="151" spans="1:13" ht="16.5" customHeight="1" x14ac:dyDescent="0.2">
      <c r="A151" s="6" t="s">
        <v>206</v>
      </c>
      <c r="B151" s="6"/>
      <c r="C151" s="6"/>
      <c r="D151" s="6"/>
      <c r="E151" s="7"/>
      <c r="F151" s="7"/>
      <c r="G151" s="31">
        <v>28856</v>
      </c>
      <c r="H151" s="37"/>
      <c r="I151" s="31">
        <v>57346</v>
      </c>
      <c r="J151" s="51"/>
      <c r="K151" s="31">
        <v>10616</v>
      </c>
      <c r="L151" s="51"/>
      <c r="M151" s="31">
        <v>18140</v>
      </c>
    </row>
    <row r="152" spans="1:13" ht="16.5" customHeight="1" x14ac:dyDescent="0.2">
      <c r="A152" s="6" t="s">
        <v>245</v>
      </c>
      <c r="B152" s="5"/>
      <c r="C152" s="6"/>
      <c r="D152" s="6"/>
      <c r="E152" s="7"/>
      <c r="F152" s="7"/>
    </row>
    <row r="153" spans="1:13" ht="16.5" customHeight="1" x14ac:dyDescent="0.2">
      <c r="A153" s="236"/>
      <c r="B153" s="6" t="s">
        <v>240</v>
      </c>
      <c r="C153" s="6"/>
      <c r="D153" s="6"/>
      <c r="E153" s="7"/>
      <c r="F153" s="7"/>
      <c r="G153" s="31">
        <v>65497</v>
      </c>
      <c r="H153" s="31"/>
      <c r="I153" s="31">
        <v>0</v>
      </c>
      <c r="J153" s="31"/>
      <c r="K153" s="31">
        <v>0</v>
      </c>
      <c r="L153" s="31"/>
      <c r="M153" s="31">
        <v>0</v>
      </c>
    </row>
    <row r="154" spans="1:13" ht="16.5" customHeight="1" x14ac:dyDescent="0.2">
      <c r="A154" s="6" t="s">
        <v>250</v>
      </c>
      <c r="B154" s="5"/>
      <c r="C154" s="6"/>
      <c r="D154" s="6"/>
      <c r="E154" s="7"/>
      <c r="F154" s="7"/>
      <c r="G154" s="31"/>
      <c r="H154" s="31"/>
      <c r="I154" s="31"/>
      <c r="J154" s="31"/>
      <c r="K154" s="31"/>
      <c r="L154" s="31"/>
      <c r="M154" s="31"/>
    </row>
    <row r="155" spans="1:13" ht="16.5" customHeight="1" x14ac:dyDescent="0.2">
      <c r="A155" s="6"/>
      <c r="B155" s="6" t="s">
        <v>251</v>
      </c>
      <c r="C155" s="6"/>
      <c r="D155" s="6"/>
      <c r="E155" s="7">
        <v>24.2</v>
      </c>
      <c r="F155" s="7"/>
      <c r="G155" s="31">
        <v>935762</v>
      </c>
      <c r="H155" s="31"/>
      <c r="I155" s="31">
        <v>0</v>
      </c>
      <c r="J155" s="31"/>
      <c r="K155" s="31">
        <v>0</v>
      </c>
      <c r="L155" s="31"/>
      <c r="M155" s="31">
        <v>0</v>
      </c>
    </row>
    <row r="156" spans="1:13" ht="16.5" customHeight="1" x14ac:dyDescent="0.2">
      <c r="A156" s="6"/>
      <c r="B156" s="5"/>
      <c r="C156" s="6"/>
      <c r="D156" s="6"/>
      <c r="E156" s="7"/>
      <c r="F156" s="7"/>
      <c r="G156" s="31"/>
      <c r="H156" s="31"/>
      <c r="I156" s="31"/>
      <c r="J156" s="31"/>
      <c r="K156" s="31"/>
      <c r="L156" s="31"/>
      <c r="M156" s="31"/>
    </row>
    <row r="157" spans="1:13" ht="16.5" customHeight="1" x14ac:dyDescent="0.2">
      <c r="A157" s="6"/>
      <c r="B157" s="5"/>
      <c r="C157" s="6"/>
      <c r="D157" s="6"/>
      <c r="E157" s="7"/>
      <c r="F157" s="7"/>
      <c r="G157" s="31"/>
      <c r="H157" s="31"/>
      <c r="I157" s="31"/>
      <c r="J157" s="31"/>
      <c r="K157" s="31"/>
      <c r="L157" s="31"/>
      <c r="M157" s="31"/>
    </row>
    <row r="158" spans="1:13" ht="16.5" customHeight="1" x14ac:dyDescent="0.2">
      <c r="A158" s="6"/>
      <c r="B158" s="5"/>
      <c r="C158" s="6"/>
      <c r="D158" s="6"/>
      <c r="E158" s="7"/>
      <c r="F158" s="7"/>
      <c r="G158" s="31"/>
      <c r="H158" s="31"/>
      <c r="I158" s="31"/>
      <c r="J158" s="31"/>
      <c r="K158" s="31"/>
      <c r="L158" s="31"/>
      <c r="M158" s="31"/>
    </row>
    <row r="159" spans="1:13" ht="16.5" customHeight="1" x14ac:dyDescent="0.2">
      <c r="A159" s="6"/>
      <c r="B159" s="5"/>
      <c r="C159" s="6"/>
      <c r="D159" s="6"/>
      <c r="E159" s="7"/>
      <c r="F159" s="7"/>
      <c r="G159" s="31"/>
      <c r="H159" s="31"/>
      <c r="I159" s="31"/>
      <c r="J159" s="31"/>
      <c r="K159" s="31"/>
      <c r="L159" s="31"/>
      <c r="M159" s="31"/>
    </row>
    <row r="160" spans="1:13" ht="16.5" customHeight="1" x14ac:dyDescent="0.2">
      <c r="A160" s="6"/>
      <c r="B160" s="5"/>
      <c r="C160" s="6"/>
      <c r="D160" s="6"/>
      <c r="E160" s="7"/>
      <c r="F160" s="7"/>
      <c r="G160" s="31"/>
      <c r="H160" s="31"/>
      <c r="I160" s="31"/>
      <c r="J160" s="31"/>
      <c r="K160" s="31"/>
      <c r="L160" s="31"/>
      <c r="M160" s="31"/>
    </row>
    <row r="161" spans="1:13" ht="16.5" customHeight="1" x14ac:dyDescent="0.2">
      <c r="A161" s="6"/>
      <c r="B161" s="5"/>
      <c r="C161" s="6"/>
      <c r="D161" s="6"/>
      <c r="E161" s="7"/>
      <c r="F161" s="7"/>
      <c r="G161" s="31"/>
      <c r="H161" s="31"/>
      <c r="I161" s="31"/>
      <c r="J161" s="31"/>
      <c r="K161" s="31"/>
      <c r="L161" s="31"/>
      <c r="M161" s="31"/>
    </row>
    <row r="162" spans="1:13" ht="16.5" customHeight="1" x14ac:dyDescent="0.2">
      <c r="A162" s="6"/>
      <c r="B162" s="5"/>
      <c r="C162" s="6"/>
      <c r="D162" s="6"/>
      <c r="E162" s="7"/>
      <c r="F162" s="7"/>
      <c r="G162" s="31"/>
      <c r="H162" s="31"/>
      <c r="I162" s="31"/>
      <c r="J162" s="31"/>
      <c r="K162" s="31"/>
      <c r="L162" s="31"/>
      <c r="M162" s="31"/>
    </row>
    <row r="163" spans="1:13" ht="16.5" customHeight="1" x14ac:dyDescent="0.2">
      <c r="A163" s="6"/>
      <c r="B163" s="5"/>
      <c r="C163" s="6"/>
      <c r="D163" s="6"/>
      <c r="E163" s="7"/>
      <c r="F163" s="7"/>
      <c r="G163" s="31"/>
      <c r="H163" s="31"/>
      <c r="I163" s="31"/>
      <c r="J163" s="31"/>
      <c r="K163" s="31"/>
      <c r="L163" s="31"/>
      <c r="M163" s="31"/>
    </row>
    <row r="164" spans="1:13" ht="16.5" customHeight="1" x14ac:dyDescent="0.2">
      <c r="A164" s="6"/>
      <c r="B164" s="5"/>
      <c r="C164" s="6"/>
      <c r="D164" s="6"/>
      <c r="E164" s="7"/>
      <c r="F164" s="7"/>
      <c r="G164" s="31"/>
      <c r="H164" s="31"/>
      <c r="I164" s="31"/>
      <c r="J164" s="31"/>
      <c r="K164" s="31"/>
      <c r="L164" s="31"/>
      <c r="M164" s="31"/>
    </row>
    <row r="165" spans="1:13" ht="16.5" customHeight="1" x14ac:dyDescent="0.2">
      <c r="A165" s="6"/>
      <c r="B165" s="5"/>
      <c r="C165" s="6"/>
      <c r="D165" s="6"/>
      <c r="E165" s="7"/>
      <c r="F165" s="7"/>
      <c r="G165" s="31"/>
      <c r="H165" s="31"/>
      <c r="I165" s="31"/>
      <c r="J165" s="31"/>
      <c r="K165" s="31"/>
      <c r="L165" s="31"/>
      <c r="M165" s="31"/>
    </row>
    <row r="166" spans="1:13" ht="16.5" customHeight="1" x14ac:dyDescent="0.2">
      <c r="A166" s="6"/>
      <c r="B166" s="5"/>
      <c r="C166" s="6"/>
      <c r="D166" s="6"/>
      <c r="E166" s="7"/>
      <c r="F166" s="7"/>
      <c r="G166" s="31"/>
      <c r="H166" s="31"/>
      <c r="I166" s="31"/>
      <c r="J166" s="31"/>
      <c r="K166" s="31"/>
      <c r="L166" s="31"/>
      <c r="M166" s="31"/>
    </row>
    <row r="167" spans="1:13" ht="16.5" customHeight="1" x14ac:dyDescent="0.2">
      <c r="A167" s="6"/>
      <c r="B167" s="5"/>
      <c r="C167" s="6"/>
      <c r="D167" s="6"/>
      <c r="E167" s="7"/>
      <c r="F167" s="7"/>
      <c r="G167" s="31"/>
      <c r="H167" s="31"/>
      <c r="I167" s="31"/>
      <c r="J167" s="31"/>
      <c r="K167" s="31"/>
      <c r="L167" s="31"/>
      <c r="M167" s="31"/>
    </row>
    <row r="168" spans="1:13" ht="16.5" customHeight="1" x14ac:dyDescent="0.2">
      <c r="A168" s="6"/>
      <c r="B168" s="5"/>
      <c r="C168" s="6"/>
      <c r="D168" s="6"/>
      <c r="E168" s="7"/>
      <c r="F168" s="7"/>
      <c r="G168" s="31"/>
      <c r="H168" s="31"/>
      <c r="I168" s="31"/>
      <c r="J168" s="31"/>
      <c r="K168" s="31"/>
      <c r="L168" s="31"/>
      <c r="M168" s="31"/>
    </row>
    <row r="169" spans="1:13" ht="16.5" customHeight="1" x14ac:dyDescent="0.2">
      <c r="A169" s="6"/>
      <c r="B169" s="5"/>
      <c r="C169" s="6"/>
      <c r="D169" s="6"/>
      <c r="E169" s="7"/>
      <c r="F169" s="7"/>
      <c r="G169" s="31"/>
      <c r="H169" s="31"/>
      <c r="I169" s="31"/>
      <c r="J169" s="31"/>
      <c r="K169" s="31"/>
      <c r="L169" s="31"/>
      <c r="M169" s="31"/>
    </row>
    <row r="170" spans="1:13" ht="16.5" customHeight="1" x14ac:dyDescent="0.2">
      <c r="A170" s="6"/>
      <c r="B170" s="5"/>
      <c r="C170" s="6"/>
      <c r="D170" s="6"/>
      <c r="E170" s="7"/>
      <c r="F170" s="7"/>
      <c r="G170" s="31"/>
      <c r="H170" s="31"/>
      <c r="I170" s="31"/>
      <c r="J170" s="31"/>
      <c r="K170" s="31"/>
      <c r="L170" s="31"/>
      <c r="M170" s="31"/>
    </row>
    <row r="171" spans="1:13" ht="16.5" customHeight="1" x14ac:dyDescent="0.2">
      <c r="A171" s="6"/>
      <c r="B171" s="5"/>
      <c r="C171" s="6"/>
      <c r="D171" s="6"/>
      <c r="E171" s="7"/>
      <c r="F171" s="7"/>
      <c r="G171" s="31"/>
      <c r="H171" s="31"/>
      <c r="I171" s="31"/>
      <c r="J171" s="31"/>
      <c r="K171" s="31"/>
      <c r="L171" s="31"/>
      <c r="M171" s="31"/>
    </row>
    <row r="172" spans="1:13" ht="16.5" customHeight="1" x14ac:dyDescent="0.2">
      <c r="A172" s="6"/>
      <c r="B172" s="5"/>
      <c r="C172" s="6"/>
      <c r="D172" s="6"/>
      <c r="E172" s="7"/>
      <c r="F172" s="7"/>
      <c r="G172" s="31"/>
      <c r="H172" s="31"/>
      <c r="I172" s="31"/>
      <c r="J172" s="31"/>
      <c r="K172" s="31"/>
      <c r="L172" s="31"/>
      <c r="M172" s="31"/>
    </row>
    <row r="173" spans="1:13" ht="16.5" customHeight="1" x14ac:dyDescent="0.2">
      <c r="A173" s="6"/>
      <c r="B173" s="5"/>
      <c r="C173" s="6"/>
      <c r="D173" s="6"/>
      <c r="E173" s="7"/>
      <c r="F173" s="7"/>
      <c r="G173" s="31"/>
      <c r="H173" s="31"/>
      <c r="I173" s="31"/>
      <c r="J173" s="31"/>
      <c r="K173" s="31"/>
      <c r="L173" s="31"/>
      <c r="M173" s="31"/>
    </row>
    <row r="174" spans="1:13" ht="16.5" customHeight="1" x14ac:dyDescent="0.2">
      <c r="A174" s="6"/>
      <c r="B174" s="5"/>
      <c r="C174" s="6"/>
      <c r="D174" s="6"/>
      <c r="E174" s="7"/>
      <c r="F174" s="7"/>
      <c r="G174" s="31"/>
      <c r="H174" s="31"/>
      <c r="I174" s="31"/>
      <c r="J174" s="31"/>
      <c r="K174" s="31"/>
      <c r="L174" s="31"/>
      <c r="M174" s="31"/>
    </row>
    <row r="175" spans="1:13" ht="16.5" customHeight="1" x14ac:dyDescent="0.2">
      <c r="A175" s="6"/>
      <c r="B175" s="5"/>
      <c r="C175" s="6"/>
      <c r="D175" s="6"/>
      <c r="E175" s="7"/>
      <c r="F175" s="7"/>
      <c r="G175" s="31"/>
      <c r="H175" s="31"/>
      <c r="I175" s="31"/>
      <c r="J175" s="31"/>
      <c r="K175" s="31"/>
      <c r="L175" s="31"/>
      <c r="M175" s="31"/>
    </row>
    <row r="176" spans="1:13" ht="16.5" customHeight="1" x14ac:dyDescent="0.2">
      <c r="A176" s="6"/>
      <c r="B176" s="5"/>
      <c r="C176" s="6"/>
      <c r="D176" s="6"/>
      <c r="E176" s="7"/>
      <c r="F176" s="7"/>
      <c r="G176" s="31"/>
      <c r="H176" s="31"/>
      <c r="I176" s="31"/>
      <c r="J176" s="31"/>
      <c r="K176" s="31"/>
      <c r="L176" s="31"/>
      <c r="M176" s="31"/>
    </row>
    <row r="177" spans="1:13" ht="16.5" customHeight="1" x14ac:dyDescent="0.2">
      <c r="A177" s="6"/>
      <c r="B177" s="5"/>
      <c r="C177" s="6"/>
      <c r="D177" s="6"/>
      <c r="E177" s="7"/>
      <c r="F177" s="7"/>
      <c r="G177" s="31"/>
      <c r="H177" s="31"/>
      <c r="I177" s="31"/>
      <c r="J177" s="31"/>
      <c r="K177" s="31"/>
      <c r="L177" s="31"/>
      <c r="M177" s="31"/>
    </row>
    <row r="178" spans="1:13" ht="16.5" customHeight="1" x14ac:dyDescent="0.2">
      <c r="A178" s="6"/>
      <c r="B178" s="5"/>
      <c r="C178" s="6"/>
      <c r="D178" s="6"/>
      <c r="E178" s="7"/>
      <c r="F178" s="7"/>
      <c r="G178" s="31"/>
      <c r="H178" s="31"/>
      <c r="I178" s="31"/>
      <c r="J178" s="31"/>
      <c r="K178" s="31"/>
      <c r="L178" s="31"/>
      <c r="M178" s="31"/>
    </row>
    <row r="179" spans="1:13" ht="16.5" customHeight="1" x14ac:dyDescent="0.2">
      <c r="A179" s="6"/>
      <c r="B179" s="5"/>
      <c r="C179" s="6"/>
      <c r="D179" s="6"/>
      <c r="E179" s="7"/>
      <c r="F179" s="7"/>
      <c r="G179" s="31"/>
      <c r="H179" s="31"/>
      <c r="I179" s="31"/>
      <c r="J179" s="31"/>
      <c r="K179" s="31"/>
      <c r="L179" s="31"/>
      <c r="M179" s="31"/>
    </row>
    <row r="180" spans="1:13" ht="16.5" customHeight="1" x14ac:dyDescent="0.2">
      <c r="A180" s="6"/>
      <c r="B180" s="5"/>
      <c r="C180" s="6"/>
      <c r="D180" s="6"/>
      <c r="E180" s="7"/>
      <c r="F180" s="7"/>
      <c r="G180" s="31"/>
      <c r="H180" s="31"/>
      <c r="I180" s="31"/>
      <c r="J180" s="31"/>
      <c r="K180" s="31"/>
      <c r="L180" s="31"/>
      <c r="M180" s="31"/>
    </row>
    <row r="181" spans="1:13" ht="16.5" customHeight="1" x14ac:dyDescent="0.2">
      <c r="A181" s="6"/>
      <c r="B181" s="5"/>
      <c r="C181" s="6"/>
      <c r="D181" s="6"/>
      <c r="E181" s="7"/>
      <c r="F181" s="7"/>
      <c r="G181" s="31"/>
      <c r="H181" s="31"/>
      <c r="I181" s="31"/>
      <c r="J181" s="31"/>
      <c r="K181" s="31"/>
      <c r="L181" s="31"/>
      <c r="M181" s="31"/>
    </row>
    <row r="182" spans="1:13" ht="16.5" customHeight="1" x14ac:dyDescent="0.2">
      <c r="A182" s="6"/>
      <c r="B182" s="5"/>
      <c r="C182" s="6"/>
      <c r="D182" s="6"/>
      <c r="E182" s="7"/>
      <c r="F182" s="7"/>
      <c r="G182" s="31"/>
      <c r="H182" s="31"/>
      <c r="I182" s="31"/>
      <c r="J182" s="31"/>
      <c r="K182" s="31"/>
      <c r="L182" s="31"/>
      <c r="M182" s="31"/>
    </row>
    <row r="183" spans="1:13" ht="15.75" customHeight="1" x14ac:dyDescent="0.2">
      <c r="A183" s="6"/>
      <c r="B183" s="5"/>
      <c r="C183" s="6"/>
      <c r="D183" s="6"/>
      <c r="E183" s="7"/>
      <c r="F183" s="7"/>
      <c r="G183" s="31"/>
      <c r="H183" s="31"/>
      <c r="I183" s="31"/>
      <c r="J183" s="31"/>
      <c r="K183" s="31"/>
      <c r="L183" s="31"/>
      <c r="M183" s="31"/>
    </row>
    <row r="184" spans="1:13" ht="16.5" customHeight="1" x14ac:dyDescent="0.2">
      <c r="A184" s="6"/>
      <c r="B184" s="5"/>
      <c r="C184" s="6"/>
      <c r="D184" s="6"/>
      <c r="E184" s="7"/>
      <c r="F184" s="7"/>
      <c r="G184" s="31"/>
      <c r="H184" s="31"/>
      <c r="I184" s="31"/>
      <c r="J184" s="31"/>
      <c r="K184" s="31"/>
      <c r="L184" s="31"/>
      <c r="M184" s="31"/>
    </row>
    <row r="185" spans="1:13" ht="18.75" customHeight="1" x14ac:dyDescent="0.2">
      <c r="A185" s="6"/>
      <c r="B185" s="5"/>
      <c r="C185" s="6"/>
      <c r="D185" s="6"/>
      <c r="E185" s="7"/>
      <c r="F185" s="7"/>
      <c r="G185" s="31"/>
      <c r="H185" s="31"/>
      <c r="I185" s="31"/>
      <c r="J185" s="31"/>
      <c r="K185" s="31"/>
      <c r="L185" s="31"/>
      <c r="M185" s="31"/>
    </row>
    <row r="186" spans="1:13" ht="21.95" customHeight="1" x14ac:dyDescent="0.2">
      <c r="A186" s="9" t="s">
        <v>36</v>
      </c>
      <c r="B186" s="9"/>
      <c r="C186" s="9"/>
      <c r="D186" s="9"/>
      <c r="E186" s="93"/>
      <c r="F186" s="93"/>
      <c r="G186" s="30"/>
      <c r="H186" s="30"/>
      <c r="I186" s="30"/>
      <c r="J186" s="30"/>
      <c r="K186" s="30"/>
      <c r="L186" s="30"/>
      <c r="M186" s="30"/>
    </row>
  </sheetData>
  <mergeCells count="9">
    <mergeCell ref="G130:I130"/>
    <mergeCell ref="K130:M130"/>
    <mergeCell ref="A36:D36"/>
    <mergeCell ref="G6:I6"/>
    <mergeCell ref="K6:M6"/>
    <mergeCell ref="A11:D11"/>
    <mergeCell ref="B17:D17"/>
    <mergeCell ref="G68:I68"/>
    <mergeCell ref="K68:M68"/>
  </mergeCells>
  <pageMargins left="0.8" right="0.5" top="0.5" bottom="0.6" header="0.49" footer="0.4"/>
  <pageSetup paperSize="9" scale="77" firstPageNumber="11" orientation="portrait" useFirstPageNumber="1" horizontalDpi="1200" verticalDpi="1200" r:id="rId1"/>
  <headerFooter>
    <oddFooter>&amp;R&amp;"Arial,Regular"&amp;10&amp;P</oddFooter>
  </headerFooter>
  <rowBreaks count="2" manualBreakCount="2">
    <brk id="62" max="16383" man="1"/>
    <brk id="124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3" ma:contentTypeDescription="Create a new document." ma:contentTypeScope="" ma:versionID="3da0b5e586b2389d6b3ccf836f6ae806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00bfd739552ab27f99b0869965e845c0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612c4116-170c-4ae6-84f7-afc6945dde19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  <_dlc_DocId xmlns="0320512e-c27f-41d8-a3f8-58d83c7ccb8a">FCM5WFU4PCVA-729705146-79765</_dlc_DocId>
    <_dlc_DocIdUrl xmlns="0320512e-c27f-41d8-a3f8-58d83c7ccb8a">
      <Url>https://pwcapac.sharepoint.com/sites/TH-SD-0AGFlU8sB1WDKUk9PVA/_layouts/15/DocIdRedir.aspx?ID=FCM5WFU4PCVA-729705146-79765</Url>
      <Description>FCM5WFU4PCVA-729705146-79765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9C4B09C-C81A-4091-ADD3-3C7E4CB334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423A0A-A56D-4551-9754-5693D034DBDE}">
  <ds:schemaRefs>
    <ds:schemaRef ds:uri="http://www.w3.org/XML/1998/namespace"/>
    <ds:schemaRef ds:uri="0320512e-c27f-41d8-a3f8-58d83c7ccb8a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976ee11-24c7-439d-a3d2-45d4fdc8fdd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79FAF16-4AAA-4E59-9D5A-139C8F4345A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165AAFE-9A00-4B11-8302-84AE8665E3A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TH 2-4</vt:lpstr>
      <vt:lpstr>TH 5 (3M)</vt:lpstr>
      <vt:lpstr>TH 6 (3M)</vt:lpstr>
      <vt:lpstr>P&amp;L 7 (6M)</vt:lpstr>
      <vt:lpstr>PL8 (6M)</vt:lpstr>
      <vt:lpstr>Equity-conso9</vt:lpstr>
      <vt:lpstr>Equity-Separate10</vt:lpstr>
      <vt:lpstr>CF11-13</vt:lpstr>
      <vt:lpstr>'CF11-13'!Print_Area</vt:lpstr>
      <vt:lpstr>'Equity-conso9'!Print_Area</vt:lpstr>
      <vt:lpstr>'Equity-Separate10'!Print_Area</vt:lpstr>
      <vt:lpstr>'P&amp;L 7 (6M)'!Print_Area</vt:lpstr>
      <vt:lpstr>'PL8 (6M)'!Print_Area</vt:lpstr>
      <vt:lpstr>'TH 2-4'!Print_Area</vt:lpstr>
      <vt:lpstr>'TH 5 (3M)'!Print_Area</vt:lpstr>
      <vt:lpstr>'TH 6 (3M)'!Print_Area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Chayaporn Srilap (TH)</cp:lastModifiedBy>
  <cp:revision/>
  <cp:lastPrinted>2026-08-10T02:08:14Z</cp:lastPrinted>
  <dcterms:created xsi:type="dcterms:W3CDTF">2021-06-02T07:53:56Z</dcterms:created>
  <dcterms:modified xsi:type="dcterms:W3CDTF">2026-08-10T02:43:37Z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9ad5317c-1cc9-4c6d-ac2a-baa90158e956</vt:lpwstr>
  </property>
  <property fmtid="{D5CDD505-2E9C-101B-9397-08002B2CF9AE}" pid="4" name="MediaServiceImageTags">
    <vt:lpwstr/>
  </property>
</Properties>
</file>