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839097 - 2026 Dec-FSA-Synnex\Financial Statement\Quarter\Q2\FS V8\To Be SET file\"/>
    </mc:Choice>
  </mc:AlternateContent>
  <xr:revisionPtr revIDLastSave="0" documentId="13_ncr:1_{30348904-B766-4C00-8920-C43A5AC82AB7}" xr6:coauthVersionLast="47" xr6:coauthVersionMax="47" xr10:uidLastSave="{00000000-0000-0000-0000-000000000000}"/>
  <bookViews>
    <workbookView xWindow="28690" yWindow="-110" windowWidth="29020" windowHeight="15700" tabRatio="844" firstSheet="1" activeTab="1" xr2:uid="{35E7B038-10EF-4B0D-B9BE-26BB0B58CA03}"/>
  </bookViews>
  <sheets>
    <sheet name="Recovered_Sheet1" sheetId="1" state="veryHidden" r:id="rId1"/>
    <sheet name="BS (3-5)" sheetId="64" r:id="rId2"/>
    <sheet name="PL3 (6-7)" sheetId="70" r:id="rId3"/>
    <sheet name="PL6 (8-9)" sheetId="66" r:id="rId4"/>
    <sheet name="SH Conso (10-11)" sheetId="65" r:id="rId5"/>
    <sheet name="SH Seperate (12-13)" sheetId="57" r:id="rId6"/>
    <sheet name="CF (14-15)" sheetId="61" r:id="rId7"/>
    <sheet name="Sheet1" sheetId="69" state="hidden" r:id="rId8"/>
  </sheets>
  <definedNames>
    <definedName name="_xlnm._FilterDatabase" localSheetId="6" hidden="1">'CF (14-15)'!$A$8:$Z$75</definedName>
    <definedName name="_xlnm._FilterDatabase" localSheetId="7" hidden="1">Sheet1!$A$9:$Z$88</definedName>
    <definedName name="_xlnm.Print_Area" localSheetId="1">'BS (3-5)'!$A$1:$J$92</definedName>
    <definedName name="_xlnm.Print_Area" localSheetId="6">'CF (14-15)'!$A$1:$L$76</definedName>
    <definedName name="_xlnm.Print_Area" localSheetId="2">'PL3 (6-7)'!$A$1:$J$68</definedName>
    <definedName name="_xlnm.Print_Area" localSheetId="3">'PL6 (8-9)'!$A$1:$J$68</definedName>
    <definedName name="_xlnm.Print_Area" localSheetId="4">'SH Conso (10-11)'!$A$1:$W$53</definedName>
    <definedName name="_xlnm.Print_Area" localSheetId="5">'SH Seperate (12-13)'!$A$1:$O$47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66" l="1"/>
  <c r="L8" i="66" l="1"/>
  <c r="L9" i="66" s="1"/>
  <c r="K8" i="66" l="1"/>
  <c r="K9" i="66" s="1"/>
  <c r="K67" i="66"/>
  <c r="K66" i="66"/>
  <c r="K65" i="66"/>
  <c r="K64" i="66"/>
  <c r="K63" i="66"/>
  <c r="K62" i="66"/>
  <c r="K61" i="66"/>
  <c r="K60" i="66"/>
  <c r="K59" i="66"/>
  <c r="K58" i="66"/>
  <c r="K57" i="66"/>
  <c r="K56" i="66"/>
  <c r="K55" i="66"/>
  <c r="K54" i="66"/>
  <c r="K53" i="66"/>
  <c r="K52" i="66"/>
  <c r="K51" i="66"/>
  <c r="K50" i="66"/>
  <c r="K49" i="66"/>
  <c r="K48" i="66"/>
  <c r="K47" i="66"/>
  <c r="K46" i="66"/>
  <c r="K45" i="66"/>
  <c r="K44" i="66"/>
  <c r="K43" i="66"/>
  <c r="K42" i="66"/>
  <c r="K41" i="66"/>
  <c r="K40" i="66"/>
  <c r="K39" i="66"/>
  <c r="K38" i="66"/>
  <c r="K37" i="66"/>
  <c r="K36" i="66"/>
  <c r="K35" i="66"/>
  <c r="K34" i="66"/>
  <c r="K33" i="66"/>
  <c r="K32" i="66"/>
  <c r="K31" i="66"/>
  <c r="K30" i="66"/>
  <c r="K28" i="66"/>
  <c r="K27" i="66"/>
  <c r="K26" i="66"/>
  <c r="K22" i="66"/>
  <c r="K19" i="66"/>
  <c r="K17" i="66"/>
  <c r="K16" i="66"/>
  <c r="K13" i="66"/>
  <c r="K12" i="66"/>
  <c r="F33" i="69" l="1"/>
  <c r="F22" i="69"/>
  <c r="L8" i="69" l="1"/>
  <c r="J8" i="69"/>
  <c r="H8" i="69"/>
  <c r="F8" i="69"/>
  <c r="X53" i="6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Papawee, Pinthong</author>
  </authors>
  <commentList>
    <comment ref="H11" authorId="0" shapeId="0" xr:uid="{ABCD2BD9-5787-4F91-923F-85D42D4F545A}">
      <text>
        <r>
          <rPr>
            <b/>
            <sz val="9"/>
            <color indexed="81"/>
            <rFont val="Tahoma"/>
            <family val="2"/>
          </rPr>
          <t>Papawee, Pinthong:</t>
        </r>
        <r>
          <rPr>
            <sz val="9"/>
            <color indexed="81"/>
            <rFont val="Tahoma"/>
            <family val="2"/>
          </rPr>
          <t xml:space="preserve">
เอาให้ชน NFS</t>
        </r>
      </text>
    </comment>
  </commentList>
</comments>
</file>

<file path=xl/sharedStrings.xml><?xml version="1.0" encoding="utf-8"?>
<sst xmlns="http://schemas.openxmlformats.org/spreadsheetml/2006/main" count="577" uniqueCount="231">
  <si>
    <t>บริษัท ซินเน็ค (ประเทศไทย) จำกัด (มหาชน) และบริษัทย่อย</t>
  </si>
  <si>
    <t xml:space="preserve">งบฐานะการเงิน 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</si>
  <si>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</si>
  <si>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</si>
  <si>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</si>
  <si>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</si>
  <si>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</si>
  <si>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</si>
  <si>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</si>
  <si>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</si>
  <si>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</si>
  <si>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</si>
  <si>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</si>
  <si>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</si>
  <si>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</si>
  <si>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</t>
  </si>
  <si>
    <t>สินค้าคงเหลือ</t>
  </si>
  <si>
    <t>ส่วนลดค้างรับ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</si>
  <si>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</si>
  <si>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</si>
  <si>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</si>
  <si>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</si>
  <si>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</si>
  <si>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</si>
  <si>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</si>
  <si>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</si>
  <si>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</si>
  <si>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</si>
  <si>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</si>
  <si>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</si>
  <si>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</si>
  <si>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</si>
  <si>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</si>
  <si>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</si>
  <si>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</si>
  <si>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</si>
  <si>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</si>
  <si>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</si>
  <si>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</si>
  <si>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</si>
  <si>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</si>
  <si>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</si>
  <si>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</si>
  <si>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</si>
  <si>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</si>
  <si>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</si>
  <si>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</si>
  <si>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</si>
  <si>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</si>
  <si>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</si>
  <si>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</si>
  <si>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</si>
  <si>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</si>
  <si>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</si>
  <si>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</si>
  <si>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</si>
  <si>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</si>
  <si>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855,361,206 หุ้น มูลค่า 1 บาทต่อหุ้น)</t>
  </si>
  <si>
    <t xml:space="preserve">       ทุนที่ออกและชำระแล้ว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</si>
  <si>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</si>
  <si>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</si>
  <si>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</si>
  <si>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</si>
  <si>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</si>
  <si>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</si>
  <si>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</si>
  <si>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</si>
  <si>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</si>
  <si>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</si>
  <si>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</si>
  <si>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</si>
  <si>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</si>
  <si>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</si>
  <si>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</si>
  <si>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</si>
  <si>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</si>
  <si>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</si>
  <si>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</si>
  <si>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</si>
  <si>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</si>
  <si>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</si>
  <si>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</si>
  <si>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</si>
  <si>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</si>
  <si>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กำไรจากอัตราแลกเปลี่ยน</t>
  </si>
  <si>
    <t>กำไรจากการวัดมูลค่ายุติธรรมของสินทรัพย์และ</t>
  </si>
  <si>
    <t xml:space="preserve">   หนี้สินทางการเงินอื่น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</si>
  <si>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</si>
  <si>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</si>
  <si>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</si>
  <si>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</si>
  <si>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</si>
  <si>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</si>
  <si>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</si>
  <si>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</si>
  <si>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</si>
  <si>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</si>
  <si>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</si>
  <si>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</si>
  <si>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ส่วนแบ่งกำไรขาดทุนเบ็ดเสร็จอื่นของบริษัทร่วมตามวิธีส่วนได้เสีย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</si>
  <si>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</si>
  <si>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</si>
  <si>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</si>
  <si>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</si>
  <si>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</si>
  <si>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</si>
  <si>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</si>
  <si>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</si>
  <si>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</si>
  <si>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</si>
  <si>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</si>
  <si>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</si>
  <si>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</si>
  <si>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</si>
  <si>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</si>
  <si>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</si>
  <si>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</si>
  <si>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องค์ประกอบอื่นของ</t>
  </si>
  <si>
    <t>ส่วนแบ่ง</t>
  </si>
  <si>
    <t>รวมองค์</t>
  </si>
  <si>
    <t>กำไรขาดทุน</t>
  </si>
  <si>
    <t>ประกอบ</t>
  </si>
  <si>
    <t>ส่วนได้เสีย</t>
  </si>
  <si>
    <t>ทุน</t>
  </si>
  <si>
    <t>ส่วนเกิน</t>
  </si>
  <si>
    <t>ส่วนเกินทุน</t>
  </si>
  <si>
    <t>สำรอง</t>
  </si>
  <si>
    <t>เบ็ดเสร็จอื่นของ</t>
  </si>
  <si>
    <t>อื่นของ</t>
  </si>
  <si>
    <t>รวม</t>
  </si>
  <si>
    <t>ที่ไม่มี</t>
  </si>
  <si>
    <t>ที่ออกและ</t>
  </si>
  <si>
    <t>มูลค่า</t>
  </si>
  <si>
    <t>หุ้นทุน</t>
  </si>
  <si>
    <t>ทุนสำรอง</t>
  </si>
  <si>
    <t>การเปลี่ยนแปลง</t>
  </si>
  <si>
    <t>บริษัทร่วมที่ใช้</t>
  </si>
  <si>
    <t>ส่วนของ</t>
  </si>
  <si>
    <t>อำนาจ</t>
  </si>
  <si>
    <t>ชำระแล้ว</t>
  </si>
  <si>
    <t>หุ้นสามัญ</t>
  </si>
  <si>
    <t>ซื้อคืน</t>
  </si>
  <si>
    <t>ตามกฎหมาย</t>
  </si>
  <si>
    <t>ยังไม่ได้จัดสรร</t>
  </si>
  <si>
    <t>ในมูลค่ายุติธรรม</t>
  </si>
  <si>
    <t>วิธีส่วนได้เสีย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</si>
  <si>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</si>
  <si>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</si>
  <si>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</si>
  <si>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</si>
  <si>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</si>
  <si>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</si>
  <si>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</si>
  <si>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</si>
  <si>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</si>
  <si>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กำไร (ขาดทุน) เบ็ดเสร็จสำหรับงวด</t>
  </si>
  <si>
    <t>กำไร (ขาดทุน)</t>
  </si>
  <si>
    <t>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</si>
  <si>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</si>
  <si>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</si>
  <si>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</si>
  <si>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</si>
  <si>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-    </t>
  </si>
  <si>
    <t>กำไรเบ็ดเสร็จอื่น</t>
  </si>
  <si>
    <t>ยอดคงเหลือ ณ วันที่ 30 มิถุนายน 2569</t>
  </si>
  <si>
    <t>กำไร</t>
  </si>
  <si>
    <t>กำไรเบ็ดเสร็จสำหรับงวด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</si>
  <si>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</si>
  <si>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</si>
  <si>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</si>
  <si>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</si>
  <si>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</si>
  <si>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</si>
  <si>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</t>
  </si>
  <si>
    <t>การจ่ายโดยใช้หุ้นเป็นเกณฑ์</t>
  </si>
  <si>
    <t>ส่วนแบ่งกำไรของบริษัทร่วมที่ใช้วิธีส่วนได้เสีย (สุทธิจากภาษี)</t>
  </si>
  <si>
    <t>ผลขาดทุนด้านเครดิตที่คาดว่าจะเกิดขึ้น</t>
  </si>
  <si>
    <t>3, 4</t>
  </si>
  <si>
    <t>ขาดทุนจากการปรับมูลค่าสินค้า</t>
  </si>
  <si>
    <t>ค่าใช้จ่ายการบริจาคสินค้า</t>
  </si>
  <si>
    <t>(กำไร) ขาดทุนจากการจำหน่ายและตัดจำหน่ายอาคารและอุปกรณ์</t>
  </si>
  <si>
    <t>ขาดทุนจากการตัดจำหน่ายอาคารและอุปกรณ์</t>
  </si>
  <si>
    <t>กำไรจากการขายตราสารหนี้</t>
  </si>
  <si>
    <t>ดอกเบี้ยรับ</t>
  </si>
  <si>
    <t>รายได้เงินปันผลรับ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</si>
  <si>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</si>
  <si>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</si>
  <si>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</si>
  <si>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</si>
  <si>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</si>
  <si>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</si>
  <si>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เงินสดรับจากการขายตราสารหนี้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</si>
  <si>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</si>
  <si>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</si>
  <si>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</si>
  <si>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</si>
  <si>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</si>
  <si>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</t>
  </si>
  <si>
    <t>เงินสดจ่ายเพื่อเงินให้กู้ยืม</t>
  </si>
  <si>
    <t>เงินปันผลรับ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</si>
  <si>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</si>
  <si>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</si>
  <si>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</si>
  <si>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</si>
  <si>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</si>
  <si>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</si>
  <si>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</si>
  <si>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</si>
  <si>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</si>
  <si>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</si>
  <si>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</si>
  <si>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</si>
  <si>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</si>
  <si>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</si>
  <si>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</si>
  <si>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</si>
  <si>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เจ้าหนี้จากการซื้อสินทรัพย์</t>
  </si>
  <si>
    <t xml:space="preserve">วันที่ 31 มีนาคม </t>
  </si>
  <si>
    <t>Note</t>
  </si>
  <si>
    <t>กำไรจากอัตราแลกเปลี่ยนที่ยังไม่เกิดขึ้น</t>
  </si>
  <si>
    <t>X</t>
  </si>
  <si>
    <t>เงินสด (จ่าย) รับสุทธิจากเงินกู้ยืมระยะสั้นจากสถาบันการเงิน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</si>
  <si>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</si>
  <si>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31 มีนาคม</t>
  </si>
  <si>
    <t>เงินจ่ายล่วงหน้าค่าสินทรัพย์</t>
  </si>
  <si>
    <t>Sep 26</t>
  </si>
  <si>
    <t>Leadsheet V5</t>
  </si>
  <si>
    <t>กำไร (ขาดทุน) จากการวัดมูลค่ายุติธรรมของสินทรัพย์และ</t>
  </si>
  <si>
    <t>ขาดทุนจากการวัดมูลค่ายุติธรรมของสินทรัพย์และ</t>
  </si>
  <si>
    <t>กระแสเงินสดสุทธิได้มาจากกิจกรรมลงทุน</t>
  </si>
  <si>
    <t>(กำไร) ขาดทุนจากการวัดมูลค่ายุติธรรมของสินทรัพย์และ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</si>
</sst>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  <numFmt numFmtId="174" formatCode="_-* #,##0.00_-;\-* #,##0.00_-;_-* &quot;-&quot;??_-;_-@_-"/>
    <numFmt numFmtId="175" formatCode="[$-10409]m/d/yyyy"/>
    <numFmt numFmtId="176" formatCode="_-* #,##0_-;\-* #,##0_-;_-* &quot;-&quot;_-;_-@_-"/>
    <numFmt numFmtId="177" formatCode="&quot; &quot;#,##0.00&quot; &quot;;&quot;-&quot;#,##0.00&quot; &quot;;&quot; -&quot;#&quot; &quot;;&quot; &quot;@&quot; &quot;"/>
    <numFmt numFmtId="178" formatCode="_(* #,##0.00_);_(* \(#,##0.00\);_(* &quot;-&quot;_);_(@_)"/>
  </numFmts>
  <fonts count="7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CordiaUPC"/>
      <family val="2"/>
      <charset val="222"/>
    </font>
    <font>
      <u/>
      <sz val="9.9"/>
      <color indexed="12"/>
      <name val="Tahoma"/>
      <family val="2"/>
    </font>
    <font>
      <u/>
      <sz val="11"/>
      <color indexed="12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Calibri"/>
      <family val="2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5"/>
      <color rgb="FFFF0000"/>
      <name val="Angsana New"/>
      <family val="1"/>
    </font>
    <font>
      <sz val="15"/>
      <color theme="3" tint="0.39997558519241921"/>
      <name val="Angsana New"/>
      <family val="1"/>
    </font>
    <font>
      <sz val="15"/>
      <color theme="5" tint="-0.249977111117893"/>
      <name val="Angsana New"/>
      <family val="1"/>
    </font>
    <font>
      <b/>
      <sz val="11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5"/>
      <color rgb="FFFF0000"/>
      <name val="Angsana New"/>
      <family val="1"/>
    </font>
    <font>
      <sz val="11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</borders>
  <cellStyleXfs count="349">
    <xf numFmtId="0" fontId="0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7" fillId="0" borderId="0"/>
    <xf numFmtId="168" fontId="7" fillId="0" borderId="0"/>
    <xf numFmtId="166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2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3" fillId="0" borderId="0"/>
    <xf numFmtId="0" fontId="35" fillId="0" borderId="0"/>
    <xf numFmtId="43" fontId="8" fillId="0" borderId="0" applyFont="0" applyFill="0" applyBorder="0" applyAlignment="0" applyProtection="0"/>
    <xf numFmtId="0" fontId="36" fillId="0" borderId="0"/>
    <xf numFmtId="9" fontId="8" fillId="0" borderId="0" applyFont="0" applyFill="0" applyBorder="0" applyAlignment="0" applyProtection="0"/>
    <xf numFmtId="0" fontId="2" fillId="0" borderId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9" fontId="2" fillId="0" borderId="0" applyFont="0" applyFill="0" applyBorder="0" applyAlignment="0" applyProtection="0"/>
    <xf numFmtId="0" fontId="37" fillId="0" borderId="17"/>
    <xf numFmtId="0" fontId="38" fillId="0" borderId="0"/>
    <xf numFmtId="174" fontId="38" fillId="0" borderId="0" applyFont="0" applyFill="0" applyBorder="0" applyAlignment="0" applyProtection="0"/>
    <xf numFmtId="175" fontId="3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9" fillId="0" borderId="0"/>
    <xf numFmtId="0" fontId="8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1" fillId="5" borderId="0" applyNumberFormat="0" applyBorder="0" applyAlignment="0" applyProtection="0"/>
    <xf numFmtId="0" fontId="42" fillId="8" borderId="11" applyNumberFormat="0" applyAlignment="0" applyProtection="0"/>
    <xf numFmtId="0" fontId="43" fillId="9" borderId="14" applyNumberFormat="0" applyAlignment="0" applyProtection="0"/>
    <xf numFmtId="17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1" applyNumberFormat="0" applyAlignment="0" applyProtection="0"/>
    <xf numFmtId="0" fontId="50" fillId="0" borderId="13" applyNumberFormat="0" applyFill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10" borderId="15" applyNumberFormat="0" applyFont="0" applyAlignment="0" applyProtection="0"/>
    <xf numFmtId="0" fontId="52" fillId="8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0" applyNumberFormat="0" applyFill="0" applyBorder="0" applyAlignment="0" applyProtection="0"/>
    <xf numFmtId="174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8" fillId="0" borderId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56" fillId="6" borderId="0" applyNumberFormat="0" applyBorder="0" applyAlignment="0" applyProtection="0"/>
    <xf numFmtId="0" fontId="38" fillId="10" borderId="15" applyNumberFormat="0" applyFont="0" applyAlignment="0" applyProtection="0"/>
    <xf numFmtId="174" fontId="3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74" fontId="38" fillId="0" borderId="0" applyFont="0" applyFill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174" fontId="3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8" fillId="0" borderId="0"/>
    <xf numFmtId="0" fontId="38" fillId="0" borderId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6" fillId="0" borderId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8" borderId="11" applyNumberFormat="0" applyAlignment="0" applyProtection="0"/>
    <xf numFmtId="0" fontId="42" fillId="8" borderId="11" applyNumberFormat="0" applyAlignment="0" applyProtection="0"/>
    <xf numFmtId="0" fontId="43" fillId="9" borderId="14" applyNumberFormat="0" applyAlignment="0" applyProtection="0"/>
    <xf numFmtId="0" fontId="43" fillId="9" borderId="14" applyNumberFormat="0" applyAlignment="0" applyProtection="0"/>
    <xf numFmtId="174" fontId="38" fillId="0" borderId="0" applyFont="0" applyFill="0" applyBorder="0" applyAlignment="0" applyProtection="0"/>
    <xf numFmtId="174" fontId="59" fillId="0" borderId="0" applyFont="0" applyFill="0" applyBorder="0" applyAlignment="0" applyProtection="0"/>
    <xf numFmtId="37" fontId="8" fillId="0" borderId="0" applyFont="0" applyFill="0" applyBorder="0" applyAlignment="0" applyProtection="0"/>
    <xf numFmtId="174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4" fontId="62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77" fontId="6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9" fillId="7" borderId="11" applyNumberFormat="0" applyAlignment="0" applyProtection="0"/>
    <xf numFmtId="0" fontId="49" fillId="7" borderId="1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38" fillId="0" borderId="0"/>
    <xf numFmtId="0" fontId="38" fillId="0" borderId="0"/>
    <xf numFmtId="0" fontId="8" fillId="0" borderId="0"/>
    <xf numFmtId="0" fontId="57" fillId="0" borderId="0"/>
    <xf numFmtId="0" fontId="39" fillId="0" borderId="0"/>
    <xf numFmtId="0" fontId="8" fillId="0" borderId="0"/>
    <xf numFmtId="0" fontId="64" fillId="0" borderId="0"/>
    <xf numFmtId="0" fontId="39" fillId="0" borderId="0"/>
    <xf numFmtId="0" fontId="64" fillId="0" borderId="0"/>
    <xf numFmtId="0" fontId="8" fillId="0" borderId="0"/>
    <xf numFmtId="0" fontId="39" fillId="0" borderId="0"/>
    <xf numFmtId="0" fontId="6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38" fillId="10" borderId="15" applyNumberFormat="0" applyFont="0" applyAlignment="0" applyProtection="0"/>
    <xf numFmtId="0" fontId="52" fillId="8" borderId="12" applyNumberFormat="0" applyAlignment="0" applyProtection="0"/>
    <xf numFmtId="0" fontId="52" fillId="8" borderId="12" applyNumberFormat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6" fillId="0" borderId="0" applyNumberFormat="0" applyFill="0" applyBorder="0" applyAlignment="0" applyProtection="0"/>
    <xf numFmtId="0" fontId="67" fillId="0" borderId="0"/>
    <xf numFmtId="0" fontId="2" fillId="0" borderId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9" fontId="8" fillId="0" borderId="0" applyFont="0" applyFill="0" applyBorder="0" applyAlignment="0" applyProtection="0"/>
    <xf numFmtId="0" fontId="35" fillId="0" borderId="0"/>
    <xf numFmtId="9" fontId="8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56">
    <xf numFmtId="0" fontId="0" fillId="0" borderId="0" xfId="0"/>
    <xf numFmtId="0" fontId="15" fillId="0" borderId="0" xfId="0" applyFont="1" applyAlignment="1" applyProtection="1">
      <alignment horizontal="left"/>
      <protection locked="0"/>
    </xf>
    <xf numFmtId="171" fontId="12" fillId="0" borderId="0" xfId="1" applyNumberFormat="1" applyFont="1" applyFill="1" applyAlignment="1" applyProtection="1">
      <alignment horizontal="right"/>
      <protection locked="0"/>
    </xf>
    <xf numFmtId="171" fontId="12" fillId="0" borderId="0" xfId="1" applyNumberFormat="1" applyFont="1" applyFill="1" applyBorder="1" applyAlignment="1" applyProtection="1">
      <alignment horizontal="right"/>
      <protection locked="0"/>
    </xf>
    <xf numFmtId="171" fontId="12" fillId="0" borderId="0" xfId="1" applyNumberFormat="1" applyFont="1" applyFill="1" applyProtection="1">
      <protection locked="0"/>
    </xf>
    <xf numFmtId="171" fontId="30" fillId="0" borderId="0" xfId="1" applyNumberFormat="1" applyFont="1" applyFill="1" applyProtection="1"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171" fontId="14" fillId="0" borderId="0" xfId="1" applyNumberFormat="1" applyFont="1" applyFill="1" applyBorder="1" applyProtection="1">
      <protection locked="0"/>
    </xf>
    <xf numFmtId="171" fontId="14" fillId="0" borderId="0" xfId="1" applyNumberFormat="1" applyFont="1" applyFill="1" applyProtection="1">
      <protection locked="0"/>
    </xf>
    <xf numFmtId="171" fontId="12" fillId="0" borderId="0" xfId="1" applyNumberFormat="1" applyFont="1" applyFill="1" applyBorder="1" applyProtection="1">
      <protection locked="0"/>
    </xf>
    <xf numFmtId="171" fontId="30" fillId="0" borderId="0" xfId="1" applyNumberFormat="1" applyFont="1" applyFill="1" applyBorder="1" applyAlignment="1" applyProtection="1">
      <alignment horizontal="center"/>
      <protection locked="0"/>
    </xf>
    <xf numFmtId="171" fontId="12" fillId="0" borderId="0" xfId="1" applyNumberFormat="1" applyFont="1" applyFill="1" applyBorder="1" applyAlignment="1" applyProtection="1">
      <alignment horizontal="center"/>
      <protection locked="0"/>
    </xf>
    <xf numFmtId="171" fontId="0" fillId="0" borderId="0" xfId="1" applyNumberFormat="1" applyFont="1" applyFill="1" applyBorder="1" applyProtection="1">
      <protection locked="0"/>
    </xf>
    <xf numFmtId="171" fontId="30" fillId="0" borderId="0" xfId="1" applyNumberFormat="1" applyFont="1" applyFill="1" applyBorder="1" applyProtection="1">
      <protection locked="0"/>
    </xf>
    <xf numFmtId="171" fontId="12" fillId="0" borderId="4" xfId="1" applyNumberFormat="1" applyFont="1" applyFill="1" applyBorder="1" applyProtection="1">
      <protection locked="0"/>
    </xf>
    <xf numFmtId="171" fontId="12" fillId="0" borderId="5" xfId="1" applyNumberFormat="1" applyFont="1" applyFill="1" applyBorder="1" applyProtection="1">
      <protection locked="0"/>
    </xf>
    <xf numFmtId="43" fontId="14" fillId="0" borderId="0" xfId="1" applyFont="1" applyFill="1" applyBorder="1" applyProtection="1">
      <protection locked="0"/>
    </xf>
    <xf numFmtId="171" fontId="14" fillId="0" borderId="3" xfId="1" applyNumberFormat="1" applyFont="1" applyFill="1" applyBorder="1" applyProtection="1"/>
    <xf numFmtId="171" fontId="14" fillId="0" borderId="4" xfId="1" applyNumberFormat="1" applyFont="1" applyFill="1" applyBorder="1" applyProtection="1"/>
    <xf numFmtId="171" fontId="14" fillId="0" borderId="5" xfId="1" applyNumberFormat="1" applyFont="1" applyFill="1" applyBorder="1" applyProtection="1"/>
    <xf numFmtId="171" fontId="14" fillId="0" borderId="0" xfId="1" applyNumberFormat="1" applyFont="1" applyFill="1" applyBorder="1" applyProtection="1"/>
    <xf numFmtId="0" fontId="14" fillId="0" borderId="0" xfId="12" applyFont="1" applyAlignment="1" applyProtection="1">
      <alignment horizontal="left"/>
      <protection locked="0"/>
    </xf>
    <xf numFmtId="0" fontId="14" fillId="0" borderId="0" xfId="12" applyFont="1" applyProtection="1">
      <protection locked="0"/>
    </xf>
    <xf numFmtId="0" fontId="12" fillId="0" borderId="0" xfId="12" applyFont="1" applyProtection="1">
      <protection locked="0"/>
    </xf>
    <xf numFmtId="43" fontId="12" fillId="0" borderId="0" xfId="1" applyFont="1" applyFill="1" applyBorder="1" applyProtection="1">
      <protection locked="0"/>
    </xf>
    <xf numFmtId="0" fontId="14" fillId="0" borderId="0" xfId="12" applyFont="1" applyAlignment="1" applyProtection="1">
      <alignment horizontal="center"/>
      <protection locked="0"/>
    </xf>
    <xf numFmtId="43" fontId="30" fillId="0" borderId="0" xfId="1" applyFont="1" applyFill="1" applyBorder="1" applyAlignment="1" applyProtection="1">
      <alignment horizontal="center"/>
      <protection locked="0"/>
    </xf>
    <xf numFmtId="43" fontId="30" fillId="0" borderId="0" xfId="1" applyFont="1" applyFill="1" applyBorder="1" applyProtection="1">
      <protection locked="0"/>
    </xf>
    <xf numFmtId="43" fontId="30" fillId="0" borderId="0" xfId="1" applyFont="1" applyFill="1" applyBorder="1" applyAlignment="1" applyProtection="1">
      <alignment vertical="top"/>
      <protection locked="0"/>
    </xf>
    <xf numFmtId="43" fontId="30" fillId="0" borderId="0" xfId="1" applyFont="1" applyFill="1" applyBorder="1" applyAlignment="1" applyProtection="1">
      <alignment horizontal="center" vertical="top"/>
      <protection locked="0"/>
    </xf>
    <xf numFmtId="0" fontId="30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left"/>
      <protection locked="0"/>
    </xf>
    <xf numFmtId="171" fontId="14" fillId="0" borderId="0" xfId="1" applyNumberFormat="1" applyFont="1" applyFill="1" applyBorder="1" applyAlignment="1" applyProtection="1">
      <alignment vertical="top"/>
      <protection locked="0"/>
    </xf>
    <xf numFmtId="171" fontId="14" fillId="0" borderId="0" xfId="1" applyNumberFormat="1" applyFont="1" applyFill="1" applyAlignment="1" applyProtection="1">
      <alignment vertical="top"/>
      <protection locked="0"/>
    </xf>
    <xf numFmtId="171" fontId="30" fillId="0" borderId="0" xfId="1" applyNumberFormat="1" applyFont="1" applyFill="1" applyBorder="1" applyAlignment="1" applyProtection="1">
      <alignment vertical="top"/>
      <protection locked="0"/>
    </xf>
    <xf numFmtId="0" fontId="0" fillId="0" borderId="0" xfId="12" applyFont="1" applyAlignment="1" applyProtection="1">
      <alignment horizontal="left"/>
      <protection locked="0"/>
    </xf>
    <xf numFmtId="43" fontId="12" fillId="0" borderId="5" xfId="1" applyFont="1" applyFill="1" applyBorder="1" applyProtection="1"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2" fillId="0" borderId="0" xfId="1" applyNumberFormat="1" applyFont="1" applyFill="1" applyBorder="1" applyAlignment="1" applyProtection="1">
      <alignment vertical="center"/>
      <protection locked="0"/>
    </xf>
    <xf numFmtId="171" fontId="30" fillId="0" borderId="0" xfId="1" applyNumberFormat="1" applyFont="1" applyFill="1" applyBorder="1" applyAlignment="1" applyProtection="1">
      <alignment vertical="center"/>
      <protection locked="0"/>
    </xf>
    <xf numFmtId="41" fontId="12" fillId="0" borderId="0" xfId="1" applyNumberFormat="1" applyFont="1" applyFill="1" applyBorder="1" applyAlignment="1" applyProtection="1">
      <alignment horizontal="center"/>
      <protection locked="0"/>
    </xf>
    <xf numFmtId="171" fontId="14" fillId="0" borderId="0" xfId="1" applyNumberFormat="1" applyFont="1" applyFill="1" applyBorder="1" applyAlignment="1" applyProtection="1">
      <alignment horizontal="right"/>
      <protection locked="0"/>
    </xf>
    <xf numFmtId="171" fontId="12" fillId="0" borderId="0" xfId="1" applyNumberFormat="1" applyFont="1" applyFill="1" applyBorder="1" applyAlignment="1" applyProtection="1">
      <alignment horizontal="center" vertical="center"/>
      <protection locked="0"/>
    </xf>
    <xf numFmtId="171" fontId="14" fillId="0" borderId="0" xfId="1" applyNumberFormat="1" applyFont="1" applyFill="1" applyBorder="1" applyAlignment="1" applyProtection="1">
      <alignment horizontal="center" vertical="center"/>
      <protection locked="0"/>
    </xf>
    <xf numFmtId="10" fontId="12" fillId="0" borderId="0" xfId="18" applyNumberFormat="1" applyFont="1" applyFill="1" applyProtection="1">
      <protection locked="0"/>
    </xf>
    <xf numFmtId="171" fontId="14" fillId="0" borderId="0" xfId="1" applyNumberFormat="1" applyFont="1" applyFill="1" applyBorder="1" applyAlignment="1" applyProtection="1">
      <alignment vertical="top"/>
    </xf>
    <xf numFmtId="171" fontId="14" fillId="0" borderId="3" xfId="1" applyNumberFormat="1" applyFont="1" applyFill="1" applyBorder="1" applyAlignment="1" applyProtection="1">
      <alignment vertical="center"/>
    </xf>
    <xf numFmtId="171" fontId="14" fillId="0" borderId="3" xfId="1" applyNumberFormat="1" applyFont="1" applyFill="1" applyBorder="1" applyAlignment="1" applyProtection="1">
      <alignment horizontal="center"/>
    </xf>
    <xf numFmtId="171" fontId="14" fillId="0" borderId="3" xfId="1" applyNumberFormat="1" applyFont="1" applyFill="1" applyBorder="1" applyAlignment="1" applyProtection="1">
      <alignment horizontal="right"/>
    </xf>
    <xf numFmtId="171" fontId="14" fillId="0" borderId="6" xfId="1" applyNumberFormat="1" applyFont="1" applyFill="1" applyBorder="1" applyAlignment="1" applyProtection="1">
      <alignment horizontal="center" vertical="center"/>
    </xf>
    <xf numFmtId="171" fontId="12" fillId="0" borderId="0" xfId="1" applyNumberFormat="1" applyFont="1" applyFill="1" applyBorder="1" applyProtection="1"/>
    <xf numFmtId="171" fontId="14" fillId="0" borderId="6" xfId="1" applyNumberFormat="1" applyFont="1" applyFill="1" applyBorder="1" applyAlignment="1" applyProtection="1">
      <alignment vertical="center"/>
    </xf>
    <xf numFmtId="171" fontId="30" fillId="0" borderId="0" xfId="1" applyNumberFormat="1" applyFont="1" applyFill="1" applyAlignment="1" applyProtection="1">
      <alignment horizontal="right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171" fontId="33" fillId="0" borderId="0" xfId="1" applyNumberFormat="1" applyFont="1" applyFill="1" applyBorder="1" applyAlignment="1" applyProtection="1">
      <alignment vertical="center"/>
      <protection locked="0"/>
    </xf>
    <xf numFmtId="0" fontId="20" fillId="0" borderId="0" xfId="12" applyFont="1" applyProtection="1">
      <protection locked="0"/>
    </xf>
    <xf numFmtId="0" fontId="17" fillId="0" borderId="0" xfId="12" applyFont="1" applyProtection="1">
      <protection locked="0"/>
    </xf>
    <xf numFmtId="0" fontId="0" fillId="0" borderId="0" xfId="12" applyFont="1" applyAlignment="1" applyProtection="1">
      <alignment horizontal="center"/>
      <protection locked="0"/>
    </xf>
    <xf numFmtId="0" fontId="12" fillId="0" borderId="5" xfId="12" applyFont="1" applyBorder="1" applyAlignment="1" applyProtection="1">
      <alignment horizontal="center"/>
      <protection locked="0"/>
    </xf>
    <xf numFmtId="173" fontId="14" fillId="0" borderId="0" xfId="12" applyNumberFormat="1" applyFont="1" applyAlignment="1" applyProtection="1">
      <alignment horizontal="right"/>
      <protection locked="0"/>
    </xf>
    <xf numFmtId="0" fontId="0" fillId="0" borderId="0" xfId="12" applyFont="1" applyAlignment="1" applyProtection="1">
      <alignment horizontal="left" indent="1"/>
      <protection locked="0"/>
    </xf>
    <xf numFmtId="173" fontId="14" fillId="0" borderId="0" xfId="4" applyNumberFormat="1" applyFont="1" applyFill="1" applyBorder="1" applyAlignment="1" applyProtection="1">
      <alignment horizontal="right"/>
    </xf>
    <xf numFmtId="173" fontId="14" fillId="0" borderId="3" xfId="4" applyNumberFormat="1" applyFont="1" applyFill="1" applyBorder="1" applyAlignment="1" applyProtection="1">
      <alignment horizontal="right"/>
    </xf>
    <xf numFmtId="173" fontId="12" fillId="0" borderId="0" xfId="4" applyNumberFormat="1" applyFont="1" applyFill="1" applyBorder="1" applyAlignment="1" applyProtection="1">
      <alignment horizontal="right"/>
    </xf>
    <xf numFmtId="173" fontId="14" fillId="0" borderId="4" xfId="4" applyNumberFormat="1" applyFont="1" applyFill="1" applyBorder="1" applyAlignment="1" applyProtection="1">
      <alignment horizontal="right"/>
    </xf>
    <xf numFmtId="0" fontId="25" fillId="0" borderId="0" xfId="12" quotePrefix="1" applyFont="1" applyProtection="1">
      <protection locked="0"/>
    </xf>
    <xf numFmtId="0" fontId="26" fillId="0" borderId="0" xfId="12" applyFont="1" applyProtection="1">
      <protection locked="0"/>
    </xf>
    <xf numFmtId="0" fontId="31" fillId="0" borderId="0" xfId="12" applyFont="1" applyProtection="1">
      <protection locked="0"/>
    </xf>
    <xf numFmtId="0" fontId="18" fillId="0" borderId="0" xfId="12" applyFont="1" applyProtection="1">
      <protection locked="0"/>
    </xf>
    <xf numFmtId="43" fontId="12" fillId="0" borderId="5" xfId="1" applyFont="1" applyFill="1" applyBorder="1" applyAlignment="1" applyProtection="1">
      <alignment horizontal="right"/>
      <protection locked="0"/>
    </xf>
    <xf numFmtId="172" fontId="12" fillId="0" borderId="0" xfId="4" applyNumberFormat="1" applyFont="1" applyFill="1" applyBorder="1" applyAlignment="1" applyProtection="1">
      <alignment horizontal="right"/>
      <protection locked="0"/>
    </xf>
    <xf numFmtId="171" fontId="12" fillId="0" borderId="0" xfId="4" applyNumberFormat="1" applyFont="1" applyFill="1" applyBorder="1" applyAlignment="1" applyProtection="1">
      <alignment horizontal="right"/>
      <protection locked="0"/>
    </xf>
    <xf numFmtId="172" fontId="14" fillId="0" borderId="0" xfId="4" applyNumberFormat="1" applyFont="1" applyFill="1" applyBorder="1" applyAlignment="1" applyProtection="1">
      <alignment horizontal="right"/>
      <protection locked="0"/>
    </xf>
    <xf numFmtId="37" fontId="14" fillId="0" borderId="0" xfId="12" applyNumberFormat="1" applyFont="1" applyAlignment="1" applyProtection="1">
      <alignment horizontal="right"/>
      <protection locked="0"/>
    </xf>
    <xf numFmtId="43" fontId="12" fillId="0" borderId="0" xfId="1" applyFont="1" applyFill="1" applyBorder="1" applyAlignment="1" applyProtection="1">
      <alignment horizontal="right"/>
      <protection locked="0"/>
    </xf>
    <xf numFmtId="172" fontId="31" fillId="0" borderId="0" xfId="12" applyNumberFormat="1" applyFont="1" applyProtection="1">
      <protection locked="0"/>
    </xf>
    <xf numFmtId="43" fontId="31" fillId="0" borderId="0" xfId="12" applyNumberFormat="1" applyFont="1" applyProtection="1">
      <protection locked="0"/>
    </xf>
    <xf numFmtId="172" fontId="0" fillId="0" borderId="0" xfId="4" applyNumberFormat="1" applyFont="1" applyFill="1" applyBorder="1" applyAlignment="1" applyProtection="1">
      <alignment horizontal="right"/>
      <protection locked="0"/>
    </xf>
    <xf numFmtId="173" fontId="31" fillId="0" borderId="0" xfId="12" applyNumberFormat="1" applyFont="1" applyProtection="1">
      <protection locked="0"/>
    </xf>
    <xf numFmtId="171" fontId="12" fillId="0" borderId="0" xfId="1" applyNumberFormat="1" applyFont="1" applyFill="1" applyAlignment="1" applyProtection="1">
      <alignment horizontal="right"/>
    </xf>
    <xf numFmtId="171" fontId="12" fillId="0" borderId="0" xfId="4" applyNumberFormat="1" applyFont="1" applyFill="1" applyBorder="1" applyAlignment="1" applyProtection="1">
      <alignment horizontal="right"/>
    </xf>
    <xf numFmtId="172" fontId="14" fillId="0" borderId="3" xfId="4" applyNumberFormat="1" applyFont="1" applyFill="1" applyBorder="1" applyAlignment="1" applyProtection="1">
      <alignment horizontal="right"/>
    </xf>
    <xf numFmtId="172" fontId="14" fillId="0" borderId="4" xfId="4" applyNumberFormat="1" applyFont="1" applyFill="1" applyBorder="1" applyAlignment="1" applyProtection="1">
      <alignment horizontal="right"/>
    </xf>
    <xf numFmtId="171" fontId="0" fillId="0" borderId="0" xfId="1" applyNumberFormat="1" applyFont="1" applyFill="1" applyAlignment="1" applyProtection="1">
      <alignment horizontal="right"/>
    </xf>
    <xf numFmtId="171" fontId="12" fillId="0" borderId="5" xfId="4" applyNumberFormat="1" applyFont="1" applyFill="1" applyBorder="1" applyAlignment="1" applyProtection="1">
      <alignment horizontal="right"/>
    </xf>
    <xf numFmtId="172" fontId="12" fillId="0" borderId="0" xfId="4" applyNumberFormat="1" applyFont="1" applyFill="1" applyBorder="1" applyProtection="1">
      <protection locked="0"/>
    </xf>
    <xf numFmtId="171" fontId="12" fillId="0" borderId="0" xfId="4" applyNumberFormat="1" applyFont="1" applyFill="1" applyAlignment="1" applyProtection="1">
      <protection locked="0"/>
    </xf>
    <xf numFmtId="171" fontId="12" fillId="0" borderId="0" xfId="4" applyNumberFormat="1" applyFont="1" applyFill="1" applyBorder="1" applyAlignment="1" applyProtection="1">
      <protection locked="0"/>
    </xf>
    <xf numFmtId="171" fontId="12" fillId="0" borderId="0" xfId="1" applyNumberFormat="1" applyFont="1" applyFill="1" applyAlignment="1" applyProtection="1">
      <protection locked="0"/>
    </xf>
    <xf numFmtId="43" fontId="12" fillId="0" borderId="0" xfId="1" applyFont="1" applyFill="1" applyAlignment="1" applyProtection="1">
      <protection locked="0"/>
    </xf>
    <xf numFmtId="171" fontId="12" fillId="0" borderId="0" xfId="4" applyNumberFormat="1" applyFont="1" applyFill="1" applyAlignment="1" applyProtection="1">
      <alignment horizontal="right"/>
      <protection locked="0"/>
    </xf>
    <xf numFmtId="171" fontId="12" fillId="0" borderId="0" xfId="4" applyNumberFormat="1" applyFont="1" applyFill="1" applyBorder="1" applyProtection="1">
      <protection locked="0"/>
    </xf>
    <xf numFmtId="171" fontId="14" fillId="0" borderId="0" xfId="4" applyNumberFormat="1" applyFont="1" applyFill="1" applyAlignme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0" fillId="0" borderId="0" xfId="4" applyNumberFormat="1" applyFont="1" applyFill="1" applyAlignment="1" applyProtection="1">
      <protection locked="0"/>
    </xf>
    <xf numFmtId="170" fontId="14" fillId="0" borderId="0" xfId="4" applyNumberFormat="1" applyFont="1" applyFill="1" applyAlignment="1" applyProtection="1">
      <protection locked="0"/>
    </xf>
    <xf numFmtId="170" fontId="12" fillId="0" borderId="0" xfId="4" applyNumberFormat="1" applyFont="1" applyFill="1" applyAlignment="1" applyProtection="1">
      <protection locked="0"/>
    </xf>
    <xf numFmtId="170" fontId="12" fillId="0" borderId="5" xfId="4" applyNumberFormat="1" applyFont="1" applyFill="1" applyBorder="1" applyAlignment="1" applyProtection="1">
      <alignment horizontal="right"/>
      <protection locked="0"/>
    </xf>
    <xf numFmtId="172" fontId="12" fillId="0" borderId="7" xfId="4" applyNumberFormat="1" applyFont="1" applyFill="1" applyBorder="1" applyProtection="1"/>
    <xf numFmtId="171" fontId="12" fillId="0" borderId="7" xfId="4" applyNumberFormat="1" applyFont="1" applyFill="1" applyBorder="1" applyAlignment="1" applyProtection="1"/>
    <xf numFmtId="171" fontId="14" fillId="0" borderId="3" xfId="4" applyNumberFormat="1" applyFont="1" applyFill="1" applyBorder="1" applyAlignment="1" applyProtection="1"/>
    <xf numFmtId="171" fontId="12" fillId="0" borderId="0" xfId="4" applyNumberFormat="1" applyFont="1" applyFill="1" applyAlignment="1" applyProtection="1"/>
    <xf numFmtId="171" fontId="14" fillId="0" borderId="7" xfId="4" applyNumberFormat="1" applyFont="1" applyFill="1" applyBorder="1" applyAlignment="1" applyProtection="1"/>
    <xf numFmtId="170" fontId="14" fillId="0" borderId="7" xfId="4" applyNumberFormat="1" applyFont="1" applyFill="1" applyBorder="1" applyAlignment="1" applyProtection="1"/>
    <xf numFmtId="170" fontId="12" fillId="0" borderId="5" xfId="4" applyNumberFormat="1" applyFont="1" applyFill="1" applyBorder="1" applyAlignment="1" applyProtection="1">
      <alignment horizontal="right"/>
    </xf>
    <xf numFmtId="171" fontId="14" fillId="0" borderId="4" xfId="4" applyNumberFormat="1" applyFont="1" applyFill="1" applyBorder="1" applyAlignment="1" applyProtection="1"/>
    <xf numFmtId="172" fontId="12" fillId="0" borderId="0" xfId="4" applyNumberFormat="1" applyFont="1" applyFill="1" applyBorder="1" applyProtection="1"/>
    <xf numFmtId="43" fontId="31" fillId="0" borderId="0" xfId="1" applyFont="1" applyProtection="1">
      <protection locked="0"/>
    </xf>
    <xf numFmtId="171" fontId="68" fillId="0" borderId="0" xfId="1" applyNumberFormat="1" applyFont="1" applyFill="1" applyBorder="1" applyProtection="1">
      <protection locked="0"/>
    </xf>
    <xf numFmtId="171" fontId="72" fillId="0" borderId="0" xfId="1" applyNumberFormat="1" applyFont="1" applyFill="1" applyBorder="1" applyProtection="1">
      <protection locked="0"/>
    </xf>
    <xf numFmtId="43" fontId="73" fillId="0" borderId="0" xfId="1" applyFont="1" applyFill="1" applyBorder="1" applyProtection="1">
      <protection locked="0"/>
    </xf>
    <xf numFmtId="171" fontId="73" fillId="0" borderId="0" xfId="1" applyNumberFormat="1" applyFont="1" applyFill="1" applyBorder="1" applyProtection="1">
      <protection locked="0"/>
    </xf>
    <xf numFmtId="171" fontId="73" fillId="0" borderId="0" xfId="1" applyNumberFormat="1" applyFont="1" applyFill="1" applyBorder="1" applyAlignment="1" applyProtection="1">
      <alignment horizontal="center"/>
      <protection locked="0"/>
    </xf>
    <xf numFmtId="43" fontId="73" fillId="0" borderId="0" xfId="1" applyFont="1" applyFill="1" applyBorder="1" applyAlignment="1" applyProtection="1">
      <alignment vertical="top"/>
      <protection locked="0"/>
    </xf>
    <xf numFmtId="171" fontId="73" fillId="0" borderId="0" xfId="1" applyNumberFormat="1" applyFont="1" applyFill="1" applyBorder="1" applyAlignment="1" applyProtection="1">
      <alignment horizontal="right"/>
      <protection locked="0"/>
    </xf>
    <xf numFmtId="171" fontId="73" fillId="0" borderId="0" xfId="1" applyNumberFormat="1" applyFont="1" applyFill="1" applyBorder="1" applyAlignment="1" applyProtection="1">
      <alignment horizontal="center" vertical="center"/>
      <protection locked="0"/>
    </xf>
    <xf numFmtId="171" fontId="33" fillId="0" borderId="0" xfId="1" applyNumberFormat="1" applyFont="1" applyFill="1" applyBorder="1" applyProtection="1">
      <protection locked="0"/>
    </xf>
    <xf numFmtId="173" fontId="0" fillId="0" borderId="0" xfId="4" applyNumberFormat="1" applyFont="1" applyFill="1" applyBorder="1" applyAlignment="1" applyProtection="1">
      <alignment horizontal="right"/>
    </xf>
    <xf numFmtId="0" fontId="0" fillId="35" borderId="0" xfId="0" applyFill="1" applyAlignment="1">
      <alignment horizontal="center"/>
    </xf>
    <xf numFmtId="43" fontId="0" fillId="0" borderId="0" xfId="1" applyFont="1"/>
    <xf numFmtId="0" fontId="14" fillId="0" borderId="0" xfId="0" applyFont="1"/>
    <xf numFmtId="43" fontId="14" fillId="0" borderId="0" xfId="1" applyFont="1"/>
    <xf numFmtId="0" fontId="14" fillId="35" borderId="0" xfId="0" applyFont="1" applyFill="1" applyAlignment="1">
      <alignment horizontal="center"/>
    </xf>
    <xf numFmtId="171" fontId="0" fillId="0" borderId="0" xfId="1" applyNumberFormat="1" applyFont="1" applyFill="1" applyProtection="1">
      <protection locked="0"/>
    </xf>
    <xf numFmtId="43" fontId="14" fillId="0" borderId="0" xfId="1" applyFont="1" applyFill="1" applyBorder="1" applyAlignment="1" applyProtection="1">
      <alignment vertical="top"/>
      <protection locked="0"/>
    </xf>
    <xf numFmtId="43" fontId="72" fillId="0" borderId="0" xfId="1" applyFont="1" applyFill="1" applyBorder="1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43" fontId="30" fillId="0" borderId="0" xfId="1" applyFont="1" applyFill="1" applyBorder="1" applyAlignment="1" applyProtection="1">
      <alignment vertical="center"/>
      <protection locked="0"/>
    </xf>
    <xf numFmtId="171" fontId="14" fillId="0" borderId="3" xfId="1" applyNumberFormat="1" applyFont="1" applyFill="1" applyBorder="1" applyAlignment="1" applyProtection="1">
      <alignment horizontal="right"/>
      <protection locked="0"/>
    </xf>
    <xf numFmtId="43" fontId="14" fillId="0" borderId="0" xfId="1" applyFont="1" applyFill="1" applyBorder="1" applyAlignment="1" applyProtection="1">
      <alignment vertical="center"/>
      <protection locked="0"/>
    </xf>
    <xf numFmtId="0" fontId="32" fillId="0" borderId="0" xfId="12" applyFont="1" applyProtection="1">
      <protection locked="0"/>
    </xf>
    <xf numFmtId="173" fontId="14" fillId="0" borderId="0" xfId="4" applyNumberFormat="1" applyFont="1" applyFill="1" applyBorder="1" applyAlignment="1" applyProtection="1">
      <alignment horizontal="right"/>
      <protection locked="0"/>
    </xf>
    <xf numFmtId="173" fontId="14" fillId="0" borderId="0" xfId="4" applyNumberFormat="1" applyFont="1" applyFill="1" applyBorder="1" applyAlignment="1" applyProtection="1">
      <alignment horizontal="center"/>
      <protection locked="0"/>
    </xf>
    <xf numFmtId="173" fontId="12" fillId="0" borderId="0" xfId="4" applyNumberFormat="1" applyFont="1" applyFill="1" applyBorder="1" applyAlignment="1" applyProtection="1">
      <alignment horizontal="right"/>
      <protection locked="0"/>
    </xf>
    <xf numFmtId="173" fontId="12" fillId="0" borderId="0" xfId="4" applyNumberFormat="1" applyFont="1" applyFill="1" applyAlignment="1" applyProtection="1">
      <alignment horizontal="right"/>
      <protection locked="0"/>
    </xf>
    <xf numFmtId="173" fontId="14" fillId="0" borderId="3" xfId="4" applyNumberFormat="1" applyFont="1" applyFill="1" applyBorder="1" applyAlignment="1" applyProtection="1">
      <alignment horizontal="right"/>
      <protection locked="0"/>
    </xf>
    <xf numFmtId="173" fontId="32" fillId="0" borderId="0" xfId="12" applyNumberFormat="1" applyFont="1" applyProtection="1">
      <protection locked="0"/>
    </xf>
    <xf numFmtId="43" fontId="30" fillId="0" borderId="0" xfId="1" applyFont="1" applyFill="1" applyProtection="1">
      <protection locked="0"/>
    </xf>
    <xf numFmtId="173" fontId="14" fillId="0" borderId="0" xfId="12" applyNumberFormat="1" applyFont="1" applyAlignment="1">
      <alignment horizontal="right"/>
    </xf>
    <xf numFmtId="172" fontId="14" fillId="0" borderId="3" xfId="4" applyNumberFormat="1" applyFont="1" applyFill="1" applyBorder="1" applyAlignment="1" applyProtection="1">
      <alignment horizontal="right"/>
      <protection locked="0"/>
    </xf>
    <xf numFmtId="172" fontId="14" fillId="0" borderId="0" xfId="12" applyNumberFormat="1" applyFont="1" applyAlignment="1" applyProtection="1">
      <alignment horizontal="right"/>
      <protection locked="0"/>
    </xf>
    <xf numFmtId="170" fontId="0" fillId="0" borderId="5" xfId="4" applyNumberFormat="1" applyFont="1" applyFill="1" applyBorder="1" applyAlignment="1" applyProtection="1">
      <alignment horizontal="right"/>
      <protection locked="0"/>
    </xf>
    <xf numFmtId="171" fontId="14" fillId="0" borderId="0" xfId="4" applyNumberFormat="1" applyFont="1" applyFill="1" applyBorder="1" applyAlignment="1" applyProtection="1">
      <protection locked="0"/>
    </xf>
    <xf numFmtId="170" fontId="14" fillId="0" borderId="0" xfId="4" applyNumberFormat="1" applyFont="1" applyFill="1" applyBorder="1" applyAlignment="1" applyProtection="1">
      <protection locked="0"/>
    </xf>
    <xf numFmtId="170" fontId="12" fillId="0" borderId="0" xfId="4" applyNumberFormat="1" applyFont="1" applyFill="1" applyBorder="1" applyAlignment="1" applyProtection="1">
      <alignment horizontal="right"/>
      <protection locked="0"/>
    </xf>
    <xf numFmtId="37" fontId="12" fillId="0" borderId="0" xfId="1" applyNumberFormat="1" applyFont="1" applyFill="1" applyAlignment="1" applyProtection="1">
      <protection locked="0"/>
    </xf>
    <xf numFmtId="170" fontId="0" fillId="0" borderId="0" xfId="1" applyNumberFormat="1" applyFont="1" applyFill="1" applyAlignment="1" applyProtection="1">
      <protection locked="0"/>
    </xf>
    <xf numFmtId="171" fontId="73" fillId="0" borderId="0" xfId="1" applyNumberFormat="1" applyFont="1" applyFill="1" applyBorder="1" applyAlignment="1" applyProtection="1">
      <alignment vertical="top"/>
      <protection locked="0"/>
    </xf>
    <xf numFmtId="171" fontId="73" fillId="0" borderId="0" xfId="1" applyNumberFormat="1" applyFont="1" applyFill="1" applyBorder="1" applyAlignment="1" applyProtection="1">
      <alignment vertical="center"/>
      <protection locked="0"/>
    </xf>
    <xf numFmtId="43" fontId="12" fillId="0" borderId="0" xfId="4" applyFont="1" applyFill="1" applyAlignment="1" applyProtection="1">
      <protection locked="0"/>
    </xf>
    <xf numFmtId="43" fontId="12" fillId="0" borderId="0" xfId="4" applyFont="1" applyFill="1" applyBorder="1" applyAlignment="1" applyProtection="1">
      <protection locked="0"/>
    </xf>
    <xf numFmtId="171" fontId="12" fillId="0" borderId="0" xfId="4" applyNumberFormat="1" applyFont="1" applyFill="1" applyBorder="1" applyProtection="1"/>
    <xf numFmtId="171" fontId="12" fillId="0" borderId="7" xfId="4" applyNumberFormat="1" applyFont="1" applyFill="1" applyBorder="1" applyProtection="1"/>
    <xf numFmtId="41" fontId="14" fillId="0" borderId="0" xfId="1" applyNumberFormat="1" applyFont="1" applyFill="1" applyBorder="1" applyProtection="1">
      <protection locked="0"/>
    </xf>
    <xf numFmtId="41" fontId="12" fillId="0" borderId="0" xfId="1" applyNumberFormat="1" applyFont="1" applyFill="1" applyBorder="1" applyProtection="1">
      <protection locked="0"/>
    </xf>
    <xf numFmtId="41" fontId="68" fillId="0" borderId="0" xfId="1" applyNumberFormat="1" applyFont="1" applyFill="1" applyBorder="1" applyProtection="1">
      <protection locked="0"/>
    </xf>
    <xf numFmtId="41" fontId="30" fillId="0" borderId="0" xfId="1" applyNumberFormat="1" applyFont="1" applyFill="1" applyBorder="1" applyProtection="1">
      <protection locked="0"/>
    </xf>
    <xf numFmtId="171" fontId="33" fillId="0" borderId="3" xfId="1" applyNumberFormat="1" applyFont="1" applyFill="1" applyBorder="1" applyProtection="1">
      <protection locked="0"/>
    </xf>
    <xf numFmtId="171" fontId="33" fillId="0" borderId="0" xfId="1" applyNumberFormat="1" applyFont="1" applyFill="1" applyBorder="1" applyAlignment="1" applyProtection="1">
      <alignment vertical="top"/>
      <protection locked="0"/>
    </xf>
    <xf numFmtId="171" fontId="30" fillId="0" borderId="5" xfId="1" applyNumberFormat="1" applyFont="1" applyFill="1" applyBorder="1" applyProtection="1">
      <protection locked="0"/>
    </xf>
    <xf numFmtId="171" fontId="33" fillId="0" borderId="3" xfId="1" applyNumberFormat="1" applyFont="1" applyFill="1" applyBorder="1" applyAlignment="1" applyProtection="1">
      <alignment vertical="center"/>
      <protection locked="0"/>
    </xf>
    <xf numFmtId="10" fontId="12" fillId="0" borderId="0" xfId="18" applyNumberFormat="1" applyFont="1" applyFill="1" applyBorder="1" applyProtection="1">
      <protection locked="0"/>
    </xf>
    <xf numFmtId="41" fontId="12" fillId="0" borderId="0" xfId="4" applyNumberFormat="1" applyFont="1" applyFill="1" applyBorder="1" applyAlignment="1" applyProtection="1">
      <protection locked="0"/>
    </xf>
    <xf numFmtId="41" fontId="14" fillId="0" borderId="0" xfId="4" applyNumberFormat="1" applyFont="1" applyFill="1" applyBorder="1" applyAlignment="1" applyProtection="1">
      <protection locked="0"/>
    </xf>
    <xf numFmtId="41" fontId="30" fillId="0" borderId="0" xfId="1" applyNumberFormat="1" applyFont="1" applyFill="1" applyBorder="1" applyAlignment="1" applyProtection="1">
      <alignment vertical="top"/>
      <protection locked="0"/>
    </xf>
    <xf numFmtId="41" fontId="14" fillId="0" borderId="0" xfId="1" applyNumberFormat="1" applyFont="1" applyFill="1" applyBorder="1" applyAlignment="1" applyProtection="1">
      <alignment vertical="top"/>
      <protection locked="0"/>
    </xf>
    <xf numFmtId="41" fontId="30" fillId="0" borderId="0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30" fillId="0" borderId="0" xfId="18" applyNumberFormat="1" applyFont="1" applyFill="1" applyBorder="1" applyProtection="1"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center" vertical="center"/>
      <protection locked="0"/>
    </xf>
    <xf numFmtId="41" fontId="12" fillId="0" borderId="0" xfId="1" applyNumberFormat="1" applyFont="1" applyFill="1" applyBorder="1" applyAlignment="1" applyProtection="1">
      <alignment vertical="center"/>
      <protection locked="0"/>
    </xf>
    <xf numFmtId="178" fontId="30" fillId="0" borderId="0" xfId="1" applyNumberFormat="1" applyFont="1" applyFill="1" applyBorder="1" applyAlignment="1" applyProtection="1">
      <alignment vertical="top"/>
      <protection locked="0"/>
    </xf>
    <xf numFmtId="41" fontId="77" fillId="0" borderId="3" xfId="1" applyNumberFormat="1" applyFont="1" applyFill="1" applyBorder="1" applyProtection="1">
      <protection locked="0"/>
    </xf>
    <xf numFmtId="41" fontId="33" fillId="0" borderId="3" xfId="1" applyNumberFormat="1" applyFont="1" applyFill="1" applyBorder="1" applyProtection="1">
      <protection locked="0"/>
    </xf>
    <xf numFmtId="41" fontId="77" fillId="0" borderId="0" xfId="1" applyNumberFormat="1" applyFont="1" applyFill="1" applyBorder="1" applyProtection="1">
      <protection locked="0"/>
    </xf>
    <xf numFmtId="41" fontId="33" fillId="0" borderId="0" xfId="1" applyNumberFormat="1" applyFont="1" applyFill="1" applyBorder="1" applyProtection="1">
      <protection locked="0"/>
    </xf>
    <xf numFmtId="171" fontId="30" fillId="0" borderId="3" xfId="1" applyNumberFormat="1" applyFont="1" applyFill="1" applyBorder="1" applyProtection="1">
      <protection locked="0"/>
    </xf>
    <xf numFmtId="171" fontId="30" fillId="0" borderId="7" xfId="1" applyNumberFormat="1" applyFont="1" applyFill="1" applyBorder="1" applyProtection="1">
      <protection locked="0"/>
    </xf>
    <xf numFmtId="43" fontId="68" fillId="0" borderId="0" xfId="1" applyFont="1" applyFill="1" applyBorder="1" applyProtection="1">
      <protection locked="0"/>
    </xf>
    <xf numFmtId="43" fontId="68" fillId="0" borderId="0" xfId="1" applyFont="1" applyFill="1" applyBorder="1" applyAlignment="1" applyProtection="1">
      <alignment vertical="top"/>
      <protection locked="0"/>
    </xf>
    <xf numFmtId="43" fontId="68" fillId="0" borderId="0" xfId="1" applyFont="1" applyFill="1" applyBorder="1" applyAlignment="1" applyProtection="1">
      <alignment horizontal="center"/>
      <protection locked="0"/>
    </xf>
    <xf numFmtId="171" fontId="77" fillId="0" borderId="3" xfId="1" applyNumberFormat="1" applyFont="1" applyFill="1" applyBorder="1" applyProtection="1">
      <protection locked="0"/>
    </xf>
    <xf numFmtId="171" fontId="77" fillId="0" borderId="0" xfId="1" applyNumberFormat="1" applyFont="1" applyFill="1" applyBorder="1" applyProtection="1">
      <protection locked="0"/>
    </xf>
    <xf numFmtId="171" fontId="68" fillId="0" borderId="5" xfId="1" applyNumberFormat="1" applyFont="1" applyFill="1" applyBorder="1" applyProtection="1">
      <protection locked="0"/>
    </xf>
    <xf numFmtId="9" fontId="68" fillId="0" borderId="0" xfId="18" applyFont="1" applyFill="1" applyBorder="1" applyProtection="1">
      <protection locked="0"/>
    </xf>
    <xf numFmtId="171" fontId="68" fillId="0" borderId="0" xfId="1" applyNumberFormat="1" applyFont="1" applyFill="1" applyBorder="1" applyAlignment="1" applyProtection="1">
      <alignment vertical="top"/>
      <protection locked="0"/>
    </xf>
    <xf numFmtId="171" fontId="68" fillId="0" borderId="3" xfId="1" applyNumberFormat="1" applyFont="1" applyFill="1" applyBorder="1" applyProtection="1">
      <protection locked="0"/>
    </xf>
    <xf numFmtId="171" fontId="68" fillId="0" borderId="7" xfId="1" applyNumberFormat="1" applyFont="1" applyFill="1" applyBorder="1" applyProtection="1">
      <protection locked="0"/>
    </xf>
    <xf numFmtId="41" fontId="14" fillId="0" borderId="3" xfId="1" applyNumberFormat="1" applyFont="1" applyFill="1" applyBorder="1" applyProtection="1">
      <protection locked="0"/>
    </xf>
    <xf numFmtId="43" fontId="68" fillId="0" borderId="0" xfId="1" applyFont="1" applyFill="1" applyBorder="1" applyAlignment="1" applyProtection="1">
      <alignment horizontal="center" vertical="top"/>
      <protection locked="0"/>
    </xf>
    <xf numFmtId="41" fontId="68" fillId="0" borderId="0" xfId="1" applyNumberFormat="1" applyFont="1" applyFill="1" applyBorder="1" applyAlignment="1" applyProtection="1">
      <alignment vertical="center"/>
      <protection locked="0"/>
    </xf>
    <xf numFmtId="41" fontId="68" fillId="0" borderId="0" xfId="1" applyNumberFormat="1" applyFont="1" applyFill="1" applyBorder="1" applyAlignment="1" applyProtection="1">
      <alignment vertical="top"/>
      <protection locked="0"/>
    </xf>
    <xf numFmtId="178" fontId="68" fillId="0" borderId="0" xfId="1" applyNumberFormat="1" applyFont="1" applyFill="1" applyBorder="1" applyProtection="1">
      <protection locked="0"/>
    </xf>
    <xf numFmtId="10" fontId="68" fillId="0" borderId="0" xfId="18" applyNumberFormat="1" applyFont="1" applyFill="1" applyBorder="1" applyProtection="1">
      <protection locked="0"/>
    </xf>
    <xf numFmtId="0" fontId="17" fillId="0" borderId="0" xfId="0" applyFont="1" applyAlignment="1">
      <alignment horizontal="center"/>
    </xf>
    <xf numFmtId="171" fontId="30" fillId="0" borderId="0" xfId="1" applyNumberFormat="1" applyFont="1" applyFill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right"/>
      <protection locked="0"/>
    </xf>
    <xf numFmtId="171" fontId="12" fillId="0" borderId="0" xfId="1" applyNumberFormat="1" applyFont="1" applyFill="1" applyAlignment="1" applyProtection="1">
      <alignment horizontal="left"/>
      <protection locked="0"/>
    </xf>
    <xf numFmtId="43" fontId="12" fillId="0" borderId="0" xfId="4" applyFont="1" applyFill="1" applyBorder="1" applyAlignment="1" applyProtection="1">
      <alignment horizontal="right"/>
      <protection locked="0"/>
    </xf>
    <xf numFmtId="9" fontId="73" fillId="0" borderId="0" xfId="18" applyFont="1" applyFill="1" applyBorder="1" applyProtection="1">
      <protection locked="0"/>
    </xf>
    <xf numFmtId="9" fontId="14" fillId="0" borderId="0" xfId="18" applyFont="1" applyFill="1" applyBorder="1" applyProtection="1">
      <protection locked="0"/>
    </xf>
    <xf numFmtId="9" fontId="30" fillId="0" borderId="0" xfId="18" applyFont="1" applyFill="1" applyBorder="1" applyProtection="1">
      <protection locked="0"/>
    </xf>
    <xf numFmtId="43" fontId="30" fillId="0" borderId="0" xfId="1" applyFont="1" applyFill="1" applyAlignment="1" applyProtection="1">
      <alignment horizontal="center"/>
      <protection locked="0"/>
    </xf>
    <xf numFmtId="43" fontId="68" fillId="0" borderId="0" xfId="1" applyFont="1" applyFill="1" applyProtection="1">
      <protection locked="0"/>
    </xf>
    <xf numFmtId="43" fontId="14" fillId="0" borderId="0" xfId="1" applyFont="1" applyFill="1" applyProtection="1">
      <protection locked="0"/>
    </xf>
    <xf numFmtId="43" fontId="32" fillId="0" borderId="0" xfId="1" applyFont="1" applyFill="1" applyBorder="1" applyProtection="1">
      <protection locked="0"/>
    </xf>
    <xf numFmtId="41" fontId="32" fillId="0" borderId="0" xfId="1" applyNumberFormat="1" applyFont="1" applyFill="1" applyBorder="1" applyProtection="1">
      <protection locked="0"/>
    </xf>
    <xf numFmtId="43" fontId="33" fillId="0" borderId="0" xfId="1" applyFont="1" applyFill="1" applyBorder="1" applyProtection="1">
      <protection locked="0"/>
    </xf>
    <xf numFmtId="43" fontId="0" fillId="0" borderId="0" xfId="1" applyFont="1" applyFill="1" applyProtection="1">
      <protection locked="0"/>
    </xf>
    <xf numFmtId="43" fontId="68" fillId="0" borderId="0" xfId="1" applyFont="1" applyFill="1" applyAlignment="1" applyProtection="1">
      <alignment vertical="top"/>
      <protection locked="0"/>
    </xf>
    <xf numFmtId="43" fontId="30" fillId="0" borderId="0" xfId="1" applyFont="1" applyFill="1" applyAlignment="1" applyProtection="1">
      <alignment horizontal="center" vertical="top"/>
      <protection locked="0"/>
    </xf>
    <xf numFmtId="43" fontId="68" fillId="0" borderId="0" xfId="1" applyFont="1" applyFill="1" applyAlignment="1" applyProtection="1">
      <alignment horizontal="center"/>
      <protection locked="0"/>
    </xf>
    <xf numFmtId="171" fontId="68" fillId="0" borderId="0" xfId="1" applyNumberFormat="1" applyFont="1" applyFill="1" applyProtection="1">
      <protection locked="0"/>
    </xf>
    <xf numFmtId="43" fontId="12" fillId="0" borderId="0" xfId="1" applyFont="1" applyFill="1" applyProtection="1">
      <protection locked="0"/>
    </xf>
    <xf numFmtId="171" fontId="72" fillId="0" borderId="0" xfId="1" applyNumberFormat="1" applyFont="1" applyFill="1" applyProtection="1">
      <protection locked="0"/>
    </xf>
    <xf numFmtId="171" fontId="73" fillId="0" borderId="0" xfId="1" applyNumberFormat="1" applyFont="1" applyFill="1" applyProtection="1">
      <protection locked="0"/>
    </xf>
    <xf numFmtId="171" fontId="0" fillId="0" borderId="3" xfId="1" applyNumberFormat="1" applyFont="1" applyFill="1" applyBorder="1" applyProtection="1">
      <protection locked="0"/>
    </xf>
    <xf numFmtId="171" fontId="0" fillId="0" borderId="0" xfId="1" applyNumberFormat="1" applyFont="1" applyFill="1" applyAlignment="1" applyProtection="1">
      <alignment vertical="center"/>
      <protection locked="0"/>
    </xf>
    <xf numFmtId="9" fontId="68" fillId="0" borderId="0" xfId="18" applyFont="1" applyFill="1" applyProtection="1">
      <protection locked="0"/>
    </xf>
    <xf numFmtId="171" fontId="68" fillId="0" borderId="0" xfId="1" applyNumberFormat="1" applyFont="1" applyFill="1" applyAlignment="1" applyProtection="1">
      <alignment vertical="top"/>
      <protection locked="0"/>
    </xf>
    <xf numFmtId="43" fontId="30" fillId="0" borderId="0" xfId="1" applyFont="1" applyFill="1" applyAlignment="1" applyProtection="1">
      <alignment vertical="top"/>
      <protection locked="0"/>
    </xf>
    <xf numFmtId="171" fontId="0" fillId="0" borderId="0" xfId="1" applyNumberFormat="1" applyFont="1" applyFill="1" applyAlignment="1" applyProtection="1">
      <alignment horizontal="center" vertical="center"/>
      <protection locked="0"/>
    </xf>
    <xf numFmtId="171" fontId="0" fillId="0" borderId="0" xfId="1" applyNumberFormat="1" applyFont="1" applyFill="1"/>
    <xf numFmtId="9" fontId="30" fillId="0" borderId="0" xfId="18" applyFont="1" applyFill="1" applyProtection="1">
      <protection locked="0"/>
    </xf>
    <xf numFmtId="43" fontId="0" fillId="0" borderId="0" xfId="1" applyFont="1" applyFill="1" applyBorder="1" applyProtection="1">
      <protection locked="0"/>
    </xf>
    <xf numFmtId="171" fontId="0" fillId="0" borderId="0" xfId="4" applyNumberFormat="1" applyFont="1" applyFill="1" applyProtection="1">
      <protection locked="0"/>
    </xf>
    <xf numFmtId="41" fontId="0" fillId="0" borderId="0" xfId="1" applyNumberFormat="1" applyFont="1" applyFill="1" applyBorder="1" applyProtection="1">
      <protection locked="0"/>
    </xf>
    <xf numFmtId="0" fontId="15" fillId="0" borderId="0" xfId="12" applyFont="1" applyAlignment="1" applyProtection="1">
      <alignment horizontal="left"/>
      <protection locked="0"/>
    </xf>
    <xf numFmtId="43" fontId="14" fillId="0" borderId="0" xfId="12" applyNumberFormat="1" applyFont="1" applyProtection="1">
      <protection locked="0"/>
    </xf>
    <xf numFmtId="40" fontId="12" fillId="0" borderId="0" xfId="12" applyNumberFormat="1" applyFont="1" applyProtection="1">
      <protection locked="0"/>
    </xf>
    <xf numFmtId="165" fontId="12" fillId="0" borderId="0" xfId="12" applyNumberFormat="1" applyFont="1" applyProtection="1">
      <protection locked="0"/>
    </xf>
    <xf numFmtId="43" fontId="12" fillId="0" borderId="0" xfId="12" applyNumberFormat="1" applyFont="1" applyProtection="1">
      <protection locked="0"/>
    </xf>
    <xf numFmtId="0" fontId="15" fillId="0" borderId="0" xfId="12" applyFont="1" applyProtection="1">
      <protection locked="0"/>
    </xf>
    <xf numFmtId="0" fontId="30" fillId="0" borderId="0" xfId="19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12" applyFont="1" applyProtection="1">
      <protection locked="0"/>
    </xf>
    <xf numFmtId="40" fontId="32" fillId="0" borderId="0" xfId="0" applyNumberFormat="1" applyFont="1" applyProtection="1">
      <protection locked="0"/>
    </xf>
    <xf numFmtId="37" fontId="12" fillId="0" borderId="0" xfId="12" applyNumberFormat="1" applyFont="1" applyProtection="1">
      <protection locked="0"/>
    </xf>
    <xf numFmtId="37" fontId="0" fillId="0" borderId="0" xfId="12" applyNumberFormat="1" applyFont="1"/>
    <xf numFmtId="37" fontId="12" fillId="0" borderId="0" xfId="12" applyNumberFormat="1" applyFont="1"/>
    <xf numFmtId="172" fontId="12" fillId="0" borderId="0" xfId="12" applyNumberFormat="1" applyFont="1" applyProtection="1">
      <protection locked="0"/>
    </xf>
    <xf numFmtId="171" fontId="12" fillId="0" borderId="0" xfId="12" applyNumberFormat="1" applyFont="1" applyProtection="1">
      <protection locked="0"/>
    </xf>
    <xf numFmtId="171" fontId="12" fillId="0" borderId="0" xfId="12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12" fillId="0" borderId="0" xfId="12" applyNumberFormat="1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0" fontId="0" fillId="0" borderId="0" xfId="0" applyProtection="1">
      <protection locked="0"/>
    </xf>
    <xf numFmtId="171" fontId="0" fillId="0" borderId="0" xfId="12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21" fillId="0" borderId="0" xfId="12" applyFont="1" applyAlignment="1" applyProtection="1">
      <alignment horizontal="left"/>
      <protection locked="0"/>
    </xf>
    <xf numFmtId="0" fontId="22" fillId="0" borderId="0" xfId="12" applyFont="1" applyProtection="1">
      <protection locked="0"/>
    </xf>
    <xf numFmtId="39" fontId="12" fillId="0" borderId="0" xfId="12" applyNumberFormat="1" applyFont="1" applyProtection="1">
      <protection locked="0"/>
    </xf>
    <xf numFmtId="170" fontId="12" fillId="0" borderId="0" xfId="12" applyNumberFormat="1" applyFont="1" applyProtection="1">
      <protection locked="0"/>
    </xf>
    <xf numFmtId="3" fontId="12" fillId="0" borderId="0" xfId="12" applyNumberFormat="1" applyFont="1" applyProtection="1">
      <protection locked="0"/>
    </xf>
    <xf numFmtId="170" fontId="12" fillId="0" borderId="0" xfId="12" applyNumberFormat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12" fillId="0" borderId="0" xfId="19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0" fontId="18" fillId="0" borderId="0" xfId="0" applyFont="1" applyProtection="1">
      <protection locked="0"/>
    </xf>
    <xf numFmtId="40" fontId="0" fillId="0" borderId="0" xfId="12" applyNumberFormat="1" applyFont="1" applyProtection="1">
      <protection locked="0"/>
    </xf>
    <xf numFmtId="0" fontId="19" fillId="0" borderId="0" xfId="12" quotePrefix="1" applyFont="1" applyProtection="1">
      <protection locked="0"/>
    </xf>
    <xf numFmtId="0" fontId="23" fillId="0" borderId="0" xfId="12" applyFont="1" applyProtection="1">
      <protection locked="0"/>
    </xf>
    <xf numFmtId="0" fontId="24" fillId="0" borderId="0" xfId="12" applyFont="1" applyProtection="1">
      <protection locked="0"/>
    </xf>
    <xf numFmtId="173" fontId="14" fillId="0" borderId="0" xfId="12" applyNumberFormat="1" applyFont="1" applyAlignment="1" applyProtection="1">
      <alignment horizontal="center"/>
      <protection locked="0"/>
    </xf>
    <xf numFmtId="173" fontId="12" fillId="0" borderId="0" xfId="12" applyNumberFormat="1" applyFont="1" applyAlignment="1" applyProtection="1">
      <alignment horizontal="right"/>
      <protection locked="0"/>
    </xf>
    <xf numFmtId="0" fontId="30" fillId="0" borderId="0" xfId="12" applyFont="1" applyProtection="1">
      <protection locked="0"/>
    </xf>
    <xf numFmtId="0" fontId="18" fillId="0" borderId="0" xfId="12" applyFont="1" applyAlignment="1" applyProtection="1">
      <alignment horizontal="left"/>
      <protection locked="0"/>
    </xf>
    <xf numFmtId="173" fontId="12" fillId="0" borderId="0" xfId="12" applyNumberFormat="1" applyFont="1" applyAlignment="1" applyProtection="1">
      <alignment horizontal="center"/>
      <protection locked="0"/>
    </xf>
    <xf numFmtId="173" fontId="12" fillId="0" borderId="0" xfId="12" applyNumberFormat="1" applyFont="1" applyAlignment="1">
      <alignment horizontal="right"/>
    </xf>
    <xf numFmtId="0" fontId="27" fillId="0" borderId="0" xfId="12" applyProtection="1">
      <protection locked="0"/>
    </xf>
    <xf numFmtId="43" fontId="17" fillId="0" borderId="0" xfId="12" applyNumberFormat="1" applyFont="1" applyAlignment="1" applyProtection="1">
      <alignment horizontal="center"/>
      <protection locked="0"/>
    </xf>
    <xf numFmtId="41" fontId="75" fillId="0" borderId="0" xfId="4" applyNumberFormat="1" applyFont="1" applyFill="1" applyBorder="1" applyAlignment="1" applyProtection="1">
      <alignment horizontal="right"/>
      <protection locked="0"/>
    </xf>
    <xf numFmtId="41" fontId="76" fillId="0" borderId="0" xfId="4" applyNumberFormat="1" applyFont="1" applyFill="1" applyBorder="1" applyAlignment="1" applyProtection="1">
      <alignment horizontal="right"/>
      <protection locked="0"/>
    </xf>
    <xf numFmtId="41" fontId="76" fillId="0" borderId="0" xfId="4" applyNumberFormat="1" applyFont="1" applyFill="1" applyBorder="1" applyAlignment="1">
      <alignment horizontal="right"/>
    </xf>
    <xf numFmtId="41" fontId="75" fillId="0" borderId="0" xfId="4" applyNumberFormat="1" applyFont="1" applyFill="1" applyBorder="1" applyAlignment="1">
      <alignment horizontal="right"/>
    </xf>
    <xf numFmtId="173" fontId="30" fillId="0" borderId="0" xfId="12" applyNumberFormat="1" applyFont="1" applyProtection="1">
      <protection locked="0"/>
    </xf>
    <xf numFmtId="0" fontId="14" fillId="0" borderId="0" xfId="19" applyFont="1" applyAlignment="1" applyProtection="1">
      <alignment horizontal="left"/>
      <protection locked="0"/>
    </xf>
    <xf numFmtId="0" fontId="14" fillId="0" borderId="0" xfId="19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30" fillId="0" borderId="0" xfId="19" applyFont="1" applyProtection="1">
      <protection locked="0"/>
    </xf>
    <xf numFmtId="0" fontId="18" fillId="0" borderId="0" xfId="19" applyFont="1" applyAlignment="1" applyProtection="1">
      <alignment horizontal="center"/>
      <protection locked="0"/>
    </xf>
    <xf numFmtId="0" fontId="30" fillId="0" borderId="0" xfId="19" applyFont="1" applyAlignment="1" applyProtection="1">
      <alignment vertical="top"/>
      <protection locked="0"/>
    </xf>
    <xf numFmtId="0" fontId="18" fillId="0" borderId="0" xfId="19" applyFont="1" applyAlignment="1" applyProtection="1">
      <alignment horizontal="center" vertical="top"/>
      <protection locked="0"/>
    </xf>
    <xf numFmtId="0" fontId="14" fillId="0" borderId="0" xfId="19" applyFont="1" applyAlignment="1" applyProtection="1">
      <alignment vertical="top"/>
      <protection locked="0"/>
    </xf>
    <xf numFmtId="0" fontId="73" fillId="0" borderId="0" xfId="0" applyFont="1" applyAlignment="1" applyProtection="1">
      <alignment horizontal="center"/>
      <protection locked="0"/>
    </xf>
    <xf numFmtId="40" fontId="32" fillId="0" borderId="0" xfId="0" applyNumberFormat="1" applyFont="1" applyAlignment="1" applyProtection="1">
      <alignment horizontal="center"/>
      <protection locked="0"/>
    </xf>
    <xf numFmtId="0" fontId="17" fillId="0" borderId="0" xfId="19" applyFont="1" applyAlignment="1" applyProtection="1">
      <alignment horizontal="center"/>
      <protection locked="0"/>
    </xf>
    <xf numFmtId="171" fontId="30" fillId="0" borderId="0" xfId="19" applyNumberFormat="1" applyFont="1" applyProtection="1">
      <protection locked="0"/>
    </xf>
    <xf numFmtId="0" fontId="73" fillId="0" borderId="0" xfId="19" applyFont="1" applyProtection="1">
      <protection locked="0"/>
    </xf>
    <xf numFmtId="0" fontId="68" fillId="0" borderId="0" xfId="12" applyFont="1" applyProtection="1">
      <protection locked="0"/>
    </xf>
    <xf numFmtId="43" fontId="12" fillId="0" borderId="0" xfId="19" applyNumberFormat="1" applyFont="1" applyProtection="1">
      <protection locked="0"/>
    </xf>
    <xf numFmtId="0" fontId="33" fillId="0" borderId="0" xfId="0" applyFont="1" applyProtection="1">
      <protection locked="0"/>
    </xf>
    <xf numFmtId="0" fontId="68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19" applyFont="1" applyAlignment="1" applyProtection="1">
      <alignment horizontal="left"/>
      <protection locked="0"/>
    </xf>
    <xf numFmtId="41" fontId="14" fillId="0" borderId="0" xfId="0" applyNumberFormat="1" applyFont="1" applyProtection="1">
      <protection locked="0"/>
    </xf>
    <xf numFmtId="0" fontId="14" fillId="0" borderId="0" xfId="19" applyFont="1" applyAlignment="1" applyProtection="1">
      <alignment horizontal="left" vertical="top"/>
      <protection locked="0"/>
    </xf>
    <xf numFmtId="0" fontId="17" fillId="0" borderId="0" xfId="19" applyFont="1" applyAlignment="1" applyProtection="1">
      <alignment horizontal="center" vertical="top"/>
      <protection locked="0"/>
    </xf>
    <xf numFmtId="0" fontId="30" fillId="0" borderId="0" xfId="12" applyFont="1" applyAlignment="1" applyProtection="1">
      <alignment horizontal="left"/>
      <protection locked="0"/>
    </xf>
    <xf numFmtId="0" fontId="0" fillId="0" borderId="0" xfId="19" applyFont="1" applyAlignment="1" applyProtection="1">
      <alignment horizontal="left"/>
      <protection locked="0"/>
    </xf>
    <xf numFmtId="171" fontId="12" fillId="0" borderId="5" xfId="19" applyNumberFormat="1" applyFont="1" applyBorder="1" applyProtection="1">
      <protection locked="0"/>
    </xf>
    <xf numFmtId="39" fontId="12" fillId="0" borderId="0" xfId="19" applyNumberFormat="1" applyFont="1" applyProtection="1">
      <protection locked="0"/>
    </xf>
    <xf numFmtId="37" fontId="12" fillId="0" borderId="0" xfId="19" applyNumberFormat="1" applyFont="1" applyProtection="1">
      <protection locked="0"/>
    </xf>
    <xf numFmtId="171" fontId="17" fillId="0" borderId="0" xfId="19" applyNumberFormat="1" applyFont="1" applyAlignment="1" applyProtection="1">
      <alignment horizontal="center"/>
      <protection locked="0"/>
    </xf>
    <xf numFmtId="0" fontId="14" fillId="0" borderId="0" xfId="19" applyFont="1" applyAlignment="1" applyProtection="1">
      <alignment vertical="center"/>
      <protection locked="0"/>
    </xf>
    <xf numFmtId="0" fontId="14" fillId="0" borderId="0" xfId="19" applyFont="1" applyAlignment="1" applyProtection="1">
      <alignment horizontal="left" vertical="center"/>
      <protection locked="0"/>
    </xf>
    <xf numFmtId="171" fontId="18" fillId="0" borderId="0" xfId="19" applyNumberFormat="1" applyFont="1" applyAlignment="1" applyProtection="1">
      <alignment horizontal="center" vertical="center"/>
      <protection locked="0"/>
    </xf>
    <xf numFmtId="37" fontId="12" fillId="0" borderId="0" xfId="19" applyNumberFormat="1" applyFont="1" applyAlignment="1" applyProtection="1">
      <alignment horizontal="right"/>
      <protection locked="0"/>
    </xf>
    <xf numFmtId="171" fontId="8" fillId="0" borderId="0" xfId="22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lef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41" fontId="33" fillId="0" borderId="0" xfId="0" applyNumberFormat="1" applyFont="1" applyProtection="1">
      <protection locked="0"/>
    </xf>
    <xf numFmtId="41" fontId="68" fillId="0" borderId="0" xfId="0" applyNumberFormat="1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7" fillId="0" borderId="0" xfId="19" applyFont="1" applyAlignment="1" applyProtection="1">
      <alignment horizontal="center" vertical="center"/>
      <protection locked="0"/>
    </xf>
    <xf numFmtId="0" fontId="30" fillId="0" borderId="0" xfId="19" applyFont="1" applyAlignment="1" applyProtection="1">
      <alignment vertical="center"/>
      <protection locked="0"/>
    </xf>
    <xf numFmtId="43" fontId="12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1" fontId="30" fillId="0" borderId="0" xfId="19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/>
      <protection locked="0"/>
    </xf>
    <xf numFmtId="37" fontId="14" fillId="0" borderId="0" xfId="0" applyNumberFormat="1" applyFont="1" applyProtection="1">
      <protection locked="0"/>
    </xf>
    <xf numFmtId="39" fontId="14" fillId="0" borderId="0" xfId="0" applyNumberFormat="1" applyFont="1" applyProtection="1">
      <protection locked="0"/>
    </xf>
    <xf numFmtId="37" fontId="73" fillId="0" borderId="0" xfId="0" applyNumberFormat="1" applyFont="1" applyProtection="1">
      <protection locked="0"/>
    </xf>
    <xf numFmtId="37" fontId="12" fillId="0" borderId="0" xfId="0" applyNumberFormat="1" applyFont="1" applyProtection="1">
      <protection locked="0"/>
    </xf>
    <xf numFmtId="39" fontId="12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top"/>
      <protection locked="0"/>
    </xf>
    <xf numFmtId="43" fontId="14" fillId="0" borderId="4" xfId="0" applyNumberFormat="1" applyFont="1" applyBorder="1" applyAlignment="1">
      <alignment vertical="top"/>
    </xf>
    <xf numFmtId="164" fontId="14" fillId="0" borderId="0" xfId="0" applyNumberFormat="1" applyFont="1" applyAlignment="1" applyProtection="1">
      <alignment vertical="top"/>
      <protection locked="0"/>
    </xf>
    <xf numFmtId="43" fontId="0" fillId="0" borderId="0" xfId="0" applyNumberFormat="1" applyAlignment="1" applyProtection="1">
      <alignment vertical="top"/>
      <protection locked="0"/>
    </xf>
    <xf numFmtId="164" fontId="0" fillId="0" borderId="0" xfId="0" applyNumberFormat="1" applyAlignment="1" applyProtection="1">
      <alignment vertical="top"/>
      <protection locked="0"/>
    </xf>
    <xf numFmtId="178" fontId="0" fillId="0" borderId="0" xfId="0" applyNumberFormat="1" applyProtection="1">
      <protection locked="0"/>
    </xf>
    <xf numFmtId="164" fontId="14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68" fillId="0" borderId="0" xfId="0" applyNumberFormat="1" applyFont="1" applyAlignment="1" applyProtection="1">
      <alignment vertical="top"/>
      <protection locked="0"/>
    </xf>
    <xf numFmtId="40" fontId="12" fillId="0" borderId="0" xfId="19" applyNumberFormat="1" applyFont="1" applyProtection="1">
      <protection locked="0"/>
    </xf>
    <xf numFmtId="0" fontId="0" fillId="0" borderId="0" xfId="19" applyFont="1" applyProtection="1">
      <protection locked="0"/>
    </xf>
    <xf numFmtId="0" fontId="68" fillId="0" borderId="0" xfId="19" applyFont="1" applyProtection="1">
      <protection locked="0"/>
    </xf>
    <xf numFmtId="0" fontId="68" fillId="0" borderId="0" xfId="19" applyFont="1" applyAlignment="1" applyProtection="1">
      <alignment vertical="top"/>
      <protection locked="0"/>
    </xf>
    <xf numFmtId="0" fontId="68" fillId="0" borderId="0" xfId="19" applyFont="1" applyAlignment="1" applyProtection="1">
      <alignment horizontal="center"/>
      <protection locked="0"/>
    </xf>
    <xf numFmtId="0" fontId="77" fillId="0" borderId="0" xfId="0" applyFont="1" applyProtection="1">
      <protection locked="0"/>
    </xf>
    <xf numFmtId="43" fontId="30" fillId="0" borderId="0" xfId="19" applyNumberFormat="1" applyFont="1" applyProtection="1">
      <protection locked="0"/>
    </xf>
    <xf numFmtId="171" fontId="77" fillId="0" borderId="0" xfId="0" applyNumberFormat="1" applyFont="1" applyProtection="1">
      <protection locked="0"/>
    </xf>
    <xf numFmtId="164" fontId="68" fillId="0" borderId="0" xfId="0" applyNumberFormat="1" applyFont="1" applyProtection="1">
      <protection locked="0"/>
    </xf>
    <xf numFmtId="0" fontId="32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43" fontId="13" fillId="0" borderId="0" xfId="0" applyNumberFormat="1" applyFont="1" applyAlignment="1" applyProtection="1">
      <alignment horizontal="center"/>
      <protection locked="0"/>
    </xf>
    <xf numFmtId="0" fontId="30" fillId="0" borderId="0" xfId="0" quotePrefix="1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/>
      <protection locked="0"/>
    </xf>
    <xf numFmtId="37" fontId="32" fillId="0" borderId="0" xfId="0" applyNumberFormat="1" applyFont="1" applyAlignment="1" applyProtection="1">
      <alignment horizontal="right"/>
      <protection locked="0"/>
    </xf>
    <xf numFmtId="39" fontId="32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34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37" fontId="32" fillId="0" borderId="0" xfId="0" applyNumberFormat="1" applyFont="1" applyProtection="1">
      <protection locked="0"/>
    </xf>
    <xf numFmtId="0" fontId="17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left"/>
      <protection locked="0"/>
    </xf>
    <xf numFmtId="0" fontId="14" fillId="0" borderId="0" xfId="12" applyFont="1" applyAlignment="1" applyProtection="1">
      <alignment horizontal="center"/>
      <protection locked="0"/>
    </xf>
    <xf numFmtId="0" fontId="0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5" xfId="12" applyFont="1" applyBorder="1" applyAlignment="1" applyProtection="1">
      <alignment horizontal="center"/>
      <protection locked="0"/>
    </xf>
    <xf numFmtId="0" fontId="0" fillId="0" borderId="5" xfId="12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0" fontId="17" fillId="0" borderId="0" xfId="19" applyFont="1" applyAlignment="1" applyProtection="1">
      <alignment horizontal="center"/>
      <protection locked="0"/>
    </xf>
    <xf numFmtId="0" fontId="14" fillId="0" borderId="0" xfId="19" applyFont="1" applyAlignment="1" applyProtection="1">
      <alignment horizontal="left"/>
      <protection locked="0"/>
    </xf>
    <xf numFmtId="0" fontId="14" fillId="0" borderId="0" xfId="19" applyFont="1" applyAlignment="1" applyProtection="1">
      <alignment horizontal="center"/>
      <protection locked="0"/>
    </xf>
    <xf numFmtId="43" fontId="30" fillId="0" borderId="0" xfId="1" applyFont="1" applyFill="1" applyBorder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alignment horizontal="center"/>
      <protection locked="0"/>
    </xf>
    <xf numFmtId="0" fontId="30" fillId="0" borderId="0" xfId="19" applyFont="1" applyAlignment="1" applyProtection="1">
      <alignment horizontal="center" vertical="top"/>
      <protection locked="0"/>
    </xf>
    <xf numFmtId="0" fontId="30" fillId="0" borderId="0" xfId="19" applyFont="1" applyAlignment="1">
      <alignment horizontal="center" vertical="top"/>
    </xf>
    <xf numFmtId="0" fontId="30" fillId="0" borderId="0" xfId="19" applyFont="1" applyAlignment="1" applyProtection="1">
      <alignment horizontal="center"/>
      <protection locked="0"/>
    </xf>
    <xf numFmtId="0" fontId="30" fillId="0" borderId="0" xfId="19" applyFont="1" applyAlignment="1">
      <alignment horizontal="center"/>
    </xf>
    <xf numFmtId="0" fontId="33" fillId="0" borderId="0" xfId="19" applyFont="1" applyAlignment="1" applyProtection="1">
      <alignment horizontal="center" vertical="top"/>
      <protection locked="0"/>
    </xf>
    <xf numFmtId="43" fontId="30" fillId="0" borderId="0" xfId="1" applyFont="1" applyFill="1" applyAlignment="1" applyProtection="1">
      <alignment horizontal="center"/>
      <protection locked="0"/>
    </xf>
    <xf numFmtId="0" fontId="14" fillId="0" borderId="0" xfId="12" applyFont="1" applyAlignment="1" applyProtection="1">
      <alignment horizontal="left"/>
      <protection locked="0"/>
    </xf>
    <xf numFmtId="0" fontId="30" fillId="0" borderId="0" xfId="12" applyFont="1" applyAlignment="1">
      <alignment horizontal="center"/>
    </xf>
    <xf numFmtId="0" fontId="0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0" fontId="0" fillId="0" borderId="0" xfId="19" applyFont="1" applyAlignment="1" applyProtection="1">
      <alignment horizontal="center"/>
      <protection locked="0"/>
    </xf>
    <xf numFmtId="0" fontId="12" fillId="0" borderId="0" xfId="19" applyFont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left"/>
      <protection locked="0"/>
    </xf>
    <xf numFmtId="0" fontId="32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30" fillId="0" borderId="0" xfId="0" applyFont="1" applyBorder="1" applyAlignment="1" applyProtection="1">
      <alignment horizontal="center"/>
      <protection locked="0"/>
    </xf>
    <xf numFmtId="43" fontId="74" fillId="0" borderId="0" xfId="1" applyFont="1" applyFill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6" fontId="32" fillId="0" borderId="0" xfId="1" quotePrefix="1" applyNumberFormat="1" applyFont="1" applyFill="1" applyBorder="1" applyProtection="1">
      <protection locked="0"/>
    </xf>
    <xf numFmtId="43" fontId="32" fillId="0" borderId="0" xfId="1" applyFont="1" applyFill="1" applyBorder="1" applyAlignment="1" applyProtection="1">
      <alignment horizontal="center"/>
      <protection locked="0"/>
    </xf>
    <xf numFmtId="40" fontId="32" fillId="0" borderId="0" xfId="0" applyNumberFormat="1" applyFont="1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43" fontId="13" fillId="0" borderId="0" xfId="0" applyNumberFormat="1" applyFont="1" applyBorder="1" applyAlignment="1" applyProtection="1">
      <alignment horizontal="center"/>
      <protection locked="0"/>
    </xf>
    <xf numFmtId="0" fontId="30" fillId="0" borderId="0" xfId="0" applyFont="1" applyBorder="1" applyProtection="1">
      <protection locked="0"/>
    </xf>
    <xf numFmtId="171" fontId="30" fillId="0" borderId="0" xfId="0" applyNumberFormat="1" applyFont="1" applyBorder="1" applyProtection="1">
      <protection locked="0"/>
    </xf>
    <xf numFmtId="41" fontId="30" fillId="0" borderId="0" xfId="0" applyNumberFormat="1" applyFont="1" applyBorder="1" applyProtection="1">
      <protection locked="0"/>
    </xf>
    <xf numFmtId="171" fontId="68" fillId="0" borderId="0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Protection="1">
      <protection locked="0"/>
    </xf>
    <xf numFmtId="41" fontId="0" fillId="0" borderId="0" xfId="0" applyNumberFormat="1" applyBorder="1"/>
    <xf numFmtId="43" fontId="30" fillId="0" borderId="0" xfId="0" applyNumberFormat="1" applyFont="1" applyBorder="1" applyProtection="1">
      <protection locked="0"/>
    </xf>
    <xf numFmtId="37" fontId="32" fillId="0" borderId="0" xfId="0" applyNumberFormat="1" applyFont="1" applyBorder="1" applyAlignment="1" applyProtection="1">
      <alignment horizontal="right"/>
      <protection locked="0"/>
    </xf>
    <xf numFmtId="41" fontId="14" fillId="0" borderId="0" xfId="1" applyNumberFormat="1" applyFont="1" applyFill="1" applyBorder="1" applyProtection="1"/>
    <xf numFmtId="43" fontId="71" fillId="0" borderId="0" xfId="1" applyFont="1" applyFill="1" applyBorder="1" applyProtection="1">
      <protection locked="0"/>
    </xf>
    <xf numFmtId="41" fontId="71" fillId="0" borderId="0" xfId="1" applyNumberFormat="1" applyFont="1" applyFill="1" applyBorder="1" applyProtection="1">
      <protection locked="0"/>
    </xf>
    <xf numFmtId="43" fontId="28" fillId="0" borderId="0" xfId="1" applyFont="1" applyFill="1" applyBorder="1" applyProtection="1">
      <protection locked="0"/>
    </xf>
    <xf numFmtId="41" fontId="28" fillId="0" borderId="0" xfId="1" applyNumberFormat="1" applyFont="1" applyFill="1" applyBorder="1" applyProtection="1">
      <protection locked="0"/>
    </xf>
    <xf numFmtId="0" fontId="28" fillId="0" borderId="0" xfId="0" applyFont="1" applyBorder="1" applyProtection="1">
      <protection locked="0"/>
    </xf>
    <xf numFmtId="0" fontId="0" fillId="0" borderId="0" xfId="19" applyFont="1" applyBorder="1" applyProtection="1">
      <protection locked="0"/>
    </xf>
    <xf numFmtId="0" fontId="30" fillId="0" borderId="0" xfId="19" applyFont="1" applyBorder="1" applyProtection="1">
      <protection locked="0"/>
    </xf>
    <xf numFmtId="0" fontId="33" fillId="0" borderId="0" xfId="19" applyFont="1" applyBorder="1" applyAlignment="1" applyProtection="1">
      <alignment horizontal="center" vertical="top"/>
      <protection locked="0"/>
    </xf>
    <xf numFmtId="0" fontId="30" fillId="0" borderId="0" xfId="19" applyFont="1" applyBorder="1" applyAlignment="1" applyProtection="1">
      <alignment horizontal="center"/>
      <protection locked="0"/>
    </xf>
    <xf numFmtId="0" fontId="12" fillId="0" borderId="0" xfId="19" applyFont="1" applyBorder="1" applyProtection="1">
      <protection locked="0"/>
    </xf>
    <xf numFmtId="0" fontId="32" fillId="0" borderId="0" xfId="12" applyFont="1" applyBorder="1" applyProtection="1">
      <protection locked="0"/>
    </xf>
    <xf numFmtId="0" fontId="27" fillId="0" borderId="0" xfId="12" applyBorder="1" applyProtection="1">
      <protection locked="0"/>
    </xf>
    <xf numFmtId="173" fontId="32" fillId="0" borderId="0" xfId="12" applyNumberFormat="1" applyFont="1" applyBorder="1" applyProtection="1">
      <protection locked="0"/>
    </xf>
    <xf numFmtId="0" fontId="32" fillId="0" borderId="0" xfId="12" applyFont="1" applyBorder="1" applyAlignment="1" applyProtection="1">
      <alignment horizontal="center"/>
      <protection locked="0"/>
    </xf>
    <xf numFmtId="0" fontId="32" fillId="0" borderId="0" xfId="12" applyFont="1" applyBorder="1" applyAlignment="1" applyProtection="1">
      <alignment horizontal="center"/>
      <protection locked="0"/>
    </xf>
    <xf numFmtId="0" fontId="74" fillId="0" borderId="0" xfId="12" applyFont="1" applyBorder="1" applyAlignment="1" applyProtection="1">
      <alignment horizontal="center"/>
      <protection locked="0"/>
    </xf>
    <xf numFmtId="41" fontId="32" fillId="0" borderId="0" xfId="12" applyNumberFormat="1" applyFont="1" applyBorder="1" applyProtection="1">
      <protection locked="0"/>
    </xf>
    <xf numFmtId="41" fontId="75" fillId="0" borderId="0" xfId="12" applyNumberFormat="1" applyFont="1" applyBorder="1" applyAlignment="1" applyProtection="1">
      <alignment horizontal="right"/>
      <protection locked="0"/>
    </xf>
    <xf numFmtId="41" fontId="78" fillId="0" borderId="0" xfId="12" applyNumberFormat="1" applyFont="1" applyBorder="1" applyProtection="1">
      <protection locked="0"/>
    </xf>
    <xf numFmtId="173" fontId="78" fillId="0" borderId="0" xfId="12" applyNumberFormat="1" applyFont="1" applyBorder="1" applyProtection="1">
      <protection locked="0"/>
    </xf>
    <xf numFmtId="41" fontId="74" fillId="0" borderId="0" xfId="12" applyNumberFormat="1" applyFont="1" applyBorder="1" applyProtection="1">
      <protection locked="0"/>
    </xf>
    <xf numFmtId="173" fontId="74" fillId="0" borderId="0" xfId="12" applyNumberFormat="1" applyFont="1" applyBorder="1" applyProtection="1">
      <protection locked="0"/>
    </xf>
    <xf numFmtId="0" fontId="31" fillId="0" borderId="0" xfId="12" applyFont="1" applyBorder="1" applyProtection="1">
      <protection locked="0"/>
    </xf>
    <xf numFmtId="0" fontId="1" fillId="0" borderId="0" xfId="12" applyFont="1" applyBorder="1" applyProtection="1">
      <protection locked="0"/>
    </xf>
    <xf numFmtId="0" fontId="74" fillId="0" borderId="0" xfId="12" applyFont="1" applyBorder="1" applyAlignment="1" applyProtection="1">
      <alignment horizontal="center"/>
      <protection locked="0"/>
    </xf>
    <xf numFmtId="43" fontId="31" fillId="0" borderId="0" xfId="1" applyFont="1" applyBorder="1" applyProtection="1">
      <protection locked="0"/>
    </xf>
    <xf numFmtId="41" fontId="30" fillId="0" borderId="0" xfId="12" applyNumberFormat="1" applyFont="1" applyBorder="1" applyProtection="1">
      <protection locked="0"/>
    </xf>
    <xf numFmtId="0" fontId="12" fillId="0" borderId="0" xfId="12" applyFont="1" applyBorder="1" applyProtection="1">
      <protection locked="0"/>
    </xf>
    <xf numFmtId="0" fontId="0" fillId="0" borderId="0" xfId="12" applyFont="1" applyBorder="1" applyProtection="1">
      <protection locked="0"/>
    </xf>
    <xf numFmtId="41" fontId="12" fillId="0" borderId="0" xfId="12" applyNumberFormat="1" applyFont="1" applyBorder="1" applyProtection="1">
      <protection locked="0"/>
    </xf>
    <xf numFmtId="41" fontId="12" fillId="0" borderId="0" xfId="4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Border="1" applyProtection="1">
      <protection locked="0"/>
    </xf>
    <xf numFmtId="171" fontId="0" fillId="0" borderId="0" xfId="0" applyNumberFormat="1" applyBorder="1" applyProtection="1">
      <protection locked="0"/>
    </xf>
    <xf numFmtId="40" fontId="12" fillId="0" borderId="0" xfId="12" applyNumberFormat="1" applyFont="1" applyBorder="1" applyProtection="1">
      <protection locked="0"/>
    </xf>
  </cellXfs>
  <cellStyles count="349">
    <cellStyle name="20% - Accent1 2" xfId="177" xr:uid="{75DEEF30-7DF2-4D67-AB69-EB7620FAB7C6}"/>
    <cellStyle name="20% - Accent1 2 2" xfId="218" xr:uid="{8A771EB2-2723-41F1-A5B6-27EC8F19711C}"/>
    <cellStyle name="20% - Accent1 3" xfId="44" xr:uid="{3660C60A-9FA5-4AB7-BCA5-0FE131F4542B}"/>
    <cellStyle name="20% - Accent2 2" xfId="180" xr:uid="{4EBAD94E-6075-44F7-8BDA-1EF5A45732B4}"/>
    <cellStyle name="20% - Accent2 2 2" xfId="219" xr:uid="{144C1D42-B1DB-4889-B6B2-F4654B1C8770}"/>
    <cellStyle name="20% - Accent2 3" xfId="45" xr:uid="{54F0D941-F8E5-40BB-8B0B-934DDE89A9F1}"/>
    <cellStyle name="20% - Accent3 2" xfId="184" xr:uid="{7F45C5AC-D3A3-481A-9D30-96241C145D71}"/>
    <cellStyle name="20% - Accent3 2 2" xfId="220" xr:uid="{1C61DCA4-1D25-498B-828F-E5FB88CAE0A2}"/>
    <cellStyle name="20% - Accent3 3" xfId="46" xr:uid="{86FF1B81-D333-42C2-A3B6-98D0898B69F3}"/>
    <cellStyle name="20% - Accent4 2" xfId="187" xr:uid="{F333B1F6-056C-45E5-A010-8C166F8C3ACC}"/>
    <cellStyle name="20% - Accent4 2 2" xfId="221" xr:uid="{9C98AA90-2082-49C8-9CCB-AF9935A3F51E}"/>
    <cellStyle name="20% - Accent4 3" xfId="47" xr:uid="{A9661D02-6DF3-49B5-8B57-64CC9F1F99B0}"/>
    <cellStyle name="20% - Accent5 2" xfId="190" xr:uid="{0A42DA34-D391-4D50-8625-725B617F9BE9}"/>
    <cellStyle name="20% - Accent5 2 2" xfId="222" xr:uid="{18913B51-82D8-4E38-8AE8-155C863F3361}"/>
    <cellStyle name="20% - Accent5 3" xfId="48" xr:uid="{9B2FF8D6-1D81-4831-9725-7747175B73C0}"/>
    <cellStyle name="20% - Accent6 2" xfId="193" xr:uid="{A2318783-8965-48D1-B739-9349AF9722B3}"/>
    <cellStyle name="20% - Accent6 2 2" xfId="223" xr:uid="{62A4BD5F-F628-4E68-AFC3-05155033DFD2}"/>
    <cellStyle name="20% - Accent6 3" xfId="49" xr:uid="{7C7E4493-07E1-4062-B644-59444C3D57CB}"/>
    <cellStyle name="40% - Accent1 2" xfId="178" xr:uid="{737AA4CB-7391-45D9-B87F-4A6A23389C5A}"/>
    <cellStyle name="40% - Accent1 2 2" xfId="224" xr:uid="{48E01C20-E38A-4145-97C4-DCB04B99EC40}"/>
    <cellStyle name="40% - Accent1 3" xfId="50" xr:uid="{69273BB4-4AB4-49AB-B884-2A80BC045212}"/>
    <cellStyle name="40% - Accent2 2" xfId="181" xr:uid="{1CCDE7A8-712C-4A64-A1AF-89EFDF420867}"/>
    <cellStyle name="40% - Accent2 2 2" xfId="225" xr:uid="{E7B3E560-DD67-42FB-82BC-1047359C17FD}"/>
    <cellStyle name="40% - Accent2 3" xfId="51" xr:uid="{9ABB861D-6AF3-45BC-9F7F-FE07B420FFD7}"/>
    <cellStyle name="40% - Accent3 2" xfId="185" xr:uid="{3CC54BEF-0F7A-4B73-B1F3-336A2A9FF996}"/>
    <cellStyle name="40% - Accent3 2 2" xfId="226" xr:uid="{6017BCB8-27E1-45EF-8807-A1CCD60E1075}"/>
    <cellStyle name="40% - Accent3 3" xfId="52" xr:uid="{5CF997B8-7AA4-4FF6-9861-67009A864D04}"/>
    <cellStyle name="40% - Accent4 2" xfId="188" xr:uid="{2E128B73-0A5F-4E15-A0C3-1BD8606D0BAC}"/>
    <cellStyle name="40% - Accent4 2 2" xfId="227" xr:uid="{6475B50F-7FD8-46CB-B987-E1A849E2FD27}"/>
    <cellStyle name="40% - Accent4 3" xfId="53" xr:uid="{7D7DC5FE-1A1A-4007-A2B6-5B7B7B4894B7}"/>
    <cellStyle name="40% - Accent5 2" xfId="191" xr:uid="{DA2F66CC-0601-4697-B818-566602324B4C}"/>
    <cellStyle name="40% - Accent5 2 2" xfId="228" xr:uid="{9B0F6206-BDD3-4D65-8089-DDFEF88070E9}"/>
    <cellStyle name="40% - Accent5 3" xfId="54" xr:uid="{7A286656-D242-435B-AA3E-1DD1F187BC74}"/>
    <cellStyle name="40% - Accent6 2" xfId="194" xr:uid="{5EC85B3E-AE9A-4E8A-903B-A581E00A90AE}"/>
    <cellStyle name="40% - Accent6 2 2" xfId="229" xr:uid="{7465CAF5-02B6-4F70-B877-AE48733D848B}"/>
    <cellStyle name="40% - Accent6 3" xfId="55" xr:uid="{E4418784-D239-43CC-8174-7F40D99E1189}"/>
    <cellStyle name="60% - Accent1 2" xfId="57" xr:uid="{4196C2D3-76BA-4E8B-B9F5-496033794B1B}"/>
    <cellStyle name="60% - Accent1 2 2" xfId="230" xr:uid="{1DDB367A-6146-4704-BAF9-3FA17CF4B3EE}"/>
    <cellStyle name="60% - Accent1 3" xfId="179" xr:uid="{4FEB6AE9-0EDF-4592-88D9-CC9B59DBEE84}"/>
    <cellStyle name="60% - Accent1 3 2" xfId="231" xr:uid="{637BAC98-32BD-4D01-BB11-CFE6FD2C7C28}"/>
    <cellStyle name="60% - Accent1 4" xfId="56" xr:uid="{7D361771-D9C5-4BBC-A046-04B51D21679F}"/>
    <cellStyle name="60% - Accent2 2" xfId="59" xr:uid="{761CAC49-606E-4425-8597-EBD5F751D683}"/>
    <cellStyle name="60% - Accent2 2 2" xfId="232" xr:uid="{45E237FA-506A-462A-9743-0F27B8AD4EB2}"/>
    <cellStyle name="60% - Accent2 3" xfId="182" xr:uid="{E5E6A4AF-6F62-4591-BCF8-DAA4A6998739}"/>
    <cellStyle name="60% - Accent2 3 2" xfId="233" xr:uid="{A1A9FB33-7A3F-4522-949D-6E7A696F8868}"/>
    <cellStyle name="60% - Accent2 4" xfId="58" xr:uid="{B8F2BD5F-FF7D-44B8-A4A6-B676A8848108}"/>
    <cellStyle name="60% - Accent3 2" xfId="61" xr:uid="{45339738-422D-4DFC-9DA2-E4FA2AF7D8E0}"/>
    <cellStyle name="60% - Accent3 2 2" xfId="234" xr:uid="{40D6D7AA-CAE3-442C-8151-38812563BCA4}"/>
    <cellStyle name="60% - Accent3 3" xfId="186" xr:uid="{0ED35522-F1BF-42C0-A381-024843165B09}"/>
    <cellStyle name="60% - Accent3 3 2" xfId="235" xr:uid="{DD387C6A-1759-4185-93E8-C2F3979E5B2C}"/>
    <cellStyle name="60% - Accent3 4" xfId="60" xr:uid="{C2FA5225-D223-4E4B-8B40-87F70210F45A}"/>
    <cellStyle name="60% - Accent4 2" xfId="63" xr:uid="{4CEA5411-2EF7-4EBD-93A5-512A941CBB5D}"/>
    <cellStyle name="60% - Accent4 2 2" xfId="236" xr:uid="{5E55CDD9-86C5-413E-9C1F-2F0069660251}"/>
    <cellStyle name="60% - Accent4 3" xfId="189" xr:uid="{221FAFD5-0B94-4ACA-9274-819B6C476892}"/>
    <cellStyle name="60% - Accent4 3 2" xfId="237" xr:uid="{8637DF9C-18AC-44E8-BE68-55C7D29621BE}"/>
    <cellStyle name="60% - Accent4 4" xfId="62" xr:uid="{54F9EBFB-1764-47AC-92DA-3DC4A0A0CB9D}"/>
    <cellStyle name="60% - Accent5 2" xfId="65" xr:uid="{3E46FF94-EF69-4858-A47F-4B950614AD4A}"/>
    <cellStyle name="60% - Accent5 2 2" xfId="238" xr:uid="{46B6E8EF-CB8B-4FB1-8EA8-C0B42EA8A763}"/>
    <cellStyle name="60% - Accent5 3" xfId="192" xr:uid="{205E0B3B-F0DA-4DE0-AC9D-4707DF05CF58}"/>
    <cellStyle name="60% - Accent5 3 2" xfId="239" xr:uid="{54827F8C-1392-4664-B398-9C818994056F}"/>
    <cellStyle name="60% - Accent5 4" xfId="64" xr:uid="{60D5BA35-E7D2-46F3-A37A-5581294A0932}"/>
    <cellStyle name="60% - Accent6 2" xfId="67" xr:uid="{15AC1024-2003-4691-A48A-8183DE34E7D4}"/>
    <cellStyle name="60% - Accent6 2 2" xfId="240" xr:uid="{79AC4CA6-8283-429E-9D84-E63F2AB00207}"/>
    <cellStyle name="60% - Accent6 3" xfId="195" xr:uid="{9B7BA1D3-58D1-497B-B777-7ED401A8F0A5}"/>
    <cellStyle name="60% - Accent6 3 2" xfId="241" xr:uid="{41C72A45-7FA5-47B0-944E-070E7FDAB930}"/>
    <cellStyle name="60% - Accent6 4" xfId="66" xr:uid="{DD1DFD0C-8280-4EDD-9E12-A64401BF9BF7}"/>
    <cellStyle name="Accent1 2" xfId="68" xr:uid="{70A7A122-2607-4028-A5B1-1B1E37DD21E3}"/>
    <cellStyle name="Accent1 2 2" xfId="242" xr:uid="{CFC985F2-6798-41E9-9BAB-9C7C1BC5834F}"/>
    <cellStyle name="Accent1 3" xfId="243" xr:uid="{229C742F-3490-4856-A262-85FD7EDB1AF4}"/>
    <cellStyle name="Accent2 2" xfId="69" xr:uid="{67C7500C-D6B6-42E0-BD94-9F9A1C7CE204}"/>
    <cellStyle name="Accent2 2 2" xfId="244" xr:uid="{57B08FAD-4DEA-4F71-83CB-6F47719A6FAF}"/>
    <cellStyle name="Accent2 3" xfId="245" xr:uid="{34C62ACD-790E-494C-ABBB-CBBF1418981D}"/>
    <cellStyle name="Accent3 2" xfId="70" xr:uid="{04144E9C-D7AB-43C5-8E21-9DD9D416E156}"/>
    <cellStyle name="Accent3 2 2" xfId="246" xr:uid="{F337E2EA-9BFD-40DD-B8C0-F3333E65BCFD}"/>
    <cellStyle name="Accent3 3" xfId="247" xr:uid="{C6F23160-4680-4E82-959B-71D2A78B74DC}"/>
    <cellStyle name="Accent4 2" xfId="71" xr:uid="{9A7E3029-D3AF-4635-BA2B-3298F1B1CE1D}"/>
    <cellStyle name="Accent4 2 2" xfId="248" xr:uid="{BD565B60-AA2D-451A-B9BC-F6CF63138CB8}"/>
    <cellStyle name="Accent4 3" xfId="249" xr:uid="{8CB435C0-8D87-4D3C-A737-A314316F16A6}"/>
    <cellStyle name="Accent5 2" xfId="72" xr:uid="{03FF9271-2536-4E71-AF10-CCFAC4382166}"/>
    <cellStyle name="Accent5 2 2" xfId="250" xr:uid="{27E97DF5-F2A5-4813-AFD4-8E89D1F06853}"/>
    <cellStyle name="Accent5 3" xfId="251" xr:uid="{D68C3C53-0165-440C-919B-C9404B6A6026}"/>
    <cellStyle name="Accent6 2" xfId="73" xr:uid="{DC8689DA-24D5-4BE6-8C28-36A14CF5397E}"/>
    <cellStyle name="Accent6 2 2" xfId="252" xr:uid="{B17EECC3-EFCD-45BF-80EF-71979DA9F5B6}"/>
    <cellStyle name="Accent6 3" xfId="253" xr:uid="{267FEDD6-33D2-4C0A-9E2E-1A3F8E649534}"/>
    <cellStyle name="AFE" xfId="254" xr:uid="{1FA7A79E-07A0-4241-91CB-F5F6392CA3ED}"/>
    <cellStyle name="Bad 2" xfId="74" xr:uid="{F978DFC4-95BE-4133-A883-4EC99B375924}"/>
    <cellStyle name="Bad 2 2" xfId="255" xr:uid="{48254236-0C4A-4221-880A-54F0A4CC85DC}"/>
    <cellStyle name="Bad 3" xfId="256" xr:uid="{809820B7-0DB6-4480-8D25-CD51C3843536}"/>
    <cellStyle name="Calculation 2" xfId="75" xr:uid="{0193CCDC-E1B2-4514-AB2C-1B504C018605}"/>
    <cellStyle name="Calculation 2 2" xfId="257" xr:uid="{8422C307-AFEA-4BB9-981B-4DF9A7F2F631}"/>
    <cellStyle name="Calculation 3" xfId="258" xr:uid="{7F9F2995-0818-4A9D-A516-C7C722816D3F}"/>
    <cellStyle name="Check Cell 2" xfId="76" xr:uid="{CD99BCF4-4D9B-4918-B54B-7B3BC81E274B}"/>
    <cellStyle name="Check Cell 2 2" xfId="259" xr:uid="{249E1B0E-7779-400F-BD56-94FD1CF1A11E}"/>
    <cellStyle name="Check Cell 3" xfId="260" xr:uid="{006076F1-AF8F-42B6-89A3-1C9C96B9EA4C}"/>
    <cellStyle name="Comma" xfId="1" builtinId="3"/>
    <cellStyle name="Comma [0] 2" xfId="78" xr:uid="{3502A57F-9920-4BC8-8543-3E780FE415C9}"/>
    <cellStyle name="Comma [0] 2 2" xfId="79" xr:uid="{8A3994BB-0790-4850-9048-13D7A3FEE664}"/>
    <cellStyle name="Comma [0] 3" xfId="80" xr:uid="{D3413786-AE46-42E2-92AA-E7B79A6D4998}"/>
    <cellStyle name="Comma [0] 3 2" xfId="81" xr:uid="{5C69BA95-DB69-4D06-B6A8-7F5CAEBD071D}"/>
    <cellStyle name="Comma [0] 4" xfId="82" xr:uid="{660EBAC0-D8CD-455C-9916-D58BDFC39C4F}"/>
    <cellStyle name="Comma [0] 5" xfId="197" xr:uid="{63B7B235-E55B-466E-A9CB-8EFDAA2F5109}"/>
    <cellStyle name="Comma 10" xfId="83" xr:uid="{79A26E06-DF15-4A39-A82F-E4F8515B923C}"/>
    <cellStyle name="Comma 10 2" xfId="84" xr:uid="{10F5A709-1C4B-4FF2-A362-E9295AA526B0}"/>
    <cellStyle name="Comma 10 3" xfId="26" xr:uid="{17F75DD5-0CB0-424F-B56F-308B7FC6D621}"/>
    <cellStyle name="Comma 100 3" xfId="85" xr:uid="{66FE48B3-12EF-4DB7-B2E4-C5AF3CAC1274}"/>
    <cellStyle name="Comma 100 3 2" xfId="86" xr:uid="{034D067D-9D35-4084-AED6-4F6E7F4BD1E1}"/>
    <cellStyle name="Comma 11" xfId="87" xr:uid="{F8C1B35C-169E-4FE4-8B4E-48541E738BF6}"/>
    <cellStyle name="Comma 11 2" xfId="88" xr:uid="{E0F60561-FA1A-461A-9B20-6EFE8987757F}"/>
    <cellStyle name="Comma 12" xfId="89" xr:uid="{2ED70AF0-07BF-4689-8CF3-BB2E71CAC4CE}"/>
    <cellStyle name="Comma 12 2" xfId="90" xr:uid="{A47B6302-D379-463D-83D9-23DCC33A4542}"/>
    <cellStyle name="Comma 12 2 2" xfId="326" xr:uid="{DC44656E-0DFB-4264-90B7-36CF2A50F57E}"/>
    <cellStyle name="Comma 13" xfId="158" xr:uid="{84990556-DF28-41E9-ADF1-618F21D0F5FC}"/>
    <cellStyle name="Comma 14" xfId="159" xr:uid="{0F392447-527D-4060-8E75-B6D78766394B}"/>
    <cellStyle name="Comma 15" xfId="160" xr:uid="{509B7A77-BCE5-435F-ABBD-73AE2D07C9E3}"/>
    <cellStyle name="Comma 16" xfId="161" xr:uid="{CB5E73B4-4A01-4349-998B-E3BCA352A80D}"/>
    <cellStyle name="Comma 17" xfId="162" xr:uid="{8BA92809-C004-4E62-A312-E056C86D183B}"/>
    <cellStyle name="Comma 18" xfId="163" xr:uid="{B0519FB5-9A63-4B1F-B766-F98C10252ED2}"/>
    <cellStyle name="Comma 19" xfId="164" xr:uid="{DAB1CAED-BB38-4429-9580-4AE029D3CA23}"/>
    <cellStyle name="Comma 2" xfId="2" xr:uid="{00000000-0005-0000-0000-000001000000}"/>
    <cellStyle name="Comma 2 2" xfId="15" xr:uid="{3FF5972E-41D5-4A94-BA14-E8D49EC7500B}"/>
    <cellStyle name="Comma 2 2 2" xfId="262" xr:uid="{8CA6D912-B26D-4918-8A5D-3FE2B817AD30}"/>
    <cellStyle name="Comma 2 2 3" xfId="92" xr:uid="{A511C6E5-2BD4-4170-86C8-149D2D8B2680}"/>
    <cellStyle name="Comma 2 3" xfId="154" xr:uid="{B987FAC3-CBDC-491E-9689-BDC9D53F3418}"/>
    <cellStyle name="Comma 2 3 2 2" xfId="93" xr:uid="{5256B006-0F14-4CBE-9A6B-B8D48F3C2776}"/>
    <cellStyle name="Comma 2 3 2 2 2" xfId="94" xr:uid="{A4354591-9501-4024-BD5D-34CCD130A5FC}"/>
    <cellStyle name="Comma 2 4" xfId="196" xr:uid="{6906F141-9781-4A5A-8171-A96A5042946F}"/>
    <cellStyle name="Comma 2 5" xfId="91" xr:uid="{E523ECF4-8BC1-418B-93B8-C7BA2DA62DCC}"/>
    <cellStyle name="Comma 2 5 2" xfId="263" xr:uid="{2B7A83DE-CED0-47B7-8454-BDFFC88DA00B}"/>
    <cellStyle name="Comma 2 6" xfId="39" xr:uid="{B1D31008-088A-46BC-9473-4423C8B66BE5}"/>
    <cellStyle name="Comma 2 7" xfId="25" xr:uid="{A3D1BB4A-7B65-4889-9B9E-ACB7707F29EC}"/>
    <cellStyle name="Comma 20" xfId="165" xr:uid="{D6354C84-7751-41BD-85E2-B8A2CE46D0F3}"/>
    <cellStyle name="Comma 21" xfId="166" xr:uid="{E0C924ED-393C-423A-9BB7-27F0783D91C5}"/>
    <cellStyle name="Comma 22" xfId="167" xr:uid="{26CCEDA6-4B1A-4580-9EF1-D74C0254981F}"/>
    <cellStyle name="Comma 23" xfId="168" xr:uid="{8A406160-2E9B-4680-9BDB-F42E8840A353}"/>
    <cellStyle name="Comma 24" xfId="169" xr:uid="{8C4F7111-3E3F-4DBF-A3B0-2053B6C583AA}"/>
    <cellStyle name="Comma 25" xfId="172" xr:uid="{D230EE3D-6FE9-4961-A8EA-5735628C8DE5}"/>
    <cellStyle name="Comma 26" xfId="176" xr:uid="{B61A718C-096F-4291-9BC5-5E90272E153C}"/>
    <cellStyle name="Comma 27" xfId="183" xr:uid="{FD19C7C1-2DA9-4141-B209-0216F1F42957}"/>
    <cellStyle name="Comma 28" xfId="173" xr:uid="{C65FB793-A0BD-43B4-A71B-7929D1B9D92E}"/>
    <cellStyle name="Comma 29" xfId="206" xr:uid="{02D63585-D3A2-4778-86B8-1F99AC41CBE2}"/>
    <cellStyle name="Comma 29 2 2" xfId="95" xr:uid="{3C28E607-B844-427F-9009-C0688170BB70}"/>
    <cellStyle name="Comma 29 2 2 2" xfId="96" xr:uid="{618AB005-498E-4556-9409-A9280F0B28E3}"/>
    <cellStyle name="Comma 3" xfId="3" xr:uid="{00000000-0005-0000-0000-000002000000}"/>
    <cellStyle name="Comma 3 2" xfId="98" xr:uid="{BCCD1092-B862-47A5-871A-D3C8C0D4EFF8}"/>
    <cellStyle name="Comma 3 2 2" xfId="99" xr:uid="{C3AC1E5A-109F-4F4D-8873-A9BEB13A433E}"/>
    <cellStyle name="Comma 3 2 3" xfId="155" xr:uid="{17ECE015-0C85-4603-9B56-A296B8ED2353}"/>
    <cellStyle name="Comma 3 2 4" xfId="265" xr:uid="{6BF8691C-AEC0-456F-8545-82D05F4CC43A}"/>
    <cellStyle name="Comma 3 3" xfId="100" xr:uid="{94E42FAA-06FF-4629-979B-619D5F203821}"/>
    <cellStyle name="Comma 3 4" xfId="198" xr:uid="{FB4DBE33-5A3E-4209-B0BF-FBCCA7D2B970}"/>
    <cellStyle name="Comma 3 5" xfId="264" xr:uid="{9F8BB154-4F4A-4613-8DC9-FAEB0650441E}"/>
    <cellStyle name="Comma 3 6" xfId="97" xr:uid="{9DE8E65C-62AA-4344-915A-202CE0B874CB}"/>
    <cellStyle name="Comma 3 7" xfId="328" xr:uid="{507868DD-CF97-444C-8982-AD7447420E21}"/>
    <cellStyle name="Comma 3 8" xfId="330" xr:uid="{E38D0FDC-8D7B-41AA-893D-811F781DFA1E}"/>
    <cellStyle name="Comma 3 9" xfId="27" xr:uid="{B3BA3400-CE6A-4F88-890A-751C34D4BEC1}"/>
    <cellStyle name="Comma 30" xfId="207" xr:uid="{3D90A3D0-3880-462D-9C6B-68C93268389F}"/>
    <cellStyle name="Comma 31" xfId="208" xr:uid="{00A4CBDE-7523-4D94-99C2-9D24E913A678}"/>
    <cellStyle name="Comma 32" xfId="209" xr:uid="{CDACBED7-42E6-45F4-9142-334E0DEDAE14}"/>
    <cellStyle name="Comma 33" xfId="210" xr:uid="{854A6F05-75B3-427A-A488-D7E938C1B9EB}"/>
    <cellStyle name="Comma 34" xfId="211" xr:uid="{4D690EC2-8466-41D2-96A0-5CE0119431E7}"/>
    <cellStyle name="Comma 35" xfId="28" xr:uid="{979D8239-10D4-4316-AE78-28642A8A0592}"/>
    <cellStyle name="Comma 35 2" xfId="212" xr:uid="{479FD294-2E48-48F8-B10D-D9DE10290F75}"/>
    <cellStyle name="Comma 36" xfId="215" xr:uid="{C6F1E9F4-A4C6-4AB6-9F91-7513342D0B4C}"/>
    <cellStyle name="Comma 37" xfId="41" xr:uid="{A0A66AD0-EA4E-4C9C-AA82-F2F9F1492141}"/>
    <cellStyle name="Comma 38" xfId="216" xr:uid="{D3BFF3B8-0DFB-4FE2-9D91-DD5DBE146D86}"/>
    <cellStyle name="Comma 39" xfId="217" xr:uid="{2862CD47-DDB5-4CC4-9680-B1866F0A9151}"/>
    <cellStyle name="Comma 4" xfId="4" xr:uid="{00000000-0005-0000-0000-000003000000}"/>
    <cellStyle name="Comma 4 2" xfId="16" xr:uid="{2850D75B-0D69-44B0-8EE2-F0329222CA04}"/>
    <cellStyle name="Comma 4 2 2" xfId="103" xr:uid="{B8523BA9-4831-4CFB-8810-12E98B5EE6EE}"/>
    <cellStyle name="Comma 4 2 3" xfId="267" xr:uid="{49492D7C-3251-4E93-909D-86AD27AACFD3}"/>
    <cellStyle name="Comma 4 2 4" xfId="102" xr:uid="{A31BF890-338F-4A62-B936-A4536C87B5D9}"/>
    <cellStyle name="Comma 4 3" xfId="104" xr:uid="{91089043-01A4-4AC8-A333-F9E324B6BBC2}"/>
    <cellStyle name="Comma 4 4" xfId="266" xr:uid="{A2B78046-1304-4B9D-A176-7ACBA6139291}"/>
    <cellStyle name="Comma 4 5" xfId="101" xr:uid="{DBC634AD-53A5-48E4-8C36-DF902D4A499C}"/>
    <cellStyle name="Comma 4 6" xfId="325" xr:uid="{86020FD5-B9A6-40FF-8470-6D2CE64896C1}"/>
    <cellStyle name="Comma 4 7" xfId="33" xr:uid="{92D6D16E-DE06-4ED4-BC9B-2BBD3C4625EF}"/>
    <cellStyle name="Comma 40" xfId="77" xr:uid="{539F09AD-F0C6-4CC7-B3B8-D6ED3A47EEF6}"/>
    <cellStyle name="Comma 41" xfId="261" xr:uid="{61472AC6-9E88-4645-87E5-F1143FDADC3C}"/>
    <cellStyle name="Comma 42" xfId="36" xr:uid="{43E6ED85-1894-49F4-86E8-BD6130724D92}"/>
    <cellStyle name="Comma 43" xfId="21" xr:uid="{C160CB02-251A-4264-9B56-CD8A4E26B25F}"/>
    <cellStyle name="Comma 44" xfId="348" xr:uid="{954DBF0D-1BF1-4109-A238-826E53684FDC}"/>
    <cellStyle name="Comma 45" xfId="346" xr:uid="{D5B88012-C556-470B-A8F0-A8DDDFC5A9F3}"/>
    <cellStyle name="Comma 46" xfId="340" xr:uid="{3CECEDF5-17A0-4CC3-94DE-90F01A77CEB6}"/>
    <cellStyle name="Comma 49" xfId="333" xr:uid="{2E805563-566A-49AA-BFC6-65B17E59F5F5}"/>
    <cellStyle name="Comma 5" xfId="105" xr:uid="{9A1FA0C5-AC4C-4C6D-97A0-577E445FAB74}"/>
    <cellStyle name="Comma 5 2" xfId="106" xr:uid="{8304C07D-F5CB-4AEA-99D4-E5157925E593}"/>
    <cellStyle name="Comma 5 3" xfId="268" xr:uid="{32EA5E72-66F6-4405-BE42-B10342B59A91}"/>
    <cellStyle name="Comma 53" xfId="332" xr:uid="{C7F020B4-228C-47B6-9906-C2FEEEC4EA0A}"/>
    <cellStyle name="Comma 6" xfId="157" xr:uid="{9C00628A-0555-4AAE-A94B-6342387C81F6}"/>
    <cellStyle name="Comma 6 2" xfId="107" xr:uid="{DA5CB744-0D87-4E1D-ACE1-1BA704183C3D}"/>
    <cellStyle name="Comma 6 3" xfId="269" xr:uid="{AF7AFD06-3D8E-499D-81C0-483637374B83}"/>
    <cellStyle name="Comma 68" xfId="338" xr:uid="{6EADE860-FEFF-435E-AFA4-25E4EB3CDAB7}"/>
    <cellStyle name="Comma 7" xfId="108" xr:uid="{DD912239-D4AE-47DA-9E20-CC154B1A343C}"/>
    <cellStyle name="Comma 7 2" xfId="109" xr:uid="{76A48A72-208B-4396-B09B-3E04EEFCE0A5}"/>
    <cellStyle name="Comma 8" xfId="110" xr:uid="{8C6AB721-88A3-46FD-92E3-3BA3B6BDA43D}"/>
    <cellStyle name="Comma 8 2" xfId="111" xr:uid="{30709CB5-88A0-4196-94C0-D7BA5321CF68}"/>
    <cellStyle name="Comma 8 2 2" xfId="112" xr:uid="{431CB7DA-AB15-4807-9B91-2AA3396550C0}"/>
    <cellStyle name="Comma 8 2 3" xfId="156" xr:uid="{CA129BBA-B4BE-408C-BE4C-6B3978352EC0}"/>
    <cellStyle name="Comma 8 3" xfId="113" xr:uid="{492B7AD3-4506-4D76-955D-E48A870312B4}"/>
    <cellStyle name="Comma 9" xfId="114" xr:uid="{68076032-A51E-4976-8214-7688F4B667FA}"/>
    <cellStyle name="Comma 9 2" xfId="115" xr:uid="{739E0B9D-09B0-4DA7-9F4E-BE38C67E886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Excel Built-in Comma" xfId="270" xr:uid="{671ED951-97AF-48A9-BCF8-C199AE9A9A0C}"/>
    <cellStyle name="Explanatory Text 2" xfId="116" xr:uid="{12AB3E5E-634C-4DC9-80D0-8B90A9FD3FFC}"/>
    <cellStyle name="Explanatory Text 2 2" xfId="271" xr:uid="{E36D3378-DAB2-449E-B187-FB8CF776A0AE}"/>
    <cellStyle name="Explanatory Text 3" xfId="272" xr:uid="{856C14AD-AEBD-49AC-B848-60DEA4BA2C7C}"/>
    <cellStyle name="Good 2" xfId="117" xr:uid="{0629B5BD-3378-4ED2-8B92-1126D6B4655B}"/>
    <cellStyle name="Good 2 2" xfId="273" xr:uid="{C36C59A8-CFDC-44EE-889C-438AC412A405}"/>
    <cellStyle name="Good 3" xfId="274" xr:uid="{F25A48F2-F3BD-413D-A31E-0B0718862445}"/>
    <cellStyle name="Grey" xfId="8" xr:uid="{00000000-0005-0000-0000-000007000000}"/>
    <cellStyle name="Heading 1 2" xfId="118" xr:uid="{5726DD44-5EF2-4B54-A919-AC05960F2286}"/>
    <cellStyle name="Heading 1 2 2" xfId="275" xr:uid="{D0D0F171-4C49-4063-A6F6-9D31738344D6}"/>
    <cellStyle name="Heading 1 3" xfId="276" xr:uid="{BDD3BF45-FB2D-440A-B044-CD36C82AA6A0}"/>
    <cellStyle name="Heading 2 2" xfId="119" xr:uid="{25580DCF-E7F1-46CE-8F01-DB1E7B83DF87}"/>
    <cellStyle name="Heading 2 2 2" xfId="277" xr:uid="{A060A0B6-123C-4B1E-A387-6B577F0042F6}"/>
    <cellStyle name="Heading 2 3" xfId="278" xr:uid="{67A07603-6300-4D3C-B59D-E3E4A081E55E}"/>
    <cellStyle name="Heading 3 2" xfId="120" xr:uid="{3845ACF8-8CD7-491B-B4AE-793460AACE99}"/>
    <cellStyle name="Heading 3 2 2" xfId="279" xr:uid="{602A623C-BFBB-4B12-B842-02ACF092CCE5}"/>
    <cellStyle name="Heading 3 3" xfId="280" xr:uid="{52EBF226-75B5-4BAF-B4A1-DC511DAA97AA}"/>
    <cellStyle name="Heading 4 2" xfId="121" xr:uid="{0F20AC0C-CD31-47D3-8304-1B9F93018445}"/>
    <cellStyle name="Heading 4 2 2" xfId="281" xr:uid="{454628B7-CC70-4B75-BC30-DE3BB5EC97DE}"/>
    <cellStyle name="Heading 4 3" xfId="282" xr:uid="{6B128B53-8135-43EB-AA07-4B5003DD01B7}"/>
    <cellStyle name="Hyperlink 2" xfId="283" xr:uid="{0C16BEC3-0CA6-4EC3-BA24-9E378CD2401A}"/>
    <cellStyle name="Hyperlink 3" xfId="284" xr:uid="{25FDB5A7-C91A-4076-8B3A-6E576D660F8C}"/>
    <cellStyle name="Hyperlink 4" xfId="335" xr:uid="{51B6461D-9572-48FA-9BB2-009111DD78B1}"/>
    <cellStyle name="Input [yellow]" xfId="9" xr:uid="{00000000-0005-0000-0000-000008000000}"/>
    <cellStyle name="Input 2" xfId="122" xr:uid="{75619993-B4D1-4F1C-9D15-7C3A587BA79A}"/>
    <cellStyle name="Input 2 2" xfId="285" xr:uid="{BEFB54A6-7D6A-48F9-8B91-496A0AC85AF0}"/>
    <cellStyle name="Input 3" xfId="286" xr:uid="{D41F789D-A415-4D58-85C7-236672349D0E}"/>
    <cellStyle name="Linked Cell 2" xfId="123" xr:uid="{2AA8E13F-8B8F-487F-8227-56FCB2017198}"/>
    <cellStyle name="Linked Cell 2 2" xfId="287" xr:uid="{FD88313A-7038-45F1-9175-C21A5DFE1A4F}"/>
    <cellStyle name="Linked Cell 3" xfId="288" xr:uid="{9D23E310-7826-40DF-A58D-F4B932BD9FBD}"/>
    <cellStyle name="Neutral 2" xfId="125" xr:uid="{089DA209-78F3-4E6D-AE29-AD2AB708F1EA}"/>
    <cellStyle name="Neutral 2 2" xfId="289" xr:uid="{71262555-CC48-4D0A-B9F5-FC1BA2C010EF}"/>
    <cellStyle name="Neutral 3" xfId="174" xr:uid="{04F07BEB-EB5D-4D56-B635-268E115894B7}"/>
    <cellStyle name="Neutral 3 2" xfId="290" xr:uid="{44890433-A145-430A-AABB-D4A4028D25CC}"/>
    <cellStyle name="Neutral 4" xfId="124" xr:uid="{D9AA6B7D-6FF8-4191-A4CD-52A1543388C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6" xr:uid="{72FBAFFB-674D-4F8F-B4A7-5AD943994BA1}"/>
    <cellStyle name="Normal 10 2" xfId="152" xr:uid="{A1CB00D8-7275-41D1-B28C-61EF62E0B530}"/>
    <cellStyle name="Normal 10 3" xfId="292" xr:uid="{C1246A1E-E621-44FC-96AD-27A556EC840A}"/>
    <cellStyle name="Normal 10 4" xfId="291" xr:uid="{317632E2-6D82-442C-857E-7A5FE976D2FC}"/>
    <cellStyle name="Normal 11" xfId="127" xr:uid="{CF29A592-798E-4996-8BD1-FEBF5B0A410A}"/>
    <cellStyle name="Normal 11 2" xfId="293" xr:uid="{57C8D280-5D98-4D6C-80A2-C4F2958370D2}"/>
    <cellStyle name="Normal 12" xfId="213" xr:uid="{9B8EBCBB-F006-4A60-8867-93FB2A261E5E}"/>
    <cellStyle name="Normal 13" xfId="214" xr:uid="{40486C2E-9AE0-4681-BA48-D9E059D8A6C3}"/>
    <cellStyle name="Normal 14" xfId="43" xr:uid="{DA34F09F-F880-4BCD-AB2A-D2A02D7D7AF9}"/>
    <cellStyle name="Normal 15" xfId="35" xr:uid="{B0ED3B69-86F2-400A-95E4-DE25B4FB21AC}"/>
    <cellStyle name="Normal 16" xfId="336" xr:uid="{502E4993-034B-47D0-8696-019E0DC66E87}"/>
    <cellStyle name="Normal 17" xfId="20" xr:uid="{65EE4521-3B66-4406-A88E-8C0E7309ADB9}"/>
    <cellStyle name="Normal 18" xfId="29" xr:uid="{2E27E299-682A-4E04-9EB8-080DFDD7567B}"/>
    <cellStyle name="Normal 19" xfId="345" xr:uid="{555CE4F9-4C0B-4376-9205-C7D636A04183}"/>
    <cellStyle name="Normal 2" xfId="12" xr:uid="{00000000-0005-0000-0000-00000C000000}"/>
    <cellStyle name="Normal 2 10" xfId="334" xr:uid="{B0CD10D9-AD07-4689-82B4-0F6DCF00740D}"/>
    <cellStyle name="Normal 2 11" xfId="24" xr:uid="{E15C6ACA-4F53-4B9D-89E3-0A7E46B36761}"/>
    <cellStyle name="Normal 2 2" xfId="17" xr:uid="{B2BDBEBE-D3C8-422D-9609-330A50D672FA}"/>
    <cellStyle name="Normal 2 2 2" xfId="296" xr:uid="{0388CE9C-C308-4559-AC7C-062B1A992389}"/>
    <cellStyle name="Normal 2 2 3" xfId="297" xr:uid="{1BD2FAAB-E375-4542-B40F-EE4D0FC7BB3A}"/>
    <cellStyle name="Normal 2 2 4" xfId="295" xr:uid="{4BD2047C-46E6-439E-B989-77A1F926D175}"/>
    <cellStyle name="Normal 2 2 5" xfId="129" xr:uid="{30F5B020-1260-4B09-AED8-21C7F78C96C3}"/>
    <cellStyle name="Normal 2 2 6" xfId="31" xr:uid="{79919CFA-BB5B-4F28-BF49-488827FF5B79}"/>
    <cellStyle name="Normal 2 2_Budget_2009_(24-10-52)" xfId="298" xr:uid="{5B1378C2-60EE-4180-9F34-0DD6899E2781}"/>
    <cellStyle name="Normal 2 3" xfId="19" xr:uid="{96944F03-B60A-45F3-82F6-C7C448284D36}"/>
    <cellStyle name="Normal 2 3 2" xfId="42" xr:uid="{F09E1529-BB96-4E35-89B2-FCF979C80ABE}"/>
    <cellStyle name="Normal 2 3 3" xfId="299" xr:uid="{501648B6-1D74-48E9-8014-EF2BECC6EF81}"/>
    <cellStyle name="Normal 2 3 4" xfId="199" xr:uid="{FF4322E3-B209-4821-AAEC-961240DB8CF3}"/>
    <cellStyle name="Normal 2 4" xfId="128" xr:uid="{F8F27267-8CA6-4E35-8DB6-9CE36C7CE780}"/>
    <cellStyle name="Normal 2 5" xfId="294" xr:uid="{5B6CCC43-F801-4A73-BDB9-5060511AA157}"/>
    <cellStyle name="Normal 2 6" xfId="38" xr:uid="{D2EEF4B2-9EE3-4654-BFC3-5CAB97C3078A}"/>
    <cellStyle name="Normal 2 7" xfId="324" xr:uid="{CBE948DA-6CDD-49A3-83E1-A8213A7210FC}"/>
    <cellStyle name="Normal 2 8" xfId="327" xr:uid="{E220702C-DF9B-4F0D-99FE-D2569B3F623E}"/>
    <cellStyle name="Normal 2 9" xfId="329" xr:uid="{7C188CC9-8A7D-4DAA-9956-D692CECF14B1}"/>
    <cellStyle name="Normal 20" xfId="341" xr:uid="{9A4DC82C-5F0A-43BD-94AA-3B2C9E72E1C2}"/>
    <cellStyle name="Normal 21" xfId="331" xr:uid="{88A91917-6964-47CB-B57E-CF333823EFC9}"/>
    <cellStyle name="Normal 22" xfId="343" xr:uid="{D43F0678-2B87-401F-B62C-D68AA0852263}"/>
    <cellStyle name="Normal 3" xfId="32" xr:uid="{B380A5DF-EF59-4D52-901A-836DC4FD31D1}"/>
    <cellStyle name="Normal 3 2 2 3" xfId="130" xr:uid="{5740AD22-DA66-4E17-95BA-A55F80C7F098}"/>
    <cellStyle name="Normal 3 2 2 3 2" xfId="200" xr:uid="{310CAC27-0DB9-49E4-8247-F344E4EED13F}"/>
    <cellStyle name="Normal 38" xfId="337" xr:uid="{FDA6CE22-7BA9-4957-8CF2-A8A6C964D78C}"/>
    <cellStyle name="Normal 4" xfId="171" xr:uid="{F3DB02E8-1358-4E6E-8F94-AD1DDC65B8A5}"/>
    <cellStyle name="Normal 4 2" xfId="300" xr:uid="{26C3585C-167B-44F2-A670-1C15DD875897}"/>
    <cellStyle name="Normal 4 2 2" xfId="301" xr:uid="{2175525E-4F78-4E9D-B625-9E811F112F60}"/>
    <cellStyle name="Normal 5" xfId="201" xr:uid="{68DA3A0A-5ECF-4362-91F5-B62AF946E132}"/>
    <cellStyle name="Normal 5 2" xfId="303" xr:uid="{1AF276D2-933E-4419-9DE6-24BE9E922F07}"/>
    <cellStyle name="Normal 5 3" xfId="304" xr:uid="{300FDC4F-548E-4A95-BA75-4A33E24A1F57}"/>
    <cellStyle name="Normal 5 4" xfId="302" xr:uid="{E74A0372-7BC6-46AC-8978-5B50EEF1AFCD}"/>
    <cellStyle name="Normal 6" xfId="202" xr:uid="{03E248F6-E320-4EE1-835E-A6DA25779466}"/>
    <cellStyle name="Normal 6 2" xfId="305" xr:uid="{D966D8F6-ACEC-4777-925B-089B5D8A1DD5}"/>
    <cellStyle name="Normal 7" xfId="203" xr:uid="{324892CF-B199-44F5-8F19-C0646BAE58C2}"/>
    <cellStyle name="Normal 7 2" xfId="306" xr:uid="{0229061D-B1FB-4B76-B893-8CEAC966CBCB}"/>
    <cellStyle name="Normal 78" xfId="34" xr:uid="{051C7435-3973-42C2-903D-76BBE37DCBB9}"/>
    <cellStyle name="Normal 8" xfId="204" xr:uid="{EF6E9E1E-E43B-4A07-A505-1B7AD8FA7D9A}"/>
    <cellStyle name="Normal 8 2" xfId="307" xr:uid="{469659E3-A8F2-4DDE-AB0C-A6F5CF544C13}"/>
    <cellStyle name="Normal 9" xfId="205" xr:uid="{0AB2DDA6-CD5B-478B-8F34-057CC74EBF94}"/>
    <cellStyle name="Normal 9 2" xfId="308" xr:uid="{D2E02695-7163-4642-A66A-A3DB8B55DED6}"/>
    <cellStyle name="Normal_EIH001-Lead schedual-31Dec05" xfId="22" xr:uid="{A9B1568D-3A37-4980-B6A6-8AB94BB6A1C4}"/>
    <cellStyle name="Note 2" xfId="131" xr:uid="{2FD8BC80-9FF4-423F-80AF-9903231C53D6}"/>
    <cellStyle name="Note 2 2" xfId="309" xr:uid="{B30C5618-C5FE-4A53-94FA-61D4371BBF77}"/>
    <cellStyle name="Note 3" xfId="175" xr:uid="{580258A7-9AAE-4A22-9F68-C7D178AA1B94}"/>
    <cellStyle name="Output 2" xfId="132" xr:uid="{CD4FE870-3A09-44B1-BF5C-826BEC65F450}"/>
    <cellStyle name="Output 2 2" xfId="310" xr:uid="{595AAD63-5C51-4703-8A74-1B6EFD2A43F0}"/>
    <cellStyle name="Output 3" xfId="311" xr:uid="{1071492E-E5FC-4FC4-AA99-246B5F5F56FA}"/>
    <cellStyle name="Percent" xfId="18" builtinId="5"/>
    <cellStyle name="Percent [2]" xfId="13" xr:uid="{00000000-0005-0000-0000-00000D000000}"/>
    <cellStyle name="Percent 10" xfId="133" xr:uid="{7FE8D43A-84BA-480C-801F-FA0F531030A2}"/>
    <cellStyle name="Percent 11" xfId="312" xr:uid="{7FABBA1C-02F4-4DE3-8416-E0908C36EB34}"/>
    <cellStyle name="Percent 12" xfId="37" xr:uid="{017C0CC2-F5D1-44DB-8AD4-49D04F5310F5}"/>
    <cellStyle name="Percent 13" xfId="23" xr:uid="{32298458-9B83-4D13-B40F-04FF6A248965}"/>
    <cellStyle name="Percent 14" xfId="339" xr:uid="{46DAFCBF-6AD8-414A-8EFA-7D9604397651}"/>
    <cellStyle name="Percent 15" xfId="344" xr:uid="{05D7EEDB-1CE4-48BB-8DC9-7BE85899A6EC}"/>
    <cellStyle name="Percent 16" xfId="342" xr:uid="{3DDB48BF-DA5A-4FDC-ADB4-FE02D29E0732}"/>
    <cellStyle name="Percent 17" xfId="347" xr:uid="{270D1F6E-0123-454E-A46E-CDB74256F1AA}"/>
    <cellStyle name="Percent 2" xfId="40" xr:uid="{D37BA489-2CDF-4CCA-947B-FC523690E700}"/>
    <cellStyle name="Percent 2 2" xfId="153" xr:uid="{4D315D6D-F97B-453B-A803-2C3FC60F5554}"/>
    <cellStyle name="Percent 2 2 2" xfId="314" xr:uid="{52526C6B-B960-4B36-8414-248207BEE05A}"/>
    <cellStyle name="Percent 2 3" xfId="134" xr:uid="{077C1964-08FC-47EC-A9D9-09AAEE41CDBF}"/>
    <cellStyle name="Percent 2 4" xfId="313" xr:uid="{FFAA759F-210C-4F12-A93B-0D70789D5C79}"/>
    <cellStyle name="Percent 22" xfId="30" xr:uid="{1D5DD62F-91E7-426C-98B5-D955F44FB941}"/>
    <cellStyle name="Percent 3" xfId="135" xr:uid="{F9B6E3A3-FDCF-49BD-9BC3-BA450594B1AF}"/>
    <cellStyle name="Percent 3 2" xfId="136" xr:uid="{35C98239-5038-42B4-AED4-A677444BF1B0}"/>
    <cellStyle name="Percent 4" xfId="137" xr:uid="{2A3FE285-D4A7-4880-A8BB-3794C6E2A557}"/>
    <cellStyle name="Percent 4 2" xfId="138" xr:uid="{576B540D-A637-45FD-8BAE-98BC2023181C}"/>
    <cellStyle name="Percent 4 3" xfId="315" xr:uid="{076E8D28-0452-4004-A339-4320FE0CAB94}"/>
    <cellStyle name="Percent 5" xfId="139" xr:uid="{D63B25C3-18AC-43D6-AAE7-4D0920D034F0}"/>
    <cellStyle name="Percent 5 2" xfId="140" xr:uid="{D355787A-DA72-4509-A8A1-4A190DCDFD42}"/>
    <cellStyle name="Percent 6" xfId="141" xr:uid="{85CE1134-3345-43DA-A1DD-614C15E85A95}"/>
    <cellStyle name="Percent 6 2" xfId="142" xr:uid="{1D37464D-096D-423C-9AB5-0117C4DAEBAE}"/>
    <cellStyle name="Percent 7" xfId="143" xr:uid="{D9BD55F2-B162-44A6-A0F1-EB35EF43C936}"/>
    <cellStyle name="Percent 7 2" xfId="144" xr:uid="{93E6DDC3-AEA7-4F95-B8C6-889482216DD2}"/>
    <cellStyle name="Percent 8" xfId="145" xr:uid="{A01AC2ED-616C-4513-B332-1DD4EDF79F2C}"/>
    <cellStyle name="Percent 8 2" xfId="146" xr:uid="{6BD13DE3-6062-4D39-A3FD-977381DF83DE}"/>
    <cellStyle name="Percent 9" xfId="147" xr:uid="{7087BE7A-916F-4CB8-AD78-22E97BA25A64}"/>
    <cellStyle name="Quantity" xfId="14" xr:uid="{00000000-0005-0000-0000-00000E000000}"/>
    <cellStyle name="Title 2" xfId="148" xr:uid="{006A8D66-B95B-4F00-98DE-D3B7C8A88344}"/>
    <cellStyle name="Title 2 2" xfId="317" xr:uid="{A557A47A-8686-4E50-907A-D6855A22EF07}"/>
    <cellStyle name="Title 2 3" xfId="316" xr:uid="{3DBD7A1C-1D8E-4E48-9153-14BEF4D9FD9E}"/>
    <cellStyle name="Title 3" xfId="170" xr:uid="{5E4EA777-D631-446F-AC96-1B2F37C8198F}"/>
    <cellStyle name="Title 3 2" xfId="318" xr:uid="{FB3096B3-1C87-4760-8CBC-E43B512FCCF5}"/>
    <cellStyle name="Total 2" xfId="149" xr:uid="{04460C40-7C5C-4FDF-B981-CFF8315AC466}"/>
    <cellStyle name="Total 2 2" xfId="319" xr:uid="{789BB638-09FA-419A-B8F8-CA6FED48A991}"/>
    <cellStyle name="Total 3" xfId="320" xr:uid="{A81E0982-E489-4D96-B399-EAFDC76496CD}"/>
    <cellStyle name="Warning Text 2" xfId="150" xr:uid="{016ADD9A-54E8-4CBD-A273-9F66F94447A1}"/>
    <cellStyle name="Warning Text 2 2" xfId="321" xr:uid="{F5516790-F7E0-4F42-82D5-2FC0178899BF}"/>
    <cellStyle name="Warning Text 3" xfId="322" xr:uid="{F5791980-C7A5-4965-8805-28FA1C7258ED}"/>
    <cellStyle name="เครื่องหมายจุลภาค_Energy Expanse (Cyber)" xfId="323" xr:uid="{13D90B4F-0345-4147-873D-6172ABDFA322}"/>
    <cellStyle name="桁区切り [0.00]_Thai Yamaha PLAN 4 Feb 普通" xfId="151" xr:uid="{2F43A116-C8CC-40C4-BC60-280413BC907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AL337"/>
  <sheetViews>
    <sheetView tabSelected="1" view="pageBreakPreview" zoomScale="115" zoomScaleNormal="70" zoomScaleSheetLayoutView="115" workbookViewId="0">
      <selection activeCell="L97" sqref="L97"/>
    </sheetView>
  </sheetViews>
  <sheetFormatPr defaultColWidth="10.09765625" defaultRowHeight="22.5" customHeight="1"/>
  <cols>
    <col min="1" max="1" width="49" style="359" customWidth="1"/>
    <col min="2" max="2" width="10.69921875" style="266" customWidth="1"/>
    <col min="3" max="3" width="1.3984375" style="266" customWidth="1"/>
    <col min="4" max="4" width="14.09765625" style="245" customWidth="1"/>
    <col min="5" max="5" width="1.09765625" style="245" customWidth="1"/>
    <col min="6" max="6" width="12.69921875" style="245" customWidth="1"/>
    <col min="7" max="7" width="1.09765625" style="372" customWidth="1"/>
    <col min="8" max="8" width="14.09765625" style="245" customWidth="1"/>
    <col min="9" max="9" width="1.09765625" style="372" customWidth="1"/>
    <col min="10" max="10" width="12.69921875" style="245" customWidth="1"/>
    <col min="11" max="16" width="12.69921875" style="410" customWidth="1"/>
    <col min="17" max="17" width="10.09765625" style="401" customWidth="1"/>
    <col min="18" max="18" width="4.09765625" style="211" customWidth="1"/>
    <col min="19" max="19" width="15.69921875" style="211" customWidth="1"/>
    <col min="20" max="20" width="17.3984375" style="401" customWidth="1"/>
    <col min="21" max="21" width="15" style="211" customWidth="1"/>
    <col min="22" max="24" width="21.09765625" style="211" customWidth="1"/>
    <col min="25" max="31" width="15" style="211" customWidth="1"/>
    <col min="32" max="32" width="18.8984375" style="211" hidden="1" customWidth="1"/>
    <col min="33" max="33" width="17.59765625" style="211" hidden="1" customWidth="1"/>
    <col min="34" max="34" width="15" style="211" hidden="1" customWidth="1"/>
    <col min="35" max="35" width="18.8984375" style="211" hidden="1" customWidth="1"/>
    <col min="36" max="36" width="10.09765625" style="401" customWidth="1"/>
    <col min="37" max="38" width="10.09765625" style="402"/>
    <col min="39" max="16384" width="10.09765625" style="401"/>
  </cols>
  <sheetData>
    <row r="1" spans="1:35" ht="23.15" customHeight="1">
      <c r="A1" s="381" t="s">
        <v>0</v>
      </c>
      <c r="B1" s="381"/>
      <c r="C1" s="381"/>
      <c r="D1" s="381"/>
      <c r="E1" s="381"/>
      <c r="F1" s="381"/>
      <c r="G1" s="381"/>
      <c r="H1" s="1"/>
      <c r="I1" s="1"/>
      <c r="J1" s="1"/>
      <c r="K1" s="400"/>
      <c r="L1" s="400"/>
      <c r="M1" s="400"/>
      <c r="N1" s="400"/>
      <c r="O1" s="400"/>
      <c r="P1" s="400"/>
    </row>
    <row r="2" spans="1:35" ht="23.15" customHeight="1">
      <c r="A2" s="381" t="s">
        <v>1</v>
      </c>
      <c r="B2" s="381"/>
      <c r="C2" s="381"/>
      <c r="D2" s="381"/>
      <c r="E2" s="381"/>
      <c r="F2" s="381"/>
      <c r="G2" s="381"/>
      <c r="H2" s="1"/>
      <c r="I2" s="1"/>
      <c r="J2" s="1"/>
      <c r="K2" s="400"/>
      <c r="L2" s="400"/>
      <c r="M2" s="400"/>
      <c r="N2" s="400"/>
      <c r="O2" s="400"/>
      <c r="P2" s="400"/>
    </row>
    <row r="3" spans="1:35" ht="23.15" customHeight="1">
      <c r="A3" s="1"/>
      <c r="B3" s="360"/>
      <c r="C3" s="360"/>
      <c r="D3" s="359"/>
      <c r="E3" s="359"/>
      <c r="F3" s="359"/>
      <c r="G3" s="359"/>
      <c r="H3" s="359"/>
      <c r="I3" s="359"/>
      <c r="J3" s="359"/>
      <c r="K3" s="401"/>
      <c r="L3" s="401"/>
      <c r="M3" s="401"/>
      <c r="N3" s="401"/>
      <c r="O3" s="401"/>
      <c r="P3" s="401"/>
    </row>
    <row r="4" spans="1:35" ht="23.15" customHeight="1">
      <c r="A4" s="1"/>
      <c r="B4" s="360"/>
      <c r="C4" s="360"/>
      <c r="D4" s="382" t="s">
        <v>2</v>
      </c>
      <c r="E4" s="382"/>
      <c r="F4" s="382"/>
      <c r="G4" s="257"/>
      <c r="H4" s="382" t="s">
        <v>3</v>
      </c>
      <c r="I4" s="382"/>
      <c r="J4" s="382"/>
      <c r="K4" s="403"/>
      <c r="L4" s="403"/>
      <c r="M4" s="403"/>
      <c r="N4" s="403"/>
      <c r="O4" s="403"/>
      <c r="P4" s="403"/>
    </row>
    <row r="5" spans="1:35" ht="23.15" customHeight="1">
      <c r="D5" s="361" t="s">
        <v>4</v>
      </c>
      <c r="E5" s="361"/>
      <c r="F5" s="361" t="s">
        <v>5</v>
      </c>
      <c r="G5" s="241"/>
      <c r="H5" s="361" t="s">
        <v>4</v>
      </c>
      <c r="I5" s="361"/>
      <c r="J5" s="361" t="s">
        <v>5</v>
      </c>
      <c r="K5" s="404"/>
      <c r="L5" s="404"/>
      <c r="M5" s="404"/>
      <c r="N5" s="404"/>
      <c r="O5" s="404"/>
      <c r="P5" s="404"/>
      <c r="AA5" s="405"/>
      <c r="AB5" s="405"/>
      <c r="AF5" s="405"/>
      <c r="AG5" s="405"/>
    </row>
    <row r="6" spans="1:35" ht="23.15" customHeight="1">
      <c r="A6" s="362" t="s">
        <v>6</v>
      </c>
      <c r="B6" s="266" t="s">
        <v>7</v>
      </c>
      <c r="D6" s="240">
        <v>2569</v>
      </c>
      <c r="E6" s="240"/>
      <c r="F6" s="240">
        <v>2568</v>
      </c>
      <c r="G6" s="241"/>
      <c r="H6" s="240">
        <v>2569</v>
      </c>
      <c r="I6" s="240"/>
      <c r="J6" s="240">
        <v>2568</v>
      </c>
      <c r="K6" s="406"/>
      <c r="L6" s="406"/>
      <c r="M6" s="407"/>
      <c r="N6" s="406"/>
      <c r="O6" s="406"/>
      <c r="P6" s="406"/>
      <c r="S6" s="408"/>
      <c r="AA6" s="409"/>
      <c r="AB6" s="409"/>
      <c r="AC6" s="409"/>
      <c r="AD6" s="409"/>
      <c r="AF6" s="409"/>
      <c r="AG6" s="409"/>
      <c r="AH6" s="409"/>
      <c r="AI6" s="409"/>
    </row>
    <row r="7" spans="1:35" ht="23.15" customHeight="1">
      <c r="A7" s="362"/>
      <c r="D7" s="243" t="s">
        <v>8</v>
      </c>
      <c r="E7" s="240"/>
      <c r="F7" s="240"/>
      <c r="G7" s="241"/>
      <c r="H7" s="240" t="s">
        <v>8</v>
      </c>
      <c r="I7" s="240"/>
      <c r="J7" s="240"/>
      <c r="K7" s="406"/>
      <c r="L7" s="406"/>
      <c r="N7" s="407"/>
      <c r="O7" s="407"/>
      <c r="P7" s="407"/>
      <c r="AG7" s="409"/>
    </row>
    <row r="8" spans="1:35" ht="23.15" customHeight="1">
      <c r="D8" s="380" t="s">
        <v>9</v>
      </c>
      <c r="E8" s="380"/>
      <c r="F8" s="380"/>
      <c r="G8" s="380"/>
      <c r="H8" s="380"/>
      <c r="I8" s="380"/>
      <c r="J8" s="380"/>
      <c r="K8" s="411"/>
      <c r="L8" s="411"/>
      <c r="M8" s="411"/>
      <c r="N8" s="411"/>
      <c r="O8" s="411"/>
      <c r="P8" s="411"/>
      <c r="AA8" s="212"/>
      <c r="AB8" s="212"/>
      <c r="AC8" s="212"/>
      <c r="AD8" s="212"/>
    </row>
    <row r="9" spans="1:35" s="413" customFormat="1" ht="23.15" customHeight="1">
      <c r="A9" s="268" t="s">
        <v>10</v>
      </c>
      <c r="B9" s="266"/>
      <c r="C9" s="266"/>
      <c r="D9" s="363"/>
      <c r="E9" s="363"/>
      <c r="F9" s="363"/>
      <c r="G9" s="361"/>
      <c r="H9" s="363"/>
      <c r="I9" s="361"/>
      <c r="J9" s="363"/>
      <c r="K9" s="412"/>
      <c r="L9" s="412"/>
      <c r="M9" s="412"/>
      <c r="N9" s="412"/>
      <c r="O9" s="412"/>
      <c r="P9" s="412"/>
      <c r="R9" s="27"/>
      <c r="S9" s="27"/>
      <c r="U9" s="213"/>
      <c r="V9" s="213"/>
      <c r="W9" s="213"/>
      <c r="X9" s="213"/>
      <c r="Y9" s="213"/>
      <c r="Z9" s="213"/>
      <c r="AA9" s="160"/>
      <c r="AB9" s="181"/>
      <c r="AC9" s="181"/>
      <c r="AD9" s="181"/>
      <c r="AE9" s="213"/>
      <c r="AF9" s="26"/>
      <c r="AG9" s="27"/>
      <c r="AH9" s="213"/>
      <c r="AI9" s="27"/>
    </row>
    <row r="10" spans="1:35" s="413" customFormat="1" ht="23.15" customHeight="1">
      <c r="A10" s="364" t="s">
        <v>11</v>
      </c>
      <c r="B10" s="266"/>
      <c r="C10" s="266"/>
      <c r="D10" s="2">
        <v>237380</v>
      </c>
      <c r="E10" s="3"/>
      <c r="F10" s="2">
        <v>90000</v>
      </c>
      <c r="G10" s="3"/>
      <c r="H10" s="2">
        <v>196384</v>
      </c>
      <c r="I10" s="3"/>
      <c r="J10" s="5">
        <v>87957</v>
      </c>
      <c r="K10" s="13"/>
      <c r="L10" s="13"/>
      <c r="M10" s="13"/>
      <c r="N10" s="13"/>
      <c r="O10" s="13"/>
      <c r="P10" s="13"/>
      <c r="Q10" s="414"/>
      <c r="R10" s="184"/>
      <c r="S10" s="184"/>
      <c r="T10" s="414"/>
      <c r="U10" s="184"/>
      <c r="V10" s="184"/>
      <c r="W10" s="184"/>
      <c r="X10" s="184"/>
      <c r="Y10" s="184"/>
      <c r="Z10" s="184"/>
      <c r="AA10" s="415"/>
      <c r="AB10" s="160"/>
      <c r="AC10" s="160"/>
      <c r="AD10" s="160"/>
      <c r="AE10" s="184"/>
      <c r="AF10" s="161"/>
      <c r="AG10" s="161"/>
      <c r="AH10" s="160"/>
      <c r="AI10" s="161"/>
    </row>
    <row r="11" spans="1:35" s="413" customFormat="1" ht="23.15" customHeight="1">
      <c r="A11" s="364" t="s">
        <v>12</v>
      </c>
      <c r="B11" s="266" t="s">
        <v>13</v>
      </c>
      <c r="C11" s="266"/>
      <c r="D11" s="6">
        <v>7382509</v>
      </c>
      <c r="E11" s="3"/>
      <c r="F11" s="2">
        <v>7026019</v>
      </c>
      <c r="G11" s="3"/>
      <c r="H11" s="2">
        <v>7383764</v>
      </c>
      <c r="I11" s="3"/>
      <c r="J11" s="2">
        <v>7035654</v>
      </c>
      <c r="K11" s="13"/>
      <c r="L11" s="13"/>
      <c r="M11" s="3"/>
      <c r="N11" s="13"/>
      <c r="O11" s="3"/>
      <c r="P11" s="13"/>
      <c r="Q11" s="414"/>
      <c r="R11" s="27"/>
      <c r="S11" s="184"/>
      <c r="T11" s="414"/>
      <c r="U11" s="27"/>
      <c r="V11" s="27"/>
      <c r="W11" s="27"/>
      <c r="X11" s="27"/>
      <c r="Y11" s="27"/>
      <c r="Z11" s="27"/>
      <c r="AA11" s="161"/>
      <c r="AB11" s="161"/>
      <c r="AC11" s="160"/>
      <c r="AD11" s="160"/>
      <c r="AE11" s="27"/>
      <c r="AF11" s="161"/>
      <c r="AG11" s="161"/>
      <c r="AH11" s="160"/>
      <c r="AI11" s="161"/>
    </row>
    <row r="12" spans="1:35" s="413" customFormat="1" ht="23.15" customHeight="1">
      <c r="A12" s="365" t="s">
        <v>14</v>
      </c>
      <c r="B12" s="266">
        <v>2</v>
      </c>
      <c r="C12" s="266"/>
      <c r="D12" s="2">
        <v>1507494</v>
      </c>
      <c r="E12" s="3"/>
      <c r="F12" s="2">
        <v>1599460</v>
      </c>
      <c r="G12" s="3"/>
      <c r="H12" s="2">
        <v>1494234</v>
      </c>
      <c r="I12" s="3"/>
      <c r="J12" s="2">
        <v>1587525</v>
      </c>
      <c r="K12" s="13"/>
      <c r="L12" s="13"/>
      <c r="M12" s="416"/>
      <c r="N12" s="13"/>
      <c r="O12" s="3"/>
      <c r="P12" s="13"/>
      <c r="Q12" s="414"/>
      <c r="R12" s="27"/>
      <c r="S12" s="184"/>
      <c r="T12" s="414"/>
      <c r="U12" s="27"/>
      <c r="V12" s="27"/>
      <c r="W12" s="27"/>
      <c r="X12" s="27"/>
      <c r="Y12" s="27"/>
      <c r="Z12" s="27"/>
      <c r="AA12" s="161"/>
      <c r="AB12" s="161"/>
      <c r="AC12" s="160"/>
      <c r="AD12" s="160"/>
      <c r="AE12" s="27"/>
      <c r="AF12" s="161"/>
      <c r="AG12" s="161"/>
      <c r="AH12" s="160"/>
      <c r="AI12" s="161"/>
    </row>
    <row r="13" spans="1:35" s="413" customFormat="1" ht="23.15" customHeight="1">
      <c r="A13" s="331" t="s">
        <v>15</v>
      </c>
      <c r="B13" s="266">
        <v>4</v>
      </c>
      <c r="C13" s="266"/>
      <c r="D13" s="6">
        <v>145485</v>
      </c>
      <c r="E13" s="3"/>
      <c r="F13" s="2">
        <v>140519</v>
      </c>
      <c r="G13" s="3"/>
      <c r="H13" s="2">
        <v>145485</v>
      </c>
      <c r="I13" s="3"/>
      <c r="J13" s="2">
        <v>140519</v>
      </c>
      <c r="K13" s="13"/>
      <c r="L13" s="13"/>
      <c r="M13" s="3"/>
      <c r="N13" s="13"/>
      <c r="O13" s="3"/>
      <c r="P13" s="13"/>
      <c r="Q13" s="414"/>
      <c r="R13" s="27"/>
      <c r="S13" s="184"/>
      <c r="T13" s="414"/>
      <c r="U13" s="27"/>
      <c r="V13" s="27"/>
      <c r="W13" s="27"/>
      <c r="X13" s="27"/>
      <c r="Y13" s="27"/>
      <c r="Z13" s="27"/>
      <c r="AA13" s="161"/>
      <c r="AB13" s="161"/>
      <c r="AC13" s="160"/>
      <c r="AD13" s="160"/>
      <c r="AE13" s="27"/>
      <c r="AF13" s="161"/>
      <c r="AG13" s="161"/>
      <c r="AH13" s="160"/>
      <c r="AI13" s="161"/>
    </row>
    <row r="14" spans="1:35" s="413" customFormat="1" ht="23.15" customHeight="1">
      <c r="A14" s="364" t="s">
        <v>16</v>
      </c>
      <c r="B14" s="266"/>
      <c r="C14" s="266"/>
      <c r="D14" s="2">
        <v>5748946</v>
      </c>
      <c r="E14" s="3"/>
      <c r="F14" s="2">
        <v>4797555</v>
      </c>
      <c r="G14" s="3"/>
      <c r="H14" s="2">
        <v>5642957</v>
      </c>
      <c r="I14" s="3"/>
      <c r="J14" s="4">
        <v>4781744</v>
      </c>
      <c r="K14" s="13"/>
      <c r="L14" s="13"/>
      <c r="M14" s="9"/>
      <c r="N14" s="13"/>
      <c r="O14" s="9"/>
      <c r="P14" s="13"/>
      <c r="Q14" s="414"/>
      <c r="R14" s="27"/>
      <c r="S14" s="184"/>
      <c r="T14" s="414"/>
      <c r="U14" s="27"/>
      <c r="V14" s="27"/>
      <c r="W14" s="27"/>
      <c r="X14" s="27"/>
      <c r="Y14" s="27"/>
      <c r="Z14" s="27"/>
      <c r="AA14" s="161"/>
      <c r="AB14" s="161"/>
      <c r="AC14" s="160"/>
      <c r="AD14" s="160"/>
      <c r="AE14" s="27"/>
      <c r="AF14" s="161"/>
      <c r="AG14" s="161"/>
      <c r="AH14" s="160"/>
      <c r="AI14" s="161"/>
    </row>
    <row r="15" spans="1:35" s="413" customFormat="1" ht="23.15" customHeight="1">
      <c r="A15" s="331" t="s">
        <v>18</v>
      </c>
      <c r="B15" s="266"/>
      <c r="C15" s="266"/>
      <c r="D15" s="2">
        <v>441936</v>
      </c>
      <c r="E15" s="3"/>
      <c r="F15" s="2">
        <v>337508</v>
      </c>
      <c r="G15" s="3"/>
      <c r="H15" s="2">
        <v>441936</v>
      </c>
      <c r="I15" s="3"/>
      <c r="J15" s="2">
        <v>337508</v>
      </c>
      <c r="K15" s="13"/>
      <c r="L15" s="13"/>
      <c r="M15" s="3"/>
      <c r="N15" s="13"/>
      <c r="O15" s="3"/>
      <c r="P15" s="13"/>
      <c r="Q15" s="414"/>
      <c r="R15" s="27"/>
      <c r="S15" s="184"/>
      <c r="T15" s="414"/>
      <c r="U15" s="27"/>
      <c r="V15" s="27"/>
      <c r="W15" s="27"/>
      <c r="X15" s="27"/>
      <c r="Y15" s="27"/>
      <c r="Z15" s="27"/>
      <c r="AA15" s="161"/>
      <c r="AB15" s="161"/>
      <c r="AC15" s="160"/>
      <c r="AD15" s="160"/>
      <c r="AE15" s="27"/>
      <c r="AF15" s="161"/>
      <c r="AG15" s="161"/>
      <c r="AH15" s="160"/>
      <c r="AI15" s="161"/>
    </row>
    <row r="16" spans="1:35" s="413" customFormat="1" ht="23.15" customHeight="1">
      <c r="A16" s="303" t="s">
        <v>19</v>
      </c>
      <c r="B16" s="266"/>
      <c r="C16" s="266"/>
      <c r="D16" s="2">
        <v>33585</v>
      </c>
      <c r="E16" s="3"/>
      <c r="F16" s="2">
        <v>12624</v>
      </c>
      <c r="G16" s="3"/>
      <c r="H16" s="5">
        <v>33585</v>
      </c>
      <c r="I16" s="3"/>
      <c r="J16" s="5">
        <v>12624</v>
      </c>
      <c r="K16" s="13"/>
      <c r="L16" s="13"/>
      <c r="M16" s="13"/>
      <c r="N16" s="13"/>
      <c r="O16" s="13"/>
      <c r="P16" s="13"/>
      <c r="Q16" s="414"/>
      <c r="R16" s="27"/>
      <c r="S16" s="184"/>
      <c r="T16" s="414"/>
      <c r="U16" s="27"/>
      <c r="V16" s="27"/>
      <c r="W16" s="27"/>
      <c r="X16" s="27"/>
      <c r="Y16" s="27"/>
      <c r="Z16" s="27"/>
      <c r="AA16" s="161"/>
      <c r="AB16" s="161"/>
      <c r="AC16" s="160"/>
      <c r="AD16" s="160"/>
      <c r="AE16" s="27"/>
      <c r="AF16" s="161"/>
      <c r="AG16" s="161"/>
      <c r="AH16" s="160"/>
      <c r="AI16" s="161"/>
    </row>
    <row r="17" spans="1:36" s="417" customFormat="1" ht="23.15" customHeight="1">
      <c r="A17" s="257" t="s">
        <v>20</v>
      </c>
      <c r="B17" s="334"/>
      <c r="C17" s="334"/>
      <c r="D17" s="17">
        <v>15497335</v>
      </c>
      <c r="E17" s="7"/>
      <c r="F17" s="17">
        <v>14003685</v>
      </c>
      <c r="G17" s="8"/>
      <c r="H17" s="17">
        <v>15338345</v>
      </c>
      <c r="I17" s="8"/>
      <c r="J17" s="17">
        <v>13983531</v>
      </c>
      <c r="K17" s="7"/>
      <c r="L17" s="7"/>
      <c r="M17" s="7"/>
      <c r="N17" s="7"/>
      <c r="O17" s="7"/>
      <c r="P17" s="7"/>
      <c r="Q17" s="414"/>
      <c r="R17" s="16"/>
      <c r="S17" s="184"/>
      <c r="T17" s="414"/>
      <c r="U17" s="16"/>
      <c r="V17" s="16"/>
      <c r="W17" s="16"/>
      <c r="X17" s="16"/>
      <c r="Y17" s="16"/>
      <c r="Z17" s="16"/>
      <c r="AA17" s="158"/>
      <c r="AB17" s="158"/>
      <c r="AC17" s="160"/>
      <c r="AD17" s="160"/>
      <c r="AE17" s="16"/>
      <c r="AF17" s="158"/>
      <c r="AG17" s="158"/>
      <c r="AH17" s="180"/>
      <c r="AI17" s="181"/>
    </row>
    <row r="18" spans="1:36" s="417" customFormat="1" ht="23.15" customHeight="1">
      <c r="A18" s="257"/>
      <c r="B18" s="334"/>
      <c r="C18" s="334"/>
      <c r="D18" s="7"/>
      <c r="E18" s="7"/>
      <c r="F18" s="7"/>
      <c r="G18" s="8"/>
      <c r="H18" s="7"/>
      <c r="I18" s="8"/>
      <c r="J18" s="7"/>
      <c r="K18" s="7"/>
      <c r="L18" s="7"/>
      <c r="M18" s="7"/>
      <c r="N18" s="7"/>
      <c r="O18" s="7"/>
      <c r="P18" s="7"/>
      <c r="Q18" s="414"/>
      <c r="R18" s="16"/>
      <c r="S18" s="184"/>
      <c r="T18" s="414"/>
      <c r="U18" s="16"/>
      <c r="V18" s="16"/>
      <c r="W18" s="16"/>
      <c r="X18" s="16"/>
      <c r="Y18" s="16"/>
      <c r="Z18" s="16"/>
      <c r="AA18" s="158"/>
      <c r="AB18" s="158"/>
      <c r="AC18" s="158"/>
      <c r="AD18" s="158"/>
      <c r="AE18" s="16"/>
      <c r="AF18" s="158"/>
      <c r="AG18" s="158"/>
      <c r="AH18" s="158"/>
      <c r="AI18" s="158"/>
    </row>
    <row r="19" spans="1:36" s="413" customFormat="1" ht="23.15" customHeight="1">
      <c r="A19" s="268" t="s">
        <v>21</v>
      </c>
      <c r="B19" s="266"/>
      <c r="C19" s="266"/>
      <c r="D19" s="9"/>
      <c r="E19" s="9"/>
      <c r="F19" s="9"/>
      <c r="G19" s="4"/>
      <c r="H19" s="9"/>
      <c r="I19" s="4"/>
      <c r="J19" s="9"/>
      <c r="K19" s="9"/>
      <c r="L19" s="9"/>
      <c r="M19" s="9"/>
      <c r="N19" s="9"/>
      <c r="O19" s="9"/>
      <c r="P19" s="9"/>
      <c r="Q19" s="414"/>
      <c r="R19" s="27"/>
      <c r="S19" s="184"/>
      <c r="T19" s="414"/>
      <c r="U19" s="27"/>
      <c r="V19" s="27"/>
      <c r="W19" s="27"/>
      <c r="X19" s="27"/>
      <c r="Y19" s="27"/>
      <c r="Z19" s="27"/>
      <c r="AA19" s="161"/>
      <c r="AB19" s="161"/>
      <c r="AC19" s="161"/>
      <c r="AD19" s="161"/>
      <c r="AE19" s="27"/>
      <c r="AF19" s="161"/>
      <c r="AG19" s="161"/>
      <c r="AH19" s="161"/>
      <c r="AI19" s="161"/>
    </row>
    <row r="20" spans="1:36" s="413" customFormat="1" ht="23.15" customHeight="1">
      <c r="A20" s="331" t="s">
        <v>22</v>
      </c>
      <c r="B20" s="266"/>
      <c r="C20" s="266"/>
      <c r="D20" s="5">
        <v>0</v>
      </c>
      <c r="E20" s="10"/>
      <c r="F20" s="10">
        <v>0</v>
      </c>
      <c r="G20" s="9"/>
      <c r="H20" s="9">
        <v>364400</v>
      </c>
      <c r="I20" s="9"/>
      <c r="J20" s="9">
        <v>364400</v>
      </c>
      <c r="K20" s="13"/>
      <c r="L20" s="13"/>
      <c r="M20" s="9"/>
      <c r="N20" s="13"/>
      <c r="O20" s="9"/>
      <c r="P20" s="13"/>
      <c r="Q20" s="414"/>
      <c r="R20" s="27"/>
      <c r="S20" s="184"/>
      <c r="T20" s="414"/>
      <c r="U20" s="27"/>
      <c r="V20" s="27"/>
      <c r="W20" s="27"/>
      <c r="X20" s="27"/>
      <c r="Y20" s="27"/>
      <c r="Z20" s="27"/>
      <c r="AA20" s="161"/>
      <c r="AB20" s="161"/>
      <c r="AC20" s="160"/>
      <c r="AD20" s="160"/>
      <c r="AE20" s="27"/>
      <c r="AF20" s="418"/>
      <c r="AG20" s="161"/>
      <c r="AH20" s="160"/>
      <c r="AI20" s="161"/>
    </row>
    <row r="21" spans="1:36" s="413" customFormat="1" ht="23.15" customHeight="1">
      <c r="A21" s="331" t="s">
        <v>23</v>
      </c>
      <c r="B21" s="266"/>
      <c r="C21" s="266"/>
      <c r="D21" s="10">
        <v>1604205</v>
      </c>
      <c r="E21" s="10"/>
      <c r="F21" s="10">
        <v>1520261</v>
      </c>
      <c r="G21" s="9"/>
      <c r="H21" s="9">
        <v>1008523</v>
      </c>
      <c r="I21" s="9"/>
      <c r="J21" s="9">
        <v>1008523</v>
      </c>
      <c r="K21" s="13"/>
      <c r="L21" s="13"/>
      <c r="M21" s="9"/>
      <c r="N21" s="13"/>
      <c r="O21" s="9"/>
      <c r="P21" s="13"/>
      <c r="Q21" s="414"/>
      <c r="R21" s="27"/>
      <c r="S21" s="184"/>
      <c r="T21" s="414"/>
      <c r="U21" s="27"/>
      <c r="V21" s="27"/>
      <c r="W21" s="27"/>
      <c r="X21" s="27"/>
      <c r="Y21" s="27"/>
      <c r="Z21" s="27"/>
      <c r="AA21" s="161"/>
      <c r="AB21" s="161"/>
      <c r="AC21" s="160"/>
      <c r="AD21" s="160"/>
      <c r="AE21" s="27"/>
      <c r="AF21" s="418"/>
      <c r="AG21" s="161"/>
      <c r="AH21" s="160"/>
      <c r="AI21" s="161"/>
    </row>
    <row r="22" spans="1:36" s="413" customFormat="1" ht="23.15" customHeight="1">
      <c r="A22" s="331" t="s">
        <v>24</v>
      </c>
      <c r="B22" s="266">
        <v>7</v>
      </c>
      <c r="C22" s="266"/>
      <c r="D22" s="201">
        <v>146556</v>
      </c>
      <c r="E22" s="9"/>
      <c r="F22" s="9">
        <v>140107</v>
      </c>
      <c r="G22" s="9"/>
      <c r="H22" s="9">
        <v>78356</v>
      </c>
      <c r="I22" s="9"/>
      <c r="J22" s="9">
        <v>75757</v>
      </c>
      <c r="K22" s="13"/>
      <c r="L22" s="13"/>
      <c r="M22" s="9"/>
      <c r="N22" s="13"/>
      <c r="O22" s="9"/>
      <c r="P22" s="13"/>
      <c r="Q22" s="414"/>
      <c r="R22" s="27"/>
      <c r="S22" s="184"/>
      <c r="T22" s="414"/>
      <c r="U22" s="27"/>
      <c r="V22" s="27"/>
      <c r="W22" s="27"/>
      <c r="X22" s="27"/>
      <c r="Y22" s="27"/>
      <c r="Z22" s="27"/>
      <c r="AA22" s="161"/>
      <c r="AB22" s="161"/>
      <c r="AC22" s="160"/>
      <c r="AD22" s="160"/>
      <c r="AE22" s="27"/>
      <c r="AF22" s="418"/>
      <c r="AG22" s="161"/>
      <c r="AH22" s="160"/>
      <c r="AI22" s="161"/>
    </row>
    <row r="23" spans="1:36" s="413" customFormat="1" ht="23.15" customHeight="1">
      <c r="A23" s="331" t="s">
        <v>12</v>
      </c>
      <c r="B23" s="266">
        <v>3</v>
      </c>
      <c r="C23" s="266"/>
      <c r="D23" s="201">
        <v>138948</v>
      </c>
      <c r="E23" s="9"/>
      <c r="F23" s="9">
        <v>226872</v>
      </c>
      <c r="G23" s="9"/>
      <c r="H23" s="9">
        <v>138948</v>
      </c>
      <c r="I23" s="9"/>
      <c r="J23" s="9">
        <v>226872</v>
      </c>
      <c r="K23" s="13"/>
      <c r="L23" s="13"/>
      <c r="M23" s="9"/>
      <c r="N23" s="13"/>
      <c r="O23" s="9"/>
      <c r="P23" s="13"/>
      <c r="Q23" s="414"/>
      <c r="R23" s="27"/>
      <c r="S23" s="184"/>
      <c r="T23" s="414"/>
      <c r="U23" s="27"/>
      <c r="V23" s="27"/>
      <c r="W23" s="27"/>
      <c r="X23" s="27"/>
      <c r="Y23" s="27"/>
      <c r="Z23" s="27"/>
      <c r="AA23" s="161"/>
      <c r="AB23" s="161"/>
      <c r="AC23" s="160"/>
      <c r="AD23" s="160"/>
      <c r="AE23" s="27"/>
      <c r="AF23" s="418"/>
      <c r="AG23" s="161"/>
      <c r="AH23" s="160"/>
      <c r="AI23" s="161"/>
    </row>
    <row r="24" spans="1:36" s="413" customFormat="1" ht="23.15" customHeight="1">
      <c r="A24" s="331" t="s">
        <v>25</v>
      </c>
      <c r="B24" s="266">
        <v>4</v>
      </c>
      <c r="C24" s="266"/>
      <c r="D24" s="201">
        <v>79466</v>
      </c>
      <c r="E24" s="9"/>
      <c r="F24" s="9">
        <v>111466</v>
      </c>
      <c r="G24" s="9"/>
      <c r="H24" s="9">
        <v>79466</v>
      </c>
      <c r="I24" s="9"/>
      <c r="J24" s="9">
        <v>111466</v>
      </c>
      <c r="K24" s="13"/>
      <c r="L24" s="13"/>
      <c r="M24" s="9"/>
      <c r="N24" s="13"/>
      <c r="O24" s="9"/>
      <c r="P24" s="13"/>
      <c r="Q24" s="414"/>
      <c r="R24" s="27"/>
      <c r="S24" s="184"/>
      <c r="T24" s="414"/>
      <c r="U24" s="27"/>
      <c r="V24" s="27"/>
      <c r="W24" s="27"/>
      <c r="X24" s="27"/>
      <c r="Y24" s="27"/>
      <c r="Z24" s="27"/>
      <c r="AA24" s="161"/>
      <c r="AB24" s="161"/>
      <c r="AC24" s="160"/>
      <c r="AD24" s="160"/>
      <c r="AE24" s="27"/>
      <c r="AF24" s="418"/>
      <c r="AG24" s="161"/>
      <c r="AH24" s="160"/>
      <c r="AI24" s="161"/>
    </row>
    <row r="25" spans="1:36" s="413" customFormat="1" ht="23.15" customHeight="1">
      <c r="A25" s="331" t="s">
        <v>26</v>
      </c>
      <c r="B25" s="266"/>
      <c r="C25" s="266"/>
      <c r="D25" s="201">
        <v>355810</v>
      </c>
      <c r="E25" s="9"/>
      <c r="F25" s="9">
        <v>362502</v>
      </c>
      <c r="G25" s="9"/>
      <c r="H25" s="9">
        <v>354698</v>
      </c>
      <c r="I25" s="9"/>
      <c r="J25" s="9">
        <v>361375</v>
      </c>
      <c r="K25" s="13"/>
      <c r="L25" s="13"/>
      <c r="M25" s="9"/>
      <c r="N25" s="13"/>
      <c r="O25" s="9"/>
      <c r="P25" s="13"/>
      <c r="Q25" s="414"/>
      <c r="R25" s="27"/>
      <c r="S25" s="184"/>
      <c r="T25" s="414"/>
      <c r="U25" s="27"/>
      <c r="V25" s="27"/>
      <c r="W25" s="27"/>
      <c r="X25" s="27"/>
      <c r="Y25" s="27"/>
      <c r="Z25" s="27"/>
      <c r="AA25" s="161"/>
      <c r="AB25" s="161"/>
      <c r="AC25" s="160"/>
      <c r="AD25" s="160"/>
      <c r="AE25" s="27"/>
      <c r="AF25" s="418"/>
      <c r="AG25" s="161"/>
      <c r="AH25" s="160"/>
      <c r="AI25" s="161"/>
    </row>
    <row r="26" spans="1:36" s="413" customFormat="1" ht="23.15" customHeight="1">
      <c r="A26" s="331" t="s">
        <v>27</v>
      </c>
      <c r="B26" s="266"/>
      <c r="C26" s="266"/>
      <c r="D26" s="201">
        <v>19252</v>
      </c>
      <c r="E26" s="9"/>
      <c r="F26" s="9">
        <v>14846</v>
      </c>
      <c r="G26" s="9"/>
      <c r="H26" s="9">
        <v>13539</v>
      </c>
      <c r="I26" s="9"/>
      <c r="J26" s="9">
        <v>11922</v>
      </c>
      <c r="K26" s="13"/>
      <c r="L26" s="13"/>
      <c r="M26" s="9"/>
      <c r="N26" s="13"/>
      <c r="O26" s="9"/>
      <c r="P26" s="13"/>
      <c r="Q26" s="414"/>
      <c r="R26" s="27"/>
      <c r="S26" s="184"/>
      <c r="T26" s="414"/>
      <c r="U26" s="27"/>
      <c r="V26" s="27"/>
      <c r="W26" s="27"/>
      <c r="X26" s="27"/>
      <c r="Y26" s="27"/>
      <c r="Z26" s="27"/>
      <c r="AA26" s="161"/>
      <c r="AB26" s="161"/>
      <c r="AC26" s="160"/>
      <c r="AD26" s="160"/>
      <c r="AE26" s="27"/>
      <c r="AF26" s="418"/>
      <c r="AG26" s="161"/>
      <c r="AH26" s="160"/>
      <c r="AI26" s="161"/>
    </row>
    <row r="27" spans="1:36" s="413" customFormat="1" ht="23.15" customHeight="1">
      <c r="A27" s="331" t="s">
        <v>28</v>
      </c>
      <c r="B27" s="266"/>
      <c r="C27" s="266"/>
      <c r="D27" s="201">
        <v>28323</v>
      </c>
      <c r="E27" s="9"/>
      <c r="F27" s="9">
        <v>29550</v>
      </c>
      <c r="G27" s="9"/>
      <c r="H27" s="9">
        <v>20693</v>
      </c>
      <c r="I27" s="9"/>
      <c r="J27" s="9">
        <v>23207</v>
      </c>
      <c r="K27" s="13"/>
      <c r="L27" s="13"/>
      <c r="M27" s="9"/>
      <c r="N27" s="13"/>
      <c r="O27" s="9"/>
      <c r="P27" s="13"/>
      <c r="Q27" s="414"/>
      <c r="R27" s="27"/>
      <c r="S27" s="184"/>
      <c r="T27" s="414"/>
      <c r="U27" s="27"/>
      <c r="V27" s="27"/>
      <c r="W27" s="27"/>
      <c r="X27" s="27"/>
      <c r="Y27" s="27"/>
      <c r="Z27" s="27"/>
      <c r="AA27" s="161"/>
      <c r="AB27" s="161"/>
      <c r="AC27" s="160"/>
      <c r="AD27" s="160"/>
      <c r="AE27" s="27"/>
      <c r="AF27" s="418"/>
      <c r="AG27" s="161"/>
      <c r="AH27" s="160"/>
      <c r="AI27" s="161"/>
    </row>
    <row r="28" spans="1:36" s="413" customFormat="1" ht="23.15" customHeight="1">
      <c r="A28" s="331" t="s">
        <v>29</v>
      </c>
      <c r="B28" s="266"/>
      <c r="C28" s="266"/>
      <c r="D28" s="201">
        <v>86227</v>
      </c>
      <c r="E28" s="9"/>
      <c r="F28" s="128">
        <v>81084</v>
      </c>
      <c r="G28" s="9"/>
      <c r="H28" s="9">
        <v>83316</v>
      </c>
      <c r="I28" s="9"/>
      <c r="J28" s="9">
        <v>78922</v>
      </c>
      <c r="K28" s="13"/>
      <c r="L28" s="13"/>
      <c r="M28" s="9"/>
      <c r="N28" s="13"/>
      <c r="O28" s="9"/>
      <c r="P28" s="13"/>
      <c r="Q28" s="414"/>
      <c r="R28" s="27"/>
      <c r="S28" s="184"/>
      <c r="T28" s="414"/>
      <c r="U28" s="27"/>
      <c r="V28" s="27"/>
      <c r="W28" s="27"/>
      <c r="X28" s="27"/>
      <c r="Y28" s="27"/>
      <c r="Z28" s="27"/>
      <c r="AA28" s="161"/>
      <c r="AB28" s="161"/>
      <c r="AC28" s="160"/>
      <c r="AD28" s="160"/>
      <c r="AE28" s="27"/>
      <c r="AF28" s="418"/>
      <c r="AG28" s="161"/>
      <c r="AH28" s="160"/>
      <c r="AI28" s="161"/>
      <c r="AJ28" s="419"/>
    </row>
    <row r="29" spans="1:36" s="413" customFormat="1" ht="23.15" customHeight="1">
      <c r="A29" s="331" t="s">
        <v>30</v>
      </c>
      <c r="B29" s="266"/>
      <c r="C29" s="266"/>
      <c r="D29" s="201">
        <v>11134</v>
      </c>
      <c r="E29" s="9"/>
      <c r="F29" s="9">
        <v>10697</v>
      </c>
      <c r="G29" s="9"/>
      <c r="H29" s="9">
        <v>7676</v>
      </c>
      <c r="I29" s="9"/>
      <c r="J29" s="9">
        <v>7735</v>
      </c>
      <c r="K29" s="13"/>
      <c r="L29" s="13"/>
      <c r="M29" s="9"/>
      <c r="N29" s="13"/>
      <c r="O29" s="9"/>
      <c r="P29" s="13"/>
      <c r="Q29" s="414"/>
      <c r="R29" s="27"/>
      <c r="S29" s="184"/>
      <c r="T29" s="414"/>
      <c r="U29" s="184"/>
      <c r="V29" s="184"/>
      <c r="W29" s="184"/>
      <c r="X29" s="184"/>
      <c r="Y29" s="184"/>
      <c r="Z29" s="184"/>
      <c r="AA29" s="160"/>
      <c r="AB29" s="160"/>
      <c r="AC29" s="160"/>
      <c r="AD29" s="160"/>
      <c r="AE29" s="184"/>
      <c r="AF29" s="418"/>
      <c r="AG29" s="161"/>
      <c r="AH29" s="160"/>
      <c r="AI29" s="161"/>
    </row>
    <row r="30" spans="1:36" s="417" customFormat="1" ht="23.15" customHeight="1">
      <c r="A30" s="257" t="s">
        <v>31</v>
      </c>
      <c r="B30" s="334"/>
      <c r="C30" s="334"/>
      <c r="D30" s="17">
        <v>2469921</v>
      </c>
      <c r="E30" s="7"/>
      <c r="F30" s="17">
        <v>2497385</v>
      </c>
      <c r="G30" s="7"/>
      <c r="H30" s="17">
        <v>2149615</v>
      </c>
      <c r="I30" s="7"/>
      <c r="J30" s="17">
        <v>2270179</v>
      </c>
      <c r="K30" s="7"/>
      <c r="L30" s="7"/>
      <c r="M30" s="7"/>
      <c r="N30" s="7"/>
      <c r="O30" s="7"/>
      <c r="P30" s="7"/>
      <c r="Q30" s="414"/>
      <c r="R30" s="16"/>
      <c r="S30" s="184"/>
      <c r="T30" s="414"/>
      <c r="U30" s="16"/>
      <c r="V30" s="16"/>
      <c r="W30" s="16"/>
      <c r="X30" s="16"/>
      <c r="Y30" s="16"/>
      <c r="Z30" s="16"/>
      <c r="AA30" s="158"/>
      <c r="AB30" s="158"/>
      <c r="AC30" s="160"/>
      <c r="AD30" s="160"/>
      <c r="AE30" s="16"/>
      <c r="AF30" s="418"/>
      <c r="AG30" s="158"/>
      <c r="AH30" s="160"/>
      <c r="AI30" s="161"/>
    </row>
    <row r="31" spans="1:36" s="413" customFormat="1" ht="23.15" customHeight="1">
      <c r="A31" s="303"/>
      <c r="B31" s="266"/>
      <c r="C31" s="266"/>
      <c r="D31" s="9"/>
      <c r="E31" s="9"/>
      <c r="F31" s="9"/>
      <c r="G31" s="4"/>
      <c r="H31" s="9"/>
      <c r="I31" s="4"/>
      <c r="J31" s="9"/>
      <c r="K31" s="9"/>
      <c r="L31" s="9"/>
      <c r="M31" s="9"/>
      <c r="N31" s="9"/>
      <c r="O31" s="9"/>
      <c r="P31" s="9"/>
      <c r="Q31" s="414"/>
      <c r="R31" s="27"/>
      <c r="S31" s="184"/>
      <c r="T31" s="414"/>
      <c r="U31" s="16"/>
      <c r="V31" s="16"/>
      <c r="W31" s="16"/>
      <c r="X31" s="16"/>
      <c r="Y31" s="16"/>
      <c r="Z31" s="16"/>
      <c r="AA31" s="158"/>
      <c r="AB31" s="158"/>
      <c r="AC31" s="160"/>
      <c r="AD31" s="160"/>
      <c r="AE31" s="16"/>
      <c r="AF31" s="161"/>
      <c r="AG31" s="161"/>
      <c r="AH31" s="158"/>
      <c r="AI31" s="161"/>
    </row>
    <row r="32" spans="1:36" s="417" customFormat="1" ht="23.15" customHeight="1" thickBot="1">
      <c r="A32" s="257" t="s">
        <v>32</v>
      </c>
      <c r="B32" s="334"/>
      <c r="C32" s="334"/>
      <c r="D32" s="18">
        <v>17967256</v>
      </c>
      <c r="E32" s="7"/>
      <c r="F32" s="18">
        <v>16501070</v>
      </c>
      <c r="G32" s="8"/>
      <c r="H32" s="18">
        <v>17487960</v>
      </c>
      <c r="I32" s="8"/>
      <c r="J32" s="18">
        <v>16253710</v>
      </c>
      <c r="K32" s="7"/>
      <c r="L32" s="7"/>
      <c r="M32" s="7"/>
      <c r="N32" s="7"/>
      <c r="O32" s="7"/>
      <c r="P32" s="7"/>
      <c r="Q32" s="414"/>
      <c r="R32" s="16"/>
      <c r="S32" s="184"/>
      <c r="T32" s="414"/>
      <c r="U32" s="16"/>
      <c r="V32" s="16"/>
      <c r="W32" s="16"/>
      <c r="X32" s="16"/>
      <c r="Y32" s="16"/>
      <c r="Z32" s="16"/>
      <c r="AA32" s="158"/>
      <c r="AB32" s="158"/>
      <c r="AC32" s="160"/>
      <c r="AD32" s="160"/>
      <c r="AE32" s="16"/>
      <c r="AF32" s="158"/>
      <c r="AG32" s="158"/>
      <c r="AH32" s="180"/>
      <c r="AI32" s="181"/>
    </row>
    <row r="33" spans="1:35" s="417" customFormat="1" ht="23.15" customHeight="1" thickTop="1">
      <c r="A33" s="257"/>
      <c r="B33" s="334"/>
      <c r="C33" s="334"/>
      <c r="D33" s="7"/>
      <c r="E33" s="7"/>
      <c r="F33" s="7"/>
      <c r="G33" s="8"/>
      <c r="H33" s="7"/>
      <c r="I33" s="8"/>
      <c r="J33" s="7"/>
      <c r="K33" s="7"/>
      <c r="L33" s="7"/>
      <c r="M33" s="7"/>
      <c r="N33" s="7"/>
      <c r="O33" s="7"/>
      <c r="P33" s="7"/>
      <c r="Q33" s="414"/>
      <c r="R33" s="16"/>
      <c r="S33" s="184"/>
      <c r="T33" s="414"/>
      <c r="U33" s="16"/>
      <c r="V33" s="16"/>
      <c r="W33" s="16"/>
      <c r="X33" s="16"/>
      <c r="Y33" s="16"/>
      <c r="Z33" s="16"/>
      <c r="AA33" s="158"/>
      <c r="AB33" s="158"/>
      <c r="AC33" s="158"/>
      <c r="AD33" s="158"/>
      <c r="AE33" s="16"/>
      <c r="AF33" s="158"/>
      <c r="AG33" s="158"/>
      <c r="AH33" s="158"/>
      <c r="AI33" s="158"/>
    </row>
    <row r="34" spans="1:35" ht="23.15" customHeight="1">
      <c r="A34" s="381" t="s">
        <v>0</v>
      </c>
      <c r="B34" s="381"/>
      <c r="C34" s="381"/>
      <c r="D34" s="381"/>
      <c r="E34" s="381"/>
      <c r="F34" s="381"/>
      <c r="G34" s="381"/>
      <c r="H34" s="1"/>
      <c r="I34" s="1"/>
      <c r="J34" s="1"/>
      <c r="K34" s="400"/>
      <c r="L34" s="400"/>
      <c r="M34" s="400"/>
      <c r="N34" s="400"/>
      <c r="O34" s="400"/>
      <c r="P34" s="400"/>
      <c r="Q34" s="414"/>
      <c r="R34" s="27"/>
      <c r="S34" s="184"/>
      <c r="T34" s="27"/>
      <c r="AA34" s="212"/>
      <c r="AB34" s="212"/>
      <c r="AC34" s="212"/>
      <c r="AD34" s="212"/>
      <c r="AF34" s="212"/>
      <c r="AG34" s="212"/>
      <c r="AH34" s="212"/>
      <c r="AI34" s="212"/>
    </row>
    <row r="35" spans="1:35" ht="23.15" customHeight="1">
      <c r="A35" s="381" t="s">
        <v>1</v>
      </c>
      <c r="B35" s="381"/>
      <c r="C35" s="381"/>
      <c r="D35" s="381"/>
      <c r="E35" s="381"/>
      <c r="F35" s="381"/>
      <c r="G35" s="381"/>
      <c r="H35" s="1"/>
      <c r="I35" s="1"/>
      <c r="J35" s="1"/>
      <c r="K35" s="400"/>
      <c r="L35" s="400"/>
      <c r="M35" s="400"/>
      <c r="N35" s="400"/>
      <c r="O35" s="400"/>
      <c r="P35" s="400"/>
      <c r="Q35" s="414"/>
      <c r="R35" s="27"/>
      <c r="S35" s="184"/>
      <c r="T35" s="27"/>
      <c r="AA35" s="212"/>
      <c r="AB35" s="212"/>
      <c r="AC35" s="212"/>
      <c r="AD35" s="212"/>
      <c r="AF35" s="212"/>
      <c r="AG35" s="212"/>
      <c r="AH35" s="212"/>
      <c r="AI35" s="212"/>
    </row>
    <row r="36" spans="1:35" ht="23.15" customHeight="1">
      <c r="D36" s="366"/>
      <c r="E36" s="366"/>
      <c r="F36" s="366"/>
      <c r="G36" s="367"/>
      <c r="H36" s="366"/>
      <c r="I36" s="367"/>
      <c r="J36" s="366"/>
      <c r="K36" s="420"/>
      <c r="L36" s="420"/>
      <c r="M36" s="420"/>
      <c r="N36" s="420"/>
      <c r="O36" s="420"/>
      <c r="P36" s="420"/>
      <c r="Q36" s="414"/>
      <c r="S36" s="184"/>
      <c r="T36" s="414"/>
      <c r="AA36" s="212"/>
      <c r="AB36" s="212"/>
      <c r="AC36" s="212"/>
      <c r="AD36" s="212"/>
      <c r="AF36" s="212"/>
      <c r="AG36" s="212"/>
      <c r="AH36" s="212"/>
      <c r="AI36" s="212"/>
    </row>
    <row r="37" spans="1:35" ht="23.15" customHeight="1">
      <c r="A37" s="1"/>
      <c r="B37" s="334"/>
      <c r="C37" s="334"/>
      <c r="D37" s="382" t="s">
        <v>2</v>
      </c>
      <c r="E37" s="382"/>
      <c r="F37" s="382"/>
      <c r="G37" s="257"/>
      <c r="H37" s="382" t="s">
        <v>3</v>
      </c>
      <c r="I37" s="382"/>
      <c r="J37" s="382"/>
      <c r="K37" s="403"/>
      <c r="L37" s="403"/>
      <c r="M37" s="403"/>
      <c r="N37" s="403"/>
      <c r="O37" s="403"/>
      <c r="P37" s="403"/>
      <c r="Q37" s="414"/>
      <c r="R37" s="27"/>
      <c r="S37" s="184"/>
      <c r="T37" s="414"/>
      <c r="AA37" s="212"/>
      <c r="AB37" s="212"/>
      <c r="AC37" s="212"/>
      <c r="AD37" s="212"/>
      <c r="AF37" s="212"/>
      <c r="AG37" s="212"/>
      <c r="AH37" s="212"/>
      <c r="AI37" s="212"/>
    </row>
    <row r="38" spans="1:35" ht="23.15" customHeight="1">
      <c r="D38" s="361" t="s">
        <v>4</v>
      </c>
      <c r="E38" s="361"/>
      <c r="F38" s="361" t="s">
        <v>5</v>
      </c>
      <c r="G38" s="241"/>
      <c r="H38" s="361" t="s">
        <v>4</v>
      </c>
      <c r="I38" s="361"/>
      <c r="J38" s="361" t="s">
        <v>5</v>
      </c>
      <c r="K38" s="404"/>
      <c r="L38" s="404"/>
      <c r="M38" s="404"/>
      <c r="N38" s="404"/>
      <c r="O38" s="404"/>
      <c r="P38" s="404"/>
      <c r="Q38" s="414"/>
      <c r="R38" s="27"/>
      <c r="S38" s="184"/>
      <c r="T38" s="414"/>
      <c r="AA38" s="212"/>
      <c r="AB38" s="212"/>
      <c r="AC38" s="212"/>
      <c r="AD38" s="212"/>
      <c r="AF38" s="212"/>
      <c r="AG38" s="212"/>
      <c r="AH38" s="212"/>
      <c r="AI38" s="212"/>
    </row>
    <row r="39" spans="1:35" ht="23.15" customHeight="1">
      <c r="A39" s="362" t="s">
        <v>33</v>
      </c>
      <c r="B39" s="266" t="s">
        <v>7</v>
      </c>
      <c r="D39" s="240">
        <v>2569</v>
      </c>
      <c r="E39" s="240"/>
      <c r="F39" s="240">
        <v>2568</v>
      </c>
      <c r="G39" s="241"/>
      <c r="H39" s="240">
        <v>2569</v>
      </c>
      <c r="I39" s="240"/>
      <c r="J39" s="240">
        <v>2568</v>
      </c>
      <c r="K39" s="406"/>
      <c r="L39" s="406"/>
      <c r="M39" s="406"/>
      <c r="N39" s="406"/>
      <c r="O39" s="406"/>
      <c r="P39" s="406"/>
      <c r="Q39" s="414"/>
      <c r="S39" s="184"/>
      <c r="T39" s="414"/>
      <c r="AA39" s="212"/>
      <c r="AB39" s="212"/>
      <c r="AC39" s="212"/>
      <c r="AD39" s="212"/>
      <c r="AF39" s="212"/>
      <c r="AG39" s="212"/>
      <c r="AH39" s="212"/>
      <c r="AI39" s="212"/>
    </row>
    <row r="40" spans="1:35" ht="23.15" customHeight="1">
      <c r="A40" s="362"/>
      <c r="D40" s="243" t="s">
        <v>8</v>
      </c>
      <c r="E40" s="240"/>
      <c r="F40" s="240"/>
      <c r="G40" s="241"/>
      <c r="H40" s="240" t="s">
        <v>8</v>
      </c>
      <c r="I40" s="240"/>
      <c r="J40" s="240"/>
      <c r="K40" s="406"/>
      <c r="L40" s="406"/>
      <c r="M40" s="406"/>
      <c r="N40" s="406"/>
      <c r="O40" s="406"/>
      <c r="P40" s="406"/>
      <c r="Q40" s="414"/>
      <c r="S40" s="184"/>
      <c r="T40" s="414"/>
      <c r="AA40" s="212"/>
      <c r="AB40" s="212"/>
      <c r="AC40" s="212"/>
      <c r="AD40" s="212"/>
      <c r="AF40" s="212"/>
      <c r="AG40" s="212"/>
      <c r="AH40" s="212"/>
      <c r="AI40" s="212"/>
    </row>
    <row r="41" spans="1:35" ht="23.15" customHeight="1">
      <c r="A41" s="1"/>
      <c r="D41" s="380" t="s">
        <v>9</v>
      </c>
      <c r="E41" s="380"/>
      <c r="F41" s="380"/>
      <c r="G41" s="380"/>
      <c r="H41" s="380"/>
      <c r="I41" s="380"/>
      <c r="J41" s="380"/>
      <c r="K41" s="411"/>
      <c r="L41" s="411"/>
      <c r="M41" s="411"/>
      <c r="N41" s="411"/>
      <c r="O41" s="411"/>
      <c r="P41" s="411"/>
      <c r="Q41" s="414"/>
      <c r="S41" s="184"/>
      <c r="T41" s="414"/>
      <c r="AA41" s="212"/>
      <c r="AB41" s="212"/>
      <c r="AC41" s="212"/>
      <c r="AD41" s="212"/>
      <c r="AF41" s="212"/>
      <c r="AG41" s="212"/>
      <c r="AH41" s="212"/>
      <c r="AI41" s="212"/>
    </row>
    <row r="42" spans="1:35" s="413" customFormat="1" ht="23.15" customHeight="1">
      <c r="A42" s="268" t="s">
        <v>34</v>
      </c>
      <c r="B42" s="266"/>
      <c r="C42" s="266"/>
      <c r="D42" s="363"/>
      <c r="E42" s="363"/>
      <c r="F42" s="363"/>
      <c r="G42" s="361"/>
      <c r="H42" s="363"/>
      <c r="I42" s="361"/>
      <c r="J42" s="363"/>
      <c r="K42" s="412"/>
      <c r="L42" s="412"/>
      <c r="M42" s="412"/>
      <c r="N42" s="412"/>
      <c r="O42" s="412"/>
      <c r="P42" s="412"/>
      <c r="Q42" s="414"/>
      <c r="R42" s="27"/>
      <c r="S42" s="184"/>
      <c r="T42" s="414"/>
      <c r="U42" s="213"/>
      <c r="V42" s="213"/>
      <c r="W42" s="213"/>
      <c r="X42" s="213"/>
      <c r="Y42" s="213"/>
      <c r="Z42" s="213"/>
      <c r="AA42" s="181"/>
      <c r="AB42" s="181"/>
      <c r="AC42" s="181"/>
      <c r="AD42" s="181"/>
      <c r="AE42" s="213"/>
      <c r="AF42" s="161"/>
      <c r="AG42" s="161"/>
      <c r="AH42" s="181"/>
      <c r="AI42" s="161"/>
    </row>
    <row r="43" spans="1:35" s="413" customFormat="1" ht="23.15" customHeight="1">
      <c r="A43" s="303" t="s">
        <v>35</v>
      </c>
      <c r="B43" s="266"/>
      <c r="C43" s="266"/>
      <c r="D43" s="9">
        <v>6934936</v>
      </c>
      <c r="E43" s="9"/>
      <c r="F43" s="9">
        <v>7262179</v>
      </c>
      <c r="G43" s="4"/>
      <c r="H43" s="9">
        <v>6934936</v>
      </c>
      <c r="I43" s="4"/>
      <c r="J43" s="9">
        <v>7262179</v>
      </c>
      <c r="K43" s="13"/>
      <c r="L43" s="9"/>
      <c r="M43" s="9"/>
      <c r="N43" s="9"/>
      <c r="O43" s="9"/>
      <c r="P43" s="9"/>
      <c r="Q43" s="414"/>
      <c r="R43" s="27"/>
      <c r="S43" s="184"/>
      <c r="T43" s="414"/>
      <c r="U43" s="27"/>
      <c r="V43" s="27"/>
      <c r="W43" s="27"/>
      <c r="X43" s="27"/>
      <c r="Y43" s="27"/>
      <c r="Z43" s="27"/>
      <c r="AA43" s="161"/>
      <c r="AB43" s="161"/>
      <c r="AC43" s="160"/>
      <c r="AD43" s="160"/>
      <c r="AE43" s="27"/>
      <c r="AF43" s="161"/>
      <c r="AG43" s="161"/>
      <c r="AH43" s="160"/>
      <c r="AI43" s="161"/>
    </row>
    <row r="44" spans="1:35" s="413" customFormat="1" ht="23.15" customHeight="1">
      <c r="A44" s="303" t="s">
        <v>36</v>
      </c>
      <c r="B44" s="266">
        <v>2</v>
      </c>
      <c r="C44" s="266"/>
      <c r="D44" s="9">
        <v>0</v>
      </c>
      <c r="E44" s="9"/>
      <c r="F44" s="9">
        <v>0</v>
      </c>
      <c r="G44" s="9"/>
      <c r="H44" s="128">
        <v>76000</v>
      </c>
      <c r="I44" s="9"/>
      <c r="J44" s="9">
        <v>223500</v>
      </c>
      <c r="K44" s="13"/>
      <c r="L44" s="9"/>
      <c r="M44" s="9"/>
      <c r="N44" s="9"/>
      <c r="O44" s="9"/>
      <c r="P44" s="9"/>
      <c r="Q44" s="414"/>
      <c r="R44" s="27"/>
      <c r="S44" s="184"/>
      <c r="T44" s="414"/>
      <c r="U44" s="27"/>
      <c r="V44" s="27"/>
      <c r="W44" s="27"/>
      <c r="X44" s="27"/>
      <c r="Y44" s="27"/>
      <c r="Z44" s="27"/>
      <c r="AA44" s="161"/>
      <c r="AB44" s="161"/>
      <c r="AC44" s="160"/>
      <c r="AD44" s="160"/>
      <c r="AE44" s="27"/>
      <c r="AF44" s="161"/>
      <c r="AG44" s="161"/>
      <c r="AH44" s="160"/>
      <c r="AI44" s="161"/>
    </row>
    <row r="45" spans="1:35" s="413" customFormat="1" ht="23.15" customHeight="1">
      <c r="A45" s="303" t="s">
        <v>37</v>
      </c>
      <c r="B45" s="266">
        <v>2</v>
      </c>
      <c r="C45" s="266"/>
      <c r="D45" s="9">
        <v>4774780</v>
      </c>
      <c r="E45" s="9"/>
      <c r="F45" s="9">
        <v>3276786</v>
      </c>
      <c r="G45" s="9"/>
      <c r="H45" s="9">
        <v>4771266</v>
      </c>
      <c r="I45" s="9"/>
      <c r="J45" s="9">
        <v>3270989</v>
      </c>
      <c r="K45" s="13"/>
      <c r="L45" s="9"/>
      <c r="M45" s="9"/>
      <c r="N45" s="9"/>
      <c r="O45" s="9"/>
      <c r="P45" s="9"/>
      <c r="Q45" s="414"/>
      <c r="R45" s="27"/>
      <c r="S45" s="184"/>
      <c r="T45" s="414"/>
      <c r="U45" s="27"/>
      <c r="V45" s="27"/>
      <c r="W45" s="27"/>
      <c r="X45" s="27"/>
      <c r="Y45" s="27"/>
      <c r="Z45" s="27"/>
      <c r="AA45" s="161"/>
      <c r="AB45" s="161"/>
      <c r="AC45" s="160"/>
      <c r="AD45" s="160"/>
      <c r="AE45" s="27"/>
      <c r="AF45" s="161"/>
      <c r="AG45" s="161"/>
      <c r="AH45" s="160"/>
      <c r="AI45" s="161"/>
    </row>
    <row r="46" spans="1:35" s="413" customFormat="1" ht="23.15" customHeight="1">
      <c r="A46" s="303" t="s">
        <v>38</v>
      </c>
      <c r="B46" s="266">
        <v>2</v>
      </c>
      <c r="C46" s="266"/>
      <c r="D46" s="9">
        <v>380706</v>
      </c>
      <c r="E46" s="9"/>
      <c r="F46" s="9">
        <v>409221</v>
      </c>
      <c r="G46" s="9"/>
      <c r="H46" s="9">
        <v>376764</v>
      </c>
      <c r="I46" s="9"/>
      <c r="J46" s="9">
        <v>410957</v>
      </c>
      <c r="K46" s="13"/>
      <c r="L46" s="9"/>
      <c r="M46" s="9"/>
      <c r="N46" s="9"/>
      <c r="O46" s="9"/>
      <c r="P46" s="9"/>
      <c r="Q46" s="414"/>
      <c r="R46" s="27"/>
      <c r="S46" s="184"/>
      <c r="T46" s="414"/>
      <c r="U46" s="27"/>
      <c r="V46" s="27"/>
      <c r="W46" s="27"/>
      <c r="X46" s="27"/>
      <c r="Y46" s="27"/>
      <c r="Z46" s="27"/>
      <c r="AA46" s="161"/>
      <c r="AB46" s="161"/>
      <c r="AC46" s="160"/>
      <c r="AD46" s="160"/>
      <c r="AE46" s="27"/>
      <c r="AF46" s="161"/>
      <c r="AG46" s="161"/>
      <c r="AH46" s="160"/>
      <c r="AI46" s="161"/>
    </row>
    <row r="47" spans="1:35" s="413" customFormat="1" ht="23.15" customHeight="1">
      <c r="A47" s="303" t="s">
        <v>39</v>
      </c>
      <c r="B47" s="266"/>
      <c r="C47" s="266"/>
      <c r="D47" s="9"/>
      <c r="E47" s="9"/>
      <c r="F47" s="9"/>
      <c r="G47" s="9"/>
      <c r="H47" s="9"/>
      <c r="I47" s="9"/>
      <c r="J47" s="9"/>
      <c r="K47" s="13"/>
      <c r="L47" s="9"/>
      <c r="M47" s="9"/>
      <c r="N47" s="9"/>
      <c r="O47" s="9"/>
      <c r="P47" s="9"/>
      <c r="Q47" s="414"/>
      <c r="R47" s="27"/>
      <c r="S47" s="184"/>
      <c r="T47" s="414"/>
      <c r="U47" s="27"/>
      <c r="V47" s="27"/>
      <c r="W47" s="27"/>
      <c r="X47" s="27"/>
      <c r="Y47" s="27"/>
      <c r="Z47" s="27"/>
      <c r="AA47" s="161"/>
      <c r="AB47" s="161"/>
      <c r="AC47" s="160"/>
      <c r="AD47" s="160"/>
      <c r="AE47" s="27"/>
      <c r="AF47" s="161"/>
      <c r="AG47" s="161"/>
      <c r="AH47" s="160"/>
      <c r="AI47" s="161"/>
    </row>
    <row r="48" spans="1:35" s="413" customFormat="1" ht="23.15" customHeight="1">
      <c r="A48" s="303" t="s">
        <v>40</v>
      </c>
      <c r="B48" s="266"/>
      <c r="C48" s="266"/>
      <c r="D48" s="9">
        <v>92417</v>
      </c>
      <c r="E48" s="9"/>
      <c r="F48" s="9">
        <v>87729</v>
      </c>
      <c r="G48" s="9"/>
      <c r="H48" s="9">
        <v>92417</v>
      </c>
      <c r="I48" s="9"/>
      <c r="J48" s="9">
        <v>87729</v>
      </c>
      <c r="K48" s="13"/>
      <c r="L48" s="9"/>
      <c r="M48" s="9"/>
      <c r="N48" s="9"/>
      <c r="O48" s="9"/>
      <c r="P48" s="9"/>
      <c r="Q48" s="414"/>
      <c r="R48" s="27"/>
      <c r="S48" s="184"/>
      <c r="T48" s="414"/>
      <c r="U48" s="27"/>
      <c r="V48" s="27"/>
      <c r="W48" s="27"/>
      <c r="X48" s="27"/>
      <c r="Y48" s="27"/>
      <c r="Z48" s="27"/>
      <c r="AA48" s="161"/>
      <c r="AB48" s="161"/>
      <c r="AC48" s="160"/>
      <c r="AD48" s="160"/>
      <c r="AE48" s="27"/>
      <c r="AF48" s="161"/>
      <c r="AG48" s="161"/>
      <c r="AH48" s="160"/>
      <c r="AI48" s="161"/>
    </row>
    <row r="49" spans="1:35" s="413" customFormat="1" ht="23.15" customHeight="1">
      <c r="A49" s="303" t="s">
        <v>41</v>
      </c>
      <c r="B49" s="266"/>
      <c r="C49" s="266"/>
      <c r="D49" s="9">
        <v>8405</v>
      </c>
      <c r="E49" s="9"/>
      <c r="F49" s="9">
        <v>6451</v>
      </c>
      <c r="G49" s="9"/>
      <c r="H49" s="9">
        <v>5573</v>
      </c>
      <c r="I49" s="9"/>
      <c r="J49" s="9">
        <v>4344</v>
      </c>
      <c r="K49" s="13"/>
      <c r="L49" s="9"/>
      <c r="M49" s="9"/>
      <c r="N49" s="9"/>
      <c r="O49" s="9"/>
      <c r="P49" s="9"/>
      <c r="Q49" s="414"/>
      <c r="R49" s="27"/>
      <c r="S49" s="184"/>
      <c r="T49" s="414"/>
      <c r="U49" s="27"/>
      <c r="V49" s="27"/>
      <c r="W49" s="27"/>
      <c r="X49" s="27"/>
      <c r="Y49" s="27"/>
      <c r="Z49" s="27"/>
      <c r="AA49" s="161"/>
      <c r="AB49" s="161"/>
      <c r="AC49" s="160"/>
      <c r="AD49" s="160"/>
      <c r="AE49" s="27"/>
      <c r="AF49" s="161"/>
      <c r="AG49" s="161"/>
      <c r="AH49" s="160"/>
      <c r="AI49" s="161"/>
    </row>
    <row r="50" spans="1:35" s="413" customFormat="1" ht="23.15" customHeight="1">
      <c r="A50" s="303" t="s">
        <v>42</v>
      </c>
      <c r="B50" s="266">
        <v>2</v>
      </c>
      <c r="C50" s="266"/>
      <c r="D50" s="9">
        <v>688599</v>
      </c>
      <c r="E50" s="9"/>
      <c r="F50" s="9">
        <v>456389</v>
      </c>
      <c r="G50" s="9"/>
      <c r="H50" s="9">
        <v>681507</v>
      </c>
      <c r="I50" s="9"/>
      <c r="J50" s="9">
        <v>444519</v>
      </c>
      <c r="K50" s="13"/>
      <c r="L50" s="9"/>
      <c r="M50" s="9"/>
      <c r="N50" s="9"/>
      <c r="O50" s="9"/>
      <c r="P50" s="9"/>
      <c r="Q50" s="414"/>
      <c r="R50" s="27"/>
      <c r="S50" s="184"/>
      <c r="T50" s="414"/>
      <c r="U50" s="27"/>
      <c r="V50" s="27"/>
      <c r="W50" s="27"/>
      <c r="X50" s="27"/>
      <c r="Y50" s="27"/>
      <c r="Z50" s="27"/>
      <c r="AA50" s="161"/>
      <c r="AB50" s="161"/>
      <c r="AC50" s="160"/>
      <c r="AD50" s="160"/>
      <c r="AE50" s="27"/>
      <c r="AF50" s="161"/>
      <c r="AG50" s="161"/>
      <c r="AH50" s="160"/>
      <c r="AI50" s="161"/>
    </row>
    <row r="51" spans="1:35" s="413" customFormat="1" ht="23.15" customHeight="1">
      <c r="A51" s="303" t="s">
        <v>43</v>
      </c>
      <c r="B51" s="266"/>
      <c r="C51" s="266"/>
      <c r="D51" s="9">
        <v>8430</v>
      </c>
      <c r="E51" s="9"/>
      <c r="F51" s="9">
        <v>0</v>
      </c>
      <c r="G51" s="9"/>
      <c r="H51" s="9">
        <v>8430</v>
      </c>
      <c r="I51" s="9"/>
      <c r="J51" s="3">
        <v>0</v>
      </c>
      <c r="K51" s="13"/>
      <c r="L51" s="9"/>
      <c r="M51" s="3"/>
      <c r="N51" s="9"/>
      <c r="O51" s="3"/>
      <c r="P51" s="9"/>
      <c r="Q51" s="414"/>
      <c r="R51" s="27"/>
      <c r="S51" s="184"/>
      <c r="T51" s="414"/>
      <c r="U51" s="27"/>
      <c r="V51" s="27"/>
      <c r="W51" s="27"/>
      <c r="X51" s="27"/>
      <c r="Y51" s="27"/>
      <c r="Z51" s="27"/>
      <c r="AA51" s="161"/>
      <c r="AB51" s="161"/>
      <c r="AC51" s="160"/>
      <c r="AD51" s="160"/>
      <c r="AE51" s="27"/>
      <c r="AF51" s="161"/>
      <c r="AG51" s="161"/>
      <c r="AH51" s="160"/>
      <c r="AI51" s="161"/>
    </row>
    <row r="52" spans="1:35" s="413" customFormat="1" ht="23.15" customHeight="1">
      <c r="A52" s="303" t="s">
        <v>44</v>
      </c>
      <c r="B52" s="266"/>
      <c r="C52" s="266"/>
      <c r="D52" s="9">
        <v>0</v>
      </c>
      <c r="E52" s="9"/>
      <c r="F52" s="9">
        <v>6429</v>
      </c>
      <c r="G52" s="9"/>
      <c r="H52" s="9">
        <v>0</v>
      </c>
      <c r="I52" s="9"/>
      <c r="J52" s="9">
        <v>6429</v>
      </c>
      <c r="K52" s="13"/>
      <c r="L52" s="9"/>
      <c r="M52" s="9"/>
      <c r="N52" s="9"/>
      <c r="O52" s="9"/>
      <c r="P52" s="9"/>
      <c r="Q52" s="414"/>
      <c r="R52" s="27"/>
      <c r="S52" s="184"/>
      <c r="T52" s="414"/>
      <c r="U52" s="27"/>
      <c r="V52" s="27"/>
      <c r="W52" s="27"/>
      <c r="X52" s="27"/>
      <c r="Y52" s="27"/>
      <c r="Z52" s="27"/>
      <c r="AA52" s="161"/>
      <c r="AB52" s="161"/>
      <c r="AC52" s="160"/>
      <c r="AD52" s="160"/>
      <c r="AF52" s="161"/>
      <c r="AG52" s="161"/>
      <c r="AH52" s="160"/>
      <c r="AI52" s="161"/>
    </row>
    <row r="53" spans="1:35" s="417" customFormat="1" ht="23.15" customHeight="1">
      <c r="A53" s="257" t="s">
        <v>45</v>
      </c>
      <c r="B53" s="334"/>
      <c r="C53" s="334"/>
      <c r="D53" s="17">
        <v>12888273</v>
      </c>
      <c r="E53" s="7"/>
      <c r="F53" s="17">
        <v>11505184</v>
      </c>
      <c r="G53" s="8"/>
      <c r="H53" s="17">
        <v>12946893</v>
      </c>
      <c r="I53" s="8"/>
      <c r="J53" s="17">
        <v>11710646</v>
      </c>
      <c r="K53" s="7"/>
      <c r="L53" s="7"/>
      <c r="M53" s="7"/>
      <c r="N53" s="7"/>
      <c r="O53" s="7"/>
      <c r="P53" s="7"/>
      <c r="Q53" s="414"/>
      <c r="R53" s="16"/>
      <c r="S53" s="184"/>
      <c r="T53" s="414"/>
      <c r="U53" s="16"/>
      <c r="V53" s="16"/>
      <c r="W53" s="16"/>
      <c r="X53" s="16"/>
      <c r="Y53" s="16"/>
      <c r="Z53" s="16"/>
      <c r="AA53" s="158"/>
      <c r="AB53" s="158"/>
      <c r="AC53" s="160"/>
      <c r="AD53" s="160"/>
      <c r="AE53" s="16"/>
      <c r="AF53" s="158"/>
      <c r="AG53" s="158"/>
      <c r="AH53" s="180"/>
      <c r="AI53" s="181"/>
    </row>
    <row r="54" spans="1:35" s="413" customFormat="1" ht="23.15" customHeight="1">
      <c r="A54" s="303"/>
      <c r="B54" s="266"/>
      <c r="C54" s="266"/>
      <c r="D54" s="3"/>
      <c r="E54" s="3"/>
      <c r="F54" s="3"/>
      <c r="G54" s="4"/>
      <c r="H54" s="3"/>
      <c r="I54" s="5"/>
      <c r="J54" s="3"/>
      <c r="K54" s="3"/>
      <c r="L54" s="3"/>
      <c r="M54" s="3"/>
      <c r="N54" s="3"/>
      <c r="O54" s="3"/>
      <c r="P54" s="3"/>
      <c r="Q54" s="414"/>
      <c r="R54" s="27"/>
      <c r="S54" s="184"/>
      <c r="T54" s="414"/>
      <c r="U54" s="16"/>
      <c r="V54" s="16"/>
      <c r="W54" s="16"/>
      <c r="X54" s="16"/>
      <c r="Y54" s="16"/>
      <c r="Z54" s="16"/>
      <c r="AA54" s="158"/>
      <c r="AB54" s="158"/>
      <c r="AC54" s="158"/>
      <c r="AD54" s="158"/>
      <c r="AE54" s="16"/>
      <c r="AF54" s="161"/>
      <c r="AG54" s="161"/>
      <c r="AH54" s="158"/>
      <c r="AI54" s="161"/>
    </row>
    <row r="55" spans="1:35" s="417" customFormat="1" ht="23.15" customHeight="1">
      <c r="A55" s="268" t="s">
        <v>46</v>
      </c>
      <c r="B55" s="334"/>
      <c r="C55" s="334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414"/>
      <c r="R55" s="16"/>
      <c r="S55" s="184"/>
      <c r="T55" s="414"/>
      <c r="U55" s="27"/>
      <c r="V55" s="27"/>
      <c r="W55" s="27"/>
      <c r="X55" s="27"/>
      <c r="Y55" s="27"/>
      <c r="Z55" s="27"/>
      <c r="AA55" s="161"/>
      <c r="AB55" s="161"/>
      <c r="AC55" s="161"/>
      <c r="AD55" s="161"/>
      <c r="AE55" s="27"/>
      <c r="AF55" s="158"/>
      <c r="AG55" s="158"/>
      <c r="AH55" s="161"/>
      <c r="AI55" s="161"/>
    </row>
    <row r="56" spans="1:35" s="417" customFormat="1" ht="23.15" customHeight="1">
      <c r="A56" s="303" t="s">
        <v>47</v>
      </c>
      <c r="B56" s="266"/>
      <c r="C56" s="266"/>
      <c r="D56" s="9">
        <v>23104</v>
      </c>
      <c r="E56" s="7"/>
      <c r="F56" s="9">
        <v>65797</v>
      </c>
      <c r="G56" s="7"/>
      <c r="H56" s="9">
        <v>23104</v>
      </c>
      <c r="I56" s="7"/>
      <c r="J56" s="9">
        <v>65797</v>
      </c>
      <c r="K56" s="13"/>
      <c r="L56" s="9"/>
      <c r="M56" s="9"/>
      <c r="N56" s="9"/>
      <c r="O56" s="9"/>
      <c r="P56" s="9"/>
      <c r="Q56" s="414"/>
      <c r="R56" s="27"/>
      <c r="S56" s="184"/>
      <c r="T56" s="414"/>
      <c r="U56" s="27"/>
      <c r="V56" s="27"/>
      <c r="W56" s="27"/>
      <c r="X56" s="27"/>
      <c r="Y56" s="27"/>
      <c r="Z56" s="27"/>
      <c r="AA56" s="161"/>
      <c r="AB56" s="161"/>
      <c r="AC56" s="160"/>
      <c r="AD56" s="160"/>
      <c r="AE56" s="27"/>
      <c r="AF56" s="161"/>
      <c r="AG56" s="161"/>
      <c r="AH56" s="160"/>
      <c r="AI56" s="161"/>
    </row>
    <row r="57" spans="1:35" s="417" customFormat="1" ht="23.15" customHeight="1">
      <c r="A57" s="303" t="s">
        <v>48</v>
      </c>
      <c r="B57" s="266"/>
      <c r="C57" s="266"/>
      <c r="D57" s="9">
        <v>13162</v>
      </c>
      <c r="E57" s="11"/>
      <c r="F57" s="11">
        <v>8764</v>
      </c>
      <c r="G57" s="9"/>
      <c r="H57" s="9">
        <v>8256</v>
      </c>
      <c r="I57" s="9"/>
      <c r="J57" s="9">
        <v>7859</v>
      </c>
      <c r="K57" s="13"/>
      <c r="L57" s="9"/>
      <c r="M57" s="9"/>
      <c r="N57" s="9"/>
      <c r="O57" s="9"/>
      <c r="P57" s="9"/>
      <c r="Q57" s="414"/>
      <c r="R57" s="27"/>
      <c r="S57" s="184"/>
      <c r="T57" s="414"/>
      <c r="U57" s="27"/>
      <c r="V57" s="27"/>
      <c r="W57" s="27"/>
      <c r="X57" s="27"/>
      <c r="Y57" s="27"/>
      <c r="Z57" s="27"/>
      <c r="AA57" s="161"/>
      <c r="AB57" s="161"/>
      <c r="AC57" s="160"/>
      <c r="AD57" s="160"/>
      <c r="AE57" s="27"/>
      <c r="AF57" s="161"/>
      <c r="AG57" s="161"/>
      <c r="AH57" s="160"/>
      <c r="AI57" s="161"/>
    </row>
    <row r="58" spans="1:35" s="417" customFormat="1" ht="23.15" customHeight="1">
      <c r="A58" s="303" t="s">
        <v>49</v>
      </c>
      <c r="B58" s="266"/>
      <c r="C58" s="266"/>
      <c r="D58" s="9">
        <v>6512</v>
      </c>
      <c r="E58" s="11"/>
      <c r="F58" s="11">
        <v>5742</v>
      </c>
      <c r="G58" s="9"/>
      <c r="H58" s="9">
        <v>0</v>
      </c>
      <c r="I58" s="9"/>
      <c r="J58" s="9">
        <v>0</v>
      </c>
      <c r="K58" s="13"/>
      <c r="L58" s="9"/>
      <c r="M58" s="9"/>
      <c r="N58" s="9"/>
      <c r="O58" s="9"/>
      <c r="P58" s="9"/>
      <c r="Q58" s="414"/>
      <c r="R58" s="27"/>
      <c r="S58" s="184"/>
      <c r="T58" s="414"/>
      <c r="U58" s="27"/>
      <c r="V58" s="27"/>
      <c r="W58" s="27"/>
      <c r="X58" s="27"/>
      <c r="Y58" s="27"/>
      <c r="Z58" s="27"/>
      <c r="AA58" s="161"/>
      <c r="AB58" s="161"/>
      <c r="AC58" s="160"/>
      <c r="AD58" s="160"/>
      <c r="AE58" s="27"/>
      <c r="AF58" s="161"/>
      <c r="AG58" s="161"/>
      <c r="AH58" s="160"/>
      <c r="AI58" s="161"/>
    </row>
    <row r="59" spans="1:35" s="417" customFormat="1" ht="23.15" customHeight="1">
      <c r="A59" s="303" t="s">
        <v>50</v>
      </c>
      <c r="B59" s="266"/>
      <c r="C59" s="266"/>
      <c r="D59" s="9">
        <v>51864</v>
      </c>
      <c r="E59" s="11"/>
      <c r="F59" s="11">
        <v>48513</v>
      </c>
      <c r="G59" s="9"/>
      <c r="H59" s="9">
        <v>47471</v>
      </c>
      <c r="I59" s="9"/>
      <c r="J59" s="9">
        <v>44044</v>
      </c>
      <c r="K59" s="13"/>
      <c r="L59" s="9"/>
      <c r="M59" s="9"/>
      <c r="N59" s="9"/>
      <c r="O59" s="9"/>
      <c r="P59" s="9"/>
      <c r="Q59" s="414"/>
      <c r="R59" s="27"/>
      <c r="S59" s="184"/>
      <c r="T59" s="414"/>
      <c r="U59" s="27"/>
      <c r="V59" s="27"/>
      <c r="W59" s="27"/>
      <c r="X59" s="27"/>
      <c r="Y59" s="27"/>
      <c r="Z59" s="27"/>
      <c r="AA59" s="161"/>
      <c r="AB59" s="161"/>
      <c r="AC59" s="160"/>
      <c r="AD59" s="160"/>
      <c r="AE59" s="27"/>
      <c r="AF59" s="161"/>
      <c r="AG59" s="161"/>
      <c r="AH59" s="160"/>
      <c r="AI59" s="161"/>
    </row>
    <row r="60" spans="1:35" s="417" customFormat="1" ht="23.15" customHeight="1">
      <c r="A60" s="264" t="s">
        <v>51</v>
      </c>
      <c r="B60" s="266"/>
      <c r="C60" s="266"/>
      <c r="D60" s="9">
        <v>31497</v>
      </c>
      <c r="E60" s="9"/>
      <c r="F60" s="9">
        <v>44323</v>
      </c>
      <c r="G60" s="4"/>
      <c r="H60" s="9">
        <v>31402</v>
      </c>
      <c r="I60" s="4"/>
      <c r="J60" s="12">
        <v>44228</v>
      </c>
      <c r="K60" s="13"/>
      <c r="L60" s="9"/>
      <c r="M60" s="12"/>
      <c r="N60" s="9"/>
      <c r="O60" s="12"/>
      <c r="P60" s="9"/>
      <c r="Q60" s="414"/>
      <c r="R60" s="27"/>
      <c r="S60" s="184"/>
      <c r="T60" s="414"/>
      <c r="U60" s="27"/>
      <c r="V60" s="27"/>
      <c r="W60" s="27"/>
      <c r="X60" s="27"/>
      <c r="Y60" s="27"/>
      <c r="Z60" s="27"/>
      <c r="AA60" s="161"/>
      <c r="AB60" s="161"/>
      <c r="AC60" s="160"/>
      <c r="AD60" s="160"/>
      <c r="AE60" s="27"/>
      <c r="AF60" s="159"/>
      <c r="AG60" s="159"/>
      <c r="AH60" s="159"/>
      <c r="AI60" s="159"/>
    </row>
    <row r="61" spans="1:35" s="417" customFormat="1" ht="23.15" customHeight="1">
      <c r="A61" s="257" t="s">
        <v>52</v>
      </c>
      <c r="B61" s="334"/>
      <c r="C61" s="334"/>
      <c r="D61" s="17">
        <v>126139</v>
      </c>
      <c r="E61" s="7"/>
      <c r="F61" s="17">
        <v>173139</v>
      </c>
      <c r="G61" s="8"/>
      <c r="H61" s="17">
        <v>110233</v>
      </c>
      <c r="I61" s="8"/>
      <c r="J61" s="17">
        <v>161928</v>
      </c>
      <c r="K61" s="7"/>
      <c r="L61" s="7"/>
      <c r="M61" s="7"/>
      <c r="N61" s="7"/>
      <c r="O61" s="7"/>
      <c r="P61" s="7"/>
      <c r="Q61" s="414"/>
      <c r="R61" s="16"/>
      <c r="S61" s="184"/>
      <c r="T61" s="414"/>
      <c r="U61" s="16"/>
      <c r="V61" s="16"/>
      <c r="W61" s="16"/>
      <c r="X61" s="16"/>
      <c r="Y61" s="16"/>
      <c r="Z61" s="16"/>
      <c r="AA61" s="158"/>
      <c r="AB61" s="158"/>
      <c r="AC61" s="160"/>
      <c r="AD61" s="160"/>
      <c r="AE61" s="16"/>
      <c r="AF61" s="421"/>
      <c r="AG61" s="421"/>
      <c r="AH61" s="421"/>
      <c r="AI61" s="421"/>
    </row>
    <row r="62" spans="1:35" s="417" customFormat="1" ht="23.15" customHeight="1">
      <c r="A62" s="257"/>
      <c r="B62" s="334"/>
      <c r="C62" s="334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414"/>
      <c r="R62" s="16"/>
      <c r="S62" s="184"/>
      <c r="T62" s="414"/>
      <c r="U62" s="16"/>
      <c r="V62" s="16"/>
      <c r="W62" s="16"/>
      <c r="X62" s="16"/>
      <c r="Y62" s="16"/>
      <c r="Z62" s="16"/>
      <c r="AA62" s="158"/>
      <c r="AB62" s="158"/>
      <c r="AC62" s="160"/>
      <c r="AD62" s="160"/>
      <c r="AE62" s="16"/>
      <c r="AF62" s="158"/>
      <c r="AG62" s="158"/>
      <c r="AH62" s="160"/>
      <c r="AI62" s="161"/>
    </row>
    <row r="63" spans="1:35" s="417" customFormat="1" ht="23.15" customHeight="1">
      <c r="A63" s="257" t="s">
        <v>53</v>
      </c>
      <c r="B63" s="334"/>
      <c r="C63" s="334"/>
      <c r="D63" s="19">
        <v>13014412</v>
      </c>
      <c r="E63" s="7"/>
      <c r="F63" s="19">
        <v>11678323</v>
      </c>
      <c r="G63" s="8"/>
      <c r="H63" s="19">
        <v>13057126</v>
      </c>
      <c r="I63" s="8"/>
      <c r="J63" s="19">
        <v>11872574</v>
      </c>
      <c r="K63" s="7"/>
      <c r="L63" s="7"/>
      <c r="M63" s="7"/>
      <c r="N63" s="7"/>
      <c r="O63" s="7"/>
      <c r="P63" s="7"/>
      <c r="Q63" s="414"/>
      <c r="R63" s="16"/>
      <c r="S63" s="184"/>
      <c r="T63" s="414"/>
      <c r="U63" s="16"/>
      <c r="V63" s="16"/>
      <c r="W63" s="16"/>
      <c r="X63" s="16"/>
      <c r="Y63" s="16"/>
      <c r="Z63" s="16"/>
      <c r="AA63" s="158"/>
      <c r="AB63" s="158"/>
      <c r="AC63" s="160"/>
      <c r="AD63" s="160"/>
      <c r="AE63" s="16"/>
      <c r="AF63" s="158"/>
      <c r="AG63" s="158"/>
      <c r="AH63" s="180"/>
      <c r="AI63" s="181"/>
    </row>
    <row r="64" spans="1:35" s="417" customFormat="1" ht="23.15" customHeight="1">
      <c r="A64" s="257"/>
      <c r="B64" s="334"/>
      <c r="C64" s="334"/>
      <c r="D64" s="7"/>
      <c r="E64" s="7"/>
      <c r="F64" s="7"/>
      <c r="G64" s="8"/>
      <c r="H64" s="7"/>
      <c r="I64" s="8"/>
      <c r="J64" s="7"/>
      <c r="K64" s="7"/>
      <c r="L64" s="7"/>
      <c r="M64" s="7"/>
      <c r="N64" s="7"/>
      <c r="O64" s="7"/>
      <c r="P64" s="7"/>
      <c r="Q64" s="414"/>
      <c r="R64" s="16"/>
      <c r="S64" s="184"/>
      <c r="T64" s="414"/>
      <c r="U64" s="16"/>
      <c r="V64" s="16"/>
      <c r="W64" s="16"/>
      <c r="X64" s="16"/>
      <c r="Y64" s="16"/>
      <c r="Z64" s="16"/>
      <c r="AA64" s="158"/>
      <c r="AB64" s="158"/>
      <c r="AC64" s="158"/>
      <c r="AD64" s="158"/>
      <c r="AE64" s="16"/>
      <c r="AF64" s="16"/>
      <c r="AG64" s="16"/>
      <c r="AH64" s="16"/>
      <c r="AI64" s="16"/>
    </row>
    <row r="65" spans="1:35" ht="23.15" customHeight="1">
      <c r="A65" s="381" t="s">
        <v>0</v>
      </c>
      <c r="B65" s="381"/>
      <c r="C65" s="381"/>
      <c r="D65" s="381"/>
      <c r="E65" s="381"/>
      <c r="F65" s="381"/>
      <c r="G65" s="381"/>
      <c r="H65" s="1"/>
      <c r="I65" s="1"/>
      <c r="J65" s="1"/>
      <c r="K65" s="400"/>
      <c r="L65" s="400"/>
      <c r="M65" s="400"/>
      <c r="N65" s="400"/>
      <c r="O65" s="400"/>
      <c r="P65" s="400"/>
      <c r="Q65" s="414"/>
      <c r="S65" s="184"/>
      <c r="T65" s="414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5" ht="23.15" customHeight="1">
      <c r="A66" s="381" t="s">
        <v>1</v>
      </c>
      <c r="B66" s="381"/>
      <c r="C66" s="381"/>
      <c r="D66" s="381"/>
      <c r="E66" s="381"/>
      <c r="F66" s="381"/>
      <c r="G66" s="381"/>
      <c r="H66" s="1"/>
      <c r="I66" s="1"/>
      <c r="J66" s="1"/>
      <c r="K66" s="400"/>
      <c r="L66" s="400"/>
      <c r="M66" s="400"/>
      <c r="N66" s="400"/>
      <c r="O66" s="400"/>
      <c r="P66" s="400"/>
      <c r="Q66" s="414"/>
      <c r="S66" s="184"/>
      <c r="T66" s="414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</row>
    <row r="67" spans="1:35" ht="23.15" customHeight="1">
      <c r="D67" s="366"/>
      <c r="E67" s="366"/>
      <c r="F67" s="366"/>
      <c r="G67" s="367"/>
      <c r="H67" s="366"/>
      <c r="I67" s="367"/>
      <c r="J67" s="366"/>
      <c r="K67" s="420"/>
      <c r="L67" s="420"/>
      <c r="M67" s="420"/>
      <c r="N67" s="420"/>
      <c r="O67" s="420"/>
      <c r="P67" s="420"/>
      <c r="Q67" s="414"/>
      <c r="S67" s="184"/>
      <c r="T67" s="414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1:35" ht="23.15" customHeight="1">
      <c r="A68" s="1"/>
      <c r="B68" s="334"/>
      <c r="C68" s="334"/>
      <c r="D68" s="382" t="s">
        <v>2</v>
      </c>
      <c r="E68" s="382"/>
      <c r="F68" s="382"/>
      <c r="G68" s="257"/>
      <c r="H68" s="382" t="s">
        <v>3</v>
      </c>
      <c r="I68" s="382"/>
      <c r="J68" s="382"/>
      <c r="K68" s="403"/>
      <c r="L68" s="403"/>
      <c r="M68" s="403"/>
      <c r="N68" s="403"/>
      <c r="O68" s="403"/>
      <c r="P68" s="403"/>
      <c r="Q68" s="414"/>
      <c r="S68" s="184"/>
      <c r="T68" s="414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</row>
    <row r="69" spans="1:35" ht="23.15" customHeight="1">
      <c r="D69" s="361" t="s">
        <v>4</v>
      </c>
      <c r="E69" s="361"/>
      <c r="F69" s="361" t="s">
        <v>5</v>
      </c>
      <c r="G69" s="241"/>
      <c r="H69" s="361" t="s">
        <v>4</v>
      </c>
      <c r="I69" s="361"/>
      <c r="J69" s="361" t="s">
        <v>5</v>
      </c>
      <c r="K69" s="404"/>
      <c r="L69" s="404"/>
      <c r="M69" s="404"/>
      <c r="N69" s="404"/>
      <c r="O69" s="404"/>
      <c r="P69" s="404"/>
      <c r="Q69" s="414"/>
      <c r="S69" s="184"/>
      <c r="T69" s="414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</row>
    <row r="70" spans="1:35" ht="23.15" customHeight="1">
      <c r="A70" s="362" t="s">
        <v>33</v>
      </c>
      <c r="D70" s="240">
        <v>2569</v>
      </c>
      <c r="E70" s="240"/>
      <c r="F70" s="240">
        <v>2568</v>
      </c>
      <c r="G70" s="241"/>
      <c r="H70" s="240">
        <v>2569</v>
      </c>
      <c r="I70" s="240"/>
      <c r="J70" s="240">
        <v>2568</v>
      </c>
      <c r="K70" s="406"/>
      <c r="L70" s="406"/>
      <c r="M70" s="406"/>
      <c r="N70" s="406"/>
      <c r="O70" s="406"/>
      <c r="P70" s="406"/>
      <c r="Q70" s="414"/>
      <c r="S70" s="184"/>
      <c r="T70" s="414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</row>
    <row r="71" spans="1:35" ht="23.15" customHeight="1">
      <c r="A71" s="362"/>
      <c r="D71" s="243" t="s">
        <v>8</v>
      </c>
      <c r="E71" s="240"/>
      <c r="F71" s="240"/>
      <c r="G71" s="241"/>
      <c r="H71" s="240" t="s">
        <v>8</v>
      </c>
      <c r="I71" s="240"/>
      <c r="J71" s="240"/>
      <c r="K71" s="406"/>
      <c r="L71" s="406"/>
      <c r="M71" s="406"/>
      <c r="N71" s="406"/>
      <c r="O71" s="406"/>
      <c r="P71" s="406"/>
      <c r="Q71" s="414"/>
      <c r="S71" s="184"/>
      <c r="T71" s="414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</row>
    <row r="72" spans="1:35" ht="23.15" customHeight="1">
      <c r="A72" s="1"/>
      <c r="D72" s="380" t="s">
        <v>9</v>
      </c>
      <c r="E72" s="380"/>
      <c r="F72" s="380"/>
      <c r="G72" s="380"/>
      <c r="H72" s="380"/>
      <c r="I72" s="380"/>
      <c r="J72" s="380"/>
      <c r="K72" s="411"/>
      <c r="L72" s="411"/>
      <c r="M72" s="411"/>
      <c r="N72" s="411"/>
      <c r="O72" s="411"/>
      <c r="P72" s="411"/>
      <c r="Q72" s="414"/>
      <c r="S72" s="184"/>
      <c r="T72" s="414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</row>
    <row r="73" spans="1:35" s="413" customFormat="1" ht="23.15" customHeight="1">
      <c r="A73" s="268" t="s">
        <v>54</v>
      </c>
      <c r="B73" s="266"/>
      <c r="C73" s="266"/>
      <c r="D73" s="5"/>
      <c r="E73" s="13"/>
      <c r="F73" s="5"/>
      <c r="G73" s="5"/>
      <c r="H73" s="5"/>
      <c r="I73" s="5"/>
      <c r="J73" s="5"/>
      <c r="K73" s="13"/>
      <c r="L73" s="13"/>
      <c r="M73" s="13"/>
      <c r="N73" s="13"/>
      <c r="O73" s="13"/>
      <c r="P73" s="13"/>
      <c r="Q73" s="414"/>
      <c r="R73" s="27"/>
      <c r="S73" s="184"/>
      <c r="T73" s="414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</row>
    <row r="74" spans="1:35" s="413" customFormat="1" ht="23.15" customHeight="1">
      <c r="A74" s="303" t="s">
        <v>55</v>
      </c>
      <c r="B74" s="266"/>
      <c r="C74" s="266"/>
      <c r="D74" s="5"/>
      <c r="E74" s="13"/>
      <c r="F74" s="5"/>
      <c r="G74" s="5"/>
      <c r="H74" s="5"/>
      <c r="I74" s="5"/>
      <c r="J74" s="5"/>
      <c r="K74" s="13"/>
      <c r="L74" s="13"/>
      <c r="M74" s="13"/>
      <c r="N74" s="13"/>
      <c r="O74" s="13"/>
      <c r="P74" s="13"/>
      <c r="Q74" s="414"/>
      <c r="R74" s="27"/>
      <c r="S74" s="184"/>
      <c r="T74" s="414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</row>
    <row r="75" spans="1:35" s="413" customFormat="1" ht="23.15" customHeight="1">
      <c r="A75" s="303" t="s">
        <v>56</v>
      </c>
      <c r="B75" s="266"/>
      <c r="C75" s="266"/>
      <c r="D75" s="303"/>
      <c r="E75" s="303"/>
      <c r="F75" s="303"/>
      <c r="G75" s="303"/>
      <c r="H75" s="303"/>
      <c r="I75" s="303"/>
      <c r="J75" s="303"/>
      <c r="Q75" s="414"/>
      <c r="R75" s="27"/>
      <c r="S75" s="184"/>
      <c r="T75" s="414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161"/>
      <c r="AG75" s="161"/>
      <c r="AH75" s="161"/>
      <c r="AI75" s="161"/>
    </row>
    <row r="76" spans="1:35" s="413" customFormat="1" ht="23.15" customHeight="1" thickBot="1">
      <c r="A76" s="368" t="s">
        <v>57</v>
      </c>
      <c r="B76" s="266"/>
      <c r="C76" s="266"/>
      <c r="D76" s="14">
        <v>855361</v>
      </c>
      <c r="E76" s="9"/>
      <c r="F76" s="14">
        <v>855361</v>
      </c>
      <c r="G76" s="9"/>
      <c r="H76" s="14">
        <v>855361</v>
      </c>
      <c r="I76" s="9"/>
      <c r="J76" s="14">
        <v>855361</v>
      </c>
      <c r="K76" s="9"/>
      <c r="L76" s="9"/>
      <c r="M76" s="9"/>
      <c r="N76" s="9"/>
      <c r="O76" s="9"/>
      <c r="P76" s="9"/>
      <c r="Q76" s="414"/>
      <c r="R76" s="27"/>
      <c r="S76" s="184"/>
      <c r="T76" s="414"/>
      <c r="U76" s="27"/>
      <c r="V76" s="27"/>
      <c r="W76" s="27"/>
      <c r="X76" s="27"/>
      <c r="Y76" s="27"/>
      <c r="Z76" s="27"/>
      <c r="AA76" s="27"/>
      <c r="AB76" s="27"/>
      <c r="AC76" s="161"/>
      <c r="AD76" s="161"/>
      <c r="AE76" s="27"/>
      <c r="AF76" s="161"/>
      <c r="AG76" s="161"/>
      <c r="AH76" s="160"/>
      <c r="AI76" s="161"/>
    </row>
    <row r="77" spans="1:35" s="413" customFormat="1" ht="23.15" customHeight="1" thickTop="1">
      <c r="A77" s="303" t="s">
        <v>58</v>
      </c>
      <c r="B77" s="266"/>
      <c r="C77" s="266"/>
      <c r="D77" s="303"/>
      <c r="E77" s="303"/>
      <c r="F77" s="303"/>
      <c r="G77" s="303"/>
      <c r="H77" s="303"/>
      <c r="I77" s="303"/>
      <c r="J77" s="303"/>
      <c r="Q77" s="414"/>
      <c r="R77" s="27"/>
      <c r="S77" s="184"/>
      <c r="T77" s="414"/>
      <c r="U77" s="27"/>
      <c r="V77" s="27"/>
      <c r="W77" s="27"/>
      <c r="X77" s="27"/>
      <c r="Y77" s="27"/>
      <c r="Z77" s="27"/>
      <c r="AA77" s="27"/>
      <c r="AB77" s="27"/>
      <c r="AC77" s="161"/>
      <c r="AD77" s="161"/>
      <c r="AE77" s="27"/>
      <c r="AF77" s="161"/>
      <c r="AG77" s="161"/>
      <c r="AH77" s="160"/>
      <c r="AI77" s="161"/>
    </row>
    <row r="78" spans="1:35" s="413" customFormat="1" ht="23.15" customHeight="1">
      <c r="A78" s="369" t="s">
        <v>59</v>
      </c>
      <c r="B78" s="266"/>
      <c r="C78" s="266"/>
      <c r="D78" s="9">
        <v>847361</v>
      </c>
      <c r="E78" s="9"/>
      <c r="F78" s="9">
        <v>847361</v>
      </c>
      <c r="G78" s="9"/>
      <c r="H78" s="9">
        <v>847361</v>
      </c>
      <c r="I78" s="9"/>
      <c r="J78" s="9">
        <v>847361</v>
      </c>
      <c r="K78" s="9"/>
      <c r="L78" s="9"/>
      <c r="M78" s="9"/>
      <c r="N78" s="9"/>
      <c r="O78" s="9"/>
      <c r="P78" s="9"/>
      <c r="Q78" s="414"/>
      <c r="R78" s="27"/>
      <c r="S78" s="184"/>
      <c r="T78" s="414"/>
      <c r="U78" s="27"/>
      <c r="V78" s="27"/>
      <c r="W78" s="27"/>
      <c r="X78" s="27"/>
      <c r="Y78" s="27"/>
      <c r="Z78" s="27"/>
      <c r="AA78" s="27"/>
      <c r="AB78" s="27"/>
      <c r="AC78" s="161"/>
      <c r="AD78" s="161"/>
      <c r="AE78" s="27"/>
      <c r="AF78" s="161"/>
      <c r="AG78" s="161"/>
      <c r="AH78" s="160"/>
      <c r="AI78" s="161"/>
    </row>
    <row r="79" spans="1:35" s="413" customFormat="1" ht="23.15" customHeight="1">
      <c r="A79" s="303" t="s">
        <v>60</v>
      </c>
      <c r="B79" s="266"/>
      <c r="C79" s="266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414"/>
      <c r="R79" s="27"/>
      <c r="S79" s="184"/>
      <c r="T79" s="414"/>
      <c r="U79" s="27"/>
      <c r="V79" s="27"/>
      <c r="W79" s="27"/>
      <c r="X79" s="27"/>
      <c r="Y79" s="27"/>
      <c r="Z79" s="27"/>
      <c r="AA79" s="27"/>
      <c r="AB79" s="27"/>
      <c r="AC79" s="161"/>
      <c r="AD79" s="161"/>
      <c r="AE79" s="27"/>
      <c r="AF79" s="161"/>
      <c r="AG79" s="161"/>
      <c r="AH79" s="160"/>
      <c r="AI79" s="161"/>
    </row>
    <row r="80" spans="1:35" s="413" customFormat="1" ht="23.15" customHeight="1">
      <c r="A80" s="303" t="s">
        <v>61</v>
      </c>
      <c r="B80" s="266"/>
      <c r="C80" s="266"/>
      <c r="D80" s="9">
        <v>350872</v>
      </c>
      <c r="E80" s="9"/>
      <c r="F80" s="9">
        <v>350872</v>
      </c>
      <c r="G80" s="9"/>
      <c r="H80" s="9">
        <v>350872</v>
      </c>
      <c r="I80" s="9"/>
      <c r="J80" s="9">
        <v>350872</v>
      </c>
      <c r="K80" s="9"/>
      <c r="L80" s="9"/>
      <c r="M80" s="9"/>
      <c r="N80" s="9"/>
      <c r="O80" s="9"/>
      <c r="P80" s="9"/>
      <c r="Q80" s="414"/>
      <c r="R80" s="27"/>
      <c r="S80" s="184"/>
      <c r="T80" s="414"/>
      <c r="U80" s="422"/>
      <c r="V80" s="422"/>
      <c r="W80" s="422"/>
      <c r="X80" s="422"/>
      <c r="Y80" s="422"/>
      <c r="Z80" s="422"/>
      <c r="AA80" s="422"/>
      <c r="AB80" s="422"/>
      <c r="AC80" s="423"/>
      <c r="AD80" s="423"/>
      <c r="AE80" s="422"/>
      <c r="AF80" s="161"/>
      <c r="AG80" s="161"/>
      <c r="AH80" s="160"/>
      <c r="AI80" s="161"/>
    </row>
    <row r="81" spans="1:35" s="413" customFormat="1" ht="23.15" customHeight="1">
      <c r="A81" s="303" t="s">
        <v>62</v>
      </c>
      <c r="B81" s="266"/>
      <c r="C81" s="266"/>
      <c r="D81" s="9">
        <v>52836</v>
      </c>
      <c r="E81" s="9"/>
      <c r="F81" s="9">
        <v>52836</v>
      </c>
      <c r="G81" s="9"/>
      <c r="H81" s="9">
        <v>52836</v>
      </c>
      <c r="I81" s="9"/>
      <c r="J81" s="9">
        <v>52836</v>
      </c>
      <c r="K81" s="9"/>
      <c r="L81" s="9"/>
      <c r="M81" s="9"/>
      <c r="N81" s="9"/>
      <c r="O81" s="9"/>
      <c r="P81" s="9"/>
      <c r="Q81" s="414"/>
      <c r="R81" s="27"/>
      <c r="S81" s="184"/>
      <c r="T81" s="414"/>
      <c r="U81" s="27"/>
      <c r="V81" s="27"/>
      <c r="W81" s="27"/>
      <c r="X81" s="27"/>
      <c r="Y81" s="27"/>
      <c r="Z81" s="27"/>
      <c r="AA81" s="27"/>
      <c r="AB81" s="27"/>
      <c r="AC81" s="161"/>
      <c r="AD81" s="161"/>
      <c r="AE81" s="27"/>
      <c r="AF81" s="161"/>
      <c r="AG81" s="161"/>
      <c r="AH81" s="160"/>
      <c r="AI81" s="161"/>
    </row>
    <row r="82" spans="1:35" s="413" customFormat="1" ht="23.15" customHeight="1">
      <c r="A82" s="303" t="s">
        <v>63</v>
      </c>
      <c r="B82" s="266"/>
      <c r="C82" s="266"/>
      <c r="D82" s="4"/>
      <c r="E82" s="9"/>
      <c r="F82" s="4"/>
      <c r="G82" s="4"/>
      <c r="H82" s="4"/>
      <c r="I82" s="4"/>
      <c r="J82" s="4"/>
      <c r="K82" s="9"/>
      <c r="L82" s="9"/>
      <c r="M82" s="9"/>
      <c r="N82" s="9"/>
      <c r="O82" s="9"/>
      <c r="P82" s="9"/>
      <c r="Q82" s="414"/>
      <c r="R82" s="27"/>
      <c r="S82" s="184"/>
      <c r="T82" s="414"/>
      <c r="U82" s="27"/>
      <c r="V82" s="27"/>
      <c r="W82" s="27"/>
      <c r="X82" s="27"/>
      <c r="Y82" s="27"/>
      <c r="Z82" s="27"/>
      <c r="AA82" s="27"/>
      <c r="AB82" s="27"/>
      <c r="AC82" s="161"/>
      <c r="AD82" s="161"/>
      <c r="AE82" s="27"/>
      <c r="AF82" s="161"/>
      <c r="AG82" s="161"/>
      <c r="AH82" s="160"/>
      <c r="AI82" s="161"/>
    </row>
    <row r="83" spans="1:35" s="413" customFormat="1" ht="23.15" customHeight="1">
      <c r="A83" s="303" t="s">
        <v>64</v>
      </c>
      <c r="B83" s="266"/>
      <c r="C83" s="266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414"/>
      <c r="R83" s="27"/>
      <c r="S83" s="184"/>
      <c r="T83" s="414"/>
      <c r="U83" s="27"/>
      <c r="V83" s="27"/>
      <c r="W83" s="27"/>
      <c r="X83" s="27"/>
      <c r="Y83" s="27"/>
      <c r="Z83" s="27"/>
      <c r="AA83" s="27"/>
      <c r="AB83" s="27"/>
      <c r="AC83" s="161"/>
      <c r="AD83" s="161"/>
      <c r="AE83" s="27"/>
      <c r="AF83" s="161"/>
      <c r="AG83" s="161"/>
      <c r="AH83" s="160"/>
      <c r="AI83" s="161"/>
    </row>
    <row r="84" spans="1:35" s="413" customFormat="1" ht="23.15" customHeight="1">
      <c r="A84" s="303" t="s">
        <v>65</v>
      </c>
      <c r="B84" s="266"/>
      <c r="C84" s="266"/>
      <c r="D84" s="9">
        <v>88000</v>
      </c>
      <c r="E84" s="9"/>
      <c r="F84" s="9">
        <v>88000</v>
      </c>
      <c r="G84" s="9"/>
      <c r="H84" s="9">
        <v>88000</v>
      </c>
      <c r="I84" s="9"/>
      <c r="J84" s="9">
        <v>88000</v>
      </c>
      <c r="K84" s="9"/>
      <c r="L84" s="9"/>
      <c r="M84" s="9"/>
      <c r="N84" s="9"/>
      <c r="O84" s="9"/>
      <c r="P84" s="9"/>
      <c r="Q84" s="414"/>
      <c r="R84" s="27"/>
      <c r="S84" s="184"/>
      <c r="T84" s="414"/>
      <c r="U84" s="27"/>
      <c r="V84" s="27"/>
      <c r="W84" s="27"/>
      <c r="X84" s="27"/>
      <c r="Y84" s="27"/>
      <c r="Z84" s="27"/>
      <c r="AA84" s="27"/>
      <c r="AB84" s="27"/>
      <c r="AC84" s="161"/>
      <c r="AD84" s="161"/>
      <c r="AE84" s="27"/>
      <c r="AF84" s="161"/>
      <c r="AG84" s="161"/>
      <c r="AH84" s="160"/>
      <c r="AI84" s="161"/>
    </row>
    <row r="85" spans="1:35" s="413" customFormat="1" ht="23.15" customHeight="1">
      <c r="A85" s="303" t="s">
        <v>66</v>
      </c>
      <c r="B85" s="266"/>
      <c r="C85" s="266"/>
      <c r="D85" s="9">
        <v>3532218</v>
      </c>
      <c r="E85" s="9"/>
      <c r="F85" s="9">
        <v>3410130</v>
      </c>
      <c r="G85" s="9"/>
      <c r="H85" s="9">
        <v>3038425</v>
      </c>
      <c r="I85" s="9"/>
      <c r="J85" s="9">
        <v>2990805</v>
      </c>
      <c r="K85" s="9"/>
      <c r="L85" s="9"/>
      <c r="M85" s="9"/>
      <c r="N85" s="9"/>
      <c r="O85" s="9"/>
      <c r="P85" s="9"/>
      <c r="Q85" s="414"/>
      <c r="R85" s="27"/>
      <c r="S85" s="184"/>
      <c r="T85" s="414"/>
      <c r="U85" s="27"/>
      <c r="V85" s="27"/>
      <c r="W85" s="27"/>
      <c r="X85" s="27"/>
      <c r="Y85" s="27"/>
      <c r="Z85" s="27"/>
      <c r="AA85" s="27"/>
      <c r="AB85" s="27"/>
      <c r="AC85" s="161"/>
      <c r="AD85" s="161"/>
      <c r="AE85" s="27"/>
      <c r="AF85" s="161"/>
      <c r="AG85" s="161"/>
      <c r="AH85" s="160"/>
      <c r="AI85" s="161"/>
    </row>
    <row r="86" spans="1:35" s="413" customFormat="1" ht="23.15" customHeight="1">
      <c r="A86" s="303" t="s">
        <v>67</v>
      </c>
      <c r="B86" s="266"/>
      <c r="C86" s="266"/>
      <c r="D86" s="15">
        <v>76593</v>
      </c>
      <c r="E86" s="9"/>
      <c r="F86" s="15">
        <v>69530</v>
      </c>
      <c r="G86" s="9"/>
      <c r="H86" s="15">
        <v>53340</v>
      </c>
      <c r="I86" s="9"/>
      <c r="J86" s="15">
        <v>51262</v>
      </c>
      <c r="K86" s="9"/>
      <c r="L86" s="9"/>
      <c r="M86" s="9"/>
      <c r="N86" s="9"/>
      <c r="O86" s="9"/>
      <c r="P86" s="9"/>
      <c r="Q86" s="414"/>
      <c r="R86" s="27"/>
      <c r="S86" s="184"/>
      <c r="T86" s="414"/>
      <c r="U86" s="27"/>
      <c r="V86" s="27"/>
      <c r="W86" s="27"/>
      <c r="X86" s="27"/>
      <c r="Y86" s="27"/>
      <c r="Z86" s="27"/>
      <c r="AA86" s="27"/>
      <c r="AB86" s="27"/>
      <c r="AC86" s="161"/>
      <c r="AD86" s="161"/>
      <c r="AE86" s="27"/>
      <c r="AF86" s="161"/>
      <c r="AG86" s="161"/>
      <c r="AH86" s="160"/>
      <c r="AI86" s="161"/>
    </row>
    <row r="87" spans="1:35" s="413" customFormat="1" ht="23.15" customHeight="1">
      <c r="A87" s="301" t="s">
        <v>68</v>
      </c>
      <c r="B87" s="266"/>
      <c r="C87" s="266"/>
      <c r="D87" s="20">
        <v>4947880</v>
      </c>
      <c r="E87" s="7"/>
      <c r="F87" s="20">
        <v>4818729</v>
      </c>
      <c r="G87" s="7"/>
      <c r="H87" s="20">
        <v>4430834</v>
      </c>
      <c r="I87" s="7"/>
      <c r="J87" s="20">
        <v>4381136</v>
      </c>
      <c r="K87" s="7"/>
      <c r="L87" s="7"/>
      <c r="M87" s="7"/>
      <c r="N87" s="7"/>
      <c r="O87" s="7"/>
      <c r="P87" s="7"/>
      <c r="Q87" s="414"/>
      <c r="R87" s="27"/>
      <c r="S87" s="184"/>
      <c r="T87" s="414"/>
      <c r="U87" s="27"/>
      <c r="V87" s="27"/>
      <c r="W87" s="27"/>
      <c r="X87" s="27"/>
      <c r="Y87" s="27"/>
      <c r="Z87" s="27"/>
      <c r="AA87" s="27"/>
      <c r="AB87" s="27"/>
      <c r="AC87" s="161"/>
      <c r="AD87" s="161"/>
      <c r="AE87" s="27"/>
      <c r="AF87" s="181"/>
      <c r="AG87" s="181"/>
      <c r="AH87" s="180"/>
      <c r="AI87" s="181"/>
    </row>
    <row r="88" spans="1:35" s="413" customFormat="1" ht="23.15" customHeight="1">
      <c r="A88" s="303" t="s">
        <v>69</v>
      </c>
      <c r="B88" s="266"/>
      <c r="C88" s="266"/>
      <c r="D88" s="15">
        <v>4964</v>
      </c>
      <c r="E88" s="9"/>
      <c r="F88" s="15">
        <v>4018</v>
      </c>
      <c r="G88" s="9"/>
      <c r="H88" s="15">
        <v>0</v>
      </c>
      <c r="I88" s="9"/>
      <c r="J88" s="15">
        <v>0</v>
      </c>
      <c r="K88" s="9"/>
      <c r="L88" s="9"/>
      <c r="M88" s="9"/>
      <c r="N88" s="9"/>
      <c r="O88" s="9"/>
      <c r="P88" s="9"/>
      <c r="Q88" s="414"/>
      <c r="R88" s="27"/>
      <c r="S88" s="184"/>
      <c r="T88" s="414"/>
      <c r="U88" s="27"/>
      <c r="V88" s="27"/>
      <c r="W88" s="27"/>
      <c r="X88" s="27"/>
      <c r="Y88" s="27"/>
      <c r="Z88" s="27"/>
      <c r="AA88" s="27"/>
      <c r="AB88" s="27"/>
      <c r="AC88" s="161"/>
      <c r="AD88" s="161"/>
      <c r="AE88" s="27"/>
      <c r="AF88" s="161"/>
      <c r="AG88" s="161"/>
      <c r="AH88" s="160"/>
      <c r="AI88" s="161"/>
    </row>
    <row r="89" spans="1:35" s="417" customFormat="1" ht="23.15" customHeight="1">
      <c r="A89" s="257" t="s">
        <v>70</v>
      </c>
      <c r="B89" s="334"/>
      <c r="C89" s="334"/>
      <c r="D89" s="19">
        <v>4952844</v>
      </c>
      <c r="E89" s="7"/>
      <c r="F89" s="19">
        <v>4822747</v>
      </c>
      <c r="G89" s="8"/>
      <c r="H89" s="19">
        <v>4430834</v>
      </c>
      <c r="I89" s="8"/>
      <c r="J89" s="19">
        <v>4381136</v>
      </c>
      <c r="K89" s="7"/>
      <c r="L89" s="7"/>
      <c r="M89" s="7"/>
      <c r="N89" s="7"/>
      <c r="O89" s="7"/>
      <c r="P89" s="7"/>
      <c r="Q89" s="7"/>
      <c r="R89" s="7"/>
      <c r="S89" s="184"/>
      <c r="T89" s="414"/>
      <c r="U89" s="27"/>
      <c r="V89" s="27"/>
      <c r="W89" s="27"/>
      <c r="X89" s="27"/>
      <c r="Y89" s="27"/>
      <c r="Z89" s="27"/>
      <c r="AA89" s="27"/>
      <c r="AB89" s="27"/>
      <c r="AC89" s="161"/>
      <c r="AD89" s="161"/>
      <c r="AE89" s="27"/>
      <c r="AF89" s="181"/>
      <c r="AG89" s="181"/>
      <c r="AH89" s="180"/>
      <c r="AI89" s="181"/>
    </row>
    <row r="90" spans="1:35" s="413" customFormat="1" ht="23.15" customHeight="1">
      <c r="A90" s="303"/>
      <c r="B90" s="266"/>
      <c r="C90" s="266"/>
      <c r="D90" s="5"/>
      <c r="E90" s="13"/>
      <c r="F90" s="5"/>
      <c r="G90" s="5"/>
      <c r="H90" s="5"/>
      <c r="I90" s="5"/>
      <c r="J90" s="5"/>
      <c r="K90" s="13"/>
      <c r="L90" s="13"/>
      <c r="M90" s="13"/>
      <c r="N90" s="13"/>
      <c r="O90" s="13"/>
      <c r="P90" s="13"/>
      <c r="Q90" s="414"/>
      <c r="R90" s="27"/>
      <c r="S90" s="184"/>
      <c r="T90" s="414"/>
      <c r="U90" s="27"/>
      <c r="V90" s="27"/>
      <c r="W90" s="27"/>
      <c r="X90" s="27"/>
      <c r="Y90" s="27"/>
      <c r="Z90" s="27"/>
      <c r="AA90" s="27"/>
      <c r="AB90" s="27"/>
      <c r="AC90" s="161"/>
      <c r="AD90" s="161"/>
      <c r="AE90" s="27"/>
      <c r="AF90" s="161"/>
      <c r="AG90" s="161"/>
      <c r="AH90" s="160"/>
      <c r="AI90" s="161"/>
    </row>
    <row r="91" spans="1:35" s="417" customFormat="1" ht="23.15" customHeight="1" thickBot="1">
      <c r="A91" s="257" t="s">
        <v>71</v>
      </c>
      <c r="B91" s="334"/>
      <c r="C91" s="334"/>
      <c r="D91" s="18">
        <v>17967256</v>
      </c>
      <c r="E91" s="7"/>
      <c r="F91" s="18">
        <v>16501070</v>
      </c>
      <c r="G91" s="8"/>
      <c r="H91" s="18">
        <v>17487960</v>
      </c>
      <c r="I91" s="8"/>
      <c r="J91" s="18">
        <v>16253710</v>
      </c>
      <c r="K91" s="7"/>
      <c r="L91" s="7"/>
      <c r="M91" s="7"/>
      <c r="N91" s="7"/>
      <c r="O91" s="7"/>
      <c r="P91" s="7"/>
      <c r="Q91" s="414"/>
      <c r="R91" s="16"/>
      <c r="S91" s="184"/>
      <c r="T91" s="414"/>
      <c r="U91" s="27"/>
      <c r="V91" s="27"/>
      <c r="W91" s="27"/>
      <c r="X91" s="27"/>
      <c r="Y91" s="27"/>
      <c r="Z91" s="27"/>
      <c r="AA91" s="27"/>
      <c r="AB91" s="27"/>
      <c r="AC91" s="161"/>
      <c r="AD91" s="161"/>
      <c r="AE91" s="27"/>
      <c r="AF91" s="181"/>
      <c r="AG91" s="181"/>
      <c r="AH91" s="180"/>
      <c r="AI91" s="181"/>
    </row>
    <row r="92" spans="1:35" s="426" customFormat="1" ht="23.15" customHeight="1" thickTop="1">
      <c r="A92" s="370"/>
      <c r="B92" s="371"/>
      <c r="C92" s="371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414"/>
      <c r="R92" s="424"/>
      <c r="S92" s="424"/>
      <c r="T92" s="414"/>
      <c r="U92" s="424"/>
      <c r="V92" s="424"/>
      <c r="W92" s="424"/>
      <c r="X92" s="424"/>
      <c r="Y92" s="424"/>
      <c r="Z92" s="424"/>
      <c r="AA92" s="424"/>
      <c r="AB92" s="424"/>
      <c r="AC92" s="424"/>
      <c r="AD92" s="424"/>
      <c r="AE92" s="424"/>
      <c r="AF92" s="425"/>
      <c r="AG92" s="425"/>
      <c r="AH92" s="158"/>
      <c r="AI92" s="425"/>
    </row>
    <row r="93" spans="1:35" ht="21.5">
      <c r="Q93" s="414"/>
      <c r="T93" s="414"/>
    </row>
    <row r="94" spans="1:35" ht="21.5"/>
    <row r="95" spans="1:35" ht="21.5"/>
    <row r="96" spans="1:35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0" ht="21.5"/>
    <row r="111" ht="21.5"/>
    <row r="112" ht="21.5"/>
    <row r="113" ht="21.5"/>
    <row r="114" ht="21.5"/>
    <row r="115" ht="21.5"/>
    <row r="116" ht="21.5"/>
    <row r="117" ht="21.5"/>
    <row r="118" ht="21.5"/>
    <row r="119" ht="21.5"/>
    <row r="120" ht="21.5"/>
    <row r="121" ht="21.5"/>
    <row r="122" ht="21.5"/>
    <row r="123" ht="21.5"/>
    <row r="124" ht="21.5"/>
    <row r="125" ht="21.5"/>
    <row r="126" ht="21.5"/>
    <row r="127" ht="21.5"/>
    <row r="128" ht="21.5"/>
    <row r="129" ht="21.5"/>
    <row r="130" ht="21.5"/>
    <row r="131" ht="21.5"/>
    <row r="132" ht="21.5"/>
    <row r="133" ht="21.5"/>
    <row r="134" ht="21.5"/>
    <row r="135" ht="21.5"/>
    <row r="136" ht="21.5"/>
    <row r="137" ht="21.5"/>
    <row r="138" ht="21.5"/>
    <row r="139" ht="21.5"/>
    <row r="140" ht="21.5"/>
    <row r="141" ht="21.5"/>
    <row r="142" ht="21.5"/>
    <row r="143" ht="21.5"/>
    <row r="144" ht="21.5"/>
    <row r="145" ht="21.5"/>
    <row r="146" ht="21.5"/>
    <row r="147" ht="21.5"/>
    <row r="148" ht="21.5"/>
    <row r="149" ht="21.5"/>
    <row r="150" ht="21.5"/>
    <row r="151" ht="21.5"/>
    <row r="152" ht="21.5"/>
    <row r="153" ht="21.5"/>
    <row r="154" ht="21.5"/>
    <row r="155" ht="21.5"/>
    <row r="156" ht="21.5"/>
    <row r="157" ht="21.5"/>
    <row r="158" ht="21.5"/>
    <row r="159" ht="21.5"/>
    <row r="160" ht="21.5"/>
    <row r="161" ht="21.5"/>
    <row r="162" ht="21.5"/>
    <row r="163" ht="21.5"/>
    <row r="164" ht="21.5"/>
    <row r="165" ht="21.5"/>
    <row r="166" ht="21.5"/>
    <row r="167" ht="21.5"/>
    <row r="168" ht="21.5"/>
    <row r="169" ht="21.5"/>
    <row r="170" ht="21.5"/>
    <row r="171" ht="21.5"/>
    <row r="172" ht="21.5"/>
    <row r="173" ht="21.5"/>
    <row r="174" ht="21.5"/>
    <row r="175" ht="21.5"/>
    <row r="176" ht="21.5"/>
    <row r="177" ht="21.5"/>
    <row r="178" ht="21.5"/>
    <row r="179" ht="21.5"/>
    <row r="180" ht="21.5"/>
    <row r="181" ht="21.5"/>
    <row r="182" ht="21.5"/>
    <row r="183" ht="21.5"/>
    <row r="184" ht="21.5"/>
    <row r="185" ht="21.5"/>
    <row r="186" ht="21.5"/>
    <row r="187" ht="21.5"/>
    <row r="188" ht="21.5"/>
    <row r="189" ht="21.5"/>
    <row r="190" ht="21.5"/>
    <row r="191" ht="21.5"/>
    <row r="192" ht="21.5"/>
    <row r="193" ht="21.5"/>
    <row r="194" ht="21.5"/>
    <row r="195" ht="21.5"/>
    <row r="196" ht="21.5"/>
    <row r="197" ht="21.5"/>
    <row r="198" ht="21.5"/>
    <row r="199" ht="21.5"/>
    <row r="200" ht="21.5"/>
    <row r="201" ht="21.5"/>
    <row r="202" ht="21.5"/>
    <row r="203" ht="21.5"/>
    <row r="204" ht="21.5"/>
    <row r="205" ht="21.5"/>
    <row r="206" ht="21.5"/>
    <row r="207" ht="21.5"/>
    <row r="208" ht="21.5"/>
    <row r="209" ht="21.5"/>
    <row r="210" ht="21.5"/>
    <row r="211" ht="21.5"/>
    <row r="212" ht="21.5"/>
    <row r="213" ht="21.5"/>
    <row r="214" ht="21.5"/>
    <row r="215" ht="21.5"/>
    <row r="216" ht="21.5"/>
    <row r="217" ht="21.5"/>
    <row r="218" ht="21.5"/>
    <row r="219" ht="21.5"/>
    <row r="220" ht="21.5"/>
    <row r="221" ht="21.5"/>
    <row r="222" ht="21.5"/>
    <row r="223" ht="21.5"/>
    <row r="224" ht="21.5"/>
    <row r="225" ht="21.5"/>
    <row r="226" ht="21.5"/>
    <row r="227" ht="21.5"/>
    <row r="228" ht="21.5"/>
    <row r="229" ht="21.5"/>
    <row r="230" ht="21.5"/>
    <row r="231" ht="21.5"/>
    <row r="232" ht="21.5"/>
    <row r="233" ht="21.5"/>
    <row r="234" ht="21.5"/>
    <row r="235" ht="21.5"/>
    <row r="236" ht="21.5"/>
    <row r="237" ht="21.5"/>
    <row r="238" ht="21.5"/>
    <row r="239" ht="21.5"/>
    <row r="240" ht="21.5"/>
    <row r="241" ht="21.5"/>
    <row r="242" ht="21.5"/>
    <row r="243" ht="21.5"/>
    <row r="244" ht="21.5"/>
    <row r="245" ht="21.5"/>
    <row r="246" ht="21.5"/>
    <row r="247" ht="21.5"/>
    <row r="248" ht="21.5"/>
    <row r="249" ht="21.5"/>
    <row r="250" ht="21.5"/>
    <row r="251" ht="21.5"/>
    <row r="252" ht="21.5"/>
    <row r="253" ht="21.5"/>
    <row r="254" ht="21.5"/>
    <row r="255" ht="21.5"/>
    <row r="256" ht="21.5"/>
    <row r="257" ht="21.5"/>
    <row r="258" ht="21.5"/>
    <row r="259" ht="21.5"/>
    <row r="260" ht="21.5"/>
    <row r="261" ht="21.5"/>
    <row r="262" ht="21.5"/>
    <row r="263" ht="21.5"/>
    <row r="264" ht="21.5"/>
    <row r="265" ht="21.5"/>
    <row r="266" ht="21.5"/>
    <row r="267" ht="21.5"/>
    <row r="268" ht="21.5"/>
    <row r="269" ht="21.5"/>
    <row r="270" ht="21.5"/>
    <row r="271" ht="21.5"/>
    <row r="272" ht="21.5"/>
    <row r="273" ht="21.5"/>
    <row r="274" ht="21.5"/>
    <row r="275" ht="21.5"/>
    <row r="276" ht="21.5"/>
    <row r="277" ht="21.5"/>
    <row r="278" ht="21.5"/>
    <row r="279" ht="21.5"/>
    <row r="280" ht="21.5"/>
    <row r="281" ht="21.5"/>
    <row r="282" ht="21.5"/>
    <row r="283" ht="21.5"/>
    <row r="284" ht="21.5"/>
    <row r="285" ht="21.5"/>
    <row r="286" ht="21.5"/>
    <row r="287" ht="21.5"/>
    <row r="288" ht="21.5"/>
    <row r="289" ht="21.5"/>
    <row r="290" ht="21.5"/>
    <row r="291" ht="21.5"/>
    <row r="292" ht="21.5"/>
    <row r="293" ht="21.5"/>
    <row r="294" ht="21.5"/>
    <row r="295" ht="21.5"/>
    <row r="296" ht="21.5"/>
    <row r="297" ht="21.5"/>
    <row r="298" ht="21.5"/>
    <row r="299" ht="21.5"/>
    <row r="300" ht="21.5"/>
    <row r="301" ht="21.5"/>
    <row r="302" ht="21.5"/>
    <row r="303" ht="21.5"/>
    <row r="304" ht="21.5"/>
    <row r="305" ht="21.5"/>
    <row r="306" ht="21.5"/>
    <row r="307" ht="21.5"/>
    <row r="308" ht="21.5"/>
    <row r="309" ht="21.5"/>
    <row r="310" ht="21.5"/>
    <row r="311" ht="21.5"/>
    <row r="312" ht="21.5"/>
    <row r="313" ht="21.5"/>
    <row r="314" ht="21.5"/>
    <row r="315" ht="21.5"/>
    <row r="316" ht="21.5"/>
    <row r="317" ht="21.5"/>
    <row r="318" ht="21.5"/>
    <row r="319" ht="21.5"/>
    <row r="320" ht="21.5"/>
    <row r="321" ht="21.5"/>
    <row r="322" ht="21.5"/>
    <row r="323" ht="21.5"/>
    <row r="324" ht="21.5"/>
    <row r="325" ht="21.5"/>
    <row r="326" ht="21.5"/>
    <row r="327" ht="21.5"/>
    <row r="328" ht="21.5"/>
    <row r="329" ht="21.5"/>
    <row r="330" ht="21.5"/>
    <row r="331" ht="21.5"/>
    <row r="332" ht="21.5"/>
    <row r="333" ht="21.5"/>
    <row r="334" ht="21.5"/>
    <row r="335" ht="21.5"/>
    <row r="336" ht="21.5"/>
    <row r="337" ht="21.5"/>
  </sheetData>
  <sheetProtection formatCells="0" formatColumns="0" formatRows="0" insertColumns="0" insertRows="0" insertHyperlinks="0" deleteColumns="0" deleteRows="0" sort="0" autoFilter="0" pivotTables="0"/>
  <mergeCells count="17">
    <mergeCell ref="AF5:AG5"/>
    <mergeCell ref="A1:G1"/>
    <mergeCell ref="A2:G2"/>
    <mergeCell ref="D4:F4"/>
    <mergeCell ref="H4:J4"/>
    <mergeCell ref="AA5:AB5"/>
    <mergeCell ref="D8:J8"/>
    <mergeCell ref="A34:G34"/>
    <mergeCell ref="A35:G35"/>
    <mergeCell ref="D72:J72"/>
    <mergeCell ref="D37:F37"/>
    <mergeCell ref="H37:J37"/>
    <mergeCell ref="D41:J41"/>
    <mergeCell ref="A65:G65"/>
    <mergeCell ref="A66:G66"/>
    <mergeCell ref="D68:F68"/>
    <mergeCell ref="H68:J68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4" max="9" man="1"/>
  </rowBreaks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9824-A0BB-4837-A315-5624F2E382FC}">
  <sheetPr>
    <pageSetUpPr fitToPage="1"/>
  </sheetPr>
  <dimension ref="A1:AD74"/>
  <sheetViews>
    <sheetView view="pageBreakPreview" topLeftCell="A61" zoomScale="115" zoomScaleNormal="100" zoomScaleSheetLayoutView="115" workbookViewId="0">
      <selection activeCell="B79" sqref="B79"/>
    </sheetView>
  </sheetViews>
  <sheetFormatPr defaultColWidth="10.09765625" defaultRowHeight="22.5" customHeight="1"/>
  <cols>
    <col min="1" max="1" width="53.69921875" style="265" customWidth="1"/>
    <col min="2" max="2" width="10" style="296" customWidth="1"/>
    <col min="3" max="3" width="1.09765625" style="296" customWidth="1"/>
    <col min="4" max="4" width="13.09765625" style="350" customWidth="1"/>
    <col min="5" max="5" width="1.09765625" style="312" customWidth="1"/>
    <col min="6" max="6" width="13.09765625" style="350" customWidth="1"/>
    <col min="7" max="7" width="1.09765625" style="312" customWidth="1"/>
    <col min="8" max="8" width="13.09765625" style="350" customWidth="1"/>
    <col min="9" max="9" width="1.09765625" style="312" customWidth="1"/>
    <col min="10" max="10" width="13.8984375" style="350" bestFit="1" customWidth="1"/>
    <col min="11" max="11" width="18.296875" style="265" customWidth="1"/>
    <col min="12" max="12" width="15.59765625" style="24" customWidth="1"/>
    <col min="13" max="13" width="6.59765625" style="115" customWidth="1"/>
    <col min="14" max="14" width="6.59765625" style="24" customWidth="1"/>
    <col min="15" max="15" width="16.3984375" style="115" bestFit="1" customWidth="1"/>
    <col min="16" max="16" width="13.09765625" style="24" customWidth="1"/>
    <col min="17" max="17" width="1.09765625" style="265" customWidth="1"/>
    <col min="18" max="19" width="11.3984375" style="431" bestFit="1" customWidth="1"/>
    <col min="20" max="20" width="9.69921875" style="352" bestFit="1" customWidth="1"/>
    <col min="21" max="21" width="13.09765625" style="209" customWidth="1"/>
    <col min="22" max="22" width="16" style="214" customWidth="1"/>
    <col min="23" max="24" width="11.296875" style="265" bestFit="1" customWidth="1"/>
    <col min="25" max="25" width="9.69921875" style="352" bestFit="1" customWidth="1"/>
    <col min="26" max="26" width="13.09765625" style="184" customWidth="1"/>
    <col min="27" max="27" width="16" style="24" customWidth="1"/>
    <col min="28" max="28" width="4.09765625" style="24" customWidth="1"/>
    <col min="29" max="29" width="13.69921875" style="24" customWidth="1"/>
    <col min="30" max="30" width="23.09765625" style="24" customWidth="1"/>
    <col min="31" max="31" width="10.09765625" style="265"/>
    <col min="32" max="32" width="11.09765625" style="265" bestFit="1" customWidth="1"/>
    <col min="33" max="16384" width="10.09765625" style="265"/>
  </cols>
  <sheetData>
    <row r="1" spans="1:30" ht="21.75" customHeight="1">
      <c r="A1" s="384" t="s">
        <v>0</v>
      </c>
      <c r="B1" s="384"/>
      <c r="C1" s="384"/>
      <c r="D1" s="384"/>
      <c r="E1" s="384"/>
      <c r="F1" s="384"/>
      <c r="G1" s="384"/>
      <c r="H1" s="287"/>
      <c r="I1" s="287"/>
      <c r="J1" s="287"/>
      <c r="R1" s="427"/>
      <c r="S1" s="427"/>
    </row>
    <row r="2" spans="1:30" ht="21.65" customHeight="1">
      <c r="A2" s="288" t="s">
        <v>72</v>
      </c>
      <c r="B2" s="287"/>
      <c r="C2" s="287"/>
      <c r="D2" s="287"/>
      <c r="E2" s="287"/>
      <c r="F2" s="287"/>
      <c r="G2" s="287"/>
      <c r="H2" s="287"/>
      <c r="I2" s="287"/>
      <c r="J2" s="287"/>
      <c r="R2" s="427"/>
      <c r="S2" s="427"/>
    </row>
    <row r="3" spans="1:30" ht="20.9" customHeight="1">
      <c r="A3" s="287"/>
      <c r="B3" s="287"/>
      <c r="C3" s="287"/>
      <c r="D3" s="287"/>
      <c r="E3" s="287"/>
      <c r="F3" s="287"/>
      <c r="G3" s="287"/>
      <c r="H3" s="287"/>
      <c r="I3" s="287"/>
      <c r="J3" s="287"/>
      <c r="R3" s="427"/>
      <c r="S3" s="427"/>
    </row>
    <row r="4" spans="1:30" s="289" customFormat="1" ht="21" customHeight="1">
      <c r="B4" s="290"/>
      <c r="C4" s="290"/>
      <c r="D4" s="385" t="s">
        <v>2</v>
      </c>
      <c r="E4" s="385"/>
      <c r="F4" s="385"/>
      <c r="G4" s="287"/>
      <c r="H4" s="385" t="s">
        <v>3</v>
      </c>
      <c r="I4" s="385"/>
      <c r="J4" s="385"/>
      <c r="L4" s="386"/>
      <c r="M4" s="386"/>
      <c r="N4" s="27"/>
      <c r="O4" s="387"/>
      <c r="P4" s="387"/>
      <c r="Q4" s="265"/>
      <c r="R4" s="427"/>
      <c r="S4" s="428"/>
      <c r="T4" s="352"/>
      <c r="U4" s="393"/>
      <c r="V4" s="393"/>
      <c r="W4" s="265"/>
      <c r="Y4" s="352"/>
      <c r="Z4" s="386"/>
      <c r="AA4" s="386"/>
      <c r="AB4" s="27"/>
      <c r="AC4" s="387"/>
      <c r="AD4" s="387"/>
    </row>
    <row r="5" spans="1:30" s="291" customFormat="1" ht="20.9" customHeight="1">
      <c r="B5" s="292"/>
      <c r="C5" s="292"/>
      <c r="D5" s="388" t="s">
        <v>73</v>
      </c>
      <c r="E5" s="388"/>
      <c r="F5" s="388"/>
      <c r="G5" s="293"/>
      <c r="H5" s="389" t="s">
        <v>73</v>
      </c>
      <c r="I5" s="389"/>
      <c r="J5" s="389"/>
      <c r="L5" s="242"/>
      <c r="M5" s="294"/>
      <c r="N5" s="240"/>
      <c r="O5" s="294"/>
      <c r="P5" s="29"/>
      <c r="R5" s="429"/>
      <c r="S5" s="429"/>
      <c r="T5" s="353"/>
      <c r="U5" s="215"/>
      <c r="V5" s="216"/>
      <c r="W5" s="392"/>
      <c r="X5" s="392"/>
      <c r="Y5" s="353"/>
      <c r="Z5" s="185"/>
      <c r="AA5" s="29"/>
      <c r="AB5" s="28"/>
      <c r="AC5" s="28"/>
      <c r="AD5" s="29"/>
    </row>
    <row r="6" spans="1:30" s="289" customFormat="1" ht="20.9" customHeight="1">
      <c r="B6" s="290"/>
      <c r="C6" s="290"/>
      <c r="D6" s="390" t="s">
        <v>74</v>
      </c>
      <c r="E6" s="390"/>
      <c r="F6" s="390"/>
      <c r="G6" s="287"/>
      <c r="H6" s="391" t="s">
        <v>74</v>
      </c>
      <c r="I6" s="391"/>
      <c r="J6" s="391"/>
      <c r="L6" s="242"/>
      <c r="M6" s="294"/>
      <c r="N6" s="245"/>
      <c r="O6" s="294"/>
      <c r="P6" s="26"/>
      <c r="R6" s="430"/>
      <c r="S6" s="430"/>
      <c r="T6" s="354"/>
      <c r="U6" s="217"/>
      <c r="V6" s="208"/>
      <c r="W6" s="239"/>
      <c r="X6" s="239"/>
      <c r="Y6" s="354"/>
      <c r="Z6" s="186"/>
      <c r="AA6" s="26"/>
      <c r="AB6" s="27"/>
      <c r="AC6" s="27"/>
      <c r="AD6" s="26"/>
    </row>
    <row r="7" spans="1:30" s="289" customFormat="1" ht="20.9" customHeight="1">
      <c r="B7" s="266"/>
      <c r="C7" s="266"/>
      <c r="D7" s="240">
        <v>2569</v>
      </c>
      <c r="E7" s="240"/>
      <c r="F7" s="240">
        <v>2568</v>
      </c>
      <c r="G7" s="241"/>
      <c r="H7" s="240">
        <v>2569</v>
      </c>
      <c r="I7" s="240"/>
      <c r="J7" s="240">
        <v>2568</v>
      </c>
      <c r="L7" s="27"/>
      <c r="M7" s="115"/>
      <c r="N7" s="27"/>
      <c r="O7" s="115"/>
      <c r="P7" s="27"/>
      <c r="R7" s="428"/>
      <c r="S7" s="428"/>
      <c r="T7" s="352"/>
      <c r="U7" s="209"/>
      <c r="V7" s="142"/>
      <c r="Y7" s="352"/>
      <c r="Z7" s="184"/>
      <c r="AA7" s="27"/>
      <c r="AB7" s="27"/>
      <c r="AC7" s="27"/>
      <c r="AD7" s="27"/>
    </row>
    <row r="8" spans="1:30" s="289" customFormat="1" ht="20.9" customHeight="1">
      <c r="B8" s="296"/>
      <c r="C8" s="296"/>
      <c r="D8" s="383" t="s">
        <v>9</v>
      </c>
      <c r="E8" s="383"/>
      <c r="F8" s="383"/>
      <c r="G8" s="383"/>
      <c r="H8" s="383"/>
      <c r="I8" s="383"/>
      <c r="J8" s="383"/>
      <c r="L8" s="13"/>
      <c r="M8" s="298"/>
      <c r="N8" s="27"/>
      <c r="O8" s="115"/>
      <c r="P8" s="27"/>
      <c r="R8" s="428"/>
      <c r="S8" s="428"/>
      <c r="T8" s="352"/>
      <c r="U8" s="218"/>
      <c r="V8" s="275"/>
      <c r="Y8" s="352"/>
      <c r="Z8" s="113"/>
      <c r="AA8" s="275"/>
      <c r="AB8" s="27"/>
      <c r="AC8" s="27"/>
      <c r="AD8" s="27"/>
    </row>
    <row r="9" spans="1:30" s="289" customFormat="1" ht="20.9" customHeight="1">
      <c r="A9" s="287" t="s">
        <v>75</v>
      </c>
      <c r="B9" s="296"/>
      <c r="C9" s="296"/>
      <c r="D9" s="300"/>
      <c r="E9" s="265"/>
      <c r="F9" s="300"/>
      <c r="G9" s="265"/>
      <c r="H9" s="300"/>
      <c r="I9" s="265"/>
      <c r="J9" s="219"/>
      <c r="L9" s="13"/>
      <c r="M9" s="298"/>
      <c r="N9" s="27"/>
      <c r="O9" s="115"/>
      <c r="P9" s="27"/>
      <c r="R9" s="428"/>
      <c r="S9" s="428"/>
      <c r="T9" s="352"/>
      <c r="U9" s="355"/>
      <c r="V9" s="303"/>
      <c r="Y9" s="352"/>
      <c r="Z9" s="355"/>
      <c r="AA9" s="303"/>
      <c r="AB9" s="303"/>
      <c r="AC9" s="213"/>
      <c r="AD9" s="303"/>
    </row>
    <row r="10" spans="1:30" s="289" customFormat="1" ht="20.9" customHeight="1">
      <c r="A10" s="304" t="s">
        <v>76</v>
      </c>
      <c r="B10" s="296"/>
      <c r="C10" s="296"/>
      <c r="D10" s="9">
        <v>11791309</v>
      </c>
      <c r="E10" s="4"/>
      <c r="F10" s="9">
        <v>11630916</v>
      </c>
      <c r="G10" s="4"/>
      <c r="H10" s="9">
        <v>11725845</v>
      </c>
      <c r="I10" s="9"/>
      <c r="J10" s="9">
        <v>11624843</v>
      </c>
      <c r="K10" s="356"/>
      <c r="L10" s="13"/>
      <c r="M10" s="116"/>
      <c r="N10" s="13"/>
      <c r="O10" s="116"/>
      <c r="P10" s="13"/>
      <c r="Q10" s="13"/>
      <c r="R10" s="13"/>
      <c r="S10" s="13"/>
      <c r="T10" s="218"/>
      <c r="U10" s="218"/>
      <c r="V10" s="5"/>
      <c r="W10" s="13"/>
      <c r="X10" s="13"/>
      <c r="Y10" s="113"/>
      <c r="Z10" s="113"/>
      <c r="AA10" s="13"/>
      <c r="AB10" s="13"/>
      <c r="AC10" s="27"/>
      <c r="AD10" s="13"/>
    </row>
    <row r="11" spans="1:30" s="289" customFormat="1" ht="20.9" customHeight="1">
      <c r="A11" s="304" t="s">
        <v>77</v>
      </c>
      <c r="B11" s="296"/>
      <c r="C11" s="296"/>
      <c r="D11" s="15">
        <v>19006</v>
      </c>
      <c r="E11" s="4"/>
      <c r="F11" s="15">
        <v>23809</v>
      </c>
      <c r="G11" s="4"/>
      <c r="H11" s="15">
        <v>2699</v>
      </c>
      <c r="I11" s="9"/>
      <c r="J11" s="15">
        <v>3193</v>
      </c>
      <c r="K11" s="356"/>
      <c r="L11" s="13"/>
      <c r="M11" s="116"/>
      <c r="N11" s="13"/>
      <c r="O11" s="116"/>
      <c r="P11" s="13"/>
      <c r="Q11" s="13"/>
      <c r="R11" s="13"/>
      <c r="S11" s="13"/>
      <c r="T11" s="218"/>
      <c r="U11" s="218"/>
      <c r="V11" s="5"/>
      <c r="W11" s="13"/>
      <c r="X11" s="13"/>
      <c r="Y11" s="113"/>
      <c r="Z11" s="113"/>
      <c r="AA11" s="13"/>
      <c r="AB11" s="13"/>
      <c r="AC11" s="27"/>
      <c r="AD11" s="13"/>
    </row>
    <row r="12" spans="1:30" s="287" customFormat="1" ht="20.9" customHeight="1">
      <c r="A12" s="286" t="s">
        <v>78</v>
      </c>
      <c r="B12" s="266"/>
      <c r="C12" s="266"/>
      <c r="D12" s="19">
        <v>11810315</v>
      </c>
      <c r="E12" s="8"/>
      <c r="F12" s="19">
        <v>11654725</v>
      </c>
      <c r="G12" s="8"/>
      <c r="H12" s="19">
        <v>11728544</v>
      </c>
      <c r="I12" s="7"/>
      <c r="J12" s="19">
        <v>11628036</v>
      </c>
      <c r="K12" s="356"/>
      <c r="L12" s="7"/>
      <c r="M12" s="205"/>
      <c r="N12" s="206"/>
      <c r="O12" s="116"/>
      <c r="P12" s="13"/>
      <c r="Q12" s="13"/>
      <c r="R12" s="121"/>
      <c r="S12" s="121"/>
      <c r="T12" s="218"/>
      <c r="U12" s="218"/>
      <c r="V12" s="8"/>
      <c r="W12" s="162"/>
      <c r="X12" s="162"/>
      <c r="Y12" s="187"/>
      <c r="Z12" s="187"/>
      <c r="AA12" s="7"/>
      <c r="AB12" s="13"/>
      <c r="AC12" s="16"/>
      <c r="AD12" s="7"/>
    </row>
    <row r="13" spans="1:30" s="289" customFormat="1" ht="20.9" customHeight="1">
      <c r="A13" s="286" t="s">
        <v>79</v>
      </c>
      <c r="B13" s="296"/>
      <c r="C13" s="296"/>
      <c r="D13" s="9"/>
      <c r="E13" s="4"/>
      <c r="F13" s="9"/>
      <c r="G13" s="4"/>
      <c r="H13" s="9"/>
      <c r="I13" s="9"/>
      <c r="J13" s="9"/>
      <c r="K13" s="356"/>
      <c r="L13" s="9"/>
      <c r="M13" s="116"/>
      <c r="N13" s="13"/>
      <c r="O13" s="116"/>
      <c r="P13" s="13"/>
      <c r="Q13" s="13"/>
      <c r="R13" s="13"/>
      <c r="S13" s="13"/>
      <c r="T13" s="218"/>
      <c r="U13" s="218"/>
      <c r="V13" s="128"/>
      <c r="W13" s="13"/>
      <c r="X13" s="13"/>
      <c r="Y13" s="113"/>
      <c r="Z13" s="113"/>
      <c r="AA13" s="9"/>
      <c r="AB13" s="13"/>
      <c r="AC13" s="16"/>
      <c r="AD13" s="13"/>
    </row>
    <row r="14" spans="1:30" s="289" customFormat="1" ht="20.9" customHeight="1">
      <c r="A14" s="304" t="s">
        <v>80</v>
      </c>
      <c r="B14" s="266"/>
      <c r="C14" s="266"/>
      <c r="D14" s="9">
        <v>11320664</v>
      </c>
      <c r="E14" s="4"/>
      <c r="F14" s="9">
        <v>11189869</v>
      </c>
      <c r="G14" s="4"/>
      <c r="H14" s="9">
        <v>11258455</v>
      </c>
      <c r="I14" s="9"/>
      <c r="J14" s="9">
        <v>11189541</v>
      </c>
      <c r="K14" s="356"/>
      <c r="L14" s="9"/>
      <c r="M14" s="116"/>
      <c r="N14" s="13"/>
      <c r="O14" s="116"/>
      <c r="P14" s="13"/>
      <c r="Q14" s="13"/>
      <c r="R14" s="13"/>
      <c r="S14" s="13"/>
      <c r="T14" s="218"/>
      <c r="U14" s="218"/>
      <c r="V14" s="128"/>
      <c r="W14" s="13"/>
      <c r="X14" s="13"/>
      <c r="Y14" s="113"/>
      <c r="Z14" s="113"/>
      <c r="AA14" s="9"/>
      <c r="AB14" s="13"/>
      <c r="AC14" s="27"/>
      <c r="AD14" s="13"/>
    </row>
    <row r="15" spans="1:30" s="289" customFormat="1" ht="20.9" customHeight="1">
      <c r="A15" s="304" t="s">
        <v>81</v>
      </c>
      <c r="B15" s="296"/>
      <c r="C15" s="296"/>
      <c r="D15" s="15">
        <v>21485</v>
      </c>
      <c r="E15" s="4"/>
      <c r="F15" s="15">
        <v>18974</v>
      </c>
      <c r="G15" s="4"/>
      <c r="H15" s="15">
        <v>2113</v>
      </c>
      <c r="I15" s="9"/>
      <c r="J15" s="15">
        <v>2380</v>
      </c>
      <c r="K15" s="356"/>
      <c r="L15" s="9"/>
      <c r="M15" s="116"/>
      <c r="N15" s="13"/>
      <c r="O15" s="116"/>
      <c r="P15" s="13"/>
      <c r="Q15" s="13"/>
      <c r="R15" s="13"/>
      <c r="S15" s="13"/>
      <c r="T15" s="218"/>
      <c r="U15" s="218"/>
      <c r="V15" s="128"/>
      <c r="W15" s="13"/>
      <c r="X15" s="13"/>
      <c r="Y15" s="113"/>
      <c r="Z15" s="113"/>
      <c r="AA15" s="9"/>
      <c r="AB15" s="13"/>
      <c r="AC15" s="27"/>
      <c r="AD15" s="13"/>
    </row>
    <row r="16" spans="1:30" s="287" customFormat="1" ht="20.9" customHeight="1">
      <c r="A16" s="286" t="s">
        <v>82</v>
      </c>
      <c r="B16" s="290"/>
      <c r="C16" s="290"/>
      <c r="D16" s="19">
        <v>11342149</v>
      </c>
      <c r="E16" s="8"/>
      <c r="F16" s="19">
        <v>11208843</v>
      </c>
      <c r="G16" s="8"/>
      <c r="H16" s="19">
        <v>11260568</v>
      </c>
      <c r="I16" s="7"/>
      <c r="J16" s="19">
        <v>11191921</v>
      </c>
      <c r="K16" s="356"/>
      <c r="L16" s="7"/>
      <c r="M16" s="116"/>
      <c r="N16" s="7"/>
      <c r="O16" s="116"/>
      <c r="P16" s="13"/>
      <c r="Q16" s="13"/>
      <c r="R16" s="121"/>
      <c r="S16" s="121"/>
      <c r="T16" s="218"/>
      <c r="U16" s="218"/>
      <c r="V16" s="8"/>
      <c r="W16" s="162"/>
      <c r="X16" s="162"/>
      <c r="Y16" s="187"/>
      <c r="Z16" s="187"/>
      <c r="AA16" s="7"/>
      <c r="AB16" s="13"/>
      <c r="AC16" s="16"/>
      <c r="AD16" s="7"/>
    </row>
    <row r="17" spans="1:30" s="291" customFormat="1" ht="22.4" customHeight="1">
      <c r="A17" s="306" t="s">
        <v>83</v>
      </c>
      <c r="B17" s="307"/>
      <c r="C17" s="307"/>
      <c r="D17" s="48">
        <v>468166</v>
      </c>
      <c r="E17" s="35"/>
      <c r="F17" s="48">
        <v>445882</v>
      </c>
      <c r="G17" s="35"/>
      <c r="H17" s="48">
        <v>467976</v>
      </c>
      <c r="I17" s="34"/>
      <c r="J17" s="48">
        <v>436115</v>
      </c>
      <c r="K17" s="356"/>
      <c r="L17" s="34"/>
      <c r="M17" s="116"/>
      <c r="N17" s="34"/>
      <c r="O17" s="116"/>
      <c r="P17" s="36"/>
      <c r="Q17" s="36"/>
      <c r="R17" s="163"/>
      <c r="S17" s="163"/>
      <c r="T17" s="218"/>
      <c r="U17" s="218"/>
      <c r="V17" s="35"/>
      <c r="W17" s="163"/>
      <c r="X17" s="163"/>
      <c r="Y17" s="188"/>
      <c r="Z17" s="188"/>
      <c r="AA17" s="34"/>
      <c r="AB17" s="36"/>
      <c r="AC17" s="129"/>
      <c r="AD17" s="34"/>
    </row>
    <row r="18" spans="1:30" s="289" customFormat="1" ht="22.75" customHeight="1">
      <c r="A18" s="37" t="s">
        <v>84</v>
      </c>
      <c r="B18" s="296"/>
      <c r="C18" s="296"/>
      <c r="D18" s="128">
        <v>32036</v>
      </c>
      <c r="E18" s="4"/>
      <c r="F18" s="55">
        <v>55997</v>
      </c>
      <c r="G18" s="4"/>
      <c r="H18" s="9">
        <v>32034</v>
      </c>
      <c r="I18" s="9"/>
      <c r="J18" s="55">
        <v>55970</v>
      </c>
      <c r="K18" s="356"/>
      <c r="L18" s="11"/>
      <c r="M18" s="116"/>
      <c r="N18" s="13"/>
      <c r="O18" s="116"/>
      <c r="P18" s="13"/>
      <c r="Q18" s="13"/>
      <c r="R18" s="13"/>
      <c r="S18" s="13"/>
      <c r="T18" s="218"/>
      <c r="U18" s="218"/>
      <c r="V18" s="220"/>
      <c r="W18" s="13"/>
      <c r="X18" s="13"/>
      <c r="Y18" s="113"/>
      <c r="Z18" s="113"/>
      <c r="AA18" s="114"/>
      <c r="AB18" s="114"/>
      <c r="AC18" s="130"/>
      <c r="AD18" s="13"/>
    </row>
    <row r="19" spans="1:30" s="289" customFormat="1" ht="22.75" customHeight="1">
      <c r="A19" s="37" t="s">
        <v>87</v>
      </c>
      <c r="B19" s="296"/>
      <c r="C19" s="296"/>
      <c r="D19" s="128">
        <v>24328</v>
      </c>
      <c r="E19" s="4"/>
      <c r="F19" s="55">
        <v>25645</v>
      </c>
      <c r="G19" s="4"/>
      <c r="H19" s="9">
        <v>39435</v>
      </c>
      <c r="I19" s="9"/>
      <c r="J19" s="55">
        <v>36233</v>
      </c>
      <c r="K19" s="356"/>
      <c r="L19" s="11"/>
      <c r="M19" s="116"/>
      <c r="N19" s="13"/>
      <c r="O19" s="116"/>
      <c r="P19" s="13"/>
      <c r="Q19" s="13"/>
      <c r="R19" s="13"/>
      <c r="S19" s="13"/>
      <c r="T19" s="218"/>
      <c r="U19" s="218"/>
      <c r="V19" s="128"/>
      <c r="W19" s="13"/>
      <c r="X19" s="13"/>
      <c r="Y19" s="113"/>
      <c r="Z19" s="113"/>
      <c r="AA19" s="9"/>
      <c r="AB19" s="13"/>
      <c r="AC19" s="27"/>
      <c r="AD19" s="13"/>
    </row>
    <row r="20" spans="1:30" s="287" customFormat="1" ht="20.9" customHeight="1">
      <c r="A20" s="286" t="s">
        <v>88</v>
      </c>
      <c r="B20" s="290"/>
      <c r="C20" s="290"/>
      <c r="D20" s="17">
        <v>524530</v>
      </c>
      <c r="E20" s="8"/>
      <c r="F20" s="17">
        <v>527524</v>
      </c>
      <c r="G20" s="8"/>
      <c r="H20" s="17">
        <v>539445</v>
      </c>
      <c r="I20" s="7"/>
      <c r="J20" s="17">
        <v>528318</v>
      </c>
      <c r="K20" s="356"/>
      <c r="L20" s="7"/>
      <c r="M20" s="116"/>
      <c r="N20" s="7"/>
      <c r="O20" s="116"/>
      <c r="P20" s="13"/>
      <c r="Q20" s="13"/>
      <c r="R20" s="121"/>
      <c r="S20" s="121"/>
      <c r="T20" s="218"/>
      <c r="U20" s="218"/>
      <c r="V20" s="8"/>
      <c r="W20" s="162"/>
      <c r="X20" s="162"/>
      <c r="Y20" s="187"/>
      <c r="Z20" s="187"/>
      <c r="AA20" s="7"/>
      <c r="AB20" s="13"/>
      <c r="AC20" s="16"/>
      <c r="AD20" s="7"/>
    </row>
    <row r="21" spans="1:30" s="289" customFormat="1" ht="20.9" customHeight="1">
      <c r="A21" s="304" t="s">
        <v>89</v>
      </c>
      <c r="B21" s="296"/>
      <c r="C21" s="296"/>
      <c r="D21" s="128">
        <v>136478</v>
      </c>
      <c r="E21" s="4"/>
      <c r="F21" s="9">
        <v>147279</v>
      </c>
      <c r="G21" s="4"/>
      <c r="H21" s="9">
        <v>136145</v>
      </c>
      <c r="I21" s="9"/>
      <c r="J21" s="9">
        <v>146912</v>
      </c>
      <c r="K21" s="356"/>
      <c r="L21" s="9"/>
      <c r="M21" s="116"/>
      <c r="N21" s="13"/>
      <c r="O21" s="116"/>
      <c r="P21" s="13"/>
      <c r="Q21" s="13"/>
      <c r="R21" s="13"/>
      <c r="S21" s="13"/>
      <c r="T21" s="218"/>
      <c r="U21" s="218"/>
      <c r="V21" s="128"/>
      <c r="W21" s="13"/>
      <c r="X21" s="13"/>
      <c r="Y21" s="113"/>
      <c r="Z21" s="113"/>
      <c r="AA21" s="9"/>
      <c r="AB21" s="13"/>
      <c r="AC21" s="27"/>
      <c r="AD21" s="13"/>
    </row>
    <row r="22" spans="1:30" s="289" customFormat="1" ht="20.9" customHeight="1">
      <c r="A22" s="304" t="s">
        <v>90</v>
      </c>
      <c r="B22" s="296"/>
      <c r="C22" s="296"/>
      <c r="D22" s="128">
        <v>143870</v>
      </c>
      <c r="E22" s="4"/>
      <c r="F22" s="9">
        <v>123208</v>
      </c>
      <c r="G22" s="4"/>
      <c r="H22" s="9">
        <v>141966</v>
      </c>
      <c r="I22" s="9"/>
      <c r="J22" s="9">
        <v>119403</v>
      </c>
      <c r="K22" s="356"/>
      <c r="L22" s="9"/>
      <c r="M22" s="116"/>
      <c r="N22" s="13"/>
      <c r="O22" s="116"/>
      <c r="P22" s="13"/>
      <c r="Q22" s="13"/>
      <c r="R22" s="13"/>
      <c r="S22" s="13"/>
      <c r="T22" s="218"/>
      <c r="U22" s="218"/>
      <c r="V22" s="128"/>
      <c r="W22" s="13"/>
      <c r="X22" s="13"/>
      <c r="Y22" s="113"/>
      <c r="Z22" s="113"/>
      <c r="AA22" s="9"/>
      <c r="AB22" s="13"/>
      <c r="AC22" s="27"/>
      <c r="AD22" s="13"/>
    </row>
    <row r="23" spans="1:30" s="289" customFormat="1" ht="20.9" customHeight="1">
      <c r="A23" s="308" t="s">
        <v>228</v>
      </c>
      <c r="B23" s="296"/>
      <c r="C23" s="296"/>
      <c r="D23" s="9"/>
      <c r="E23" s="4"/>
      <c r="F23" s="9"/>
      <c r="G23" s="4"/>
      <c r="H23" s="9"/>
      <c r="I23" s="9"/>
      <c r="J23" s="9"/>
      <c r="K23" s="356"/>
      <c r="L23" s="9"/>
      <c r="M23" s="116"/>
      <c r="N23" s="13"/>
      <c r="O23" s="116"/>
      <c r="P23" s="13"/>
      <c r="Q23" s="13"/>
      <c r="R23" s="13"/>
      <c r="S23" s="13"/>
      <c r="T23" s="218"/>
      <c r="U23" s="218"/>
      <c r="W23" s="13"/>
      <c r="X23" s="13"/>
      <c r="Y23" s="113"/>
      <c r="Z23" s="113"/>
      <c r="AB23" s="13"/>
      <c r="AC23" s="27"/>
      <c r="AD23" s="13"/>
    </row>
    <row r="24" spans="1:30" s="289" customFormat="1" ht="20.9" customHeight="1">
      <c r="A24" s="308" t="s">
        <v>86</v>
      </c>
      <c r="B24" s="296"/>
      <c r="C24" s="296"/>
      <c r="D24" s="9">
        <v>6217</v>
      </c>
      <c r="E24" s="4"/>
      <c r="F24" s="55">
        <v>30664</v>
      </c>
      <c r="G24" s="4"/>
      <c r="H24" s="9">
        <v>6217</v>
      </c>
      <c r="I24" s="9"/>
      <c r="J24" s="55">
        <v>30664</v>
      </c>
      <c r="K24" s="356"/>
      <c r="L24" s="9"/>
      <c r="M24" s="116"/>
      <c r="N24" s="13"/>
      <c r="O24" s="116"/>
      <c r="P24" s="13"/>
      <c r="Q24" s="13"/>
      <c r="R24" s="13"/>
      <c r="S24" s="13"/>
      <c r="T24" s="218"/>
      <c r="U24" s="218"/>
      <c r="V24" s="128"/>
      <c r="W24" s="13"/>
      <c r="X24" s="13"/>
      <c r="Y24" s="113"/>
      <c r="Z24" s="113"/>
      <c r="AA24" s="9"/>
      <c r="AB24" s="13"/>
      <c r="AC24" s="27"/>
      <c r="AD24" s="13"/>
    </row>
    <row r="25" spans="1:30" s="289" customFormat="1" ht="20.9" customHeight="1">
      <c r="A25" s="304" t="s">
        <v>91</v>
      </c>
      <c r="B25" s="296"/>
      <c r="C25" s="296"/>
      <c r="D25" s="128">
        <v>24847</v>
      </c>
      <c r="E25" s="13"/>
      <c r="F25" s="13">
        <v>40418</v>
      </c>
      <c r="G25" s="13"/>
      <c r="H25" s="13">
        <v>25169</v>
      </c>
      <c r="I25" s="13"/>
      <c r="J25" s="13">
        <v>41444</v>
      </c>
      <c r="K25" s="356"/>
      <c r="L25" s="13"/>
      <c r="M25" s="116"/>
      <c r="N25" s="13"/>
      <c r="O25" s="221"/>
      <c r="P25" s="13"/>
      <c r="Q25" s="13"/>
      <c r="R25" s="13"/>
      <c r="S25" s="13"/>
      <c r="T25" s="218"/>
      <c r="U25" s="218"/>
      <c r="V25" s="56"/>
      <c r="W25" s="13"/>
      <c r="X25" s="13"/>
      <c r="Y25" s="113"/>
      <c r="Z25" s="113"/>
      <c r="AA25" s="11"/>
      <c r="AB25" s="13"/>
      <c r="AC25" s="27"/>
      <c r="AD25" s="13"/>
    </row>
    <row r="26" spans="1:30" s="287" customFormat="1" ht="20.9" customHeight="1">
      <c r="A26" s="286" t="s">
        <v>92</v>
      </c>
      <c r="B26" s="290"/>
      <c r="C26" s="290"/>
      <c r="D26" s="17">
        <v>311412</v>
      </c>
      <c r="E26" s="8"/>
      <c r="F26" s="17">
        <v>341569</v>
      </c>
      <c r="G26" s="8"/>
      <c r="H26" s="17">
        <v>309497</v>
      </c>
      <c r="I26" s="7"/>
      <c r="J26" s="17">
        <v>338423</v>
      </c>
      <c r="K26" s="356"/>
      <c r="L26" s="7"/>
      <c r="M26" s="116"/>
      <c r="N26" s="7"/>
      <c r="O26" s="116"/>
      <c r="P26" s="13"/>
      <c r="Q26" s="13"/>
      <c r="R26" s="121"/>
      <c r="S26" s="121"/>
      <c r="T26" s="218"/>
      <c r="U26" s="218"/>
      <c r="V26" s="8"/>
      <c r="W26" s="162"/>
      <c r="X26" s="162"/>
      <c r="Y26" s="187"/>
      <c r="Z26" s="187"/>
      <c r="AA26" s="7"/>
      <c r="AB26" s="13"/>
      <c r="AC26" s="16"/>
      <c r="AD26" s="7"/>
    </row>
    <row r="27" spans="1:30" s="287" customFormat="1" ht="20.9" customHeight="1">
      <c r="A27" s="309" t="s">
        <v>93</v>
      </c>
      <c r="B27" s="296"/>
      <c r="C27" s="296"/>
      <c r="D27" s="222">
        <v>50239</v>
      </c>
      <c r="E27" s="311"/>
      <c r="F27" s="310">
        <v>37744</v>
      </c>
      <c r="G27" s="311"/>
      <c r="H27" s="15">
        <v>0</v>
      </c>
      <c r="I27" s="312"/>
      <c r="J27" s="38">
        <v>0</v>
      </c>
      <c r="K27" s="356"/>
      <c r="L27" s="9"/>
      <c r="M27" s="116"/>
      <c r="N27" s="13"/>
      <c r="O27" s="116"/>
      <c r="P27" s="13"/>
      <c r="Q27" s="13"/>
      <c r="R27" s="13"/>
      <c r="S27" s="13"/>
      <c r="T27" s="218"/>
      <c r="U27" s="218"/>
      <c r="V27" s="128"/>
      <c r="W27" s="164"/>
      <c r="X27" s="164"/>
      <c r="Y27" s="189"/>
      <c r="Z27" s="189"/>
      <c r="AA27" s="9"/>
      <c r="AB27" s="13"/>
      <c r="AC27" s="27"/>
      <c r="AD27" s="13"/>
    </row>
    <row r="28" spans="1:30" s="287" customFormat="1" ht="20.9" customHeight="1">
      <c r="A28" s="286" t="s">
        <v>94</v>
      </c>
      <c r="B28" s="296"/>
      <c r="C28" s="296"/>
      <c r="D28" s="20">
        <v>263357</v>
      </c>
      <c r="E28" s="8"/>
      <c r="F28" s="20">
        <v>223699</v>
      </c>
      <c r="G28" s="8"/>
      <c r="H28" s="20">
        <v>229948</v>
      </c>
      <c r="I28" s="7"/>
      <c r="J28" s="20">
        <v>189895</v>
      </c>
      <c r="K28" s="356"/>
      <c r="L28" s="7"/>
      <c r="M28" s="116"/>
      <c r="N28" s="7"/>
      <c r="O28" s="116"/>
      <c r="P28" s="13"/>
      <c r="Q28" s="13"/>
      <c r="R28" s="121"/>
      <c r="S28" s="121"/>
      <c r="T28" s="218"/>
      <c r="U28" s="218"/>
      <c r="V28" s="8"/>
      <c r="W28" s="121"/>
      <c r="X28" s="121"/>
      <c r="Y28" s="188"/>
      <c r="Z28" s="188"/>
      <c r="AA28" s="7"/>
      <c r="AB28" s="13"/>
      <c r="AC28" s="16"/>
      <c r="AD28" s="7"/>
    </row>
    <row r="29" spans="1:30" s="289" customFormat="1" ht="20.9" customHeight="1">
      <c r="A29" s="304" t="s">
        <v>95</v>
      </c>
      <c r="B29" s="313"/>
      <c r="C29" s="313"/>
      <c r="D29" s="128">
        <v>-39606</v>
      </c>
      <c r="E29" s="4"/>
      <c r="F29" s="15">
        <v>-33755</v>
      </c>
      <c r="G29" s="4"/>
      <c r="H29" s="15">
        <v>-40311</v>
      </c>
      <c r="I29" s="9"/>
      <c r="J29" s="15">
        <v>-33732</v>
      </c>
      <c r="K29" s="356"/>
      <c r="L29" s="9"/>
      <c r="M29" s="116"/>
      <c r="N29" s="13"/>
      <c r="O29" s="116"/>
      <c r="P29" s="13"/>
      <c r="Q29" s="13"/>
      <c r="R29" s="13"/>
      <c r="S29" s="13"/>
      <c r="T29" s="218"/>
      <c r="U29" s="218"/>
      <c r="V29" s="128"/>
      <c r="W29" s="13"/>
      <c r="X29" s="13"/>
      <c r="Y29" s="113"/>
      <c r="Z29" s="113"/>
      <c r="AA29" s="9"/>
      <c r="AB29" s="13"/>
      <c r="AC29" s="27"/>
      <c r="AD29" s="13"/>
    </row>
    <row r="30" spans="1:30" s="314" customFormat="1" ht="20.9" customHeight="1">
      <c r="A30" s="315" t="s">
        <v>96</v>
      </c>
      <c r="B30" s="316"/>
      <c r="C30" s="316"/>
      <c r="D30" s="49">
        <v>223751</v>
      </c>
      <c r="E30" s="39"/>
      <c r="F30" s="49">
        <v>189944</v>
      </c>
      <c r="G30" s="39"/>
      <c r="H30" s="49">
        <v>189637</v>
      </c>
      <c r="I30" s="40"/>
      <c r="J30" s="49">
        <v>156163</v>
      </c>
      <c r="K30" s="356"/>
      <c r="L30" s="40"/>
      <c r="M30" s="116"/>
      <c r="N30" s="40"/>
      <c r="O30" s="116"/>
      <c r="P30" s="42"/>
      <c r="Q30" s="42"/>
      <c r="R30" s="59"/>
      <c r="S30" s="59"/>
      <c r="T30" s="218"/>
      <c r="U30" s="218"/>
      <c r="V30" s="39"/>
      <c r="W30" s="165"/>
      <c r="X30" s="165"/>
      <c r="Y30" s="187"/>
      <c r="Z30" s="187"/>
      <c r="AA30" s="40"/>
      <c r="AB30" s="13"/>
      <c r="AC30" s="134"/>
      <c r="AD30" s="40"/>
    </row>
    <row r="31" spans="1:30" ht="20.9" customHeight="1">
      <c r="A31" s="287"/>
      <c r="B31" s="287"/>
      <c r="C31" s="287"/>
      <c r="D31" s="287"/>
      <c r="E31" s="287"/>
      <c r="F31" s="287"/>
      <c r="G31" s="287"/>
      <c r="H31" s="287"/>
      <c r="I31" s="287"/>
      <c r="J31" s="287"/>
      <c r="K31" s="356"/>
      <c r="L31" s="9"/>
      <c r="M31" s="116"/>
      <c r="N31" s="13"/>
      <c r="O31" s="116"/>
      <c r="P31" s="13"/>
      <c r="Q31" s="13"/>
      <c r="R31" s="13"/>
      <c r="S31" s="13"/>
      <c r="T31" s="218"/>
      <c r="U31" s="357"/>
      <c r="V31" s="223"/>
      <c r="W31" s="13"/>
      <c r="X31" s="13"/>
      <c r="Y31" s="113"/>
      <c r="Z31" s="357"/>
      <c r="AA31" s="41"/>
      <c r="AB31" s="42"/>
    </row>
    <row r="32" spans="1:30" ht="22.5" customHeight="1">
      <c r="A32" s="384" t="s">
        <v>0</v>
      </c>
      <c r="B32" s="384"/>
      <c r="C32" s="384"/>
      <c r="D32" s="384"/>
      <c r="E32" s="384"/>
      <c r="F32" s="384"/>
      <c r="G32" s="384"/>
      <c r="H32" s="287"/>
      <c r="I32" s="287"/>
      <c r="J32" s="287"/>
      <c r="K32" s="356"/>
      <c r="N32" s="13"/>
      <c r="O32" s="116"/>
      <c r="P32" s="13"/>
      <c r="Q32" s="13"/>
      <c r="R32" s="13"/>
      <c r="S32" s="13"/>
      <c r="T32" s="218"/>
      <c r="U32" s="218"/>
      <c r="V32" s="128"/>
      <c r="W32" s="13"/>
      <c r="X32" s="13"/>
      <c r="Y32" s="113"/>
      <c r="Z32" s="113"/>
      <c r="AA32" s="9"/>
      <c r="AB32" s="13"/>
      <c r="AC32" s="27"/>
      <c r="AD32" s="13"/>
    </row>
    <row r="33" spans="1:30" ht="21.75" customHeight="1">
      <c r="A33" s="288" t="s">
        <v>72</v>
      </c>
      <c r="B33" s="287"/>
      <c r="C33" s="287"/>
      <c r="D33" s="287"/>
      <c r="E33" s="287"/>
      <c r="F33" s="287"/>
      <c r="G33" s="287"/>
      <c r="H33" s="287"/>
      <c r="I33" s="287"/>
      <c r="J33" s="287"/>
      <c r="K33" s="356"/>
      <c r="N33" s="13"/>
      <c r="O33" s="116"/>
      <c r="P33" s="13"/>
      <c r="Q33" s="13"/>
      <c r="R33" s="13"/>
      <c r="S33" s="13"/>
      <c r="T33" s="218"/>
      <c r="W33" s="13"/>
      <c r="X33" s="13"/>
      <c r="Y33" s="113"/>
      <c r="AB33" s="13"/>
      <c r="AC33" s="27"/>
      <c r="AD33" s="13"/>
    </row>
    <row r="34" spans="1:30" ht="20.9" customHeight="1">
      <c r="A34" s="288"/>
      <c r="B34" s="287"/>
      <c r="C34" s="287"/>
      <c r="D34" s="287"/>
      <c r="E34" s="287"/>
      <c r="F34" s="287"/>
      <c r="G34" s="287"/>
      <c r="H34" s="287"/>
      <c r="I34" s="287"/>
      <c r="J34" s="287"/>
      <c r="K34" s="356"/>
      <c r="N34" s="13"/>
      <c r="O34" s="116"/>
      <c r="P34" s="13"/>
      <c r="Q34" s="13"/>
      <c r="R34" s="13"/>
      <c r="S34" s="13"/>
      <c r="T34" s="218"/>
      <c r="W34" s="13"/>
      <c r="X34" s="13"/>
      <c r="Y34" s="113"/>
      <c r="AB34" s="13"/>
      <c r="AC34" s="27"/>
      <c r="AD34" s="13"/>
    </row>
    <row r="35" spans="1:30" s="289" customFormat="1" ht="20.9" customHeight="1">
      <c r="B35" s="290"/>
      <c r="C35" s="290"/>
      <c r="D35" s="385" t="s">
        <v>2</v>
      </c>
      <c r="E35" s="385"/>
      <c r="F35" s="385"/>
      <c r="G35" s="287"/>
      <c r="H35" s="385" t="s">
        <v>3</v>
      </c>
      <c r="I35" s="385"/>
      <c r="J35" s="385"/>
      <c r="K35" s="356"/>
      <c r="L35" s="27"/>
      <c r="M35" s="115"/>
      <c r="N35" s="13"/>
      <c r="O35" s="116"/>
      <c r="P35" s="13"/>
      <c r="Q35" s="13"/>
      <c r="R35" s="13"/>
      <c r="S35" s="13"/>
      <c r="T35" s="224"/>
      <c r="U35" s="209"/>
      <c r="V35" s="214"/>
      <c r="W35" s="13"/>
      <c r="X35" s="13"/>
      <c r="Y35" s="190"/>
      <c r="Z35" s="184"/>
      <c r="AA35" s="24"/>
      <c r="AB35" s="13"/>
      <c r="AC35" s="27"/>
      <c r="AD35" s="13"/>
    </row>
    <row r="36" spans="1:30" s="291" customFormat="1" ht="20.9" customHeight="1">
      <c r="B36" s="292"/>
      <c r="C36" s="292"/>
      <c r="D36" s="391" t="s">
        <v>73</v>
      </c>
      <c r="E36" s="391"/>
      <c r="F36" s="391"/>
      <c r="G36" s="293"/>
      <c r="H36" s="391" t="s">
        <v>73</v>
      </c>
      <c r="I36" s="391"/>
      <c r="J36" s="391"/>
      <c r="K36" s="356"/>
      <c r="L36" s="28"/>
      <c r="M36" s="118"/>
      <c r="N36" s="36"/>
      <c r="O36" s="152"/>
      <c r="P36" s="36"/>
      <c r="Q36" s="36"/>
      <c r="R36" s="36"/>
      <c r="S36" s="36"/>
      <c r="T36" s="225"/>
      <c r="U36" s="209"/>
      <c r="V36" s="142"/>
      <c r="W36" s="36"/>
      <c r="X36" s="36"/>
      <c r="Y36" s="191"/>
      <c r="Z36" s="184"/>
      <c r="AA36" s="27"/>
      <c r="AB36" s="13"/>
      <c r="AC36" s="27"/>
      <c r="AD36" s="13"/>
    </row>
    <row r="37" spans="1:30" s="289" customFormat="1" ht="20.9" customHeight="1">
      <c r="B37" s="290"/>
      <c r="C37" s="290"/>
      <c r="D37" s="391" t="s">
        <v>74</v>
      </c>
      <c r="E37" s="391"/>
      <c r="F37" s="391"/>
      <c r="G37" s="287"/>
      <c r="H37" s="391" t="s">
        <v>74</v>
      </c>
      <c r="I37" s="391"/>
      <c r="J37" s="391"/>
      <c r="K37" s="356"/>
      <c r="L37" s="27"/>
      <c r="M37" s="115"/>
      <c r="N37" s="13"/>
      <c r="O37" s="116"/>
      <c r="P37" s="13"/>
      <c r="Q37" s="13"/>
      <c r="R37" s="13"/>
      <c r="S37" s="13"/>
      <c r="T37" s="218"/>
      <c r="U37" s="215"/>
      <c r="V37" s="226"/>
      <c r="W37" s="13"/>
      <c r="X37" s="13"/>
      <c r="Y37" s="113"/>
      <c r="Z37" s="185"/>
      <c r="AA37" s="28"/>
      <c r="AB37" s="36"/>
      <c r="AC37" s="28"/>
      <c r="AD37" s="36"/>
    </row>
    <row r="38" spans="1:30" s="289" customFormat="1" ht="20.9" customHeight="1">
      <c r="B38" s="296"/>
      <c r="C38" s="296"/>
      <c r="D38" s="240">
        <v>2569</v>
      </c>
      <c r="E38" s="240"/>
      <c r="F38" s="240">
        <v>2568</v>
      </c>
      <c r="G38" s="241"/>
      <c r="H38" s="240">
        <v>2569</v>
      </c>
      <c r="I38" s="240"/>
      <c r="J38" s="240">
        <v>2568</v>
      </c>
      <c r="K38" s="356"/>
      <c r="L38" s="27"/>
      <c r="M38" s="115"/>
      <c r="N38" s="13"/>
      <c r="O38" s="116"/>
      <c r="P38" s="13"/>
      <c r="Q38" s="13"/>
      <c r="R38" s="13"/>
      <c r="S38" s="13"/>
      <c r="T38" s="218"/>
      <c r="U38" s="209"/>
      <c r="V38" s="142"/>
      <c r="W38" s="13"/>
      <c r="X38" s="13"/>
      <c r="Y38" s="113"/>
      <c r="Z38" s="184"/>
      <c r="AA38" s="27"/>
      <c r="AB38" s="13"/>
      <c r="AC38" s="27"/>
      <c r="AD38" s="13"/>
    </row>
    <row r="39" spans="1:30" s="289" customFormat="1" ht="20.9" customHeight="1">
      <c r="B39" s="296"/>
      <c r="C39" s="296"/>
      <c r="D39" s="383" t="s">
        <v>9</v>
      </c>
      <c r="E39" s="383"/>
      <c r="F39" s="383"/>
      <c r="G39" s="383"/>
      <c r="H39" s="383"/>
      <c r="I39" s="383"/>
      <c r="J39" s="383"/>
      <c r="K39" s="356"/>
      <c r="L39" s="27"/>
      <c r="M39" s="115"/>
      <c r="N39" s="13"/>
      <c r="O39" s="116"/>
      <c r="P39" s="13"/>
      <c r="Q39" s="13"/>
      <c r="R39" s="13"/>
      <c r="S39" s="13"/>
      <c r="T39" s="218"/>
      <c r="U39" s="209"/>
      <c r="V39" s="142"/>
      <c r="W39" s="13"/>
      <c r="X39" s="13"/>
      <c r="Y39" s="113"/>
      <c r="Z39" s="184"/>
      <c r="AA39" s="27"/>
      <c r="AB39" s="13"/>
      <c r="AC39" s="27"/>
      <c r="AD39" s="13"/>
    </row>
    <row r="40" spans="1:30" s="289" customFormat="1" ht="21.65" customHeight="1">
      <c r="A40" s="257" t="s">
        <v>97</v>
      </c>
      <c r="B40" s="296"/>
      <c r="C40" s="296"/>
      <c r="D40" s="317"/>
      <c r="E40" s="317"/>
      <c r="F40" s="317"/>
      <c r="G40" s="317"/>
      <c r="H40" s="317"/>
      <c r="I40" s="317"/>
      <c r="J40" s="317"/>
      <c r="K40" s="356"/>
      <c r="L40" s="13"/>
      <c r="M40" s="116"/>
      <c r="N40" s="13"/>
      <c r="O40" s="116"/>
      <c r="P40" s="318"/>
      <c r="Q40" s="13"/>
      <c r="R40" s="13"/>
      <c r="S40" s="13"/>
      <c r="T40" s="218"/>
      <c r="U40" s="209"/>
      <c r="V40" s="142"/>
      <c r="W40" s="13"/>
      <c r="X40" s="13"/>
      <c r="Y40" s="113"/>
      <c r="Z40" s="184"/>
      <c r="AA40" s="27"/>
      <c r="AB40" s="13"/>
      <c r="AC40" s="27"/>
      <c r="AD40" s="13"/>
    </row>
    <row r="41" spans="1:30" s="289" customFormat="1" ht="22.4" customHeight="1">
      <c r="A41" s="319" t="s">
        <v>98</v>
      </c>
      <c r="B41" s="266"/>
      <c r="C41" s="266"/>
      <c r="D41" s="320"/>
      <c r="E41" s="320"/>
      <c r="F41" s="320"/>
      <c r="G41" s="320"/>
      <c r="H41" s="320"/>
      <c r="I41" s="320"/>
      <c r="J41" s="320"/>
      <c r="K41" s="356"/>
      <c r="L41" s="13"/>
      <c r="M41" s="116"/>
      <c r="N41" s="13"/>
      <c r="O41" s="116"/>
      <c r="P41" s="13"/>
      <c r="Q41" s="13"/>
      <c r="R41" s="13"/>
      <c r="S41" s="13"/>
      <c r="T41" s="218"/>
      <c r="U41" s="355"/>
      <c r="V41" s="303"/>
      <c r="W41" s="13"/>
      <c r="X41" s="13"/>
      <c r="Y41" s="113"/>
      <c r="Z41" s="355"/>
      <c r="AA41" s="303"/>
      <c r="AB41" s="303"/>
      <c r="AC41" s="213"/>
      <c r="AD41" s="303"/>
    </row>
    <row r="42" spans="1:30" s="289" customFormat="1" ht="20.9" customHeight="1">
      <c r="A42" s="323" t="s">
        <v>99</v>
      </c>
      <c r="B42" s="266"/>
      <c r="C42" s="266"/>
      <c r="D42" s="56">
        <v>1187</v>
      </c>
      <c r="E42" s="43"/>
      <c r="F42" s="9">
        <v>520</v>
      </c>
      <c r="G42" s="320"/>
      <c r="H42" s="24">
        <v>0</v>
      </c>
      <c r="I42" s="320"/>
      <c r="J42" s="24">
        <v>0</v>
      </c>
      <c r="K42" s="356"/>
      <c r="L42" s="13"/>
      <c r="M42" s="116"/>
      <c r="N42" s="13"/>
      <c r="O42" s="116"/>
      <c r="P42" s="13"/>
      <c r="Q42" s="13"/>
      <c r="R42" s="13"/>
      <c r="S42" s="13"/>
      <c r="T42" s="218"/>
      <c r="U42" s="218"/>
      <c r="V42" s="5"/>
      <c r="W42" s="13"/>
      <c r="X42" s="13"/>
      <c r="Y42" s="113"/>
      <c r="Z42" s="113"/>
      <c r="AA42" s="13"/>
      <c r="AB42" s="13"/>
      <c r="AC42" s="131"/>
      <c r="AD42" s="13"/>
    </row>
    <row r="43" spans="1:30" s="289" customFormat="1" ht="20.9" customHeight="1">
      <c r="A43" s="324" t="s">
        <v>100</v>
      </c>
      <c r="B43" s="266"/>
      <c r="C43" s="266"/>
      <c r="D43" s="56"/>
      <c r="E43" s="43"/>
      <c r="F43" s="56"/>
      <c r="G43" s="320"/>
      <c r="H43" s="57"/>
      <c r="I43" s="57"/>
      <c r="J43" s="57"/>
      <c r="K43" s="356"/>
      <c r="L43" s="13"/>
      <c r="M43" s="116"/>
      <c r="N43" s="13"/>
      <c r="O43" s="116"/>
      <c r="P43" s="13"/>
      <c r="Q43" s="13"/>
      <c r="R43" s="13"/>
      <c r="S43" s="13"/>
      <c r="T43" s="218"/>
      <c r="U43" s="218"/>
      <c r="V43" s="5"/>
      <c r="W43" s="13"/>
      <c r="X43" s="13"/>
      <c r="Y43" s="113"/>
      <c r="Z43" s="113"/>
      <c r="AA43" s="13"/>
      <c r="AB43" s="13"/>
      <c r="AC43" s="27"/>
      <c r="AD43" s="13"/>
    </row>
    <row r="44" spans="1:30" s="289" customFormat="1" ht="20.9" customHeight="1">
      <c r="A44" s="325" t="s">
        <v>101</v>
      </c>
      <c r="B44" s="266"/>
      <c r="C44" s="266"/>
      <c r="D44" s="56">
        <v>0</v>
      </c>
      <c r="E44" s="43"/>
      <c r="F44" s="56">
        <v>-1510</v>
      </c>
      <c r="G44" s="320"/>
      <c r="H44" s="58">
        <v>0</v>
      </c>
      <c r="I44" s="58"/>
      <c r="J44" s="58">
        <v>0</v>
      </c>
      <c r="K44" s="356"/>
      <c r="L44" s="13"/>
      <c r="M44" s="116"/>
      <c r="N44" s="13"/>
      <c r="O44" s="116"/>
      <c r="P44" s="13"/>
      <c r="Q44" s="13"/>
      <c r="R44" s="13"/>
      <c r="S44" s="13"/>
      <c r="T44" s="218"/>
      <c r="U44" s="218"/>
      <c r="V44" s="218"/>
      <c r="W44" s="13"/>
      <c r="X44" s="13"/>
      <c r="Y44" s="113"/>
      <c r="Z44" s="113"/>
      <c r="AA44" s="113"/>
      <c r="AB44" s="13"/>
      <c r="AC44" s="27"/>
      <c r="AD44" s="13"/>
    </row>
    <row r="45" spans="1:30" s="289" customFormat="1" ht="20.9" customHeight="1">
      <c r="A45" s="326" t="s">
        <v>102</v>
      </c>
      <c r="B45" s="266"/>
      <c r="C45" s="266"/>
      <c r="D45" s="50">
        <v>1187</v>
      </c>
      <c r="E45" s="43"/>
      <c r="F45" s="50">
        <v>-990</v>
      </c>
      <c r="G45" s="320"/>
      <c r="H45" s="50">
        <v>0</v>
      </c>
      <c r="I45" s="58"/>
      <c r="J45" s="50">
        <v>0</v>
      </c>
      <c r="K45" s="356"/>
      <c r="L45" s="121"/>
      <c r="M45" s="116"/>
      <c r="N45" s="13"/>
      <c r="O45" s="116"/>
      <c r="P45" s="13"/>
      <c r="Q45" s="13"/>
      <c r="R45" s="13"/>
      <c r="S45" s="13"/>
      <c r="T45" s="218"/>
      <c r="U45" s="218"/>
      <c r="V45" s="5"/>
      <c r="W45" s="182"/>
      <c r="X45" s="182"/>
      <c r="Y45" s="192"/>
      <c r="Z45" s="192"/>
      <c r="AA45" s="13"/>
      <c r="AB45" s="13"/>
      <c r="AC45" s="27"/>
      <c r="AD45" s="13"/>
    </row>
    <row r="46" spans="1:30" s="289" customFormat="1" ht="20.9" customHeight="1">
      <c r="A46" s="286"/>
      <c r="B46" s="296"/>
      <c r="C46" s="296"/>
      <c r="D46" s="2"/>
      <c r="E46" s="3"/>
      <c r="F46" s="2"/>
      <c r="G46" s="3"/>
      <c r="H46" s="2"/>
      <c r="I46" s="3"/>
      <c r="J46" s="2"/>
      <c r="K46" s="356"/>
      <c r="L46" s="3"/>
      <c r="M46" s="119"/>
      <c r="N46" s="13"/>
      <c r="O46" s="116"/>
      <c r="P46" s="13"/>
      <c r="Q46" s="13"/>
      <c r="R46" s="13"/>
      <c r="S46" s="13"/>
      <c r="T46" s="218"/>
      <c r="U46" s="218"/>
      <c r="V46" s="5"/>
      <c r="W46" s="13"/>
      <c r="X46" s="13"/>
      <c r="Y46" s="113"/>
      <c r="Z46" s="113"/>
      <c r="AA46" s="13"/>
      <c r="AB46" s="13"/>
      <c r="AC46" s="27"/>
      <c r="AD46" s="13"/>
    </row>
    <row r="47" spans="1:30" s="289" customFormat="1" ht="21.65" customHeight="1">
      <c r="A47" s="268" t="s">
        <v>103</v>
      </c>
      <c r="B47" s="296"/>
      <c r="C47" s="296"/>
      <c r="D47" s="2"/>
      <c r="E47" s="3"/>
      <c r="F47" s="2"/>
      <c r="G47" s="3"/>
      <c r="H47" s="2"/>
      <c r="I47" s="3"/>
      <c r="J47" s="2"/>
      <c r="K47" s="356"/>
      <c r="L47" s="3"/>
      <c r="M47" s="119"/>
      <c r="N47" s="13"/>
      <c r="O47" s="116"/>
      <c r="P47" s="13"/>
      <c r="Q47" s="13"/>
      <c r="R47" s="13"/>
      <c r="S47" s="13"/>
      <c r="T47" s="218"/>
      <c r="U47" s="218"/>
      <c r="V47" s="6"/>
      <c r="W47" s="13"/>
      <c r="X47" s="13"/>
      <c r="Y47" s="113"/>
      <c r="Z47" s="113"/>
      <c r="AA47" s="3"/>
      <c r="AB47" s="13"/>
      <c r="AC47" s="27"/>
      <c r="AD47" s="13"/>
    </row>
    <row r="48" spans="1:30" s="289" customFormat="1" ht="20.9" customHeight="1">
      <c r="A48" s="255" t="s">
        <v>104</v>
      </c>
      <c r="B48" s="296"/>
      <c r="C48" s="296"/>
      <c r="D48" s="2"/>
      <c r="E48" s="3"/>
      <c r="F48" s="2"/>
      <c r="G48" s="3"/>
      <c r="H48" s="2"/>
      <c r="I48" s="3"/>
      <c r="J48" s="2"/>
      <c r="K48" s="356"/>
      <c r="L48" s="3"/>
      <c r="M48" s="119"/>
      <c r="N48" s="13"/>
      <c r="O48" s="116"/>
      <c r="P48" s="13"/>
      <c r="Q48" s="13"/>
      <c r="R48" s="13"/>
      <c r="S48" s="13"/>
      <c r="T48" s="218"/>
      <c r="U48" s="218"/>
      <c r="V48" s="6"/>
      <c r="W48" s="13"/>
      <c r="X48" s="13"/>
      <c r="Y48" s="113"/>
      <c r="Z48" s="113"/>
      <c r="AA48" s="3"/>
      <c r="AB48" s="13"/>
      <c r="AC48" s="27"/>
      <c r="AD48" s="13"/>
    </row>
    <row r="49" spans="1:30" s="289" customFormat="1" ht="20.9" customHeight="1">
      <c r="A49" s="255" t="s">
        <v>105</v>
      </c>
      <c r="B49" s="296"/>
      <c r="C49" s="296"/>
      <c r="D49" s="2">
        <v>5457</v>
      </c>
      <c r="E49" s="3"/>
      <c r="F49" s="2">
        <v>-15625</v>
      </c>
      <c r="G49" s="3"/>
      <c r="H49" s="2">
        <v>-3343</v>
      </c>
      <c r="I49" s="3"/>
      <c r="J49" s="2">
        <v>-17825</v>
      </c>
      <c r="K49" s="356"/>
      <c r="L49" s="13"/>
      <c r="M49" s="116"/>
      <c r="N49" s="13"/>
      <c r="O49" s="116"/>
      <c r="P49" s="13"/>
      <c r="Q49" s="13"/>
      <c r="R49" s="13"/>
      <c r="S49" s="13"/>
      <c r="T49" s="218"/>
      <c r="U49" s="218"/>
      <c r="V49" s="6"/>
      <c r="W49" s="13"/>
      <c r="X49" s="13"/>
      <c r="Y49" s="113"/>
      <c r="Z49" s="113"/>
      <c r="AA49" s="3"/>
      <c r="AB49" s="13"/>
      <c r="AC49" s="27"/>
      <c r="AD49" s="13"/>
    </row>
    <row r="50" spans="1:30" s="289" customFormat="1" ht="20.9" customHeight="1">
      <c r="A50" s="323" t="s">
        <v>99</v>
      </c>
      <c r="B50" s="266"/>
      <c r="C50" s="266"/>
      <c r="D50" s="2">
        <v>0</v>
      </c>
      <c r="E50" s="43"/>
      <c r="F50" s="2">
        <v>-553</v>
      </c>
      <c r="G50" s="320"/>
      <c r="H50" s="9">
        <v>0</v>
      </c>
      <c r="I50" s="320"/>
      <c r="J50" s="24">
        <v>0</v>
      </c>
      <c r="K50" s="356"/>
      <c r="L50" s="13"/>
      <c r="M50" s="116"/>
      <c r="N50" s="13"/>
      <c r="O50" s="116"/>
      <c r="P50" s="13"/>
      <c r="Q50" s="13"/>
      <c r="R50" s="13"/>
      <c r="S50" s="13"/>
      <c r="T50" s="218"/>
      <c r="U50" s="218"/>
      <c r="V50" s="6"/>
      <c r="W50" s="13"/>
      <c r="X50" s="13"/>
      <c r="Y50" s="113"/>
      <c r="Z50" s="113"/>
      <c r="AA50" s="3"/>
      <c r="AB50" s="13"/>
      <c r="AC50" s="131"/>
      <c r="AD50" s="13"/>
    </row>
    <row r="51" spans="1:30" s="289" customFormat="1" ht="20.9" customHeight="1">
      <c r="A51" s="255" t="s">
        <v>106</v>
      </c>
      <c r="B51" s="296"/>
      <c r="C51" s="296"/>
      <c r="D51" s="2"/>
      <c r="E51" s="3"/>
      <c r="F51" s="2"/>
      <c r="G51" s="3"/>
      <c r="H51" s="2"/>
      <c r="I51" s="3"/>
      <c r="J51" s="2"/>
      <c r="K51" s="356"/>
      <c r="L51" s="13"/>
      <c r="M51" s="119"/>
      <c r="N51" s="13"/>
      <c r="O51" s="116"/>
      <c r="P51" s="13"/>
      <c r="Q51" s="13"/>
      <c r="R51" s="13"/>
      <c r="S51" s="13"/>
      <c r="T51" s="218"/>
      <c r="U51" s="218"/>
      <c r="V51" s="6"/>
      <c r="W51" s="13"/>
      <c r="X51" s="13"/>
      <c r="Y51" s="113"/>
      <c r="Z51" s="113"/>
      <c r="AA51" s="3"/>
      <c r="AB51" s="13"/>
      <c r="AC51" s="27"/>
    </row>
    <row r="52" spans="1:30" s="289" customFormat="1" ht="20.9" customHeight="1">
      <c r="A52" s="255" t="s">
        <v>101</v>
      </c>
      <c r="B52" s="296"/>
      <c r="C52" s="296"/>
      <c r="D52" s="2">
        <v>-1092</v>
      </c>
      <c r="E52" s="3"/>
      <c r="F52" s="2">
        <v>3125</v>
      </c>
      <c r="G52" s="3"/>
      <c r="H52" s="6">
        <v>668</v>
      </c>
      <c r="I52" s="3"/>
      <c r="J52" s="2">
        <v>3565.0000000000005</v>
      </c>
      <c r="K52" s="356"/>
      <c r="L52" s="13"/>
      <c r="M52" s="116"/>
      <c r="N52" s="13"/>
      <c r="O52" s="116"/>
      <c r="P52" s="13"/>
      <c r="Q52" s="13"/>
      <c r="R52" s="13"/>
      <c r="S52" s="13"/>
      <c r="T52" s="218"/>
      <c r="U52" s="218"/>
      <c r="V52" s="5"/>
      <c r="W52" s="183"/>
      <c r="X52" s="183"/>
      <c r="Y52" s="193"/>
      <c r="Z52" s="193"/>
      <c r="AA52" s="13"/>
      <c r="AB52" s="13"/>
      <c r="AC52" s="27"/>
      <c r="AD52" s="13"/>
    </row>
    <row r="53" spans="1:30" s="289" customFormat="1" ht="21.65" customHeight="1">
      <c r="A53" s="257" t="s">
        <v>107</v>
      </c>
      <c r="B53" s="296"/>
      <c r="C53" s="296"/>
      <c r="D53" s="51">
        <v>4365</v>
      </c>
      <c r="E53" s="44"/>
      <c r="F53" s="51">
        <v>-13053</v>
      </c>
      <c r="G53" s="44"/>
      <c r="H53" s="51">
        <v>-2675</v>
      </c>
      <c r="I53" s="44"/>
      <c r="J53" s="51">
        <v>-14260</v>
      </c>
      <c r="K53" s="356"/>
      <c r="L53" s="44"/>
      <c r="M53" s="116"/>
      <c r="N53" s="44"/>
      <c r="O53" s="116"/>
      <c r="P53" s="13"/>
      <c r="Q53" s="13"/>
      <c r="R53" s="13"/>
      <c r="S53" s="13"/>
      <c r="T53" s="218"/>
      <c r="U53" s="218"/>
      <c r="V53" s="6"/>
      <c r="W53" s="183"/>
      <c r="X53" s="183"/>
      <c r="Y53" s="193"/>
      <c r="Z53" s="193"/>
      <c r="AA53" s="3"/>
      <c r="AB53" s="13"/>
      <c r="AC53" s="27"/>
      <c r="AD53" s="13"/>
    </row>
    <row r="54" spans="1:30" s="289" customFormat="1" ht="21.65" customHeight="1">
      <c r="A54" s="257" t="s">
        <v>108</v>
      </c>
      <c r="B54" s="296"/>
      <c r="C54" s="296"/>
      <c r="D54" s="51">
        <v>5552</v>
      </c>
      <c r="E54" s="44"/>
      <c r="F54" s="51">
        <v>-14043</v>
      </c>
      <c r="G54" s="44"/>
      <c r="H54" s="51">
        <v>-2675</v>
      </c>
      <c r="I54" s="44"/>
      <c r="J54" s="51">
        <v>-14260</v>
      </c>
      <c r="K54" s="356"/>
      <c r="L54" s="44"/>
      <c r="M54" s="116"/>
      <c r="N54" s="44"/>
      <c r="O54" s="116"/>
      <c r="P54" s="13"/>
      <c r="Q54" s="13"/>
      <c r="R54" s="13"/>
      <c r="S54" s="13"/>
      <c r="T54" s="218"/>
      <c r="U54" s="218"/>
      <c r="V54" s="6"/>
      <c r="W54" s="182"/>
      <c r="X54" s="182"/>
      <c r="Y54" s="192"/>
      <c r="Z54" s="192"/>
      <c r="AA54" s="3"/>
      <c r="AB54" s="13"/>
      <c r="AC54" s="27"/>
      <c r="AD54" s="13"/>
    </row>
    <row r="55" spans="1:30" s="328" customFormat="1" ht="20.9" customHeight="1" thickBot="1">
      <c r="A55" s="326" t="s">
        <v>109</v>
      </c>
      <c r="B55" s="327"/>
      <c r="C55" s="327"/>
      <c r="D55" s="52">
        <v>229303</v>
      </c>
      <c r="E55" s="59"/>
      <c r="F55" s="52">
        <v>175901</v>
      </c>
      <c r="G55" s="59"/>
      <c r="H55" s="52">
        <v>186962</v>
      </c>
      <c r="I55" s="59"/>
      <c r="J55" s="52">
        <v>141903</v>
      </c>
      <c r="K55" s="356"/>
      <c r="L55" s="46"/>
      <c r="M55" s="116"/>
      <c r="N55" s="46"/>
      <c r="O55" s="116"/>
      <c r="P55" s="42"/>
      <c r="Q55" s="42"/>
      <c r="R55" s="42"/>
      <c r="S55" s="42"/>
      <c r="T55" s="218"/>
      <c r="U55" s="218"/>
      <c r="V55" s="6"/>
      <c r="W55" s="42"/>
      <c r="X55" s="42"/>
      <c r="Y55" s="113"/>
      <c r="Z55" s="113"/>
      <c r="AA55" s="3"/>
      <c r="AB55" s="13"/>
      <c r="AC55" s="27"/>
      <c r="AD55" s="13"/>
    </row>
    <row r="56" spans="1:30" s="328" customFormat="1" ht="20.9" customHeight="1" thickTop="1">
      <c r="A56" s="326"/>
      <c r="B56" s="327"/>
      <c r="C56" s="327"/>
      <c r="D56" s="46"/>
      <c r="E56" s="59"/>
      <c r="F56" s="46"/>
      <c r="G56" s="59"/>
      <c r="H56" s="46"/>
      <c r="I56" s="59"/>
      <c r="J56" s="46"/>
      <c r="K56" s="356"/>
      <c r="L56" s="45"/>
      <c r="M56" s="120"/>
      <c r="N56" s="42"/>
      <c r="O56" s="153"/>
      <c r="P56" s="42"/>
      <c r="Q56" s="42"/>
      <c r="R56" s="42"/>
      <c r="S56" s="42"/>
      <c r="T56" s="218"/>
      <c r="U56" s="218"/>
      <c r="V56" s="227"/>
      <c r="W56" s="42"/>
      <c r="X56" s="42"/>
      <c r="Y56" s="113"/>
      <c r="Z56" s="113"/>
      <c r="AA56" s="45"/>
      <c r="AB56" s="42"/>
      <c r="AC56" s="132"/>
      <c r="AD56" s="42"/>
    </row>
    <row r="57" spans="1:30" s="289" customFormat="1" ht="20.9" customHeight="1">
      <c r="A57" s="257" t="s">
        <v>110</v>
      </c>
      <c r="B57" s="266"/>
      <c r="C57" s="266"/>
      <c r="D57" s="329"/>
      <c r="E57" s="264"/>
      <c r="F57" s="329"/>
      <c r="G57" s="264"/>
      <c r="H57" s="329"/>
      <c r="I57" s="264"/>
      <c r="J57" s="329"/>
      <c r="K57" s="356"/>
      <c r="L57" s="330"/>
      <c r="M57" s="115"/>
      <c r="N57" s="13"/>
      <c r="O57" s="116"/>
      <c r="P57" s="13"/>
      <c r="Q57" s="13"/>
      <c r="R57" s="13"/>
      <c r="S57" s="13"/>
      <c r="T57" s="218"/>
      <c r="U57" s="218"/>
      <c r="V57" s="227"/>
      <c r="W57" s="13"/>
      <c r="X57" s="13"/>
      <c r="Y57" s="113"/>
      <c r="Z57" s="113"/>
      <c r="AA57" s="45"/>
      <c r="AB57" s="42"/>
      <c r="AC57" s="132"/>
      <c r="AD57" s="42"/>
    </row>
    <row r="58" spans="1:30" s="289" customFormat="1" ht="20.9" customHeight="1">
      <c r="A58" s="331" t="s">
        <v>111</v>
      </c>
      <c r="B58" s="266"/>
      <c r="C58" s="266"/>
      <c r="D58" s="228">
        <v>222698</v>
      </c>
      <c r="E58" s="9"/>
      <c r="F58" s="53">
        <v>190158</v>
      </c>
      <c r="G58" s="9"/>
      <c r="H58" s="228">
        <v>189637</v>
      </c>
      <c r="I58" s="9"/>
      <c r="J58" s="53">
        <v>156163</v>
      </c>
      <c r="K58" s="356"/>
      <c r="L58" s="9"/>
      <c r="M58" s="116"/>
      <c r="N58" s="13"/>
      <c r="O58" s="116"/>
      <c r="P58" s="13"/>
      <c r="Q58" s="13"/>
      <c r="R58" s="13"/>
      <c r="S58" s="13"/>
      <c r="T58" s="218"/>
      <c r="U58" s="218"/>
      <c r="V58" s="142"/>
      <c r="W58" s="13"/>
      <c r="X58" s="13"/>
      <c r="Y58" s="113"/>
      <c r="Z58" s="113"/>
      <c r="AA58" s="27"/>
      <c r="AB58" s="13"/>
      <c r="AC58" s="27"/>
      <c r="AD58" s="13"/>
    </row>
    <row r="59" spans="1:30" s="289" customFormat="1" ht="20.9" customHeight="1">
      <c r="A59" s="331" t="s">
        <v>112</v>
      </c>
      <c r="B59" s="266"/>
      <c r="C59" s="266"/>
      <c r="D59" s="228">
        <v>1053</v>
      </c>
      <c r="E59" s="4"/>
      <c r="F59" s="9">
        <v>-214</v>
      </c>
      <c r="G59" s="4"/>
      <c r="H59" s="9">
        <v>0</v>
      </c>
      <c r="I59" s="9"/>
      <c r="J59" s="9">
        <v>0</v>
      </c>
      <c r="K59" s="356"/>
      <c r="L59" s="9"/>
      <c r="M59" s="116"/>
      <c r="N59" s="13"/>
      <c r="O59" s="116"/>
      <c r="P59" s="13"/>
      <c r="Q59" s="13"/>
      <c r="R59" s="13"/>
      <c r="S59" s="13"/>
      <c r="T59" s="218"/>
      <c r="U59" s="218"/>
      <c r="V59" s="128"/>
      <c r="W59" s="13"/>
      <c r="X59" s="13"/>
      <c r="Y59" s="113"/>
      <c r="Z59" s="113"/>
      <c r="AA59" s="9"/>
      <c r="AB59" s="13"/>
      <c r="AC59" s="27"/>
      <c r="AD59" s="13"/>
    </row>
    <row r="60" spans="1:30" s="314" customFormat="1" ht="20.9" customHeight="1" thickBot="1">
      <c r="A60" s="315" t="s">
        <v>96</v>
      </c>
      <c r="B60" s="332"/>
      <c r="C60" s="332"/>
      <c r="D60" s="54">
        <v>223751</v>
      </c>
      <c r="E60" s="39"/>
      <c r="F60" s="54">
        <v>189944</v>
      </c>
      <c r="G60" s="39"/>
      <c r="H60" s="54">
        <v>189637</v>
      </c>
      <c r="I60" s="40"/>
      <c r="J60" s="54">
        <v>156163</v>
      </c>
      <c r="K60" s="356"/>
      <c r="L60" s="40"/>
      <c r="M60" s="116"/>
      <c r="N60" s="40"/>
      <c r="O60" s="116"/>
      <c r="P60" s="42"/>
      <c r="Q60" s="42"/>
      <c r="R60" s="42"/>
      <c r="S60" s="42"/>
      <c r="T60" s="218"/>
      <c r="U60" s="218"/>
      <c r="V60" s="128"/>
      <c r="W60" s="42"/>
      <c r="X60" s="42"/>
      <c r="Y60" s="113"/>
      <c r="Z60" s="113"/>
      <c r="AA60" s="9"/>
      <c r="AB60" s="13"/>
      <c r="AC60" s="27"/>
      <c r="AD60" s="13"/>
    </row>
    <row r="61" spans="1:30" s="289" customFormat="1" ht="11.9" customHeight="1" thickTop="1">
      <c r="A61" s="288"/>
      <c r="B61" s="334"/>
      <c r="C61" s="334"/>
      <c r="D61" s="335"/>
      <c r="E61" s="336"/>
      <c r="F61" s="335"/>
      <c r="G61" s="336"/>
      <c r="H61" s="335"/>
      <c r="I61" s="335"/>
      <c r="J61" s="335"/>
      <c r="K61" s="356"/>
      <c r="L61" s="252"/>
      <c r="M61" s="337"/>
      <c r="N61" s="13"/>
      <c r="O61" s="116"/>
      <c r="P61" s="13"/>
      <c r="Q61" s="13"/>
      <c r="R61" s="13"/>
      <c r="S61" s="13"/>
      <c r="T61" s="218"/>
      <c r="U61" s="218"/>
      <c r="V61" s="223"/>
      <c r="W61" s="13"/>
      <c r="X61" s="13"/>
      <c r="Y61" s="113"/>
      <c r="Z61" s="113"/>
      <c r="AA61" s="41"/>
      <c r="AB61" s="42"/>
      <c r="AC61" s="132"/>
      <c r="AD61" s="42"/>
    </row>
    <row r="62" spans="1:30" s="289" customFormat="1" ht="20.9" customHeight="1">
      <c r="A62" s="288" t="s">
        <v>113</v>
      </c>
      <c r="B62" s="266"/>
      <c r="C62" s="266"/>
      <c r="D62" s="338"/>
      <c r="E62" s="339"/>
      <c r="F62" s="338"/>
      <c r="G62" s="339"/>
      <c r="H62" s="338"/>
      <c r="I62" s="338"/>
      <c r="J62" s="338"/>
      <c r="K62" s="356"/>
      <c r="L62" s="252"/>
      <c r="M62" s="337"/>
      <c r="N62" s="13"/>
      <c r="O62" s="116"/>
      <c r="P62" s="13"/>
      <c r="Q62" s="13"/>
      <c r="R62" s="13"/>
      <c r="S62" s="13"/>
      <c r="T62" s="218"/>
      <c r="U62" s="218"/>
      <c r="V62" s="252"/>
      <c r="W62" s="13"/>
      <c r="X62" s="13"/>
      <c r="Y62" s="113"/>
      <c r="Z62" s="113"/>
      <c r="AA62" s="252"/>
      <c r="AB62" s="13"/>
      <c r="AC62" s="27"/>
      <c r="AD62" s="13"/>
    </row>
    <row r="63" spans="1:30" s="289" customFormat="1" ht="20.9" customHeight="1">
      <c r="A63" s="331" t="s">
        <v>111</v>
      </c>
      <c r="B63" s="266"/>
      <c r="C63" s="266"/>
      <c r="D63" s="9">
        <v>228250</v>
      </c>
      <c r="E63" s="4"/>
      <c r="F63" s="53">
        <v>176115</v>
      </c>
      <c r="G63" s="4"/>
      <c r="H63" s="228">
        <v>186962</v>
      </c>
      <c r="I63" s="9"/>
      <c r="J63" s="53">
        <v>141903</v>
      </c>
      <c r="K63" s="356"/>
      <c r="L63" s="9"/>
      <c r="M63" s="116"/>
      <c r="N63" s="13"/>
      <c r="O63" s="116"/>
      <c r="P63" s="13"/>
      <c r="Q63" s="13"/>
      <c r="R63" s="13"/>
      <c r="S63" s="13"/>
      <c r="T63" s="218"/>
      <c r="U63" s="218"/>
      <c r="V63" s="252"/>
      <c r="W63" s="13"/>
      <c r="X63" s="13"/>
      <c r="Y63" s="113"/>
      <c r="Z63" s="113"/>
      <c r="AA63" s="252"/>
      <c r="AB63" s="13"/>
      <c r="AC63" s="27"/>
      <c r="AD63" s="13"/>
    </row>
    <row r="64" spans="1:30" s="287" customFormat="1" ht="20.9" customHeight="1">
      <c r="A64" s="331" t="s">
        <v>112</v>
      </c>
      <c r="B64" s="266"/>
      <c r="C64" s="266"/>
      <c r="D64" s="9">
        <v>1053</v>
      </c>
      <c r="E64" s="4"/>
      <c r="F64" s="9">
        <v>-214</v>
      </c>
      <c r="G64" s="4"/>
      <c r="H64" s="9">
        <v>0</v>
      </c>
      <c r="I64" s="9"/>
      <c r="J64" s="9">
        <v>0</v>
      </c>
      <c r="K64" s="356"/>
      <c r="L64" s="9"/>
      <c r="M64" s="116"/>
      <c r="N64" s="13"/>
      <c r="O64" s="116"/>
      <c r="P64" s="13"/>
      <c r="Q64" s="13"/>
      <c r="R64" s="13"/>
      <c r="S64" s="13"/>
      <c r="T64" s="218"/>
      <c r="U64" s="218"/>
      <c r="V64" s="128"/>
      <c r="W64" s="13"/>
      <c r="X64" s="13"/>
      <c r="Y64" s="113"/>
      <c r="Z64" s="113"/>
      <c r="AA64" s="9"/>
      <c r="AB64" s="13"/>
      <c r="AC64" s="27"/>
      <c r="AD64" s="13"/>
    </row>
    <row r="65" spans="1:30" s="328" customFormat="1" ht="20.9" customHeight="1" thickBot="1">
      <c r="A65" s="340" t="s">
        <v>109</v>
      </c>
      <c r="B65" s="332"/>
      <c r="C65" s="332"/>
      <c r="D65" s="54">
        <v>229303</v>
      </c>
      <c r="E65" s="39"/>
      <c r="F65" s="54">
        <v>175901</v>
      </c>
      <c r="G65" s="39"/>
      <c r="H65" s="54">
        <v>186962</v>
      </c>
      <c r="I65" s="40"/>
      <c r="J65" s="54">
        <v>141903</v>
      </c>
      <c r="K65" s="356"/>
      <c r="L65" s="40"/>
      <c r="M65" s="116"/>
      <c r="N65" s="40"/>
      <c r="O65" s="116"/>
      <c r="P65" s="42"/>
      <c r="Q65" s="42"/>
      <c r="R65" s="42"/>
      <c r="S65" s="42"/>
      <c r="T65" s="218"/>
      <c r="U65" s="218"/>
      <c r="V65" s="128"/>
      <c r="W65" s="42"/>
      <c r="X65" s="42"/>
      <c r="Y65" s="113"/>
      <c r="Z65" s="113"/>
      <c r="AA65" s="9"/>
      <c r="AB65" s="13"/>
      <c r="AC65" s="27"/>
      <c r="AD65" s="13"/>
    </row>
    <row r="66" spans="1:30" s="289" customFormat="1" ht="11.9" customHeight="1" thickTop="1">
      <c r="A66" s="257"/>
      <c r="B66" s="266"/>
      <c r="C66" s="266"/>
      <c r="D66" s="338"/>
      <c r="E66" s="338"/>
      <c r="F66" s="338"/>
      <c r="G66" s="338"/>
      <c r="H66" s="338"/>
      <c r="I66" s="338"/>
      <c r="J66" s="338"/>
      <c r="K66" s="356"/>
      <c r="L66" s="252"/>
      <c r="M66" s="116"/>
      <c r="N66" s="13"/>
      <c r="O66" s="116"/>
      <c r="P66" s="13"/>
      <c r="Q66" s="13"/>
      <c r="R66" s="13"/>
      <c r="S66" s="13"/>
      <c r="T66" s="218"/>
      <c r="U66" s="218"/>
      <c r="V66" s="223"/>
      <c r="W66" s="13"/>
      <c r="X66" s="13"/>
      <c r="Y66" s="113"/>
      <c r="Z66" s="113"/>
      <c r="AA66" s="41"/>
      <c r="AB66" s="42"/>
      <c r="AC66" s="132"/>
      <c r="AD66" s="42"/>
    </row>
    <row r="67" spans="1:30" s="291" customFormat="1" ht="20.9" customHeight="1" thickBot="1">
      <c r="A67" s="341" t="s">
        <v>114</v>
      </c>
      <c r="B67" s="266"/>
      <c r="C67" s="266"/>
      <c r="D67" s="342">
        <v>0.26405628769792333</v>
      </c>
      <c r="E67" s="343"/>
      <c r="F67" s="342">
        <v>0.22415947866375724</v>
      </c>
      <c r="G67" s="343"/>
      <c r="H67" s="342">
        <v>0.22379717735416191</v>
      </c>
      <c r="I67" s="343"/>
      <c r="J67" s="342">
        <v>0.18429335312812367</v>
      </c>
      <c r="K67" s="356"/>
      <c r="L67" s="344"/>
      <c r="M67" s="116"/>
      <c r="N67" s="345"/>
      <c r="O67" s="116"/>
      <c r="P67" s="36"/>
      <c r="Q67" s="36"/>
      <c r="R67" s="28"/>
      <c r="S67" s="28"/>
      <c r="T67" s="209"/>
      <c r="U67" s="209"/>
      <c r="V67" s="252"/>
      <c r="W67" s="28"/>
      <c r="X67" s="28"/>
      <c r="Y67" s="184"/>
      <c r="Z67" s="184"/>
      <c r="AA67" s="252"/>
      <c r="AB67" s="13"/>
      <c r="AC67" s="27"/>
      <c r="AD67" s="13"/>
    </row>
    <row r="68" spans="1:30" s="289" customFormat="1" ht="22.5" customHeight="1" thickTop="1">
      <c r="A68" s="257"/>
      <c r="B68" s="266"/>
      <c r="C68" s="266"/>
      <c r="D68" s="347"/>
      <c r="E68" s="347"/>
      <c r="F68" s="347"/>
      <c r="G68" s="347"/>
      <c r="H68" s="347"/>
      <c r="I68" s="347"/>
      <c r="J68" s="347"/>
      <c r="L68" s="348"/>
      <c r="M68" s="115"/>
      <c r="N68" s="27"/>
      <c r="O68" s="115"/>
      <c r="P68" s="27"/>
      <c r="R68" s="428"/>
      <c r="S68" s="428"/>
      <c r="T68" s="352"/>
      <c r="U68" s="349"/>
      <c r="V68" s="345"/>
      <c r="Y68" s="352"/>
      <c r="Z68" s="349"/>
      <c r="AA68" s="345"/>
      <c r="AB68" s="36"/>
      <c r="AC68" s="28"/>
      <c r="AD68" s="36"/>
    </row>
    <row r="69" spans="1:30" ht="22.5" customHeight="1">
      <c r="R69" s="427"/>
      <c r="S69" s="427"/>
      <c r="U69" s="358"/>
      <c r="V69" s="142"/>
      <c r="Z69" s="358"/>
      <c r="AA69" s="27"/>
      <c r="AB69" s="27"/>
      <c r="AC69" s="27"/>
      <c r="AD69" s="27"/>
    </row>
    <row r="70" spans="1:30" ht="22.5" customHeight="1">
      <c r="A70" s="351"/>
      <c r="D70" s="47"/>
      <c r="F70" s="47"/>
      <c r="H70" s="47"/>
      <c r="I70" s="47"/>
      <c r="J70" s="47"/>
      <c r="R70" s="427"/>
      <c r="S70" s="427"/>
    </row>
    <row r="71" spans="1:30" ht="22.5" customHeight="1">
      <c r="A71" s="351"/>
      <c r="D71" s="47"/>
      <c r="F71" s="47"/>
      <c r="H71" s="47"/>
      <c r="J71" s="47"/>
      <c r="R71" s="427"/>
      <c r="S71" s="427"/>
    </row>
    <row r="72" spans="1:30" ht="22.5" customHeight="1">
      <c r="A72" s="351"/>
      <c r="D72" s="47"/>
      <c r="F72" s="47"/>
      <c r="H72" s="47"/>
      <c r="J72" s="47"/>
      <c r="R72" s="427"/>
      <c r="S72" s="427"/>
    </row>
    <row r="73" spans="1:30" ht="22.5" customHeight="1">
      <c r="A73" s="351"/>
      <c r="D73" s="47"/>
      <c r="F73" s="47"/>
      <c r="H73" s="47"/>
      <c r="J73" s="47"/>
      <c r="R73" s="427"/>
      <c r="S73" s="427"/>
    </row>
    <row r="74" spans="1:30" ht="22.5" customHeight="1">
      <c r="A74" s="351"/>
      <c r="D74" s="47"/>
      <c r="F74" s="47"/>
      <c r="H74" s="47"/>
      <c r="J74" s="47"/>
      <c r="R74" s="427"/>
      <c r="S74" s="427"/>
    </row>
  </sheetData>
  <sheetProtection formatCells="0" formatColumns="0" formatRows="0" insertColumns="0" insertRows="0" insertHyperlinks="0" deleteColumns="0" deleteRows="0" sort="0" autoFilter="0" pivotTables="0"/>
  <mergeCells count="23">
    <mergeCell ref="D39:J39"/>
    <mergeCell ref="A32:G32"/>
    <mergeCell ref="D35:F35"/>
    <mergeCell ref="H35:J35"/>
    <mergeCell ref="D36:F36"/>
    <mergeCell ref="H36:J36"/>
    <mergeCell ref="D37:F37"/>
    <mergeCell ref="H37:J37"/>
    <mergeCell ref="AC4:AD4"/>
    <mergeCell ref="D5:F5"/>
    <mergeCell ref="H5:J5"/>
    <mergeCell ref="D6:F6"/>
    <mergeCell ref="H6:J6"/>
    <mergeCell ref="O4:P4"/>
    <mergeCell ref="Z4:AA4"/>
    <mergeCell ref="W5:X5"/>
    <mergeCell ref="U4:V4"/>
    <mergeCell ref="R5:S5"/>
    <mergeCell ref="D8:J8"/>
    <mergeCell ref="A1:G1"/>
    <mergeCell ref="D4:F4"/>
    <mergeCell ref="H4:J4"/>
    <mergeCell ref="L4:M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BA81-8888-488F-A023-A28333BCA9CA}">
  <sheetPr>
    <pageSetUpPr fitToPage="1"/>
  </sheetPr>
  <dimension ref="A1:AC74"/>
  <sheetViews>
    <sheetView view="pageBreakPreview" topLeftCell="A49" zoomScale="115" zoomScaleNormal="115" zoomScaleSheetLayoutView="115" workbookViewId="0">
      <selection activeCell="B71" sqref="B71"/>
    </sheetView>
  </sheetViews>
  <sheetFormatPr defaultColWidth="10.09765625" defaultRowHeight="22.5" customHeight="1"/>
  <cols>
    <col min="1" max="1" width="53.69921875" style="265" customWidth="1"/>
    <col min="2" max="2" width="10" style="296" customWidth="1"/>
    <col min="3" max="3" width="1.09765625" style="296" customWidth="1"/>
    <col min="4" max="4" width="13.09765625" style="350" customWidth="1"/>
    <col min="5" max="5" width="1.09765625" style="312" customWidth="1"/>
    <col min="6" max="6" width="13.09765625" style="350" customWidth="1"/>
    <col min="7" max="7" width="1.09765625" style="312" customWidth="1"/>
    <col min="8" max="8" width="13.59765625" style="350" bestFit="1" customWidth="1"/>
    <col min="9" max="9" width="1.09765625" style="312" customWidth="1"/>
    <col min="10" max="10" width="13.8984375" style="350" bestFit="1" customWidth="1"/>
    <col min="11" max="11" width="16.8984375" style="265" hidden="1" customWidth="1"/>
    <col min="12" max="12" width="15.59765625" style="24" hidden="1" customWidth="1"/>
    <col min="13" max="13" width="12.59765625" style="115" hidden="1" customWidth="1"/>
    <col min="14" max="14" width="18.296875" style="24" bestFit="1" customWidth="1"/>
    <col min="15" max="15" width="12.59765625" style="115" bestFit="1" customWidth="1"/>
    <col min="16" max="16" width="11.296875" style="24" bestFit="1" customWidth="1"/>
    <col min="17" max="17" width="12.3984375" style="265" bestFit="1" customWidth="1"/>
    <col min="18" max="18" width="11.09765625" style="265" bestFit="1" customWidth="1"/>
    <col min="19" max="19" width="13.09765625" style="265" bestFit="1" customWidth="1"/>
    <col min="20" max="23" width="5.09765625" style="265" customWidth="1"/>
    <col min="24" max="24" width="15.09765625" style="265" hidden="1" customWidth="1"/>
    <col min="25" max="25" width="13.09765625" style="24" hidden="1" customWidth="1"/>
    <col min="26" max="26" width="16" style="184" hidden="1" customWidth="1"/>
    <col min="27" max="27" width="13.09765625" style="184" hidden="1" customWidth="1"/>
    <col min="28" max="28" width="13.69921875" style="24" customWidth="1"/>
    <col min="29" max="29" width="23.09765625" style="24" customWidth="1"/>
    <col min="30" max="30" width="10.09765625" style="265"/>
    <col min="31" max="31" width="11.09765625" style="265" bestFit="1" customWidth="1"/>
    <col min="32" max="16384" width="10.09765625" style="265"/>
  </cols>
  <sheetData>
    <row r="1" spans="1:29" ht="21.75" customHeight="1">
      <c r="A1" s="384" t="s">
        <v>0</v>
      </c>
      <c r="B1" s="384"/>
      <c r="C1" s="384"/>
      <c r="D1" s="384"/>
      <c r="E1" s="384"/>
      <c r="F1" s="384"/>
      <c r="G1" s="384"/>
      <c r="H1" s="287"/>
      <c r="I1" s="287"/>
      <c r="J1" s="287"/>
    </row>
    <row r="2" spans="1:29" ht="21.65" customHeight="1">
      <c r="A2" s="288" t="s">
        <v>72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29" ht="20.9" customHeight="1">
      <c r="A3" s="287"/>
      <c r="B3" s="287"/>
      <c r="C3" s="287"/>
      <c r="D3" s="287"/>
      <c r="E3" s="287"/>
      <c r="F3" s="287"/>
      <c r="G3" s="287"/>
      <c r="H3" s="287"/>
      <c r="I3" s="287"/>
      <c r="J3" s="287"/>
    </row>
    <row r="4" spans="1:29" s="289" customFormat="1" ht="20.9" customHeight="1">
      <c r="B4" s="290"/>
      <c r="C4" s="290"/>
      <c r="D4" s="385" t="s">
        <v>2</v>
      </c>
      <c r="E4" s="385"/>
      <c r="F4" s="385"/>
      <c r="G4" s="287"/>
      <c r="H4" s="385" t="s">
        <v>3</v>
      </c>
      <c r="I4" s="385"/>
      <c r="J4" s="385"/>
      <c r="L4" s="386"/>
      <c r="M4" s="386"/>
      <c r="N4" s="27"/>
      <c r="O4" s="387"/>
      <c r="P4" s="387"/>
      <c r="Q4" s="265"/>
      <c r="R4" s="265"/>
      <c r="Y4" s="386"/>
      <c r="Z4" s="386"/>
      <c r="AA4" s="184"/>
      <c r="AB4" s="387"/>
      <c r="AC4" s="387"/>
    </row>
    <row r="5" spans="1:29" s="291" customFormat="1" ht="20.9" customHeight="1">
      <c r="B5" s="292"/>
      <c r="C5" s="292"/>
      <c r="D5" s="388" t="s">
        <v>115</v>
      </c>
      <c r="E5" s="388"/>
      <c r="F5" s="388"/>
      <c r="G5" s="293"/>
      <c r="H5" s="389" t="s">
        <v>115</v>
      </c>
      <c r="I5" s="389"/>
      <c r="J5" s="389"/>
      <c r="L5" s="242" t="s">
        <v>225</v>
      </c>
      <c r="M5" s="294"/>
      <c r="N5" s="243"/>
      <c r="O5" s="294"/>
      <c r="P5" s="392"/>
      <c r="Q5" s="392"/>
      <c r="X5" s="392"/>
      <c r="Y5" s="392"/>
      <c r="Z5" s="195"/>
      <c r="AA5" s="185"/>
      <c r="AB5" s="28"/>
      <c r="AC5" s="29"/>
    </row>
    <row r="6" spans="1:29" s="289" customFormat="1" ht="20.9" customHeight="1">
      <c r="B6" s="290"/>
      <c r="C6" s="290"/>
      <c r="D6" s="390" t="s">
        <v>74</v>
      </c>
      <c r="E6" s="390"/>
      <c r="F6" s="390"/>
      <c r="G6" s="287"/>
      <c r="H6" s="391" t="s">
        <v>74</v>
      </c>
      <c r="I6" s="391"/>
      <c r="J6" s="391"/>
      <c r="L6" s="242" t="s">
        <v>226</v>
      </c>
      <c r="M6" s="294"/>
      <c r="N6" s="295"/>
      <c r="O6" s="294"/>
      <c r="P6" s="239"/>
      <c r="Q6" s="208"/>
      <c r="R6" s="217"/>
      <c r="S6" s="217"/>
      <c r="X6" s="239"/>
      <c r="Y6" s="26"/>
      <c r="Z6" s="186"/>
      <c r="AA6" s="186"/>
      <c r="AB6" s="27"/>
      <c r="AC6" s="26"/>
    </row>
    <row r="7" spans="1:29" s="289" customFormat="1" ht="20.9" customHeight="1">
      <c r="B7" s="266"/>
      <c r="C7" s="266"/>
      <c r="D7" s="240">
        <v>2569</v>
      </c>
      <c r="E7" s="240"/>
      <c r="F7" s="240">
        <v>2568</v>
      </c>
      <c r="G7" s="241"/>
      <c r="H7" s="240">
        <v>2569</v>
      </c>
      <c r="I7" s="240"/>
      <c r="J7" s="240">
        <v>2568</v>
      </c>
      <c r="L7" s="27"/>
      <c r="M7" s="115"/>
      <c r="N7" s="27"/>
      <c r="O7" s="115"/>
      <c r="P7" s="27"/>
      <c r="Y7" s="27"/>
      <c r="Z7" s="184"/>
      <c r="AA7" s="184"/>
      <c r="AB7" s="27"/>
      <c r="AC7" s="27"/>
    </row>
    <row r="8" spans="1:29" s="289" customFormat="1" ht="20.9" customHeight="1">
      <c r="B8" s="296"/>
      <c r="C8" s="296"/>
      <c r="D8" s="383" t="s">
        <v>9</v>
      </c>
      <c r="E8" s="383"/>
      <c r="F8" s="383"/>
      <c r="G8" s="383"/>
      <c r="H8" s="383"/>
      <c r="I8" s="383"/>
      <c r="J8" s="383"/>
      <c r="K8" s="297">
        <f>D11-D15</f>
        <v>-1726</v>
      </c>
      <c r="L8" s="13">
        <f>H11-H15</f>
        <v>1430</v>
      </c>
      <c r="M8" s="298"/>
      <c r="N8" s="27"/>
      <c r="O8" s="115"/>
      <c r="P8" s="27"/>
      <c r="Y8" s="13"/>
      <c r="Z8" s="299"/>
      <c r="AA8" s="184"/>
      <c r="AB8" s="27"/>
      <c r="AC8" s="27"/>
    </row>
    <row r="9" spans="1:29" s="289" customFormat="1" ht="20.9" customHeight="1">
      <c r="A9" s="287" t="s">
        <v>75</v>
      </c>
      <c r="B9" s="296"/>
      <c r="C9" s="296"/>
      <c r="D9" s="300"/>
      <c r="E9" s="265"/>
      <c r="F9" s="300"/>
      <c r="G9" s="265"/>
      <c r="H9" s="300"/>
      <c r="I9" s="265"/>
      <c r="J9" s="219"/>
      <c r="K9" s="229">
        <f>K8/D11</f>
        <v>-4.7793099628952763E-2</v>
      </c>
      <c r="L9" s="207">
        <f>L8/H11</f>
        <v>0.25413186422605294</v>
      </c>
      <c r="M9" s="298"/>
      <c r="N9" s="27"/>
      <c r="O9" s="115"/>
      <c r="P9" s="27"/>
      <c r="Y9" s="301"/>
      <c r="Z9" s="302"/>
      <c r="AA9" s="302"/>
      <c r="AB9" s="213"/>
      <c r="AC9" s="303"/>
    </row>
    <row r="10" spans="1:29" s="289" customFormat="1" ht="20.9" customHeight="1">
      <c r="A10" s="304" t="s">
        <v>76</v>
      </c>
      <c r="B10" s="296"/>
      <c r="C10" s="296"/>
      <c r="D10" s="9">
        <v>23086187</v>
      </c>
      <c r="E10" s="4"/>
      <c r="F10" s="9">
        <v>22763546</v>
      </c>
      <c r="G10" s="4"/>
      <c r="H10" s="9">
        <v>23010602</v>
      </c>
      <c r="I10" s="9"/>
      <c r="J10" s="9">
        <v>22752298</v>
      </c>
      <c r="K10" s="297">
        <v>23010602194.329998</v>
      </c>
      <c r="L10" s="13">
        <v>23010602194.329998</v>
      </c>
      <c r="M10" s="116"/>
      <c r="N10" s="27"/>
      <c r="O10" s="116"/>
      <c r="P10" s="13"/>
      <c r="Q10" s="13"/>
      <c r="R10" s="13"/>
      <c r="S10" s="13"/>
      <c r="T10" s="13"/>
      <c r="U10" s="13"/>
      <c r="V10" s="13"/>
      <c r="W10" s="13"/>
      <c r="X10" s="161"/>
      <c r="Y10" s="161"/>
      <c r="Z10" s="160"/>
      <c r="AA10" s="160"/>
      <c r="AB10" s="27"/>
      <c r="AC10" s="13"/>
    </row>
    <row r="11" spans="1:29" s="289" customFormat="1" ht="20.9" customHeight="1">
      <c r="A11" s="304" t="s">
        <v>77</v>
      </c>
      <c r="B11" s="296"/>
      <c r="C11" s="296"/>
      <c r="D11" s="15">
        <v>36114</v>
      </c>
      <c r="E11" s="4"/>
      <c r="F11" s="15">
        <v>50906</v>
      </c>
      <c r="G11" s="4"/>
      <c r="H11" s="15">
        <v>5627</v>
      </c>
      <c r="I11" s="9"/>
      <c r="J11" s="15">
        <v>7446</v>
      </c>
      <c r="K11" s="289">
        <v>5626767.7300000004</v>
      </c>
      <c r="L11" s="13">
        <v>5626767.7300000004</v>
      </c>
      <c r="M11" s="116"/>
      <c r="N11" s="13"/>
      <c r="O11" s="116"/>
      <c r="P11" s="13"/>
      <c r="Q11" s="13"/>
      <c r="R11" s="13"/>
      <c r="S11" s="13"/>
      <c r="T11" s="13"/>
      <c r="U11" s="13"/>
      <c r="V11" s="13"/>
      <c r="W11" s="13"/>
      <c r="X11" s="161"/>
      <c r="Y11" s="161"/>
      <c r="Z11" s="160"/>
      <c r="AA11" s="160"/>
      <c r="AB11" s="27"/>
      <c r="AC11" s="13"/>
    </row>
    <row r="12" spans="1:29" s="287" customFormat="1" ht="20.9" customHeight="1">
      <c r="A12" s="286" t="s">
        <v>78</v>
      </c>
      <c r="B12" s="266"/>
      <c r="C12" s="266"/>
      <c r="D12" s="19">
        <v>23122301</v>
      </c>
      <c r="E12" s="8"/>
      <c r="F12" s="19">
        <v>22814452</v>
      </c>
      <c r="G12" s="8"/>
      <c r="H12" s="19">
        <v>23016229</v>
      </c>
      <c r="I12" s="7"/>
      <c r="J12" s="19">
        <v>22759744</v>
      </c>
      <c r="K12" s="287">
        <f t="shared" ref="K12:K67" si="0">L12/1000</f>
        <v>0</v>
      </c>
      <c r="L12" s="7"/>
      <c r="M12" s="116"/>
      <c r="N12" s="7"/>
      <c r="O12" s="116"/>
      <c r="P12" s="13"/>
      <c r="Q12" s="13"/>
      <c r="R12" s="13"/>
      <c r="S12" s="13"/>
      <c r="T12" s="13"/>
      <c r="U12" s="13"/>
      <c r="V12" s="13"/>
      <c r="W12" s="13"/>
      <c r="X12" s="179"/>
      <c r="Y12" s="194"/>
      <c r="Z12" s="178"/>
      <c r="AA12" s="178"/>
      <c r="AB12" s="16"/>
      <c r="AC12" s="7"/>
    </row>
    <row r="13" spans="1:29" s="289" customFormat="1" ht="20.9" customHeight="1">
      <c r="A13" s="286" t="s">
        <v>79</v>
      </c>
      <c r="B13" s="296"/>
      <c r="C13" s="296"/>
      <c r="D13" s="9"/>
      <c r="E13" s="4"/>
      <c r="F13" s="9"/>
      <c r="G13" s="4"/>
      <c r="H13" s="9"/>
      <c r="I13" s="9"/>
      <c r="J13" s="9"/>
      <c r="K13" s="289">
        <f t="shared" si="0"/>
        <v>0</v>
      </c>
      <c r="L13" s="9"/>
      <c r="M13" s="116"/>
      <c r="N13" s="13"/>
      <c r="O13" s="116"/>
      <c r="P13" s="13"/>
      <c r="Q13" s="13"/>
      <c r="R13" s="13"/>
      <c r="S13" s="13"/>
      <c r="T13" s="13"/>
      <c r="U13" s="13"/>
      <c r="V13" s="13"/>
      <c r="W13" s="13"/>
      <c r="X13" s="161"/>
      <c r="Y13" s="305"/>
      <c r="Z13" s="160"/>
      <c r="AA13" s="160"/>
      <c r="AB13" s="16"/>
      <c r="AC13" s="13"/>
    </row>
    <row r="14" spans="1:29" s="289" customFormat="1" ht="20.9" customHeight="1">
      <c r="A14" s="304" t="s">
        <v>80</v>
      </c>
      <c r="B14" s="266"/>
      <c r="C14" s="266"/>
      <c r="D14" s="9">
        <v>22178892</v>
      </c>
      <c r="E14" s="4"/>
      <c r="F14" s="9">
        <v>21904944</v>
      </c>
      <c r="G14" s="4"/>
      <c r="H14" s="9">
        <v>22107601</v>
      </c>
      <c r="I14" s="9"/>
      <c r="J14" s="9">
        <v>21903452</v>
      </c>
      <c r="K14" s="289">
        <v>22107601349.320007</v>
      </c>
      <c r="L14" s="9">
        <v>22107601349.320007</v>
      </c>
      <c r="M14" s="116"/>
      <c r="N14" s="13"/>
      <c r="O14" s="116"/>
      <c r="P14" s="13"/>
      <c r="Q14" s="13"/>
      <c r="R14" s="13"/>
      <c r="S14" s="13"/>
      <c r="T14" s="13"/>
      <c r="U14" s="13"/>
      <c r="V14" s="13"/>
      <c r="W14" s="13"/>
      <c r="X14" s="161"/>
      <c r="Y14" s="161"/>
      <c r="Z14" s="160"/>
      <c r="AA14" s="160"/>
      <c r="AB14" s="27"/>
      <c r="AC14" s="13"/>
    </row>
    <row r="15" spans="1:29" s="289" customFormat="1" ht="20.9" customHeight="1">
      <c r="A15" s="304" t="s">
        <v>81</v>
      </c>
      <c r="B15" s="296"/>
      <c r="C15" s="296"/>
      <c r="D15" s="15">
        <v>37840</v>
      </c>
      <c r="E15" s="4"/>
      <c r="F15" s="15">
        <v>38900</v>
      </c>
      <c r="G15" s="4"/>
      <c r="H15" s="15">
        <v>4197</v>
      </c>
      <c r="I15" s="9"/>
      <c r="J15" s="15">
        <v>4398</v>
      </c>
      <c r="K15" s="289">
        <v>4196550.6500000004</v>
      </c>
      <c r="L15" s="9">
        <v>6849049.1500000004</v>
      </c>
      <c r="M15" s="116"/>
      <c r="N15" s="13"/>
      <c r="O15" s="116"/>
      <c r="P15" s="13"/>
      <c r="Q15" s="13"/>
      <c r="R15" s="13"/>
      <c r="S15" s="13"/>
      <c r="T15" s="13"/>
      <c r="U15" s="13"/>
      <c r="V15" s="13"/>
      <c r="W15" s="13"/>
      <c r="X15" s="161"/>
      <c r="Y15" s="161"/>
      <c r="Z15" s="160"/>
      <c r="AA15" s="160"/>
      <c r="AB15" s="27"/>
      <c r="AC15" s="13"/>
    </row>
    <row r="16" spans="1:29" s="287" customFormat="1" ht="20.9" customHeight="1">
      <c r="A16" s="286" t="s">
        <v>82</v>
      </c>
      <c r="B16" s="290"/>
      <c r="C16" s="290"/>
      <c r="D16" s="19">
        <v>22216732</v>
      </c>
      <c r="E16" s="8"/>
      <c r="F16" s="19">
        <v>21943844</v>
      </c>
      <c r="G16" s="8"/>
      <c r="H16" s="19">
        <v>22111798</v>
      </c>
      <c r="I16" s="7"/>
      <c r="J16" s="19">
        <v>21907850</v>
      </c>
      <c r="K16" s="287">
        <f t="shared" si="0"/>
        <v>0</v>
      </c>
      <c r="L16" s="7"/>
      <c r="M16" s="116"/>
      <c r="N16" s="7"/>
      <c r="O16" s="116"/>
      <c r="P16" s="13"/>
      <c r="Q16" s="13"/>
      <c r="R16" s="13"/>
      <c r="S16" s="13"/>
      <c r="T16" s="13"/>
      <c r="U16" s="13"/>
      <c r="V16" s="13"/>
      <c r="W16" s="13"/>
      <c r="X16" s="161"/>
      <c r="Y16" s="158"/>
      <c r="Z16" s="160"/>
      <c r="AA16" s="160"/>
      <c r="AB16" s="16"/>
      <c r="AC16" s="7"/>
    </row>
    <row r="17" spans="1:29" s="291" customFormat="1" ht="22.4" customHeight="1">
      <c r="A17" s="306" t="s">
        <v>83</v>
      </c>
      <c r="B17" s="307"/>
      <c r="C17" s="307"/>
      <c r="D17" s="48">
        <v>905569</v>
      </c>
      <c r="E17" s="35"/>
      <c r="F17" s="48">
        <v>870608</v>
      </c>
      <c r="G17" s="35"/>
      <c r="H17" s="48">
        <v>904431</v>
      </c>
      <c r="I17" s="34"/>
      <c r="J17" s="48">
        <v>851894</v>
      </c>
      <c r="K17" s="291">
        <f t="shared" si="0"/>
        <v>0</v>
      </c>
      <c r="L17" s="34"/>
      <c r="M17" s="116"/>
      <c r="N17" s="34"/>
      <c r="O17" s="116"/>
      <c r="P17" s="36"/>
      <c r="Q17" s="36"/>
      <c r="R17" s="5"/>
      <c r="S17" s="5"/>
      <c r="T17" s="36"/>
      <c r="U17" s="36"/>
      <c r="V17" s="36"/>
      <c r="W17" s="36"/>
      <c r="X17" s="169"/>
      <c r="Y17" s="170"/>
      <c r="Z17" s="160"/>
      <c r="AA17" s="160"/>
      <c r="AB17" s="129"/>
      <c r="AC17" s="34"/>
    </row>
    <row r="18" spans="1:29" s="289" customFormat="1" ht="22.75" customHeight="1">
      <c r="A18" s="37" t="s">
        <v>84</v>
      </c>
      <c r="B18" s="296"/>
      <c r="C18" s="296"/>
      <c r="D18" s="55">
        <v>29975</v>
      </c>
      <c r="E18" s="4"/>
      <c r="F18" s="55">
        <v>78939</v>
      </c>
      <c r="G18" s="4"/>
      <c r="H18" s="9">
        <v>29971</v>
      </c>
      <c r="I18" s="9"/>
      <c r="J18" s="55">
        <v>78739</v>
      </c>
      <c r="K18" s="289">
        <v>29971105.599999998</v>
      </c>
      <c r="L18" s="11">
        <v>29971105.599999998</v>
      </c>
      <c r="M18" s="116"/>
      <c r="N18" s="13"/>
      <c r="O18" s="116"/>
      <c r="P18" s="13"/>
      <c r="Q18" s="13"/>
      <c r="R18" s="13"/>
      <c r="S18" s="13"/>
      <c r="T18" s="13"/>
      <c r="U18" s="13"/>
      <c r="V18" s="13"/>
      <c r="W18" s="13"/>
      <c r="X18" s="161"/>
      <c r="Y18" s="161"/>
      <c r="Z18" s="160"/>
      <c r="AA18" s="160"/>
      <c r="AB18" s="130"/>
      <c r="AC18" s="13"/>
    </row>
    <row r="19" spans="1:29" s="289" customFormat="1" ht="22.75" customHeight="1">
      <c r="A19" s="37" t="s">
        <v>227</v>
      </c>
      <c r="B19" s="296"/>
      <c r="C19" s="296"/>
      <c r="D19" s="55"/>
      <c r="E19" s="4"/>
      <c r="F19" s="55"/>
      <c r="G19" s="4"/>
      <c r="H19" s="9"/>
      <c r="I19" s="9"/>
      <c r="J19" s="55"/>
      <c r="K19" s="289">
        <f t="shared" si="0"/>
        <v>0</v>
      </c>
      <c r="L19" s="11"/>
      <c r="M19" s="117"/>
      <c r="N19" s="13"/>
      <c r="O19" s="116"/>
      <c r="P19" s="13"/>
      <c r="Q19" s="13"/>
      <c r="R19" s="5"/>
      <c r="S19" s="5"/>
      <c r="T19" s="13"/>
      <c r="U19" s="13"/>
      <c r="V19" s="13"/>
      <c r="W19" s="13"/>
      <c r="X19" s="161"/>
      <c r="Y19" s="161"/>
      <c r="Z19" s="160"/>
      <c r="AA19" s="160"/>
      <c r="AB19" s="27"/>
      <c r="AC19" s="13"/>
    </row>
    <row r="20" spans="1:29" s="289" customFormat="1" ht="22.75" customHeight="1">
      <c r="A20" s="37" t="s">
        <v>86</v>
      </c>
      <c r="B20" s="296"/>
      <c r="C20" s="296"/>
      <c r="D20" s="55">
        <v>39807</v>
      </c>
      <c r="E20" s="4"/>
      <c r="F20" s="55">
        <v>-16458</v>
      </c>
      <c r="G20" s="4"/>
      <c r="H20" s="9">
        <v>39807</v>
      </c>
      <c r="I20" s="9"/>
      <c r="J20" s="55">
        <v>-16458</v>
      </c>
      <c r="K20" s="289">
        <v>39807052.640000001</v>
      </c>
      <c r="L20" s="11">
        <v>39807052.640000001</v>
      </c>
      <c r="M20" s="116"/>
      <c r="N20" s="27"/>
      <c r="O20" s="116"/>
      <c r="P20" s="13"/>
      <c r="Q20" s="13"/>
      <c r="R20" s="5"/>
      <c r="S20" s="5"/>
      <c r="T20" s="13"/>
      <c r="U20" s="13"/>
      <c r="V20" s="13"/>
      <c r="W20" s="13"/>
      <c r="X20" s="161"/>
      <c r="Y20" s="161"/>
      <c r="Z20" s="160"/>
      <c r="AA20" s="160"/>
      <c r="AB20" s="27"/>
      <c r="AC20" s="13"/>
    </row>
    <row r="21" spans="1:29" s="289" customFormat="1" ht="22.75" customHeight="1">
      <c r="A21" s="37" t="s">
        <v>87</v>
      </c>
      <c r="B21" s="296"/>
      <c r="C21" s="296"/>
      <c r="D21" s="55">
        <v>45917</v>
      </c>
      <c r="E21" s="4"/>
      <c r="F21" s="55">
        <v>42546</v>
      </c>
      <c r="G21" s="4"/>
      <c r="H21" s="9">
        <v>63238</v>
      </c>
      <c r="I21" s="9"/>
      <c r="J21" s="55">
        <v>57683</v>
      </c>
      <c r="K21" s="289">
        <v>63237900.190000005</v>
      </c>
      <c r="L21" s="11">
        <v>63237900.190000005</v>
      </c>
      <c r="M21" s="116"/>
      <c r="N21" s="13"/>
      <c r="O21" s="116"/>
      <c r="P21" s="13"/>
      <c r="Q21" s="13"/>
      <c r="R21" s="13"/>
      <c r="S21" s="13"/>
      <c r="T21" s="13"/>
      <c r="U21" s="13"/>
      <c r="V21" s="13"/>
      <c r="W21" s="13"/>
      <c r="X21" s="161"/>
      <c r="Y21" s="161"/>
      <c r="Z21" s="160"/>
      <c r="AA21" s="160"/>
      <c r="AB21" s="27"/>
      <c r="AC21" s="13"/>
    </row>
    <row r="22" spans="1:29" s="287" customFormat="1" ht="20.9" customHeight="1">
      <c r="A22" s="286" t="s">
        <v>88</v>
      </c>
      <c r="B22" s="290"/>
      <c r="C22" s="290"/>
      <c r="D22" s="17">
        <v>1021268</v>
      </c>
      <c r="E22" s="8"/>
      <c r="F22" s="17">
        <v>975635</v>
      </c>
      <c r="G22" s="8"/>
      <c r="H22" s="17">
        <v>1037447</v>
      </c>
      <c r="I22" s="7"/>
      <c r="J22" s="17">
        <v>971858</v>
      </c>
      <c r="K22" s="287">
        <f t="shared" si="0"/>
        <v>0</v>
      </c>
      <c r="L22" s="7"/>
      <c r="M22" s="116"/>
      <c r="N22" s="7"/>
      <c r="O22" s="116"/>
      <c r="P22" s="13"/>
      <c r="Q22" s="13"/>
      <c r="R22" s="13"/>
      <c r="S22" s="13"/>
      <c r="T22" s="13"/>
      <c r="U22" s="13"/>
      <c r="V22" s="13"/>
      <c r="W22" s="13"/>
      <c r="X22" s="161"/>
      <c r="Y22" s="158"/>
      <c r="Z22" s="160"/>
      <c r="AA22" s="160"/>
      <c r="AB22" s="16"/>
      <c r="AC22" s="7"/>
    </row>
    <row r="23" spans="1:29" s="289" customFormat="1" ht="20.9" customHeight="1">
      <c r="A23" s="304" t="s">
        <v>89</v>
      </c>
      <c r="B23" s="296"/>
      <c r="C23" s="296"/>
      <c r="D23" s="55">
        <v>269384</v>
      </c>
      <c r="E23" s="4"/>
      <c r="F23" s="9">
        <v>295170</v>
      </c>
      <c r="G23" s="4"/>
      <c r="H23" s="9">
        <v>268552</v>
      </c>
      <c r="I23" s="9"/>
      <c r="J23" s="9">
        <v>294506</v>
      </c>
      <c r="K23" s="289">
        <v>268551904.28999966</v>
      </c>
      <c r="L23" s="9">
        <v>268551904.28999966</v>
      </c>
      <c r="M23" s="116"/>
      <c r="N23" s="13"/>
      <c r="O23" s="116"/>
      <c r="P23" s="13"/>
      <c r="Q23" s="13"/>
      <c r="R23" s="13"/>
      <c r="S23" s="13"/>
      <c r="T23" s="13"/>
      <c r="U23" s="13"/>
      <c r="V23" s="13"/>
      <c r="W23" s="13"/>
      <c r="X23" s="161"/>
      <c r="Y23" s="161"/>
      <c r="Z23" s="160"/>
      <c r="AA23" s="160"/>
      <c r="AB23" s="27"/>
      <c r="AC23" s="13"/>
    </row>
    <row r="24" spans="1:29" s="289" customFormat="1" ht="20.9" customHeight="1">
      <c r="A24" s="304" t="s">
        <v>90</v>
      </c>
      <c r="B24" s="296"/>
      <c r="C24" s="296"/>
      <c r="D24" s="55">
        <v>267940</v>
      </c>
      <c r="E24" s="4"/>
      <c r="F24" s="9">
        <v>222068</v>
      </c>
      <c r="G24" s="4"/>
      <c r="H24" s="9">
        <v>261575</v>
      </c>
      <c r="I24" s="9"/>
      <c r="J24" s="9">
        <v>215392</v>
      </c>
      <c r="K24" s="289">
        <v>261574635.6000002</v>
      </c>
      <c r="L24" s="9">
        <v>261574635.6000002</v>
      </c>
      <c r="M24" s="116"/>
      <c r="N24" s="13"/>
      <c r="O24" s="116"/>
      <c r="P24" s="13"/>
      <c r="Q24" s="13"/>
      <c r="R24" s="13"/>
      <c r="S24" s="13"/>
      <c r="T24" s="13"/>
      <c r="U24" s="13"/>
      <c r="V24" s="13"/>
      <c r="W24" s="13"/>
      <c r="X24" s="161"/>
      <c r="Y24" s="161"/>
      <c r="Z24" s="160"/>
      <c r="AA24" s="160"/>
      <c r="AB24" s="27"/>
      <c r="AC24" s="13"/>
    </row>
    <row r="25" spans="1:29" s="289" customFormat="1" ht="20.9" customHeight="1">
      <c r="A25" s="304" t="s">
        <v>91</v>
      </c>
      <c r="B25" s="296"/>
      <c r="C25" s="296"/>
      <c r="D25" s="55">
        <v>51176</v>
      </c>
      <c r="E25" s="13"/>
      <c r="F25" s="13">
        <v>80029</v>
      </c>
      <c r="G25" s="13"/>
      <c r="H25" s="9">
        <v>52208</v>
      </c>
      <c r="I25" s="13"/>
      <c r="J25" s="13">
        <v>82278</v>
      </c>
      <c r="K25" s="289">
        <v>52208498.770000003</v>
      </c>
      <c r="L25" s="13">
        <v>52208498.770000003</v>
      </c>
      <c r="M25" s="116"/>
      <c r="N25" s="13"/>
      <c r="O25" s="116"/>
      <c r="P25" s="13"/>
      <c r="Q25" s="13"/>
      <c r="R25" s="13"/>
      <c r="S25" s="13"/>
      <c r="T25" s="13"/>
      <c r="U25" s="13"/>
      <c r="V25" s="13"/>
      <c r="W25" s="13"/>
      <c r="X25" s="161"/>
      <c r="Y25" s="161"/>
      <c r="Z25" s="160"/>
      <c r="AA25" s="160"/>
      <c r="AB25" s="27"/>
      <c r="AC25" s="13"/>
    </row>
    <row r="26" spans="1:29" s="287" customFormat="1" ht="20.9" customHeight="1">
      <c r="A26" s="286" t="s">
        <v>92</v>
      </c>
      <c r="B26" s="290"/>
      <c r="C26" s="290"/>
      <c r="D26" s="17">
        <v>588500</v>
      </c>
      <c r="E26" s="8"/>
      <c r="F26" s="17">
        <v>597267</v>
      </c>
      <c r="G26" s="8"/>
      <c r="H26" s="17">
        <v>582335</v>
      </c>
      <c r="I26" s="7"/>
      <c r="J26" s="17">
        <v>592176</v>
      </c>
      <c r="K26" s="287">
        <f t="shared" si="0"/>
        <v>0</v>
      </c>
      <c r="L26" s="7"/>
      <c r="M26" s="116"/>
      <c r="N26" s="7"/>
      <c r="O26" s="116"/>
      <c r="P26" s="13"/>
      <c r="Q26" s="13"/>
      <c r="R26" s="13"/>
      <c r="S26" s="13"/>
      <c r="T26" s="13"/>
      <c r="U26" s="13"/>
      <c r="V26" s="13"/>
      <c r="W26" s="13"/>
      <c r="X26" s="161"/>
      <c r="Y26" s="158"/>
      <c r="Z26" s="160"/>
      <c r="AA26" s="160"/>
      <c r="AB26" s="16"/>
      <c r="AC26" s="7"/>
    </row>
    <row r="27" spans="1:29" s="287" customFormat="1" ht="20.9" customHeight="1">
      <c r="A27" s="309" t="s">
        <v>93</v>
      </c>
      <c r="B27" s="296"/>
      <c r="C27" s="296"/>
      <c r="D27" s="310">
        <v>97008</v>
      </c>
      <c r="E27" s="311"/>
      <c r="F27" s="310">
        <v>72357</v>
      </c>
      <c r="G27" s="311"/>
      <c r="H27" s="15">
        <v>0</v>
      </c>
      <c r="I27" s="312"/>
      <c r="J27" s="38">
        <v>0</v>
      </c>
      <c r="K27" s="287">
        <f t="shared" si="0"/>
        <v>0</v>
      </c>
      <c r="L27" s="9"/>
      <c r="M27" s="116"/>
      <c r="N27" s="27"/>
      <c r="O27" s="116"/>
      <c r="P27" s="13"/>
      <c r="Q27" s="13"/>
      <c r="R27" s="13"/>
      <c r="S27" s="13"/>
      <c r="T27" s="13"/>
      <c r="U27" s="13"/>
      <c r="V27" s="13"/>
      <c r="W27" s="13"/>
      <c r="X27" s="161"/>
      <c r="Y27" s="161"/>
      <c r="Z27" s="160"/>
      <c r="AA27" s="160"/>
      <c r="AB27" s="27"/>
      <c r="AC27" s="13"/>
    </row>
    <row r="28" spans="1:29" s="287" customFormat="1" ht="20.9" customHeight="1">
      <c r="A28" s="286" t="s">
        <v>94</v>
      </c>
      <c r="B28" s="296"/>
      <c r="C28" s="296"/>
      <c r="D28" s="20">
        <v>529776</v>
      </c>
      <c r="E28" s="8"/>
      <c r="F28" s="20">
        <v>450725</v>
      </c>
      <c r="G28" s="8"/>
      <c r="H28" s="20">
        <v>455112</v>
      </c>
      <c r="I28" s="7"/>
      <c r="J28" s="20">
        <v>379682</v>
      </c>
      <c r="K28" s="287">
        <f t="shared" si="0"/>
        <v>0</v>
      </c>
      <c r="L28" s="7"/>
      <c r="M28" s="116"/>
      <c r="N28" s="7"/>
      <c r="O28" s="116"/>
      <c r="P28" s="13"/>
      <c r="Q28" s="13"/>
      <c r="R28" s="13"/>
      <c r="S28" s="13"/>
      <c r="T28" s="13"/>
      <c r="U28" s="13"/>
      <c r="V28" s="13"/>
      <c r="W28" s="13"/>
      <c r="X28" s="161"/>
      <c r="Y28" s="158"/>
      <c r="Z28" s="160"/>
      <c r="AA28" s="160"/>
      <c r="AB28" s="16"/>
      <c r="AC28" s="7"/>
    </row>
    <row r="29" spans="1:29" s="289" customFormat="1" ht="20.9" customHeight="1">
      <c r="A29" s="304" t="s">
        <v>95</v>
      </c>
      <c r="B29" s="313"/>
      <c r="C29" s="313"/>
      <c r="D29" s="15">
        <v>-84754</v>
      </c>
      <c r="E29" s="4"/>
      <c r="F29" s="15">
        <v>-72772</v>
      </c>
      <c r="G29" s="4"/>
      <c r="H29" s="15">
        <v>-85503</v>
      </c>
      <c r="I29" s="9"/>
      <c r="J29" s="15">
        <v>-72524</v>
      </c>
      <c r="K29" s="314">
        <f t="shared" si="0"/>
        <v>-85503.395541999984</v>
      </c>
      <c r="L29" s="9">
        <v>-85503395.541999981</v>
      </c>
      <c r="M29" s="116"/>
      <c r="O29" s="116"/>
      <c r="P29" s="13"/>
      <c r="Q29" s="13"/>
      <c r="R29" s="13"/>
      <c r="S29" s="13"/>
      <c r="T29" s="13"/>
      <c r="U29" s="13"/>
      <c r="V29" s="13"/>
      <c r="W29" s="13"/>
      <c r="X29" s="161"/>
      <c r="Y29" s="161"/>
      <c r="Z29" s="160"/>
      <c r="AA29" s="160"/>
      <c r="AB29" s="27"/>
      <c r="AC29" s="13"/>
    </row>
    <row r="30" spans="1:29" s="314" customFormat="1" ht="20.9" customHeight="1">
      <c r="A30" s="315" t="s">
        <v>96</v>
      </c>
      <c r="B30" s="316"/>
      <c r="C30" s="316"/>
      <c r="D30" s="49">
        <v>445022</v>
      </c>
      <c r="E30" s="39"/>
      <c r="F30" s="49">
        <v>377953</v>
      </c>
      <c r="G30" s="39"/>
      <c r="H30" s="49">
        <v>369609</v>
      </c>
      <c r="I30" s="40"/>
      <c r="J30" s="49">
        <v>307158</v>
      </c>
      <c r="K30" s="314">
        <f t="shared" si="0"/>
        <v>0</v>
      </c>
      <c r="L30" s="40"/>
      <c r="M30" s="116"/>
      <c r="N30" s="40"/>
      <c r="O30" s="116"/>
      <c r="P30" s="42"/>
      <c r="Q30" s="42"/>
      <c r="R30" s="42"/>
      <c r="S30" s="42"/>
      <c r="T30" s="42"/>
      <c r="U30" s="42"/>
      <c r="V30" s="42"/>
      <c r="W30" s="42"/>
      <c r="X30" s="171"/>
      <c r="Y30" s="172"/>
      <c r="Z30" s="160"/>
      <c r="AA30" s="160"/>
      <c r="AB30" s="134"/>
      <c r="AC30" s="40"/>
    </row>
    <row r="31" spans="1:29" ht="20.9" customHeight="1">
      <c r="A31" s="287"/>
      <c r="B31" s="287"/>
      <c r="C31" s="287"/>
      <c r="D31" s="287"/>
      <c r="E31" s="287"/>
      <c r="F31" s="287"/>
      <c r="G31" s="287"/>
      <c r="H31" s="287"/>
      <c r="I31" s="287"/>
      <c r="J31" s="287"/>
      <c r="K31" s="265">
        <f t="shared" si="0"/>
        <v>0</v>
      </c>
      <c r="L31" s="9"/>
      <c r="M31" s="116"/>
      <c r="N31" s="13"/>
      <c r="O31" s="116"/>
      <c r="P31" s="13"/>
      <c r="Q31" s="13"/>
      <c r="R31" s="13"/>
      <c r="S31" s="13"/>
      <c r="T31" s="13"/>
      <c r="U31" s="13"/>
      <c r="V31" s="13"/>
      <c r="W31" s="13"/>
      <c r="X31" s="161"/>
      <c r="Y31" s="305"/>
      <c r="Z31" s="160"/>
      <c r="AA31" s="196"/>
    </row>
    <row r="32" spans="1:29" ht="22.5" customHeight="1">
      <c r="A32" s="384" t="s">
        <v>0</v>
      </c>
      <c r="B32" s="384"/>
      <c r="C32" s="384"/>
      <c r="D32" s="384"/>
      <c r="E32" s="384"/>
      <c r="F32" s="384"/>
      <c r="G32" s="384"/>
      <c r="H32" s="287"/>
      <c r="I32" s="287"/>
      <c r="J32" s="287"/>
      <c r="K32" s="265">
        <f t="shared" si="0"/>
        <v>0</v>
      </c>
      <c r="N32" s="13"/>
      <c r="O32" s="116"/>
      <c r="P32" s="13"/>
      <c r="Q32" s="13"/>
      <c r="R32" s="13"/>
      <c r="S32" s="13"/>
      <c r="T32" s="13"/>
      <c r="U32" s="13"/>
      <c r="V32" s="13"/>
      <c r="W32" s="13"/>
      <c r="X32" s="161"/>
      <c r="Y32" s="159"/>
      <c r="Z32" s="160"/>
      <c r="AA32" s="160"/>
      <c r="AB32" s="27"/>
      <c r="AC32" s="13"/>
    </row>
    <row r="33" spans="1:29" ht="21.75" customHeight="1">
      <c r="A33" s="288" t="s">
        <v>72</v>
      </c>
      <c r="B33" s="287"/>
      <c r="C33" s="287"/>
      <c r="D33" s="287"/>
      <c r="E33" s="287"/>
      <c r="F33" s="287"/>
      <c r="G33" s="287"/>
      <c r="H33" s="287"/>
      <c r="I33" s="287"/>
      <c r="J33" s="287"/>
      <c r="K33" s="265">
        <f t="shared" si="0"/>
        <v>0</v>
      </c>
      <c r="N33" s="13"/>
      <c r="O33" s="116"/>
      <c r="P33" s="13"/>
      <c r="Q33" s="13"/>
      <c r="R33" s="13"/>
      <c r="S33" s="13"/>
      <c r="T33" s="13"/>
      <c r="U33" s="13"/>
      <c r="V33" s="13"/>
      <c r="W33" s="13"/>
      <c r="X33" s="161"/>
      <c r="Y33" s="159"/>
      <c r="Z33" s="160"/>
      <c r="AA33" s="160"/>
      <c r="AB33" s="27"/>
      <c r="AC33" s="13"/>
    </row>
    <row r="34" spans="1:29" ht="20.9" customHeight="1">
      <c r="A34" s="288"/>
      <c r="B34" s="287"/>
      <c r="C34" s="287"/>
      <c r="D34" s="287"/>
      <c r="E34" s="287"/>
      <c r="F34" s="287"/>
      <c r="G34" s="287"/>
      <c r="H34" s="287"/>
      <c r="I34" s="287"/>
      <c r="J34" s="287"/>
      <c r="K34" s="265">
        <f t="shared" si="0"/>
        <v>0</v>
      </c>
      <c r="N34" s="13"/>
      <c r="O34" s="116"/>
      <c r="P34" s="13"/>
      <c r="Q34" s="13"/>
      <c r="R34" s="13"/>
      <c r="S34" s="13"/>
      <c r="T34" s="13"/>
      <c r="U34" s="13"/>
      <c r="V34" s="13"/>
      <c r="W34" s="13"/>
      <c r="X34" s="161"/>
      <c r="Y34" s="159"/>
      <c r="Z34" s="160"/>
      <c r="AA34" s="160"/>
      <c r="AB34" s="27"/>
      <c r="AC34" s="13"/>
    </row>
    <row r="35" spans="1:29" s="289" customFormat="1" ht="20.9" customHeight="1">
      <c r="B35" s="290"/>
      <c r="C35" s="290"/>
      <c r="D35" s="385" t="s">
        <v>2</v>
      </c>
      <c r="E35" s="385"/>
      <c r="F35" s="385"/>
      <c r="G35" s="287"/>
      <c r="H35" s="385" t="s">
        <v>3</v>
      </c>
      <c r="I35" s="385"/>
      <c r="J35" s="385"/>
      <c r="K35" s="289">
        <f t="shared" si="0"/>
        <v>0</v>
      </c>
      <c r="L35" s="27"/>
      <c r="M35" s="115"/>
      <c r="N35" s="13"/>
      <c r="O35" s="116"/>
      <c r="P35" s="13"/>
      <c r="Q35" s="13"/>
      <c r="R35" s="13"/>
      <c r="S35" s="13"/>
      <c r="T35" s="13"/>
      <c r="U35" s="13"/>
      <c r="V35" s="13"/>
      <c r="W35" s="13"/>
      <c r="X35" s="173"/>
      <c r="Y35" s="159"/>
      <c r="Z35" s="160"/>
      <c r="AA35" s="160"/>
      <c r="AB35" s="27"/>
      <c r="AC35" s="13"/>
    </row>
    <row r="36" spans="1:29" s="291" customFormat="1" ht="20.9" customHeight="1">
      <c r="B36" s="292"/>
      <c r="C36" s="292"/>
      <c r="D36" s="391" t="s">
        <v>115</v>
      </c>
      <c r="E36" s="391"/>
      <c r="F36" s="391"/>
      <c r="G36" s="293"/>
      <c r="H36" s="391" t="s">
        <v>115</v>
      </c>
      <c r="I36" s="391"/>
      <c r="J36" s="391"/>
      <c r="K36" s="291">
        <f t="shared" si="0"/>
        <v>0</v>
      </c>
      <c r="L36" s="28"/>
      <c r="M36" s="118"/>
      <c r="N36" s="36"/>
      <c r="O36" s="152"/>
      <c r="P36" s="36"/>
      <c r="Q36" s="36"/>
      <c r="R36" s="36"/>
      <c r="S36" s="36"/>
      <c r="T36" s="36"/>
      <c r="U36" s="36"/>
      <c r="V36" s="36"/>
      <c r="W36" s="36"/>
      <c r="X36" s="169"/>
      <c r="Y36" s="161"/>
      <c r="Z36" s="160"/>
      <c r="AA36" s="160"/>
      <c r="AB36" s="27"/>
      <c r="AC36" s="13"/>
    </row>
    <row r="37" spans="1:29" s="289" customFormat="1" ht="20.9" customHeight="1">
      <c r="B37" s="290"/>
      <c r="C37" s="290"/>
      <c r="D37" s="391" t="s">
        <v>74</v>
      </c>
      <c r="E37" s="391"/>
      <c r="F37" s="391"/>
      <c r="G37" s="287"/>
      <c r="H37" s="391" t="s">
        <v>74</v>
      </c>
      <c r="I37" s="391"/>
      <c r="J37" s="391"/>
      <c r="K37" s="289">
        <f t="shared" si="0"/>
        <v>0</v>
      </c>
      <c r="L37" s="27"/>
      <c r="M37" s="115"/>
      <c r="N37" s="13"/>
      <c r="O37" s="116"/>
      <c r="P37" s="13"/>
      <c r="Q37" s="13"/>
      <c r="R37" s="13"/>
      <c r="S37" s="13"/>
      <c r="T37" s="13"/>
      <c r="U37" s="13"/>
      <c r="V37" s="13"/>
      <c r="W37" s="13"/>
      <c r="X37" s="161"/>
      <c r="Y37" s="169"/>
      <c r="Z37" s="160"/>
      <c r="AA37" s="197"/>
      <c r="AB37" s="28"/>
      <c r="AC37" s="36"/>
    </row>
    <row r="38" spans="1:29" s="289" customFormat="1" ht="20.9" customHeight="1">
      <c r="B38" s="296"/>
      <c r="C38" s="296"/>
      <c r="D38" s="240">
        <v>2569</v>
      </c>
      <c r="E38" s="240"/>
      <c r="F38" s="240">
        <v>2568</v>
      </c>
      <c r="G38" s="241"/>
      <c r="H38" s="240">
        <v>2569</v>
      </c>
      <c r="I38" s="240"/>
      <c r="J38" s="240">
        <v>2568</v>
      </c>
      <c r="K38" s="289">
        <f t="shared" si="0"/>
        <v>0</v>
      </c>
      <c r="L38" s="27"/>
      <c r="M38" s="115"/>
      <c r="N38" s="13"/>
      <c r="O38" s="116"/>
      <c r="P38" s="13"/>
      <c r="Q38" s="13"/>
      <c r="R38" s="13"/>
      <c r="S38" s="13"/>
      <c r="T38" s="13"/>
      <c r="U38" s="13"/>
      <c r="V38" s="13"/>
      <c r="W38" s="13"/>
      <c r="X38" s="161"/>
      <c r="Y38" s="161"/>
      <c r="Z38" s="160"/>
      <c r="AA38" s="160"/>
      <c r="AB38" s="27"/>
      <c r="AC38" s="13"/>
    </row>
    <row r="39" spans="1:29" s="289" customFormat="1" ht="20.9" customHeight="1">
      <c r="B39" s="296"/>
      <c r="C39" s="296"/>
      <c r="D39" s="383" t="s">
        <v>9</v>
      </c>
      <c r="E39" s="383"/>
      <c r="F39" s="383"/>
      <c r="G39" s="383"/>
      <c r="H39" s="383"/>
      <c r="I39" s="383"/>
      <c r="J39" s="383"/>
      <c r="K39" s="289">
        <f t="shared" si="0"/>
        <v>0</v>
      </c>
      <c r="L39" s="27"/>
      <c r="M39" s="115"/>
      <c r="N39" s="13"/>
      <c r="O39" s="116"/>
      <c r="P39" s="13"/>
      <c r="Q39" s="13"/>
      <c r="R39" s="13"/>
      <c r="S39" s="13"/>
      <c r="T39" s="13"/>
      <c r="U39" s="13"/>
      <c r="V39" s="13"/>
      <c r="W39" s="13"/>
      <c r="X39" s="161"/>
      <c r="Y39" s="161"/>
      <c r="Z39" s="160"/>
      <c r="AA39" s="160"/>
      <c r="AB39" s="27"/>
      <c r="AC39" s="13"/>
    </row>
    <row r="40" spans="1:29" s="289" customFormat="1" ht="21.65" customHeight="1">
      <c r="A40" s="257" t="s">
        <v>97</v>
      </c>
      <c r="B40" s="296"/>
      <c r="C40" s="296"/>
      <c r="D40" s="317"/>
      <c r="E40" s="317"/>
      <c r="F40" s="317"/>
      <c r="G40" s="317"/>
      <c r="H40" s="317"/>
      <c r="I40" s="317"/>
      <c r="J40" s="317"/>
      <c r="K40" s="289">
        <f t="shared" si="0"/>
        <v>0</v>
      </c>
      <c r="L40" s="13"/>
      <c r="M40" s="116"/>
      <c r="N40" s="13"/>
      <c r="O40" s="116"/>
      <c r="P40" s="318"/>
      <c r="Q40" s="13"/>
      <c r="R40" s="13"/>
      <c r="S40" s="13"/>
      <c r="T40" s="13"/>
      <c r="U40" s="13"/>
      <c r="V40" s="13"/>
      <c r="W40" s="13"/>
      <c r="X40" s="161"/>
      <c r="Y40" s="161"/>
      <c r="Z40" s="160"/>
      <c r="AA40" s="160"/>
      <c r="AB40" s="27"/>
      <c r="AC40" s="13"/>
    </row>
    <row r="41" spans="1:29" s="289" customFormat="1" ht="22.4" customHeight="1">
      <c r="A41" s="319" t="s">
        <v>98</v>
      </c>
      <c r="B41" s="266"/>
      <c r="C41" s="266"/>
      <c r="D41" s="320"/>
      <c r="E41" s="320"/>
      <c r="F41" s="320"/>
      <c r="G41" s="320"/>
      <c r="H41" s="320"/>
      <c r="I41" s="320"/>
      <c r="J41" s="320"/>
      <c r="K41" s="289">
        <f t="shared" si="0"/>
        <v>0</v>
      </c>
      <c r="L41" s="13"/>
      <c r="M41" s="116"/>
      <c r="N41" s="13"/>
      <c r="O41" s="116"/>
      <c r="P41" s="13"/>
      <c r="Q41" s="13"/>
      <c r="R41" s="13"/>
      <c r="S41" s="13"/>
      <c r="T41" s="13"/>
      <c r="U41" s="13"/>
      <c r="V41" s="13"/>
      <c r="W41" s="13"/>
      <c r="X41" s="161"/>
      <c r="Y41" s="321"/>
      <c r="Z41" s="160"/>
      <c r="AA41" s="322"/>
      <c r="AB41" s="213"/>
      <c r="AC41" s="303"/>
    </row>
    <row r="42" spans="1:29" s="289" customFormat="1" ht="20.9" customHeight="1">
      <c r="A42" s="323" t="s">
        <v>99</v>
      </c>
      <c r="B42" s="266"/>
      <c r="C42" s="266"/>
      <c r="D42" s="320">
        <v>2220</v>
      </c>
      <c r="E42" s="43"/>
      <c r="F42" s="9">
        <v>-234</v>
      </c>
      <c r="G42" s="320"/>
      <c r="H42" s="24">
        <v>0</v>
      </c>
      <c r="I42" s="320"/>
      <c r="J42" s="24">
        <v>0</v>
      </c>
      <c r="K42" s="289">
        <f t="shared" si="0"/>
        <v>0</v>
      </c>
      <c r="L42" s="13"/>
      <c r="M42" s="116"/>
      <c r="N42" s="13"/>
      <c r="O42" s="13"/>
      <c r="P42" s="13"/>
      <c r="Q42" s="13"/>
      <c r="R42" s="5"/>
      <c r="S42" s="13"/>
      <c r="T42" s="13"/>
      <c r="U42" s="13"/>
      <c r="V42" s="13"/>
      <c r="W42" s="13"/>
      <c r="X42" s="161"/>
      <c r="Y42" s="161"/>
      <c r="Z42" s="160"/>
      <c r="AA42" s="160"/>
      <c r="AB42" s="131"/>
      <c r="AC42" s="13"/>
    </row>
    <row r="43" spans="1:29" s="289" customFormat="1" ht="20.9" customHeight="1">
      <c r="A43" s="324" t="s">
        <v>100</v>
      </c>
      <c r="B43" s="266"/>
      <c r="C43" s="266"/>
      <c r="D43" s="56"/>
      <c r="E43" s="43"/>
      <c r="F43" s="56"/>
      <c r="G43" s="320"/>
      <c r="H43" s="57"/>
      <c r="I43" s="57"/>
      <c r="J43" s="57"/>
      <c r="K43" s="289">
        <f t="shared" si="0"/>
        <v>0</v>
      </c>
      <c r="L43" s="13"/>
      <c r="M43" s="116"/>
      <c r="N43" s="13"/>
      <c r="O43" s="13"/>
      <c r="P43" s="13"/>
      <c r="Q43" s="13"/>
      <c r="R43" s="5"/>
      <c r="S43" s="13"/>
      <c r="T43" s="13"/>
      <c r="U43" s="13"/>
      <c r="V43" s="13"/>
      <c r="W43" s="13"/>
      <c r="X43" s="161"/>
      <c r="Y43" s="161"/>
      <c r="Z43" s="160"/>
      <c r="AA43" s="160"/>
      <c r="AB43" s="27"/>
      <c r="AC43" s="13"/>
    </row>
    <row r="44" spans="1:29" s="289" customFormat="1" ht="20.9" customHeight="1">
      <c r="A44" s="325" t="s">
        <v>101</v>
      </c>
      <c r="B44" s="266"/>
      <c r="C44" s="266"/>
      <c r="D44" s="2">
        <v>0</v>
      </c>
      <c r="E44" s="43"/>
      <c r="F44" s="56">
        <v>-1359</v>
      </c>
      <c r="G44" s="320"/>
      <c r="H44" s="58">
        <v>0</v>
      </c>
      <c r="I44" s="58"/>
      <c r="J44" s="58">
        <v>0</v>
      </c>
      <c r="K44" s="289">
        <f t="shared" si="0"/>
        <v>0</v>
      </c>
      <c r="L44" s="13"/>
      <c r="M44" s="116"/>
      <c r="N44" s="13"/>
      <c r="O44" s="13"/>
      <c r="P44" s="13"/>
      <c r="Q44" s="13"/>
      <c r="R44" s="5"/>
      <c r="S44" s="13"/>
      <c r="T44" s="13"/>
      <c r="U44" s="13"/>
      <c r="V44" s="13"/>
      <c r="W44" s="13"/>
      <c r="X44" s="161"/>
      <c r="Y44" s="161"/>
      <c r="Z44" s="160"/>
      <c r="AA44" s="160"/>
      <c r="AB44" s="27"/>
      <c r="AC44" s="13"/>
    </row>
    <row r="45" spans="1:29" s="289" customFormat="1" ht="20.9" customHeight="1">
      <c r="A45" s="326" t="s">
        <v>102</v>
      </c>
      <c r="B45" s="266"/>
      <c r="C45" s="266"/>
      <c r="D45" s="50">
        <v>2220</v>
      </c>
      <c r="E45" s="43"/>
      <c r="F45" s="50">
        <v>-1593</v>
      </c>
      <c r="G45" s="320"/>
      <c r="H45" s="50">
        <v>0</v>
      </c>
      <c r="I45" s="58"/>
      <c r="J45" s="50">
        <v>0</v>
      </c>
      <c r="K45" s="289">
        <f t="shared" si="0"/>
        <v>0</v>
      </c>
      <c r="L45" s="121"/>
      <c r="M45" s="116"/>
      <c r="N45" s="13"/>
      <c r="O45" s="13"/>
      <c r="P45" s="13"/>
      <c r="Q45" s="13"/>
      <c r="R45" s="5"/>
      <c r="S45" s="13"/>
      <c r="T45" s="13"/>
      <c r="U45" s="13"/>
      <c r="V45" s="13"/>
      <c r="W45" s="13"/>
      <c r="X45" s="179"/>
      <c r="Y45" s="179"/>
      <c r="Z45" s="160"/>
      <c r="AA45" s="160"/>
      <c r="AB45" s="27"/>
      <c r="AC45" s="13"/>
    </row>
    <row r="46" spans="1:29" s="289" customFormat="1" ht="20.9" customHeight="1">
      <c r="A46" s="286"/>
      <c r="B46" s="296"/>
      <c r="C46" s="296"/>
      <c r="D46" s="2"/>
      <c r="E46" s="3"/>
      <c r="F46" s="2"/>
      <c r="G46" s="3"/>
      <c r="H46" s="2"/>
      <c r="I46" s="3"/>
      <c r="J46" s="2"/>
      <c r="K46" s="289">
        <f t="shared" si="0"/>
        <v>0</v>
      </c>
      <c r="L46" s="3"/>
      <c r="M46" s="119"/>
      <c r="N46" s="13"/>
      <c r="O46" s="13"/>
      <c r="P46" s="13"/>
      <c r="Q46" s="13"/>
      <c r="R46" s="5"/>
      <c r="S46" s="13"/>
      <c r="T46" s="13"/>
      <c r="U46" s="13"/>
      <c r="V46" s="13"/>
      <c r="W46" s="13"/>
      <c r="X46" s="161"/>
      <c r="Y46" s="161"/>
      <c r="Z46" s="160"/>
      <c r="AA46" s="160"/>
      <c r="AB46" s="27"/>
      <c r="AC46" s="13"/>
    </row>
    <row r="47" spans="1:29" s="289" customFormat="1" ht="21.65" customHeight="1">
      <c r="A47" s="268" t="s">
        <v>103</v>
      </c>
      <c r="B47" s="296"/>
      <c r="C47" s="296"/>
      <c r="D47" s="2"/>
      <c r="E47" s="3"/>
      <c r="F47" s="2"/>
      <c r="G47" s="3"/>
      <c r="H47" s="2"/>
      <c r="I47" s="3"/>
      <c r="J47" s="2"/>
      <c r="K47" s="289">
        <f t="shared" si="0"/>
        <v>0</v>
      </c>
      <c r="L47" s="3"/>
      <c r="M47" s="119"/>
      <c r="N47" s="13"/>
      <c r="O47" s="13"/>
      <c r="P47" s="13"/>
      <c r="Q47" s="13"/>
      <c r="R47" s="5"/>
      <c r="S47" s="13"/>
      <c r="T47" s="13"/>
      <c r="U47" s="13"/>
      <c r="V47" s="13"/>
      <c r="W47" s="13"/>
      <c r="X47" s="161"/>
      <c r="Y47" s="161"/>
      <c r="Z47" s="160"/>
      <c r="AA47" s="160"/>
      <c r="AB47" s="27"/>
      <c r="AC47" s="13"/>
    </row>
    <row r="48" spans="1:29" s="289" customFormat="1" ht="20.9" customHeight="1">
      <c r="A48" s="255" t="s">
        <v>104</v>
      </c>
      <c r="B48" s="296"/>
      <c r="C48" s="296"/>
      <c r="D48" s="2"/>
      <c r="E48" s="3"/>
      <c r="F48" s="2"/>
      <c r="G48" s="3"/>
      <c r="H48" s="2"/>
      <c r="I48" s="3"/>
      <c r="J48" s="2"/>
      <c r="K48" s="289">
        <f t="shared" si="0"/>
        <v>0</v>
      </c>
      <c r="L48" s="3"/>
      <c r="M48" s="119"/>
      <c r="N48" s="13"/>
      <c r="O48" s="13"/>
      <c r="P48" s="13"/>
      <c r="Q48" s="13"/>
      <c r="R48" s="5"/>
      <c r="S48" s="13"/>
      <c r="T48" s="13"/>
      <c r="U48" s="13"/>
      <c r="V48" s="13"/>
      <c r="W48" s="13"/>
      <c r="X48" s="161"/>
      <c r="Y48" s="161"/>
      <c r="Z48" s="160"/>
      <c r="AA48" s="160"/>
      <c r="AB48" s="27"/>
      <c r="AC48" s="13"/>
    </row>
    <row r="49" spans="1:29" s="289" customFormat="1" ht="20.9" customHeight="1">
      <c r="A49" s="255" t="s">
        <v>105</v>
      </c>
      <c r="B49" s="296"/>
      <c r="C49" s="296"/>
      <c r="D49" s="2">
        <v>6449</v>
      </c>
      <c r="E49" s="3"/>
      <c r="F49" s="2">
        <v>-50336</v>
      </c>
      <c r="G49" s="3"/>
      <c r="H49" s="2">
        <v>2599</v>
      </c>
      <c r="I49" s="3"/>
      <c r="J49" s="2">
        <v>-37136</v>
      </c>
      <c r="K49" s="289">
        <f t="shared" si="0"/>
        <v>0</v>
      </c>
      <c r="L49" s="13"/>
      <c r="M49" s="116"/>
      <c r="N49" s="13"/>
      <c r="O49" s="13"/>
      <c r="P49" s="13"/>
      <c r="Q49" s="13"/>
      <c r="R49" s="5"/>
      <c r="S49" s="13"/>
      <c r="T49" s="13"/>
      <c r="U49" s="13"/>
      <c r="V49" s="13"/>
      <c r="W49" s="13"/>
      <c r="X49" s="161"/>
      <c r="Y49" s="161"/>
      <c r="Z49" s="160"/>
      <c r="AA49" s="160"/>
      <c r="AB49" s="27"/>
      <c r="AC49" s="13"/>
    </row>
    <row r="50" spans="1:29" s="289" customFormat="1" ht="20.9" customHeight="1">
      <c r="A50" s="323" t="s">
        <v>99</v>
      </c>
      <c r="B50" s="266"/>
      <c r="C50" s="266"/>
      <c r="D50" s="2">
        <v>-316</v>
      </c>
      <c r="E50" s="43"/>
      <c r="F50" s="2">
        <v>-553</v>
      </c>
      <c r="G50" s="320"/>
      <c r="H50" s="9">
        <v>0</v>
      </c>
      <c r="I50" s="320"/>
      <c r="J50" s="24">
        <v>0</v>
      </c>
      <c r="K50" s="289">
        <f t="shared" si="0"/>
        <v>0</v>
      </c>
      <c r="L50" s="13"/>
      <c r="M50" s="116"/>
      <c r="N50" s="13"/>
      <c r="O50" s="13"/>
      <c r="P50" s="13"/>
      <c r="Q50" s="13"/>
      <c r="R50" s="5"/>
      <c r="S50" s="13"/>
      <c r="T50" s="13"/>
      <c r="U50" s="13"/>
      <c r="V50" s="13"/>
      <c r="W50" s="13"/>
      <c r="X50" s="161"/>
      <c r="Y50" s="161"/>
      <c r="Z50" s="160"/>
      <c r="AA50" s="160"/>
      <c r="AB50" s="131"/>
      <c r="AC50" s="13"/>
    </row>
    <row r="51" spans="1:29" s="289" customFormat="1" ht="20.9" customHeight="1">
      <c r="A51" s="255" t="s">
        <v>106</v>
      </c>
      <c r="B51" s="296"/>
      <c r="C51" s="296"/>
      <c r="D51" s="2"/>
      <c r="E51" s="2"/>
      <c r="F51" s="2"/>
      <c r="G51" s="3"/>
      <c r="H51" s="2"/>
      <c r="I51" s="3"/>
      <c r="J51" s="2"/>
      <c r="K51" s="289">
        <f t="shared" si="0"/>
        <v>0</v>
      </c>
      <c r="L51" s="13"/>
      <c r="M51" s="119"/>
      <c r="N51" s="13"/>
      <c r="O51" s="116"/>
      <c r="P51" s="13"/>
      <c r="Q51" s="13"/>
      <c r="R51" s="13"/>
      <c r="S51" s="13"/>
      <c r="T51" s="13"/>
      <c r="U51" s="13"/>
      <c r="V51" s="13"/>
      <c r="W51" s="13"/>
      <c r="X51" s="161"/>
      <c r="Y51" s="161"/>
      <c r="Z51" s="160"/>
      <c r="AA51" s="160"/>
      <c r="AB51" s="27"/>
    </row>
    <row r="52" spans="1:29" s="289" customFormat="1" ht="20.9" customHeight="1">
      <c r="A52" s="255" t="s">
        <v>101</v>
      </c>
      <c r="B52" s="296"/>
      <c r="C52" s="296"/>
      <c r="D52" s="2">
        <v>-1289.8000000000002</v>
      </c>
      <c r="E52" s="3"/>
      <c r="F52" s="6">
        <v>10067</v>
      </c>
      <c r="G52" s="3"/>
      <c r="H52" s="6">
        <v>-520</v>
      </c>
      <c r="I52" s="3"/>
      <c r="J52" s="2">
        <v>7427</v>
      </c>
      <c r="K52" s="289">
        <f t="shared" si="0"/>
        <v>0</v>
      </c>
      <c r="L52" s="13"/>
      <c r="M52" s="116"/>
      <c r="N52" s="13"/>
      <c r="O52" s="116"/>
      <c r="P52" s="13"/>
      <c r="Q52" s="13"/>
      <c r="R52" s="13"/>
      <c r="S52" s="13"/>
      <c r="T52" s="13"/>
      <c r="U52" s="13"/>
      <c r="V52" s="13"/>
      <c r="W52" s="13"/>
      <c r="X52" s="161"/>
      <c r="Y52" s="161"/>
      <c r="Z52" s="160"/>
      <c r="AA52" s="160"/>
      <c r="AB52" s="27"/>
      <c r="AC52" s="13"/>
    </row>
    <row r="53" spans="1:29" s="289" customFormat="1" ht="21.65" customHeight="1">
      <c r="A53" s="257" t="s">
        <v>107</v>
      </c>
      <c r="B53" s="296"/>
      <c r="C53" s="296"/>
      <c r="D53" s="51">
        <v>4843.2</v>
      </c>
      <c r="E53" s="44"/>
      <c r="F53" s="51">
        <v>-40822</v>
      </c>
      <c r="G53" s="44"/>
      <c r="H53" s="51">
        <v>2079</v>
      </c>
      <c r="I53" s="44"/>
      <c r="J53" s="51">
        <v>-29709</v>
      </c>
      <c r="K53" s="289">
        <f t="shared" si="0"/>
        <v>0</v>
      </c>
      <c r="L53" s="44"/>
      <c r="M53" s="116"/>
      <c r="N53" s="44"/>
      <c r="O53" s="116"/>
      <c r="P53" s="13"/>
      <c r="Q53" s="13"/>
      <c r="R53" s="13"/>
      <c r="S53" s="13"/>
      <c r="T53" s="13"/>
      <c r="U53" s="13"/>
      <c r="V53" s="13"/>
      <c r="W53" s="13"/>
      <c r="X53" s="161"/>
      <c r="Y53" s="174"/>
      <c r="Z53" s="160"/>
      <c r="AA53" s="160"/>
      <c r="AB53" s="27"/>
      <c r="AC53" s="13"/>
    </row>
    <row r="54" spans="1:29" s="289" customFormat="1" ht="21.65" customHeight="1">
      <c r="A54" s="257" t="s">
        <v>108</v>
      </c>
      <c r="B54" s="296"/>
      <c r="C54" s="296"/>
      <c r="D54" s="51">
        <v>7063.2</v>
      </c>
      <c r="E54" s="44"/>
      <c r="F54" s="51">
        <v>-42415</v>
      </c>
      <c r="G54" s="44"/>
      <c r="H54" s="51">
        <v>2079</v>
      </c>
      <c r="I54" s="44"/>
      <c r="J54" s="51">
        <v>-29709</v>
      </c>
      <c r="K54" s="289">
        <f t="shared" si="0"/>
        <v>0</v>
      </c>
      <c r="L54" s="44"/>
      <c r="M54" s="116"/>
      <c r="N54" s="44"/>
      <c r="O54" s="116"/>
      <c r="P54" s="13"/>
      <c r="Q54" s="13"/>
      <c r="R54" s="13"/>
      <c r="S54" s="13"/>
      <c r="T54" s="13"/>
      <c r="U54" s="13"/>
      <c r="V54" s="13"/>
      <c r="W54" s="13"/>
      <c r="X54" s="161"/>
      <c r="Y54" s="161"/>
      <c r="Z54" s="160"/>
      <c r="AA54" s="160"/>
      <c r="AB54" s="27"/>
      <c r="AC54" s="13"/>
    </row>
    <row r="55" spans="1:29" s="328" customFormat="1" ht="20.9" customHeight="1" thickBot="1">
      <c r="A55" s="326" t="s">
        <v>109</v>
      </c>
      <c r="B55" s="327"/>
      <c r="C55" s="327"/>
      <c r="D55" s="52">
        <v>452085.2</v>
      </c>
      <c r="E55" s="59"/>
      <c r="F55" s="52">
        <v>335538</v>
      </c>
      <c r="G55" s="59"/>
      <c r="H55" s="52">
        <v>371688</v>
      </c>
      <c r="I55" s="59"/>
      <c r="J55" s="52">
        <v>277449</v>
      </c>
      <c r="K55" s="328">
        <f t="shared" si="0"/>
        <v>0</v>
      </c>
      <c r="L55" s="46"/>
      <c r="M55" s="116"/>
      <c r="N55" s="46"/>
      <c r="O55" s="116"/>
      <c r="P55" s="42"/>
      <c r="Q55" s="42"/>
      <c r="R55" s="5"/>
      <c r="S55" s="5"/>
      <c r="T55" s="42"/>
      <c r="U55" s="42"/>
      <c r="V55" s="42"/>
      <c r="W55" s="42"/>
      <c r="X55" s="171"/>
      <c r="Y55" s="174"/>
      <c r="Z55" s="160"/>
      <c r="AA55" s="160"/>
      <c r="AB55" s="27"/>
      <c r="AC55" s="13"/>
    </row>
    <row r="56" spans="1:29" s="328" customFormat="1" ht="20.9" customHeight="1" thickTop="1">
      <c r="A56" s="326"/>
      <c r="B56" s="327"/>
      <c r="C56" s="327"/>
      <c r="D56" s="46"/>
      <c r="E56" s="59"/>
      <c r="F56" s="46"/>
      <c r="G56" s="59"/>
      <c r="H56" s="46"/>
      <c r="I56" s="59"/>
      <c r="J56" s="46"/>
      <c r="K56" s="328">
        <f t="shared" si="0"/>
        <v>0</v>
      </c>
      <c r="L56" s="45"/>
      <c r="M56" s="120"/>
      <c r="N56" s="42"/>
      <c r="O56" s="153"/>
      <c r="P56" s="42"/>
      <c r="Q56" s="42"/>
      <c r="R56" s="5"/>
      <c r="S56" s="5"/>
      <c r="T56" s="42"/>
      <c r="U56" s="42"/>
      <c r="V56" s="42"/>
      <c r="W56" s="42"/>
      <c r="X56" s="171"/>
      <c r="Y56" s="175"/>
      <c r="Z56" s="160"/>
      <c r="AA56" s="160"/>
      <c r="AB56" s="132"/>
      <c r="AC56" s="42"/>
    </row>
    <row r="57" spans="1:29" s="289" customFormat="1" ht="20.9" customHeight="1">
      <c r="A57" s="257" t="s">
        <v>110</v>
      </c>
      <c r="B57" s="266"/>
      <c r="C57" s="266"/>
      <c r="D57" s="329"/>
      <c r="E57" s="264"/>
      <c r="F57" s="329"/>
      <c r="G57" s="264"/>
      <c r="H57" s="329"/>
      <c r="I57" s="264"/>
      <c r="J57" s="329"/>
      <c r="K57" s="289">
        <f t="shared" si="0"/>
        <v>0</v>
      </c>
      <c r="L57" s="330"/>
      <c r="M57" s="115"/>
      <c r="N57" s="13"/>
      <c r="O57" s="116"/>
      <c r="P57" s="13"/>
      <c r="Q57" s="13"/>
      <c r="R57" s="13"/>
      <c r="S57" s="13"/>
      <c r="T57" s="13"/>
      <c r="U57" s="13"/>
      <c r="V57" s="13"/>
      <c r="W57" s="13"/>
      <c r="X57" s="161"/>
      <c r="Y57" s="175"/>
      <c r="Z57" s="160"/>
      <c r="AA57" s="160"/>
      <c r="AB57" s="132"/>
      <c r="AC57" s="42"/>
    </row>
    <row r="58" spans="1:29" s="289" customFormat="1" ht="20.9" customHeight="1">
      <c r="A58" s="331" t="s">
        <v>111</v>
      </c>
      <c r="B58" s="266"/>
      <c r="C58" s="266"/>
      <c r="D58" s="53">
        <v>444077</v>
      </c>
      <c r="E58" s="9"/>
      <c r="F58" s="53">
        <v>378375</v>
      </c>
      <c r="G58" s="9"/>
      <c r="H58" s="53">
        <v>369609</v>
      </c>
      <c r="I58" s="9"/>
      <c r="J58" s="53">
        <v>307158</v>
      </c>
      <c r="K58" s="297">
        <f t="shared" si="0"/>
        <v>0</v>
      </c>
      <c r="L58" s="9"/>
      <c r="M58" s="116"/>
      <c r="N58" s="13"/>
      <c r="O58" s="116"/>
      <c r="P58" s="13"/>
      <c r="Q58" s="13"/>
      <c r="R58" s="13"/>
      <c r="S58" s="13"/>
      <c r="T58" s="13"/>
      <c r="U58" s="13"/>
      <c r="V58" s="13"/>
      <c r="W58" s="13"/>
      <c r="X58" s="161"/>
      <c r="Y58" s="267"/>
      <c r="Z58" s="160"/>
      <c r="AA58" s="160"/>
      <c r="AB58" s="27"/>
      <c r="AC58" s="13"/>
    </row>
    <row r="59" spans="1:29" s="289" customFormat="1" ht="20.9" customHeight="1">
      <c r="A59" s="331" t="s">
        <v>112</v>
      </c>
      <c r="B59" s="266"/>
      <c r="C59" s="266"/>
      <c r="D59" s="9">
        <v>945</v>
      </c>
      <c r="E59" s="4"/>
      <c r="F59" s="9">
        <v>-422</v>
      </c>
      <c r="G59" s="4"/>
      <c r="H59" s="9">
        <v>0</v>
      </c>
      <c r="I59" s="9"/>
      <c r="J59" s="9">
        <v>0</v>
      </c>
      <c r="K59" s="289">
        <f t="shared" si="0"/>
        <v>0</v>
      </c>
      <c r="L59" s="9"/>
      <c r="M59" s="116"/>
      <c r="N59" s="116"/>
      <c r="O59" s="116"/>
      <c r="P59" s="13"/>
      <c r="Q59" s="13"/>
      <c r="R59" s="13"/>
      <c r="S59" s="13"/>
      <c r="T59" s="13"/>
      <c r="U59" s="13"/>
      <c r="V59" s="13"/>
      <c r="W59" s="13"/>
      <c r="X59" s="161"/>
      <c r="Y59" s="161"/>
      <c r="Z59" s="160"/>
      <c r="AA59" s="160"/>
      <c r="AB59" s="27"/>
      <c r="AC59" s="13"/>
    </row>
    <row r="60" spans="1:29" s="314" customFormat="1" ht="20.9" customHeight="1" thickBot="1">
      <c r="A60" s="315" t="s">
        <v>96</v>
      </c>
      <c r="B60" s="332"/>
      <c r="C60" s="332"/>
      <c r="D60" s="54">
        <v>445022</v>
      </c>
      <c r="E60" s="39"/>
      <c r="F60" s="54">
        <v>377953</v>
      </c>
      <c r="G60" s="39"/>
      <c r="H60" s="54">
        <v>369609</v>
      </c>
      <c r="I60" s="40"/>
      <c r="J60" s="54">
        <v>307158</v>
      </c>
      <c r="K60" s="333">
        <f t="shared" si="0"/>
        <v>0</v>
      </c>
      <c r="L60" s="40"/>
      <c r="M60" s="116"/>
      <c r="N60" s="40"/>
      <c r="O60" s="116"/>
      <c r="P60" s="42"/>
      <c r="Q60" s="42"/>
      <c r="R60" s="5"/>
      <c r="S60" s="5"/>
      <c r="T60" s="42"/>
      <c r="U60" s="42"/>
      <c r="V60" s="42"/>
      <c r="W60" s="42"/>
      <c r="X60" s="171"/>
      <c r="Y60" s="159"/>
      <c r="Z60" s="160"/>
      <c r="AA60" s="160"/>
      <c r="AB60" s="27"/>
      <c r="AC60" s="13"/>
    </row>
    <row r="61" spans="1:29" s="289" customFormat="1" ht="11.9" customHeight="1" thickTop="1">
      <c r="A61" s="288"/>
      <c r="B61" s="334"/>
      <c r="C61" s="334"/>
      <c r="D61" s="335"/>
      <c r="E61" s="336"/>
      <c r="F61" s="335"/>
      <c r="G61" s="336"/>
      <c r="H61" s="335"/>
      <c r="I61" s="335"/>
      <c r="J61" s="335"/>
      <c r="K61" s="289">
        <f t="shared" si="0"/>
        <v>0</v>
      </c>
      <c r="L61" s="252"/>
      <c r="M61" s="337"/>
      <c r="N61" s="13"/>
      <c r="O61" s="116"/>
      <c r="P61" s="13"/>
      <c r="Q61" s="13"/>
      <c r="R61" s="13"/>
      <c r="S61" s="13"/>
      <c r="T61" s="13"/>
      <c r="U61" s="13"/>
      <c r="V61" s="13"/>
      <c r="W61" s="13"/>
      <c r="X61" s="161"/>
      <c r="Y61" s="176"/>
      <c r="Z61" s="160"/>
      <c r="AA61" s="160"/>
      <c r="AB61" s="132"/>
      <c r="AC61" s="42"/>
    </row>
    <row r="62" spans="1:29" s="289" customFormat="1" ht="20.9" customHeight="1">
      <c r="A62" s="288" t="s">
        <v>113</v>
      </c>
      <c r="B62" s="266"/>
      <c r="C62" s="266"/>
      <c r="D62" s="338"/>
      <c r="E62" s="339"/>
      <c r="F62" s="338"/>
      <c r="G62" s="339"/>
      <c r="H62" s="338"/>
      <c r="I62" s="338"/>
      <c r="J62" s="338"/>
      <c r="K62" s="289">
        <f t="shared" si="0"/>
        <v>0</v>
      </c>
      <c r="L62" s="252"/>
      <c r="M62" s="337"/>
      <c r="N62" s="13"/>
      <c r="O62" s="116"/>
      <c r="P62" s="13"/>
      <c r="Q62" s="13"/>
      <c r="R62" s="13"/>
      <c r="S62" s="13"/>
      <c r="T62" s="13"/>
      <c r="U62" s="13"/>
      <c r="V62" s="13"/>
      <c r="W62" s="13"/>
      <c r="X62" s="161"/>
      <c r="Y62" s="267"/>
      <c r="Z62" s="160"/>
      <c r="AA62" s="160"/>
      <c r="AB62" s="27"/>
      <c r="AC62" s="13"/>
    </row>
    <row r="63" spans="1:29" s="289" customFormat="1" ht="20.9" customHeight="1">
      <c r="A63" s="331" t="s">
        <v>111</v>
      </c>
      <c r="B63" s="266"/>
      <c r="C63" s="266"/>
      <c r="D63" s="53">
        <v>451140.2</v>
      </c>
      <c r="E63" s="4"/>
      <c r="F63" s="53">
        <v>335960</v>
      </c>
      <c r="G63" s="4"/>
      <c r="H63" s="53">
        <v>371688</v>
      </c>
      <c r="I63" s="9"/>
      <c r="J63" s="53">
        <v>277449</v>
      </c>
      <c r="K63" s="297">
        <f t="shared" si="0"/>
        <v>0</v>
      </c>
      <c r="L63" s="9"/>
      <c r="M63" s="116"/>
      <c r="N63" s="13"/>
      <c r="O63" s="116"/>
      <c r="P63" s="13"/>
      <c r="Q63" s="13"/>
      <c r="R63" s="13"/>
      <c r="S63" s="13"/>
      <c r="T63" s="13"/>
      <c r="U63" s="13"/>
      <c r="V63" s="13"/>
      <c r="W63" s="13"/>
      <c r="X63" s="161"/>
      <c r="Y63" s="267"/>
      <c r="Z63" s="160"/>
      <c r="AA63" s="160"/>
      <c r="AB63" s="27"/>
      <c r="AC63" s="13"/>
    </row>
    <row r="64" spans="1:29" s="287" customFormat="1" ht="20.9" customHeight="1">
      <c r="A64" s="331" t="s">
        <v>112</v>
      </c>
      <c r="B64" s="266"/>
      <c r="C64" s="266"/>
      <c r="D64" s="9">
        <v>945</v>
      </c>
      <c r="E64" s="4"/>
      <c r="F64" s="9">
        <v>-422</v>
      </c>
      <c r="G64" s="4"/>
      <c r="H64" s="9">
        <v>0</v>
      </c>
      <c r="I64" s="9"/>
      <c r="J64" s="9">
        <v>0</v>
      </c>
      <c r="K64" s="287">
        <f t="shared" si="0"/>
        <v>0</v>
      </c>
      <c r="L64" s="9"/>
      <c r="O64" s="116"/>
      <c r="P64" s="42"/>
      <c r="Q64" s="42"/>
      <c r="R64" s="13"/>
      <c r="S64" s="13"/>
      <c r="T64" s="13"/>
      <c r="U64" s="13"/>
      <c r="V64" s="13"/>
      <c r="W64" s="13"/>
      <c r="X64" s="161"/>
      <c r="Y64" s="161"/>
      <c r="Z64" s="160"/>
      <c r="AA64" s="160"/>
      <c r="AB64" s="27"/>
      <c r="AC64" s="13"/>
    </row>
    <row r="65" spans="1:29" s="328" customFormat="1" ht="20.9" customHeight="1" thickBot="1">
      <c r="A65" s="340" t="s">
        <v>109</v>
      </c>
      <c r="B65" s="332"/>
      <c r="C65" s="332"/>
      <c r="D65" s="54">
        <v>452085.2</v>
      </c>
      <c r="E65" s="39"/>
      <c r="F65" s="54">
        <v>335538</v>
      </c>
      <c r="G65" s="39"/>
      <c r="H65" s="54">
        <v>371688</v>
      </c>
      <c r="I65" s="40"/>
      <c r="J65" s="54">
        <v>277449</v>
      </c>
      <c r="K65" s="333">
        <f t="shared" si="0"/>
        <v>0</v>
      </c>
      <c r="L65" s="40"/>
      <c r="M65" s="116"/>
      <c r="N65" s="40"/>
      <c r="O65" s="116"/>
      <c r="R65" s="5"/>
      <c r="S65" s="5"/>
      <c r="T65" s="42"/>
      <c r="U65" s="42"/>
      <c r="V65" s="42"/>
      <c r="W65" s="42"/>
      <c r="X65" s="171"/>
      <c r="Y65" s="159"/>
      <c r="Z65" s="160"/>
      <c r="AA65" s="160"/>
      <c r="AB65" s="27"/>
      <c r="AC65" s="13"/>
    </row>
    <row r="66" spans="1:29" s="289" customFormat="1" ht="11.9" customHeight="1" thickTop="1">
      <c r="A66" s="257"/>
      <c r="B66" s="266"/>
      <c r="C66" s="266"/>
      <c r="D66" s="338"/>
      <c r="E66" s="338"/>
      <c r="F66" s="338"/>
      <c r="G66" s="338"/>
      <c r="H66" s="338"/>
      <c r="I66" s="338"/>
      <c r="J66" s="338"/>
      <c r="K66" s="289">
        <f t="shared" si="0"/>
        <v>0</v>
      </c>
      <c r="L66" s="252"/>
      <c r="M66" s="116"/>
      <c r="N66" s="13"/>
      <c r="O66" s="116"/>
      <c r="P66" s="13"/>
      <c r="Q66" s="13"/>
      <c r="R66" s="13"/>
      <c r="S66" s="13"/>
      <c r="T66" s="13"/>
      <c r="U66" s="13"/>
      <c r="V66" s="13"/>
      <c r="W66" s="13"/>
      <c r="X66" s="161"/>
      <c r="Y66" s="176"/>
      <c r="Z66" s="160"/>
      <c r="AA66" s="160"/>
      <c r="AB66" s="132"/>
      <c r="AC66" s="42"/>
    </row>
    <row r="67" spans="1:29" s="291" customFormat="1" ht="20.9" customHeight="1" thickBot="1">
      <c r="A67" s="341" t="s">
        <v>114</v>
      </c>
      <c r="B67" s="266"/>
      <c r="C67" s="266"/>
      <c r="D67" s="342">
        <v>0.52518584168966942</v>
      </c>
      <c r="E67" s="343"/>
      <c r="F67" s="342">
        <v>0.44603539695596089</v>
      </c>
      <c r="G67" s="343"/>
      <c r="H67" s="342">
        <v>0.43618835419614543</v>
      </c>
      <c r="I67" s="343"/>
      <c r="J67" s="342">
        <v>0.36248777085563294</v>
      </c>
      <c r="K67" s="291">
        <f t="shared" si="0"/>
        <v>0</v>
      </c>
      <c r="L67" s="344"/>
      <c r="M67" s="116"/>
      <c r="N67" s="345"/>
      <c r="O67" s="116"/>
      <c r="P67" s="36"/>
      <c r="Q67" s="36"/>
      <c r="R67" s="36"/>
      <c r="S67" s="36"/>
      <c r="T67" s="36"/>
      <c r="U67" s="36"/>
      <c r="V67" s="36"/>
      <c r="W67" s="36"/>
      <c r="X67" s="177"/>
      <c r="Y67" s="346"/>
      <c r="Z67" s="113"/>
      <c r="AA67" s="198"/>
      <c r="AB67" s="27"/>
      <c r="AC67" s="13"/>
    </row>
    <row r="68" spans="1:29" s="289" customFormat="1" ht="22.5" customHeight="1" thickTop="1">
      <c r="A68" s="257"/>
      <c r="B68" s="266"/>
      <c r="C68" s="266"/>
      <c r="D68" s="347"/>
      <c r="E68" s="347"/>
      <c r="F68" s="347"/>
      <c r="G68" s="347"/>
      <c r="H68" s="347"/>
      <c r="I68" s="347"/>
      <c r="J68" s="347"/>
      <c r="L68" s="348"/>
      <c r="M68" s="115"/>
      <c r="N68" s="27"/>
      <c r="O68" s="115"/>
      <c r="P68" s="27"/>
      <c r="Y68" s="345"/>
      <c r="Z68" s="349"/>
      <c r="AA68" s="191"/>
      <c r="AB68" s="28"/>
      <c r="AC68" s="36"/>
    </row>
    <row r="69" spans="1:29" ht="22.5" customHeight="1">
      <c r="Y69" s="348"/>
      <c r="AB69" s="27"/>
      <c r="AC69" s="27"/>
    </row>
    <row r="70" spans="1:29" ht="22.5" customHeight="1">
      <c r="A70" s="351"/>
      <c r="D70" s="47"/>
      <c r="F70" s="47"/>
      <c r="H70" s="47"/>
      <c r="I70" s="47"/>
      <c r="J70" s="47"/>
      <c r="X70" s="47"/>
      <c r="Y70" s="166"/>
      <c r="Z70" s="199"/>
      <c r="AA70" s="199"/>
    </row>
    <row r="71" spans="1:29" ht="22.5" customHeight="1">
      <c r="A71" s="351"/>
      <c r="D71" s="47"/>
      <c r="F71" s="47"/>
      <c r="H71" s="47"/>
      <c r="J71" s="47"/>
      <c r="X71" s="47"/>
      <c r="Y71" s="166"/>
      <c r="Z71" s="199"/>
      <c r="AA71" s="199"/>
    </row>
    <row r="72" spans="1:29" ht="22.5" customHeight="1">
      <c r="A72" s="351"/>
      <c r="D72" s="47"/>
      <c r="F72" s="47"/>
      <c r="H72" s="47"/>
      <c r="J72" s="47"/>
      <c r="X72" s="47"/>
      <c r="Y72" s="166"/>
      <c r="Z72" s="199"/>
      <c r="AA72" s="199"/>
    </row>
    <row r="73" spans="1:29" ht="22.5" customHeight="1">
      <c r="A73" s="351"/>
      <c r="D73" s="47"/>
      <c r="F73" s="47"/>
      <c r="H73" s="47"/>
      <c r="J73" s="47"/>
      <c r="X73" s="47"/>
      <c r="Y73" s="166"/>
      <c r="Z73" s="199"/>
      <c r="AA73" s="199"/>
    </row>
    <row r="74" spans="1:29" ht="22.5" customHeight="1">
      <c r="A74" s="351"/>
      <c r="D74" s="47"/>
      <c r="F74" s="47"/>
      <c r="H74" s="47"/>
      <c r="J74" s="47"/>
      <c r="X74" s="47"/>
      <c r="Y74" s="166"/>
      <c r="Z74" s="199"/>
      <c r="AA74" s="199"/>
    </row>
  </sheetData>
  <sheetProtection formatCells="0" formatColumns="0" formatRows="0" insertColumns="0" insertRows="0" insertHyperlinks="0" deleteColumns="0" deleteRows="0" sort="0" autoFilter="0" pivotTables="0"/>
  <mergeCells count="22">
    <mergeCell ref="P5:Q5"/>
    <mergeCell ref="A1:G1"/>
    <mergeCell ref="D4:F4"/>
    <mergeCell ref="H4:J4"/>
    <mergeCell ref="L4:M4"/>
    <mergeCell ref="O4:P4"/>
    <mergeCell ref="Y4:Z4"/>
    <mergeCell ref="AB4:AC4"/>
    <mergeCell ref="D37:F37"/>
    <mergeCell ref="H37:J37"/>
    <mergeCell ref="D39:J39"/>
    <mergeCell ref="A32:G32"/>
    <mergeCell ref="D35:F35"/>
    <mergeCell ref="H35:J35"/>
    <mergeCell ref="D36:F36"/>
    <mergeCell ref="H36:J36"/>
    <mergeCell ref="D6:F6"/>
    <mergeCell ref="H6:J6"/>
    <mergeCell ref="D8:J8"/>
    <mergeCell ref="D5:F5"/>
    <mergeCell ref="H5:J5"/>
    <mergeCell ref="X5:Y5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BO57"/>
  <sheetViews>
    <sheetView view="pageBreakPreview" topLeftCell="C2" zoomScale="85" zoomScaleNormal="100" zoomScaleSheetLayoutView="85" workbookViewId="0">
      <selection activeCell="Q14" sqref="Q14"/>
    </sheetView>
  </sheetViews>
  <sheetFormatPr defaultColWidth="9.09765625" defaultRowHeight="21.5"/>
  <cols>
    <col min="1" max="1" width="48.09765625" style="275" customWidth="1"/>
    <col min="2" max="2" width="9" style="275" bestFit="1" customWidth="1"/>
    <col min="3" max="3" width="12.09765625" style="275" customWidth="1"/>
    <col min="4" max="4" width="1.09765625" style="275" customWidth="1"/>
    <col min="5" max="5" width="11.8984375" style="275" customWidth="1"/>
    <col min="6" max="6" width="1.09765625" style="275" customWidth="1"/>
    <col min="7" max="7" width="11.8984375" style="275" customWidth="1"/>
    <col min="8" max="8" width="1.09765625" style="275" customWidth="1"/>
    <col min="9" max="9" width="11.8984375" style="275" customWidth="1"/>
    <col min="10" max="10" width="1.09765625" style="275" customWidth="1"/>
    <col min="11" max="11" width="13.09765625" style="275" customWidth="1"/>
    <col min="12" max="12" width="1.09765625" style="275" customWidth="1"/>
    <col min="13" max="13" width="16.09765625" style="275" customWidth="1"/>
    <col min="14" max="14" width="1.09765625" style="275" customWidth="1"/>
    <col min="15" max="15" width="19.09765625" style="275" customWidth="1"/>
    <col min="16" max="16" width="1.09765625" style="275" customWidth="1"/>
    <col min="17" max="17" width="11.3984375" style="275" customWidth="1"/>
    <col min="18" max="18" width="1.09765625" style="275" customWidth="1"/>
    <col min="19" max="19" width="13.09765625" style="275" customWidth="1"/>
    <col min="20" max="20" width="0.8984375" style="275" customWidth="1"/>
    <col min="21" max="21" width="12" style="135" customWidth="1"/>
    <col min="22" max="22" width="1.09765625" style="275" customWidth="1"/>
    <col min="23" max="23" width="12.09765625" style="135" customWidth="1"/>
    <col min="24" max="24" width="9.09765625" style="135"/>
    <col min="25" max="36" width="9.09765625" style="432"/>
    <col min="37" max="37" width="9.3984375" style="432" bestFit="1" customWidth="1"/>
    <col min="38" max="44" width="9.09765625" style="432"/>
    <col min="45" max="45" width="7.296875" style="432" bestFit="1" customWidth="1"/>
    <col min="46" max="46" width="4.296875" style="432" bestFit="1" customWidth="1"/>
    <col min="47" max="47" width="7.3984375" style="432" bestFit="1" customWidth="1"/>
    <col min="48" max="48" width="4.296875" style="432" bestFit="1" customWidth="1"/>
    <col min="49" max="49" width="6.8984375" style="432" bestFit="1" customWidth="1"/>
    <col min="50" max="53" width="9.09765625" style="432"/>
    <col min="54" max="54" width="9.09765625" style="432" bestFit="1" customWidth="1"/>
    <col min="55" max="55" width="9.09765625" style="432" customWidth="1"/>
    <col min="56" max="16384" width="9.09765625" style="432"/>
  </cols>
  <sheetData>
    <row r="1" spans="1:23" ht="23">
      <c r="A1" s="374" t="s">
        <v>0</v>
      </c>
      <c r="B1" s="374"/>
      <c r="C1" s="374"/>
      <c r="D1" s="374"/>
      <c r="E1" s="374"/>
      <c r="F1" s="374"/>
      <c r="G1" s="270"/>
      <c r="H1" s="270"/>
      <c r="I1" s="270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V1" s="271"/>
    </row>
    <row r="2" spans="1:23" ht="23">
      <c r="A2" s="233" t="s">
        <v>116</v>
      </c>
      <c r="B2" s="233"/>
      <c r="C2" s="60"/>
      <c r="D2" s="60"/>
      <c r="E2" s="60"/>
      <c r="F2" s="60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V2" s="272"/>
    </row>
    <row r="3" spans="1:23" ht="20.9" customHeight="1">
      <c r="A3" s="233"/>
      <c r="B3" s="233"/>
      <c r="C3" s="60"/>
      <c r="D3" s="60"/>
      <c r="E3" s="60"/>
      <c r="F3" s="60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V3" s="272"/>
    </row>
    <row r="4" spans="1:23" ht="22">
      <c r="A4" s="33"/>
      <c r="B4" s="33"/>
      <c r="C4" s="375" t="s">
        <v>2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</row>
    <row r="5" spans="1:23" ht="22">
      <c r="A5" s="33"/>
      <c r="B5" s="33"/>
      <c r="C5" s="23"/>
      <c r="D5" s="61"/>
      <c r="E5" s="23"/>
      <c r="F5" s="61"/>
      <c r="G5" s="31"/>
      <c r="H5" s="31"/>
      <c r="I5" s="23"/>
      <c r="J5" s="61"/>
      <c r="K5" s="23"/>
      <c r="L5" s="23"/>
      <c r="M5" s="376" t="s">
        <v>117</v>
      </c>
      <c r="N5" s="377"/>
      <c r="O5" s="377"/>
      <c r="P5" s="377"/>
      <c r="Q5" s="377"/>
      <c r="R5" s="31"/>
      <c r="S5" s="25"/>
      <c r="T5" s="25"/>
      <c r="V5" s="31"/>
    </row>
    <row r="6" spans="1:23" ht="22">
      <c r="A6" s="33"/>
      <c r="B6" s="33"/>
      <c r="C6" s="23"/>
      <c r="D6" s="61"/>
      <c r="E6" s="23"/>
      <c r="F6" s="61"/>
      <c r="G6" s="31"/>
      <c r="H6" s="31"/>
      <c r="I6" s="378" t="s">
        <v>63</v>
      </c>
      <c r="J6" s="378"/>
      <c r="K6" s="378"/>
      <c r="L6" s="31"/>
      <c r="M6" s="379" t="s">
        <v>54</v>
      </c>
      <c r="N6" s="378"/>
      <c r="O6" s="378"/>
      <c r="P6" s="378"/>
      <c r="Q6" s="378"/>
      <c r="R6" s="31"/>
      <c r="S6" s="25"/>
      <c r="T6" s="25"/>
      <c r="V6" s="31"/>
    </row>
    <row r="7" spans="1:23">
      <c r="A7" s="33"/>
      <c r="B7" s="33"/>
      <c r="C7" s="23"/>
      <c r="D7" s="61"/>
      <c r="E7" s="23"/>
      <c r="F7" s="61"/>
      <c r="G7" s="31"/>
      <c r="H7" s="31"/>
      <c r="I7" s="31"/>
      <c r="J7" s="31"/>
      <c r="K7" s="31"/>
      <c r="L7" s="31"/>
      <c r="M7" s="31"/>
      <c r="N7" s="31"/>
      <c r="O7" s="62" t="s">
        <v>118</v>
      </c>
      <c r="P7" s="31"/>
      <c r="Q7" s="62" t="s">
        <v>119</v>
      </c>
      <c r="R7" s="31"/>
      <c r="S7" s="31"/>
      <c r="T7" s="31"/>
      <c r="U7" s="31"/>
      <c r="V7" s="31"/>
      <c r="W7" s="31"/>
    </row>
    <row r="8" spans="1:23">
      <c r="A8" s="33"/>
      <c r="B8" s="33"/>
      <c r="C8" s="23"/>
      <c r="D8" s="61"/>
      <c r="E8" s="23"/>
      <c r="F8" s="61"/>
      <c r="G8" s="31"/>
      <c r="H8" s="31"/>
      <c r="I8" s="31"/>
      <c r="J8" s="31"/>
      <c r="K8" s="31"/>
      <c r="L8" s="31"/>
      <c r="M8" s="31"/>
      <c r="N8" s="31"/>
      <c r="O8" s="62" t="s">
        <v>120</v>
      </c>
      <c r="P8" s="31"/>
      <c r="Q8" s="62" t="s">
        <v>121</v>
      </c>
      <c r="R8" s="31"/>
      <c r="S8" s="31"/>
      <c r="T8" s="31"/>
      <c r="U8" s="31" t="s">
        <v>122</v>
      </c>
      <c r="V8" s="31"/>
      <c r="W8" s="31"/>
    </row>
    <row r="9" spans="1:23">
      <c r="A9" s="33"/>
      <c r="B9" s="33"/>
      <c r="C9" s="62" t="s">
        <v>123</v>
      </c>
      <c r="D9" s="32"/>
      <c r="E9" s="62" t="s">
        <v>124</v>
      </c>
      <c r="F9" s="32"/>
      <c r="G9" s="31" t="s">
        <v>125</v>
      </c>
      <c r="H9" s="31"/>
      <c r="I9" s="23"/>
      <c r="J9" s="32"/>
      <c r="K9" s="23"/>
      <c r="L9" s="23"/>
      <c r="M9" s="31" t="s">
        <v>126</v>
      </c>
      <c r="N9" s="23"/>
      <c r="O9" s="62" t="s">
        <v>127</v>
      </c>
      <c r="P9" s="31"/>
      <c r="Q9" s="62" t="s">
        <v>128</v>
      </c>
      <c r="R9" s="31"/>
      <c r="S9" s="31" t="s">
        <v>129</v>
      </c>
      <c r="T9" s="31"/>
      <c r="U9" s="31" t="s">
        <v>130</v>
      </c>
      <c r="V9" s="31"/>
      <c r="W9" s="31" t="s">
        <v>129</v>
      </c>
    </row>
    <row r="10" spans="1:23">
      <c r="A10" s="33"/>
      <c r="B10" s="33"/>
      <c r="C10" s="31" t="s">
        <v>131</v>
      </c>
      <c r="D10" s="32"/>
      <c r="E10" s="62" t="s">
        <v>132</v>
      </c>
      <c r="F10" s="32"/>
      <c r="G10" s="30" t="s">
        <v>133</v>
      </c>
      <c r="H10" s="31"/>
      <c r="I10" s="31" t="s">
        <v>134</v>
      </c>
      <c r="J10" s="32"/>
      <c r="K10" s="23"/>
      <c r="L10" s="23"/>
      <c r="M10" s="31" t="s">
        <v>135</v>
      </c>
      <c r="N10" s="23"/>
      <c r="O10" s="30" t="s">
        <v>136</v>
      </c>
      <c r="P10" s="31"/>
      <c r="Q10" s="62" t="s">
        <v>137</v>
      </c>
      <c r="R10" s="31"/>
      <c r="S10" s="31" t="s">
        <v>137</v>
      </c>
      <c r="T10" s="31"/>
      <c r="U10" s="31" t="s">
        <v>138</v>
      </c>
      <c r="V10" s="31"/>
      <c r="W10" s="31" t="s">
        <v>137</v>
      </c>
    </row>
    <row r="11" spans="1:23">
      <c r="A11" s="33"/>
      <c r="B11" s="200" t="s">
        <v>7</v>
      </c>
      <c r="C11" s="31" t="s">
        <v>139</v>
      </c>
      <c r="D11" s="32"/>
      <c r="E11" s="30" t="s">
        <v>140</v>
      </c>
      <c r="F11" s="32"/>
      <c r="G11" s="30" t="s">
        <v>141</v>
      </c>
      <c r="H11" s="31"/>
      <c r="I11" s="31" t="s">
        <v>142</v>
      </c>
      <c r="J11" s="32"/>
      <c r="K11" s="31" t="s">
        <v>143</v>
      </c>
      <c r="L11" s="31"/>
      <c r="M11" s="31" t="s">
        <v>144</v>
      </c>
      <c r="N11" s="31"/>
      <c r="O11" s="31" t="s">
        <v>145</v>
      </c>
      <c r="P11" s="31"/>
      <c r="Q11" s="31" t="s">
        <v>146</v>
      </c>
      <c r="R11" s="31"/>
      <c r="S11" s="31" t="s">
        <v>147</v>
      </c>
      <c r="T11" s="31"/>
      <c r="U11" s="31" t="s">
        <v>148</v>
      </c>
      <c r="V11" s="31"/>
      <c r="W11" s="31" t="s">
        <v>146</v>
      </c>
    </row>
    <row r="12" spans="1:23">
      <c r="A12" s="23"/>
      <c r="B12" s="23"/>
      <c r="C12" s="373" t="s">
        <v>9</v>
      </c>
      <c r="D12" s="373"/>
      <c r="E12" s="373"/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</row>
    <row r="13" spans="1:23" ht="22">
      <c r="A13" s="21" t="s">
        <v>149</v>
      </c>
      <c r="B13" s="2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V13" s="32"/>
    </row>
    <row r="14" spans="1:23" ht="22">
      <c r="A14" s="22" t="s">
        <v>150</v>
      </c>
      <c r="B14" s="22"/>
      <c r="C14" s="136">
        <v>847361</v>
      </c>
      <c r="D14" s="273"/>
      <c r="E14" s="136">
        <v>350872</v>
      </c>
      <c r="F14" s="273"/>
      <c r="G14" s="136">
        <v>52836</v>
      </c>
      <c r="H14" s="136"/>
      <c r="I14" s="136">
        <v>88000</v>
      </c>
      <c r="J14" s="137"/>
      <c r="K14" s="136">
        <v>3013173</v>
      </c>
      <c r="L14" s="136"/>
      <c r="M14" s="136">
        <v>99613</v>
      </c>
      <c r="N14" s="136">
        <v>0</v>
      </c>
      <c r="O14" s="136">
        <v>-5434</v>
      </c>
      <c r="P14" s="136"/>
      <c r="Q14" s="66">
        <v>94179</v>
      </c>
      <c r="R14" s="136"/>
      <c r="S14" s="66">
        <v>4446421</v>
      </c>
      <c r="T14" s="136"/>
      <c r="U14" s="64">
        <v>4567</v>
      </c>
      <c r="V14" s="64"/>
      <c r="W14" s="143">
        <v>4450988</v>
      </c>
    </row>
    <row r="15" spans="1:23" ht="11.15" customHeight="1">
      <c r="A15" s="22"/>
      <c r="B15" s="22"/>
      <c r="C15" s="64"/>
      <c r="D15" s="273"/>
      <c r="E15" s="64"/>
      <c r="F15" s="273"/>
      <c r="G15" s="136"/>
      <c r="H15" s="136"/>
      <c r="I15" s="136"/>
      <c r="J15" s="137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274"/>
      <c r="V15" s="274"/>
      <c r="W15" s="274"/>
    </row>
    <row r="16" spans="1:23" ht="22">
      <c r="A16" s="21" t="s">
        <v>151</v>
      </c>
      <c r="B16" s="21"/>
      <c r="C16" s="64"/>
      <c r="D16" s="273"/>
      <c r="E16" s="64"/>
      <c r="F16" s="273"/>
      <c r="G16" s="64"/>
      <c r="H16" s="64"/>
      <c r="J16" s="273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274"/>
      <c r="V16" s="274"/>
      <c r="W16" s="274"/>
    </row>
    <row r="17" spans="1:66" ht="22">
      <c r="A17" s="276" t="s">
        <v>152</v>
      </c>
      <c r="B17" s="276"/>
      <c r="C17" s="64"/>
      <c r="D17" s="273"/>
      <c r="E17" s="64"/>
      <c r="F17" s="273"/>
      <c r="G17" s="64"/>
      <c r="H17" s="64"/>
      <c r="J17" s="273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274"/>
      <c r="V17" s="274"/>
      <c r="W17" s="274"/>
    </row>
    <row r="18" spans="1:66">
      <c r="A18" s="33" t="s">
        <v>153</v>
      </c>
      <c r="B18" s="32">
        <v>6</v>
      </c>
      <c r="C18" s="138">
        <v>0</v>
      </c>
      <c r="D18" s="277"/>
      <c r="E18" s="138">
        <v>0</v>
      </c>
      <c r="F18" s="277"/>
      <c r="G18" s="138">
        <v>0</v>
      </c>
      <c r="H18" s="139"/>
      <c r="I18" s="138">
        <v>0</v>
      </c>
      <c r="J18" s="277"/>
      <c r="K18" s="138">
        <v>-288096</v>
      </c>
      <c r="L18" s="138"/>
      <c r="M18" s="138">
        <v>0</v>
      </c>
      <c r="N18" s="138"/>
      <c r="O18" s="138">
        <v>0</v>
      </c>
      <c r="P18" s="138"/>
      <c r="Q18" s="68">
        <v>0</v>
      </c>
      <c r="R18" s="138"/>
      <c r="S18" s="68">
        <v>-288096</v>
      </c>
      <c r="T18" s="274"/>
      <c r="U18" s="274">
        <v>0</v>
      </c>
      <c r="V18" s="274"/>
      <c r="W18" s="278">
        <v>-288096</v>
      </c>
    </row>
    <row r="19" spans="1:66" ht="22">
      <c r="A19" s="21" t="s">
        <v>154</v>
      </c>
      <c r="B19" s="21"/>
      <c r="C19" s="67">
        <v>0</v>
      </c>
      <c r="D19" s="277"/>
      <c r="E19" s="67">
        <v>0</v>
      </c>
      <c r="F19" s="277"/>
      <c r="G19" s="67">
        <v>0</v>
      </c>
      <c r="H19" s="139"/>
      <c r="I19" s="67">
        <v>0</v>
      </c>
      <c r="J19" s="277"/>
      <c r="K19" s="67">
        <v>-288096</v>
      </c>
      <c r="L19" s="138"/>
      <c r="M19" s="67">
        <v>0</v>
      </c>
      <c r="N19" s="138"/>
      <c r="O19" s="67">
        <v>0</v>
      </c>
      <c r="P19" s="136"/>
      <c r="Q19" s="67">
        <v>0</v>
      </c>
      <c r="R19" s="138"/>
      <c r="S19" s="67">
        <v>-288096</v>
      </c>
      <c r="T19" s="136"/>
      <c r="U19" s="67">
        <v>0</v>
      </c>
      <c r="V19" s="136"/>
      <c r="W19" s="67">
        <v>-288096</v>
      </c>
    </row>
    <row r="20" spans="1:66" ht="11.15" customHeight="1">
      <c r="A20" s="21"/>
      <c r="B20" s="21"/>
      <c r="C20" s="64"/>
      <c r="D20" s="273"/>
      <c r="E20" s="64"/>
      <c r="F20" s="273"/>
      <c r="G20" s="64"/>
      <c r="H20" s="64"/>
      <c r="J20" s="273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274"/>
      <c r="V20" s="274"/>
      <c r="W20" s="274"/>
    </row>
    <row r="21" spans="1:66" ht="22">
      <c r="A21" s="21" t="s">
        <v>155</v>
      </c>
      <c r="B21" s="21"/>
      <c r="C21" s="64"/>
      <c r="D21" s="273"/>
      <c r="E21" s="64"/>
      <c r="F21" s="273"/>
      <c r="G21" s="64"/>
      <c r="H21" s="64"/>
      <c r="J21" s="273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274"/>
      <c r="V21" s="274"/>
      <c r="W21" s="274"/>
    </row>
    <row r="22" spans="1:66">
      <c r="A22" s="65" t="s">
        <v>156</v>
      </c>
      <c r="B22" s="37"/>
      <c r="C22" s="138">
        <v>0</v>
      </c>
      <c r="D22" s="277"/>
      <c r="E22" s="138">
        <v>0</v>
      </c>
      <c r="F22" s="277"/>
      <c r="G22" s="138">
        <v>0</v>
      </c>
      <c r="H22" s="139"/>
      <c r="I22" s="138">
        <v>0</v>
      </c>
      <c r="J22" s="277"/>
      <c r="K22" s="122">
        <v>378375</v>
      </c>
      <c r="L22" s="138"/>
      <c r="M22" s="138">
        <v>0</v>
      </c>
      <c r="N22" s="138"/>
      <c r="O22" s="138">
        <v>0</v>
      </c>
      <c r="P22" s="138"/>
      <c r="Q22" s="68">
        <v>0</v>
      </c>
      <c r="R22" s="138"/>
      <c r="S22" s="278">
        <v>378375</v>
      </c>
      <c r="T22" s="274"/>
      <c r="U22" s="278">
        <v>-422</v>
      </c>
      <c r="V22" s="274"/>
      <c r="W22" s="278">
        <v>377953</v>
      </c>
    </row>
    <row r="23" spans="1:66">
      <c r="A23" s="65" t="s">
        <v>157</v>
      </c>
      <c r="B23" s="65"/>
      <c r="C23" s="138">
        <v>0</v>
      </c>
      <c r="D23" s="277"/>
      <c r="E23" s="138">
        <v>0</v>
      </c>
      <c r="F23" s="277"/>
      <c r="G23" s="138">
        <v>0</v>
      </c>
      <c r="H23" s="139"/>
      <c r="I23" s="138">
        <v>0</v>
      </c>
      <c r="J23" s="277"/>
      <c r="K23" s="138">
        <v>0</v>
      </c>
      <c r="L23" s="138"/>
      <c r="M23" s="138">
        <v>-40269</v>
      </c>
      <c r="N23" s="138"/>
      <c r="O23" s="138">
        <v>-2146</v>
      </c>
      <c r="P23" s="138"/>
      <c r="Q23" s="68">
        <v>-42415</v>
      </c>
      <c r="R23" s="138"/>
      <c r="S23" s="278">
        <v>-42415</v>
      </c>
      <c r="T23" s="274"/>
      <c r="U23" s="278">
        <v>0</v>
      </c>
      <c r="V23" s="274"/>
      <c r="W23" s="278">
        <v>-42415</v>
      </c>
    </row>
    <row r="24" spans="1:66" ht="22">
      <c r="A24" s="22" t="s">
        <v>158</v>
      </c>
      <c r="B24" s="22"/>
      <c r="C24" s="67">
        <v>0</v>
      </c>
      <c r="D24" s="277"/>
      <c r="E24" s="67">
        <v>0</v>
      </c>
      <c r="F24" s="277"/>
      <c r="G24" s="67">
        <v>0</v>
      </c>
      <c r="H24" s="139"/>
      <c r="I24" s="67">
        <v>0</v>
      </c>
      <c r="J24" s="277"/>
      <c r="K24" s="67">
        <v>378375</v>
      </c>
      <c r="L24" s="138"/>
      <c r="M24" s="67">
        <v>-40269</v>
      </c>
      <c r="N24" s="138"/>
      <c r="O24" s="67">
        <v>-2146</v>
      </c>
      <c r="P24" s="136"/>
      <c r="Q24" s="67">
        <v>-42415</v>
      </c>
      <c r="R24" s="138"/>
      <c r="S24" s="67">
        <v>335960</v>
      </c>
      <c r="T24" s="136"/>
      <c r="U24" s="67">
        <v>-422</v>
      </c>
      <c r="V24" s="136"/>
      <c r="W24" s="67">
        <v>335538</v>
      </c>
    </row>
    <row r="25" spans="1:66" s="433" customFormat="1" ht="11.15" customHeight="1">
      <c r="A25" s="23"/>
      <c r="B25" s="23"/>
      <c r="C25" s="139"/>
      <c r="D25" s="277"/>
      <c r="E25" s="139"/>
      <c r="F25" s="277"/>
      <c r="G25" s="139"/>
      <c r="H25" s="139"/>
      <c r="I25" s="139"/>
      <c r="J25" s="277"/>
      <c r="K25" s="139"/>
      <c r="L25" s="138"/>
      <c r="M25" s="139"/>
      <c r="N25" s="138"/>
      <c r="O25" s="139"/>
      <c r="P25" s="277"/>
      <c r="Q25" s="139"/>
      <c r="R25" s="138"/>
      <c r="S25" s="139"/>
      <c r="T25" s="138"/>
      <c r="U25" s="279"/>
      <c r="V25" s="139"/>
      <c r="W25" s="279"/>
      <c r="X25" s="279"/>
    </row>
    <row r="26" spans="1:66" ht="22.5" thickBot="1">
      <c r="A26" s="21" t="s">
        <v>159</v>
      </c>
      <c r="B26" s="21"/>
      <c r="C26" s="69">
        <v>847361</v>
      </c>
      <c r="D26" s="277"/>
      <c r="E26" s="69">
        <v>350872</v>
      </c>
      <c r="F26" s="277"/>
      <c r="G26" s="69">
        <v>52836</v>
      </c>
      <c r="H26" s="139"/>
      <c r="I26" s="69">
        <v>88000</v>
      </c>
      <c r="J26" s="277"/>
      <c r="K26" s="69">
        <v>3103452</v>
      </c>
      <c r="L26" s="138"/>
      <c r="M26" s="69">
        <v>59344</v>
      </c>
      <c r="N26" s="138"/>
      <c r="O26" s="69">
        <v>-7580</v>
      </c>
      <c r="P26" s="136"/>
      <c r="Q26" s="69">
        <v>51764</v>
      </c>
      <c r="R26" s="138"/>
      <c r="S26" s="69">
        <v>4494285</v>
      </c>
      <c r="T26" s="136"/>
      <c r="U26" s="69">
        <v>4145</v>
      </c>
      <c r="V26" s="136"/>
      <c r="W26" s="69">
        <v>4498430</v>
      </c>
      <c r="X26" s="141"/>
      <c r="Y26" s="434"/>
      <c r="Z26" s="434"/>
      <c r="AA26" s="434"/>
      <c r="AB26" s="434"/>
      <c r="AC26" s="434"/>
      <c r="AD26" s="434"/>
      <c r="AE26" s="434"/>
      <c r="AF26" s="434"/>
      <c r="AG26" s="434"/>
      <c r="AH26" s="434"/>
      <c r="AI26" s="434"/>
      <c r="AJ26" s="434"/>
      <c r="AK26" s="434"/>
      <c r="AL26" s="434"/>
      <c r="AM26" s="434"/>
      <c r="AN26" s="434"/>
      <c r="AO26" s="434"/>
      <c r="AP26" s="434"/>
      <c r="AQ26" s="434"/>
      <c r="AR26" s="434"/>
      <c r="AS26" s="434"/>
      <c r="AT26" s="434"/>
      <c r="AU26" s="434"/>
      <c r="AV26" s="434"/>
      <c r="AW26" s="434"/>
      <c r="AX26" s="434"/>
      <c r="AY26" s="434"/>
      <c r="AZ26" s="434"/>
      <c r="BA26" s="434"/>
      <c r="BB26" s="434"/>
      <c r="BC26" s="434"/>
      <c r="BD26" s="434"/>
      <c r="BE26" s="434"/>
    </row>
    <row r="27" spans="1:66" ht="22" thickTop="1">
      <c r="F27" s="277"/>
      <c r="H27" s="139"/>
      <c r="J27" s="277"/>
      <c r="L27" s="138"/>
    </row>
    <row r="28" spans="1:66" ht="23">
      <c r="A28" s="374" t="s">
        <v>0</v>
      </c>
      <c r="B28" s="374"/>
      <c r="C28" s="374"/>
      <c r="D28" s="374"/>
      <c r="E28" s="374"/>
      <c r="F28" s="374"/>
      <c r="G28" s="270"/>
      <c r="H28" s="270"/>
      <c r="I28" s="270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V28" s="271"/>
    </row>
    <row r="29" spans="1:66" ht="23">
      <c r="A29" s="233" t="s">
        <v>116</v>
      </c>
      <c r="B29" s="233"/>
      <c r="C29" s="60"/>
      <c r="D29" s="60"/>
      <c r="E29" s="60"/>
      <c r="F29" s="60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V29" s="272"/>
    </row>
    <row r="30" spans="1:66" ht="23">
      <c r="A30" s="233"/>
      <c r="B30" s="233"/>
      <c r="C30" s="60"/>
      <c r="D30" s="60"/>
      <c r="E30" s="60"/>
      <c r="F30" s="60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V30" s="272"/>
    </row>
    <row r="31" spans="1:66" ht="22">
      <c r="A31" s="33"/>
      <c r="B31" s="33"/>
      <c r="C31" s="375" t="s">
        <v>2</v>
      </c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  <c r="W31" s="375"/>
    </row>
    <row r="32" spans="1:66" ht="22">
      <c r="A32" s="33"/>
      <c r="B32" s="33"/>
      <c r="C32" s="23"/>
      <c r="D32" s="61"/>
      <c r="E32" s="23"/>
      <c r="F32" s="61"/>
      <c r="G32" s="31"/>
      <c r="H32" s="31"/>
      <c r="I32" s="23"/>
      <c r="J32" s="61"/>
      <c r="K32" s="23"/>
      <c r="L32" s="23"/>
      <c r="M32" s="376" t="s">
        <v>117</v>
      </c>
      <c r="N32" s="377"/>
      <c r="O32" s="377"/>
      <c r="P32" s="377"/>
      <c r="Q32" s="377"/>
      <c r="R32" s="31"/>
      <c r="S32" s="25"/>
      <c r="T32" s="25"/>
      <c r="V32" s="31"/>
      <c r="AC32" s="435"/>
      <c r="AD32" s="435"/>
      <c r="AE32" s="435"/>
      <c r="AF32" s="435"/>
      <c r="AG32" s="435"/>
      <c r="AH32" s="435"/>
      <c r="AI32" s="435"/>
      <c r="AJ32" s="435"/>
      <c r="AK32" s="435"/>
      <c r="AL32" s="435"/>
      <c r="AM32" s="435"/>
      <c r="AN32" s="435"/>
      <c r="AO32" s="435"/>
      <c r="AP32" s="435"/>
      <c r="AQ32" s="435"/>
      <c r="AR32" s="435"/>
      <c r="AS32" s="435"/>
      <c r="BC32" s="435"/>
      <c r="BD32" s="435"/>
      <c r="BE32" s="435"/>
      <c r="BF32" s="435"/>
      <c r="BG32" s="435"/>
      <c r="BH32" s="435"/>
      <c r="BI32" s="435"/>
      <c r="BJ32" s="435"/>
      <c r="BK32" s="435"/>
      <c r="BL32" s="435"/>
      <c r="BM32" s="435"/>
      <c r="BN32" s="435"/>
    </row>
    <row r="33" spans="1:67" ht="22">
      <c r="A33" s="33"/>
      <c r="B33" s="33"/>
      <c r="C33" s="23"/>
      <c r="D33" s="61"/>
      <c r="E33" s="23"/>
      <c r="F33" s="61"/>
      <c r="G33" s="31"/>
      <c r="H33" s="31"/>
      <c r="I33" s="378" t="s">
        <v>63</v>
      </c>
      <c r="J33" s="378"/>
      <c r="K33" s="378"/>
      <c r="L33" s="31"/>
      <c r="M33" s="379" t="s">
        <v>54</v>
      </c>
      <c r="N33" s="378"/>
      <c r="O33" s="378"/>
      <c r="P33" s="378"/>
      <c r="Q33" s="378"/>
      <c r="R33" s="31"/>
      <c r="S33" s="25"/>
      <c r="T33" s="25"/>
      <c r="V33" s="31"/>
    </row>
    <row r="34" spans="1:67">
      <c r="A34" s="33"/>
      <c r="B34" s="33"/>
      <c r="C34" s="23"/>
      <c r="D34" s="61"/>
      <c r="E34" s="23"/>
      <c r="F34" s="61"/>
      <c r="G34" s="31"/>
      <c r="H34" s="31"/>
      <c r="I34" s="31"/>
      <c r="J34" s="31"/>
      <c r="K34" s="31"/>
      <c r="L34" s="31"/>
      <c r="M34" s="31"/>
      <c r="N34" s="31"/>
      <c r="O34" s="62" t="s">
        <v>118</v>
      </c>
      <c r="P34" s="31"/>
      <c r="Q34" s="62" t="s">
        <v>119</v>
      </c>
      <c r="R34" s="31"/>
      <c r="S34" s="31"/>
      <c r="T34" s="31"/>
      <c r="U34" s="31"/>
      <c r="V34" s="31"/>
      <c r="W34" s="31"/>
      <c r="AB34" s="436"/>
      <c r="AC34" s="436"/>
      <c r="AD34" s="436"/>
      <c r="AE34" s="436"/>
      <c r="AF34" s="436"/>
      <c r="AG34" s="436"/>
      <c r="AH34" s="436"/>
      <c r="AI34" s="436"/>
      <c r="AJ34" s="436"/>
      <c r="AK34" s="436"/>
      <c r="AL34" s="436"/>
      <c r="AM34" s="436"/>
      <c r="AN34" s="436"/>
      <c r="AO34" s="436"/>
      <c r="AP34" s="436"/>
      <c r="AQ34" s="436"/>
      <c r="AR34" s="436"/>
      <c r="AS34" s="436"/>
      <c r="AT34" s="436"/>
      <c r="AU34" s="436"/>
      <c r="AV34" s="436"/>
      <c r="AW34" s="436"/>
      <c r="AX34" s="436"/>
      <c r="AY34" s="436"/>
      <c r="AZ34" s="436"/>
      <c r="BA34" s="436"/>
      <c r="BB34" s="436"/>
      <c r="BC34" s="436"/>
      <c r="BD34" s="436"/>
      <c r="BE34" s="436"/>
      <c r="BF34" s="436"/>
      <c r="BG34" s="436"/>
      <c r="BH34" s="436"/>
      <c r="BI34" s="436"/>
      <c r="BJ34" s="436"/>
      <c r="BK34" s="436"/>
      <c r="BL34" s="436"/>
      <c r="BM34" s="436"/>
      <c r="BN34" s="436"/>
      <c r="BO34" s="436"/>
    </row>
    <row r="35" spans="1:67">
      <c r="A35" s="33"/>
      <c r="B35" s="33"/>
      <c r="C35" s="23"/>
      <c r="D35" s="61"/>
      <c r="E35" s="23"/>
      <c r="F35" s="61"/>
      <c r="G35" s="31"/>
      <c r="H35" s="31"/>
      <c r="I35" s="31"/>
      <c r="J35" s="31"/>
      <c r="K35" s="31"/>
      <c r="L35" s="31"/>
      <c r="M35" s="31"/>
      <c r="N35" s="31"/>
      <c r="O35" s="62" t="s">
        <v>120</v>
      </c>
      <c r="P35" s="31"/>
      <c r="Q35" s="62" t="s">
        <v>121</v>
      </c>
      <c r="R35" s="31"/>
      <c r="S35" s="31"/>
      <c r="T35" s="31"/>
      <c r="U35" s="31" t="s">
        <v>122</v>
      </c>
      <c r="V35" s="31"/>
      <c r="W35" s="31"/>
      <c r="AB35" s="436"/>
      <c r="AC35" s="436"/>
      <c r="AD35" s="436"/>
      <c r="AE35" s="436"/>
      <c r="AF35" s="436"/>
      <c r="AG35" s="436"/>
      <c r="AH35" s="436"/>
      <c r="AI35" s="436"/>
      <c r="AJ35" s="436"/>
      <c r="AK35" s="436"/>
      <c r="AL35" s="436"/>
      <c r="AM35" s="436"/>
      <c r="AN35" s="436"/>
      <c r="AO35" s="436"/>
      <c r="AP35" s="436"/>
      <c r="AQ35" s="436"/>
      <c r="AR35" s="436"/>
      <c r="AS35" s="436"/>
      <c r="AT35" s="436"/>
      <c r="AU35" s="436"/>
      <c r="AV35" s="436"/>
      <c r="AW35" s="436"/>
      <c r="AX35" s="436"/>
      <c r="AY35" s="436"/>
      <c r="AZ35" s="436"/>
      <c r="BA35" s="436"/>
      <c r="BB35" s="436"/>
      <c r="BC35" s="436"/>
      <c r="BD35" s="436"/>
      <c r="BE35" s="436"/>
      <c r="BF35" s="436"/>
      <c r="BG35" s="436"/>
      <c r="BH35" s="436"/>
      <c r="BI35" s="436"/>
      <c r="BJ35" s="436"/>
      <c r="BK35" s="436"/>
      <c r="BL35" s="436"/>
      <c r="BM35" s="436"/>
      <c r="BN35" s="436"/>
      <c r="BO35" s="436"/>
    </row>
    <row r="36" spans="1:67">
      <c r="A36" s="33"/>
      <c r="B36" s="33"/>
      <c r="C36" s="62" t="s">
        <v>123</v>
      </c>
      <c r="D36" s="32"/>
      <c r="E36" s="62" t="s">
        <v>124</v>
      </c>
      <c r="F36" s="32"/>
      <c r="G36" s="31" t="s">
        <v>125</v>
      </c>
      <c r="H36" s="31"/>
      <c r="I36" s="23"/>
      <c r="J36" s="32"/>
      <c r="K36" s="23"/>
      <c r="L36" s="23"/>
      <c r="M36" s="31" t="s">
        <v>126</v>
      </c>
      <c r="N36" s="23"/>
      <c r="O36" s="62" t="s">
        <v>127</v>
      </c>
      <c r="P36" s="31"/>
      <c r="Q36" s="62" t="s">
        <v>128</v>
      </c>
      <c r="R36" s="31"/>
      <c r="S36" s="31" t="s">
        <v>129</v>
      </c>
      <c r="T36" s="31"/>
      <c r="U36" s="31" t="s">
        <v>130</v>
      </c>
      <c r="V36" s="31"/>
      <c r="W36" s="31" t="s">
        <v>129</v>
      </c>
      <c r="AB36" s="436"/>
      <c r="AC36" s="436"/>
      <c r="AD36" s="436"/>
      <c r="AE36" s="436"/>
      <c r="AF36" s="436"/>
      <c r="AG36" s="436"/>
      <c r="AH36" s="436"/>
      <c r="AI36" s="436"/>
      <c r="AJ36" s="436"/>
      <c r="AK36" s="436"/>
      <c r="AL36" s="436"/>
      <c r="AM36" s="436"/>
      <c r="AN36" s="436"/>
      <c r="AO36" s="436"/>
      <c r="AP36" s="436"/>
      <c r="AQ36" s="436"/>
      <c r="AR36" s="436"/>
      <c r="AS36" s="436"/>
      <c r="AT36" s="436"/>
      <c r="AU36" s="436"/>
      <c r="AV36" s="436"/>
      <c r="AW36" s="436"/>
      <c r="AX36" s="436"/>
      <c r="AY36" s="436"/>
      <c r="AZ36" s="436"/>
      <c r="BA36" s="436"/>
      <c r="BB36" s="436"/>
      <c r="BC36" s="436"/>
      <c r="BD36" s="436"/>
      <c r="BE36" s="436"/>
      <c r="BF36" s="436"/>
      <c r="BG36" s="436"/>
      <c r="BH36" s="436"/>
      <c r="BI36" s="436"/>
      <c r="BJ36" s="436"/>
      <c r="BK36" s="436"/>
      <c r="BL36" s="436"/>
      <c r="BM36" s="436"/>
      <c r="BN36" s="436"/>
      <c r="BO36" s="436"/>
    </row>
    <row r="37" spans="1:67">
      <c r="A37" s="33"/>
      <c r="B37" s="33"/>
      <c r="C37" s="31" t="s">
        <v>131</v>
      </c>
      <c r="D37" s="32"/>
      <c r="E37" s="62" t="s">
        <v>132</v>
      </c>
      <c r="F37" s="32"/>
      <c r="G37" s="30" t="s">
        <v>133</v>
      </c>
      <c r="H37" s="31"/>
      <c r="I37" s="31" t="s">
        <v>134</v>
      </c>
      <c r="J37" s="32"/>
      <c r="K37" s="23"/>
      <c r="L37" s="23"/>
      <c r="M37" s="31" t="s">
        <v>135</v>
      </c>
      <c r="N37" s="23"/>
      <c r="O37" s="30" t="s">
        <v>136</v>
      </c>
      <c r="P37" s="31"/>
      <c r="Q37" s="62" t="s">
        <v>137</v>
      </c>
      <c r="R37" s="31"/>
      <c r="S37" s="31" t="s">
        <v>137</v>
      </c>
      <c r="T37" s="31"/>
      <c r="U37" s="31" t="s">
        <v>138</v>
      </c>
      <c r="V37" s="31"/>
      <c r="W37" s="31" t="s">
        <v>137</v>
      </c>
      <c r="AB37" s="436"/>
      <c r="AC37" s="436"/>
      <c r="AD37" s="436"/>
      <c r="AE37" s="436"/>
      <c r="AF37" s="436"/>
      <c r="AG37" s="436"/>
      <c r="AH37" s="436"/>
      <c r="AI37" s="436"/>
      <c r="AJ37" s="436"/>
      <c r="AK37" s="436"/>
      <c r="AL37" s="436"/>
      <c r="AM37" s="436"/>
      <c r="AN37" s="436"/>
      <c r="AO37" s="436"/>
      <c r="AP37" s="436"/>
      <c r="AQ37" s="436"/>
      <c r="AR37" s="436"/>
      <c r="AS37" s="436"/>
      <c r="AT37" s="436"/>
      <c r="AU37" s="436"/>
      <c r="AV37" s="436"/>
      <c r="AW37" s="436"/>
      <c r="AX37" s="436"/>
      <c r="AY37" s="436"/>
      <c r="AZ37" s="436"/>
      <c r="BA37" s="436"/>
      <c r="BB37" s="436"/>
      <c r="BC37" s="436"/>
      <c r="BD37" s="436"/>
      <c r="BE37" s="436"/>
      <c r="BF37" s="436"/>
      <c r="BG37" s="436"/>
      <c r="BH37" s="436"/>
      <c r="BI37" s="436"/>
      <c r="BJ37" s="436"/>
      <c r="BK37" s="436"/>
      <c r="BL37" s="436"/>
      <c r="BM37" s="436"/>
      <c r="BN37" s="436"/>
      <c r="BO37" s="436"/>
    </row>
    <row r="38" spans="1:67">
      <c r="A38" s="33"/>
      <c r="B38" s="200" t="s">
        <v>7</v>
      </c>
      <c r="C38" s="31" t="s">
        <v>139</v>
      </c>
      <c r="D38" s="32"/>
      <c r="E38" s="30" t="s">
        <v>140</v>
      </c>
      <c r="F38" s="32"/>
      <c r="G38" s="30" t="s">
        <v>141</v>
      </c>
      <c r="H38" s="31"/>
      <c r="I38" s="31" t="s">
        <v>142</v>
      </c>
      <c r="J38" s="32"/>
      <c r="K38" s="31" t="s">
        <v>143</v>
      </c>
      <c r="L38" s="31"/>
      <c r="M38" s="31" t="s">
        <v>144</v>
      </c>
      <c r="N38" s="31"/>
      <c r="O38" s="31" t="s">
        <v>145</v>
      </c>
      <c r="P38" s="31"/>
      <c r="Q38" s="31" t="s">
        <v>146</v>
      </c>
      <c r="R38" s="31"/>
      <c r="S38" s="31" t="s">
        <v>147</v>
      </c>
      <c r="T38" s="31"/>
      <c r="U38" s="31" t="s">
        <v>148</v>
      </c>
      <c r="V38" s="31"/>
      <c r="W38" s="31" t="s">
        <v>146</v>
      </c>
      <c r="AB38" s="436"/>
      <c r="AC38" s="437"/>
      <c r="AD38" s="436"/>
      <c r="AE38" s="437"/>
      <c r="AF38" s="436"/>
      <c r="AG38" s="437"/>
      <c r="AH38" s="436"/>
      <c r="AI38" s="437"/>
      <c r="AJ38" s="436"/>
      <c r="AK38" s="437"/>
      <c r="AL38" s="436"/>
      <c r="AM38" s="437"/>
      <c r="AN38" s="437"/>
      <c r="AO38" s="437"/>
      <c r="AP38" s="437"/>
      <c r="AQ38" s="437"/>
      <c r="AR38" s="437"/>
      <c r="AS38" s="436"/>
      <c r="AT38" s="437"/>
      <c r="AU38" s="437"/>
      <c r="AV38" s="437"/>
      <c r="AW38" s="437"/>
      <c r="AX38" s="437"/>
      <c r="AY38" s="437"/>
      <c r="AZ38" s="437"/>
      <c r="BA38" s="437"/>
      <c r="BB38" s="436"/>
      <c r="BC38" s="437"/>
      <c r="BD38" s="436"/>
      <c r="BE38" s="437"/>
      <c r="BF38" s="436"/>
      <c r="BG38" s="437"/>
      <c r="BH38" s="436"/>
      <c r="BI38" s="437"/>
      <c r="BJ38" s="436"/>
      <c r="BK38" s="437"/>
      <c r="BL38" s="436"/>
      <c r="BM38" s="437"/>
      <c r="BN38" s="436"/>
      <c r="BO38" s="437"/>
    </row>
    <row r="39" spans="1:67">
      <c r="A39" s="23"/>
      <c r="B39" s="23"/>
      <c r="C39" s="373" t="s">
        <v>9</v>
      </c>
      <c r="D39" s="373"/>
      <c r="E39" s="373"/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73"/>
    </row>
    <row r="40" spans="1:67" ht="22">
      <c r="A40" s="21" t="s">
        <v>160</v>
      </c>
      <c r="B40" s="21"/>
      <c r="C40" s="280"/>
      <c r="D40" s="32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P40" s="32"/>
      <c r="Q40" s="32"/>
      <c r="R40" s="32"/>
      <c r="S40" s="32"/>
      <c r="T40" s="32"/>
      <c r="V40" s="32"/>
    </row>
    <row r="41" spans="1:67" ht="22">
      <c r="A41" s="22" t="s">
        <v>161</v>
      </c>
      <c r="B41" s="22"/>
      <c r="C41" s="136">
        <v>847361</v>
      </c>
      <c r="D41" s="136"/>
      <c r="E41" s="136">
        <v>350872</v>
      </c>
      <c r="F41" s="136"/>
      <c r="G41" s="136">
        <v>52836</v>
      </c>
      <c r="H41" s="136"/>
      <c r="I41" s="136">
        <v>88000</v>
      </c>
      <c r="J41" s="136"/>
      <c r="K41" s="136">
        <v>3410130</v>
      </c>
      <c r="L41" s="136"/>
      <c r="M41" s="136">
        <v>74230</v>
      </c>
      <c r="N41" s="136" t="s">
        <v>162</v>
      </c>
      <c r="O41" s="136">
        <v>-4700</v>
      </c>
      <c r="P41" s="136"/>
      <c r="Q41" s="136">
        <v>69530</v>
      </c>
      <c r="R41" s="136">
        <v>0</v>
      </c>
      <c r="S41" s="66">
        <v>4818729</v>
      </c>
      <c r="T41" s="136">
        <v>0</v>
      </c>
      <c r="U41" s="64">
        <v>4019</v>
      </c>
      <c r="V41" s="64"/>
      <c r="W41" s="143">
        <v>4822748</v>
      </c>
      <c r="AB41" s="281"/>
      <c r="AC41" s="281"/>
      <c r="AD41" s="438"/>
      <c r="AE41" s="438"/>
      <c r="AF41" s="438"/>
      <c r="AG41" s="438"/>
      <c r="AH41" s="438"/>
      <c r="AI41" s="438"/>
      <c r="AJ41" s="438"/>
      <c r="AK41" s="438"/>
      <c r="AL41" s="438"/>
      <c r="AM41" s="438"/>
      <c r="AN41" s="438"/>
      <c r="AO41" s="438"/>
      <c r="AP41" s="438"/>
      <c r="AQ41" s="438"/>
      <c r="AR41" s="438"/>
      <c r="AS41" s="438"/>
      <c r="AT41" s="434"/>
      <c r="AU41" s="434"/>
      <c r="AV41" s="434"/>
      <c r="AW41" s="434"/>
      <c r="AX41" s="434"/>
      <c r="AY41" s="434"/>
      <c r="AZ41" s="434"/>
      <c r="BA41" s="434"/>
      <c r="BB41" s="281"/>
      <c r="BC41" s="281"/>
      <c r="BD41" s="438"/>
      <c r="BE41" s="438"/>
      <c r="BF41" s="438"/>
      <c r="BG41" s="438"/>
      <c r="BH41" s="438"/>
      <c r="BI41" s="438"/>
      <c r="BJ41" s="438"/>
      <c r="BK41" s="438"/>
      <c r="BL41" s="438"/>
      <c r="BM41" s="438"/>
      <c r="BN41" s="438"/>
      <c r="BO41" s="434"/>
    </row>
    <row r="42" spans="1:67" ht="11.15" customHeight="1">
      <c r="A42" s="22"/>
      <c r="B42" s="22"/>
      <c r="C42" s="64"/>
      <c r="D42" s="273"/>
      <c r="E42" s="64"/>
      <c r="F42" s="273"/>
      <c r="G42" s="136"/>
      <c r="H42" s="136"/>
      <c r="I42" s="136"/>
      <c r="J42" s="137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274"/>
      <c r="V42" s="274"/>
      <c r="W42" s="274"/>
      <c r="AB42" s="281"/>
      <c r="AC42" s="281"/>
      <c r="AD42" s="438"/>
      <c r="AE42" s="438"/>
      <c r="AF42" s="438"/>
      <c r="AG42" s="438"/>
      <c r="AH42" s="438"/>
      <c r="AI42" s="438"/>
      <c r="AJ42" s="438"/>
      <c r="AK42" s="438"/>
      <c r="AL42" s="438"/>
      <c r="AM42" s="438"/>
      <c r="AN42" s="438"/>
      <c r="AO42" s="438"/>
      <c r="AP42" s="438"/>
      <c r="AQ42" s="438"/>
      <c r="AR42" s="438"/>
      <c r="AS42" s="438"/>
      <c r="AT42" s="434"/>
      <c r="AU42" s="434"/>
      <c r="AV42" s="434"/>
      <c r="AW42" s="434"/>
      <c r="AX42" s="434"/>
      <c r="AY42" s="434"/>
      <c r="AZ42" s="434"/>
      <c r="BA42" s="434"/>
      <c r="BB42" s="281"/>
      <c r="BC42" s="281"/>
      <c r="BD42" s="438"/>
      <c r="BE42" s="438"/>
      <c r="BF42" s="438"/>
      <c r="BG42" s="438"/>
      <c r="BH42" s="438"/>
      <c r="BI42" s="438"/>
      <c r="BJ42" s="438"/>
      <c r="BK42" s="438"/>
      <c r="BL42" s="438"/>
      <c r="BM42" s="438"/>
      <c r="BN42" s="438"/>
      <c r="BO42" s="434"/>
    </row>
    <row r="43" spans="1:67" ht="22">
      <c r="A43" s="21" t="s">
        <v>151</v>
      </c>
      <c r="B43" s="21"/>
      <c r="C43" s="64"/>
      <c r="D43" s="273"/>
      <c r="E43" s="64"/>
      <c r="F43" s="273"/>
      <c r="G43" s="64"/>
      <c r="H43" s="64"/>
      <c r="J43" s="273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274"/>
      <c r="V43" s="274"/>
      <c r="W43" s="274"/>
      <c r="AB43" s="439"/>
      <c r="AC43" s="281"/>
      <c r="AD43" s="438"/>
      <c r="AE43" s="438"/>
      <c r="AF43" s="438"/>
      <c r="AG43" s="438"/>
      <c r="AH43" s="438"/>
      <c r="AI43" s="438"/>
      <c r="AJ43" s="438"/>
      <c r="AK43" s="438"/>
      <c r="AL43" s="438"/>
      <c r="AM43" s="438"/>
      <c r="AN43" s="438"/>
      <c r="AO43" s="438"/>
      <c r="AP43" s="438"/>
      <c r="AQ43" s="438"/>
      <c r="AR43" s="438"/>
      <c r="AS43" s="438"/>
      <c r="AT43" s="434"/>
      <c r="AU43" s="434"/>
      <c r="AV43" s="434"/>
      <c r="AW43" s="434"/>
      <c r="AX43" s="434"/>
      <c r="AY43" s="434"/>
      <c r="AZ43" s="434"/>
      <c r="BA43" s="434"/>
      <c r="BB43" s="439"/>
      <c r="BC43" s="281"/>
      <c r="BD43" s="438"/>
      <c r="BE43" s="438"/>
      <c r="BF43" s="438"/>
      <c r="BG43" s="438"/>
      <c r="BH43" s="438"/>
      <c r="BI43" s="438"/>
      <c r="BJ43" s="438"/>
      <c r="BK43" s="438"/>
      <c r="BL43" s="438"/>
      <c r="BM43" s="438"/>
      <c r="BN43" s="438"/>
      <c r="BO43" s="434"/>
    </row>
    <row r="44" spans="1:67" ht="22">
      <c r="A44" s="276" t="s">
        <v>152</v>
      </c>
      <c r="B44" s="276"/>
      <c r="C44" s="64"/>
      <c r="D44" s="273"/>
      <c r="E44" s="64"/>
      <c r="F44" s="273"/>
      <c r="G44" s="64"/>
      <c r="H44" s="64"/>
      <c r="J44" s="273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274"/>
      <c r="V44" s="274"/>
      <c r="W44" s="274"/>
      <c r="AB44" s="439"/>
      <c r="AC44" s="281"/>
      <c r="AD44" s="438"/>
      <c r="AE44" s="438"/>
      <c r="AF44" s="438"/>
      <c r="AG44" s="438"/>
      <c r="AH44" s="438"/>
      <c r="AI44" s="438"/>
      <c r="AJ44" s="438"/>
      <c r="AK44" s="438"/>
      <c r="AL44" s="438"/>
      <c r="AM44" s="438"/>
      <c r="AN44" s="438"/>
      <c r="AO44" s="438"/>
      <c r="AP44" s="438"/>
      <c r="AQ44" s="438"/>
      <c r="AR44" s="438"/>
      <c r="AS44" s="438"/>
      <c r="AT44" s="434"/>
      <c r="AU44" s="434"/>
      <c r="AV44" s="434"/>
      <c r="AW44" s="434"/>
      <c r="AX44" s="434"/>
      <c r="AY44" s="434"/>
      <c r="AZ44" s="434"/>
      <c r="BA44" s="434"/>
      <c r="BB44" s="439"/>
      <c r="BC44" s="281"/>
      <c r="BD44" s="438"/>
      <c r="BE44" s="438"/>
      <c r="BF44" s="438"/>
      <c r="BG44" s="438"/>
      <c r="BH44" s="438"/>
      <c r="BI44" s="438"/>
      <c r="BJ44" s="438"/>
      <c r="BK44" s="438"/>
      <c r="BL44" s="438"/>
      <c r="BM44" s="438"/>
      <c r="BN44" s="438"/>
      <c r="BO44" s="434"/>
    </row>
    <row r="45" spans="1:67">
      <c r="A45" s="33" t="s">
        <v>153</v>
      </c>
      <c r="B45" s="32">
        <v>6</v>
      </c>
      <c r="C45" s="138">
        <v>0</v>
      </c>
      <c r="D45" s="277"/>
      <c r="E45" s="138">
        <v>0</v>
      </c>
      <c r="F45" s="277"/>
      <c r="G45" s="138">
        <v>0</v>
      </c>
      <c r="H45" s="139"/>
      <c r="I45" s="138">
        <v>0</v>
      </c>
      <c r="J45" s="277"/>
      <c r="K45" s="138">
        <v>-321989</v>
      </c>
      <c r="L45" s="138"/>
      <c r="M45" s="138">
        <v>0</v>
      </c>
      <c r="N45" s="138"/>
      <c r="O45" s="138">
        <v>0</v>
      </c>
      <c r="P45" s="138"/>
      <c r="Q45" s="138">
        <v>0</v>
      </c>
      <c r="R45" s="138"/>
      <c r="S45" s="274">
        <v>-321989</v>
      </c>
      <c r="T45" s="274"/>
      <c r="U45" s="274">
        <v>0</v>
      </c>
      <c r="V45" s="274"/>
      <c r="W45" s="274">
        <v>-321989</v>
      </c>
      <c r="AB45" s="282"/>
      <c r="AC45" s="281"/>
      <c r="AD45" s="438"/>
      <c r="AE45" s="438"/>
      <c r="AF45" s="438"/>
      <c r="AG45" s="438"/>
      <c r="AH45" s="438"/>
      <c r="AI45" s="438"/>
      <c r="AJ45" s="438"/>
      <c r="AK45" s="438"/>
      <c r="AL45" s="440"/>
      <c r="AM45" s="438"/>
      <c r="AN45" s="438"/>
      <c r="AO45" s="438"/>
      <c r="AP45" s="438"/>
      <c r="AQ45" s="438"/>
      <c r="AR45" s="438"/>
      <c r="AS45" s="438"/>
      <c r="AT45" s="441"/>
      <c r="AU45" s="434"/>
      <c r="AV45" s="434"/>
      <c r="AW45" s="434"/>
      <c r="AX45" s="441"/>
      <c r="AY45" s="434"/>
      <c r="AZ45" s="434"/>
      <c r="BA45" s="434"/>
      <c r="BB45" s="282"/>
      <c r="BC45" s="281"/>
      <c r="BD45" s="438"/>
      <c r="BE45" s="438"/>
      <c r="BF45" s="438"/>
      <c r="BG45" s="438"/>
      <c r="BH45" s="438"/>
      <c r="BI45" s="438"/>
      <c r="BJ45" s="438"/>
      <c r="BK45" s="438"/>
      <c r="BL45" s="438"/>
      <c r="BM45" s="438"/>
      <c r="BN45" s="438"/>
      <c r="BO45" s="434"/>
    </row>
    <row r="46" spans="1:67" ht="22">
      <c r="A46" s="21" t="s">
        <v>154</v>
      </c>
      <c r="B46" s="21"/>
      <c r="C46" s="140">
        <v>0</v>
      </c>
      <c r="D46" s="277"/>
      <c r="E46" s="140">
        <v>0</v>
      </c>
      <c r="F46" s="277"/>
      <c r="G46" s="140">
        <v>0</v>
      </c>
      <c r="H46" s="139"/>
      <c r="I46" s="140">
        <v>0</v>
      </c>
      <c r="J46" s="277"/>
      <c r="K46" s="140">
        <v>-321989</v>
      </c>
      <c r="L46" s="138"/>
      <c r="M46" s="140">
        <v>0</v>
      </c>
      <c r="N46" s="138"/>
      <c r="O46" s="140">
        <v>0</v>
      </c>
      <c r="P46" s="136">
        <v>0</v>
      </c>
      <c r="Q46" s="140">
        <v>0</v>
      </c>
      <c r="R46" s="138"/>
      <c r="S46" s="140">
        <v>-321989</v>
      </c>
      <c r="T46" s="136"/>
      <c r="U46" s="140">
        <v>0</v>
      </c>
      <c r="V46" s="136"/>
      <c r="W46" s="140">
        <v>-321989</v>
      </c>
      <c r="AB46" s="282"/>
      <c r="AC46" s="281"/>
      <c r="AD46" s="438"/>
      <c r="AE46" s="438"/>
      <c r="AF46" s="438"/>
      <c r="AG46" s="438"/>
      <c r="AH46" s="438"/>
      <c r="AI46" s="438"/>
      <c r="AJ46" s="438"/>
      <c r="AK46" s="438"/>
      <c r="AL46" s="438"/>
      <c r="AM46" s="438"/>
      <c r="AN46" s="438"/>
      <c r="AO46" s="438"/>
      <c r="AP46" s="438"/>
      <c r="AQ46" s="438"/>
      <c r="AR46" s="438"/>
      <c r="AS46" s="438"/>
      <c r="AT46" s="434"/>
      <c r="AU46" s="434"/>
      <c r="AV46" s="434"/>
      <c r="AW46" s="434"/>
      <c r="AX46" s="434"/>
      <c r="AY46" s="434"/>
      <c r="AZ46" s="434"/>
      <c r="BA46" s="434"/>
      <c r="BB46" s="282"/>
      <c r="BC46" s="282"/>
      <c r="BD46" s="438"/>
      <c r="BE46" s="438"/>
      <c r="BF46" s="438"/>
      <c r="BG46" s="438"/>
      <c r="BH46" s="438"/>
      <c r="BI46" s="438"/>
      <c r="BJ46" s="438"/>
      <c r="BK46" s="438"/>
      <c r="BL46" s="438"/>
      <c r="BM46" s="438"/>
      <c r="BN46" s="438"/>
      <c r="BO46" s="434"/>
    </row>
    <row r="47" spans="1:67" ht="11.15" customHeight="1">
      <c r="A47" s="22"/>
      <c r="B47" s="22"/>
      <c r="C47" s="64"/>
      <c r="D47" s="273"/>
      <c r="E47" s="64"/>
      <c r="F47" s="273"/>
      <c r="G47" s="136"/>
      <c r="H47" s="136"/>
      <c r="I47" s="136"/>
      <c r="J47" s="137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274"/>
      <c r="V47" s="274"/>
      <c r="W47" s="274"/>
      <c r="AB47" s="281"/>
      <c r="AC47" s="281"/>
      <c r="AD47" s="438"/>
      <c r="AE47" s="438"/>
      <c r="AF47" s="438"/>
      <c r="AG47" s="438"/>
      <c r="AH47" s="438"/>
      <c r="AI47" s="438"/>
      <c r="AJ47" s="438"/>
      <c r="AK47" s="438"/>
      <c r="AL47" s="438"/>
      <c r="AM47" s="438"/>
      <c r="AN47" s="438"/>
      <c r="AO47" s="438"/>
      <c r="AP47" s="438"/>
      <c r="AQ47" s="438"/>
      <c r="AR47" s="438"/>
      <c r="AS47" s="438"/>
      <c r="AT47" s="434"/>
      <c r="AU47" s="434"/>
      <c r="AV47" s="434"/>
      <c r="AW47" s="434"/>
      <c r="AX47" s="434"/>
      <c r="AY47" s="434"/>
      <c r="AZ47" s="434"/>
      <c r="BA47" s="434"/>
      <c r="BB47" s="281"/>
      <c r="BC47" s="281"/>
      <c r="BD47" s="438"/>
      <c r="BE47" s="438"/>
      <c r="BF47" s="438"/>
      <c r="BG47" s="438"/>
      <c r="BH47" s="438"/>
      <c r="BI47" s="438"/>
      <c r="BJ47" s="438"/>
      <c r="BK47" s="438"/>
      <c r="BL47" s="438"/>
      <c r="BM47" s="438"/>
      <c r="BN47" s="438"/>
      <c r="BO47" s="434"/>
    </row>
    <row r="48" spans="1:67" ht="22">
      <c r="A48" s="21" t="s">
        <v>155</v>
      </c>
      <c r="B48" s="21"/>
      <c r="C48" s="64"/>
      <c r="D48" s="273"/>
      <c r="E48" s="64"/>
      <c r="F48" s="273"/>
      <c r="G48" s="64"/>
      <c r="H48" s="64"/>
      <c r="I48" s="64"/>
      <c r="J48" s="273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274"/>
      <c r="V48" s="274"/>
      <c r="W48" s="274"/>
      <c r="AB48" s="439"/>
      <c r="AC48" s="281"/>
      <c r="AD48" s="438"/>
      <c r="AE48" s="438"/>
      <c r="AF48" s="438"/>
      <c r="AG48" s="438"/>
      <c r="AH48" s="438"/>
      <c r="AI48" s="438"/>
      <c r="AJ48" s="438"/>
      <c r="AK48" s="438"/>
      <c r="AL48" s="438"/>
      <c r="AM48" s="438"/>
      <c r="AN48" s="438"/>
      <c r="AO48" s="438"/>
      <c r="AP48" s="438"/>
      <c r="AQ48" s="438"/>
      <c r="AR48" s="438"/>
      <c r="AS48" s="438"/>
      <c r="AT48" s="434"/>
      <c r="AU48" s="434"/>
      <c r="AV48" s="434"/>
      <c r="AW48" s="434"/>
      <c r="AX48" s="434"/>
      <c r="AY48" s="434"/>
      <c r="AZ48" s="434"/>
      <c r="BA48" s="434"/>
      <c r="BB48" s="439"/>
      <c r="BC48" s="281"/>
      <c r="BD48" s="438"/>
      <c r="BE48" s="438"/>
      <c r="BF48" s="438"/>
      <c r="BG48" s="438"/>
      <c r="BH48" s="438"/>
      <c r="BI48" s="438"/>
      <c r="BJ48" s="438"/>
      <c r="BK48" s="438"/>
      <c r="BL48" s="438"/>
      <c r="BM48" s="438"/>
      <c r="BN48" s="438"/>
      <c r="BO48" s="434"/>
    </row>
    <row r="49" spans="1:67">
      <c r="A49" s="65" t="s">
        <v>156</v>
      </c>
      <c r="B49" s="33"/>
      <c r="C49" s="138">
        <v>0</v>
      </c>
      <c r="D49" s="277"/>
      <c r="E49" s="138">
        <v>0</v>
      </c>
      <c r="F49" s="277"/>
      <c r="G49" s="138">
        <v>0</v>
      </c>
      <c r="H49" s="139"/>
      <c r="I49" s="138">
        <v>0</v>
      </c>
      <c r="J49" s="277"/>
      <c r="K49" s="68">
        <v>444077</v>
      </c>
      <c r="L49" s="138"/>
      <c r="M49" s="138">
        <v>0</v>
      </c>
      <c r="N49" s="138"/>
      <c r="O49" s="138">
        <v>0</v>
      </c>
      <c r="P49" s="138"/>
      <c r="Q49" s="68">
        <v>0</v>
      </c>
      <c r="R49" s="138"/>
      <c r="S49" s="278">
        <v>444077</v>
      </c>
      <c r="T49" s="274"/>
      <c r="U49" s="278">
        <v>945</v>
      </c>
      <c r="V49" s="274"/>
      <c r="W49" s="278">
        <v>445022</v>
      </c>
      <c r="AB49" s="283"/>
      <c r="AC49" s="281"/>
      <c r="AD49" s="438"/>
      <c r="AE49" s="438"/>
      <c r="AF49" s="438"/>
      <c r="AG49" s="438"/>
      <c r="AH49" s="438"/>
      <c r="AI49" s="438"/>
      <c r="AJ49" s="438"/>
      <c r="AK49" s="438"/>
      <c r="AL49" s="440"/>
      <c r="AM49" s="438"/>
      <c r="AN49" s="438"/>
      <c r="AO49" s="438"/>
      <c r="AP49" s="438"/>
      <c r="AQ49" s="438"/>
      <c r="AR49" s="438"/>
      <c r="AS49" s="438"/>
      <c r="AT49" s="441"/>
      <c r="AU49" s="434"/>
      <c r="AV49" s="441"/>
      <c r="AW49" s="434"/>
      <c r="AX49" s="441"/>
      <c r="AY49" s="434"/>
      <c r="AZ49" s="434"/>
      <c r="BA49" s="434"/>
      <c r="BB49" s="283"/>
      <c r="BC49" s="282"/>
      <c r="BD49" s="438"/>
      <c r="BE49" s="438"/>
      <c r="BF49" s="438"/>
      <c r="BG49" s="438"/>
      <c r="BH49" s="438"/>
      <c r="BI49" s="438"/>
      <c r="BJ49" s="438"/>
      <c r="BK49" s="438"/>
      <c r="BL49" s="438"/>
      <c r="BM49" s="438"/>
      <c r="BN49" s="438"/>
      <c r="BO49" s="434"/>
    </row>
    <row r="50" spans="1:67">
      <c r="A50" s="65" t="s">
        <v>163</v>
      </c>
      <c r="B50" s="65"/>
      <c r="C50" s="138">
        <v>0</v>
      </c>
      <c r="D50" s="277"/>
      <c r="E50" s="138">
        <v>0</v>
      </c>
      <c r="F50" s="277"/>
      <c r="G50" s="138">
        <v>0</v>
      </c>
      <c r="H50" s="139"/>
      <c r="I50" s="138">
        <v>0</v>
      </c>
      <c r="J50" s="277"/>
      <c r="K50" s="138">
        <v>0</v>
      </c>
      <c r="L50" s="138"/>
      <c r="M50" s="68">
        <v>5159</v>
      </c>
      <c r="N50" s="138"/>
      <c r="O50" s="68">
        <v>1904</v>
      </c>
      <c r="P50" s="138"/>
      <c r="Q50" s="68">
        <v>7063</v>
      </c>
      <c r="R50" s="138"/>
      <c r="S50" s="278">
        <v>7063</v>
      </c>
      <c r="T50" s="274"/>
      <c r="U50" s="278">
        <v>0</v>
      </c>
      <c r="V50" s="274"/>
      <c r="W50" s="278">
        <v>7063</v>
      </c>
      <c r="AB50" s="282"/>
      <c r="AC50" s="281"/>
      <c r="AD50" s="438"/>
      <c r="AE50" s="438"/>
      <c r="AF50" s="438"/>
      <c r="AG50" s="438"/>
      <c r="AH50" s="438"/>
      <c r="AI50" s="438"/>
      <c r="AJ50" s="438"/>
      <c r="AK50" s="438"/>
      <c r="AL50" s="438"/>
      <c r="AM50" s="438"/>
      <c r="AN50" s="440"/>
      <c r="AO50" s="438"/>
      <c r="AP50" s="440"/>
      <c r="AQ50" s="438"/>
      <c r="AR50" s="440"/>
      <c r="AS50" s="438"/>
      <c r="AT50" s="441"/>
      <c r="AU50" s="434"/>
      <c r="AV50" s="434"/>
      <c r="AW50" s="434"/>
      <c r="AX50" s="441"/>
      <c r="AY50" s="434"/>
      <c r="AZ50" s="434"/>
      <c r="BA50" s="434"/>
      <c r="BB50" s="282"/>
      <c r="BC50" s="281"/>
      <c r="BD50" s="438"/>
      <c r="BE50" s="438"/>
      <c r="BF50" s="438"/>
      <c r="BG50" s="438"/>
      <c r="BH50" s="438"/>
      <c r="BI50" s="438"/>
      <c r="BJ50" s="438"/>
      <c r="BK50" s="438"/>
      <c r="BL50" s="438"/>
      <c r="BM50" s="438"/>
      <c r="BN50" s="438"/>
      <c r="BO50" s="434"/>
    </row>
    <row r="51" spans="1:67" ht="22">
      <c r="A51" s="22" t="s">
        <v>167</v>
      </c>
      <c r="B51" s="22"/>
      <c r="C51" s="67">
        <v>0</v>
      </c>
      <c r="D51" s="273"/>
      <c r="E51" s="67">
        <v>0</v>
      </c>
      <c r="F51" s="273"/>
      <c r="G51" s="67">
        <v>0</v>
      </c>
      <c r="H51" s="136"/>
      <c r="I51" s="67">
        <v>0</v>
      </c>
      <c r="J51" s="273"/>
      <c r="K51" s="67">
        <v>444077</v>
      </c>
      <c r="L51" s="136"/>
      <c r="M51" s="67">
        <v>5159</v>
      </c>
      <c r="N51" s="136"/>
      <c r="O51" s="67">
        <v>1904</v>
      </c>
      <c r="P51" s="136"/>
      <c r="Q51" s="67">
        <v>7063</v>
      </c>
      <c r="R51" s="136"/>
      <c r="S51" s="67">
        <v>451140</v>
      </c>
      <c r="T51" s="136"/>
      <c r="U51" s="67">
        <v>945</v>
      </c>
      <c r="V51" s="136"/>
      <c r="W51" s="67">
        <v>452085</v>
      </c>
      <c r="AB51" s="284"/>
      <c r="AC51" s="281"/>
      <c r="AD51" s="442"/>
      <c r="AE51" s="442"/>
      <c r="AF51" s="442"/>
      <c r="AG51" s="442"/>
      <c r="AH51" s="442"/>
      <c r="AI51" s="442"/>
      <c r="AJ51" s="442"/>
      <c r="AK51" s="442"/>
      <c r="AL51" s="442"/>
      <c r="AM51" s="442"/>
      <c r="AN51" s="442"/>
      <c r="AO51" s="442"/>
      <c r="AP51" s="442"/>
      <c r="AQ51" s="442"/>
      <c r="AR51" s="442"/>
      <c r="AS51" s="442"/>
      <c r="AT51" s="443"/>
      <c r="AU51" s="443"/>
      <c r="AV51" s="443"/>
      <c r="AW51" s="443"/>
      <c r="AX51" s="443"/>
      <c r="AY51" s="443"/>
      <c r="AZ51" s="443"/>
      <c r="BA51" s="443"/>
      <c r="BB51" s="284"/>
      <c r="BC51" s="281"/>
      <c r="BD51" s="442"/>
      <c r="BE51" s="442"/>
      <c r="BF51" s="442"/>
      <c r="BG51" s="442"/>
      <c r="BH51" s="442"/>
      <c r="BI51" s="442"/>
      <c r="BJ51" s="442"/>
      <c r="BK51" s="442"/>
      <c r="BL51" s="442"/>
      <c r="BM51" s="442"/>
      <c r="BN51" s="442"/>
      <c r="BO51" s="443"/>
    </row>
    <row r="52" spans="1:67" ht="11.15" customHeight="1">
      <c r="A52" s="23"/>
      <c r="B52" s="23"/>
      <c r="C52" s="139"/>
      <c r="D52" s="277"/>
      <c r="E52" s="139"/>
      <c r="F52" s="277"/>
      <c r="G52" s="139"/>
      <c r="H52" s="139"/>
      <c r="I52" s="139"/>
      <c r="J52" s="277"/>
      <c r="K52" s="139"/>
      <c r="L52" s="139"/>
      <c r="M52" s="139"/>
      <c r="N52" s="139"/>
      <c r="O52" s="139"/>
      <c r="P52" s="277"/>
      <c r="Q52" s="139"/>
      <c r="R52" s="139"/>
      <c r="S52" s="139"/>
      <c r="T52" s="138"/>
      <c r="U52" s="279"/>
      <c r="V52" s="139"/>
      <c r="W52" s="279"/>
      <c r="AB52" s="282"/>
      <c r="AC52" s="281"/>
      <c r="AD52" s="438"/>
      <c r="AE52" s="438"/>
      <c r="AF52" s="438"/>
      <c r="AG52" s="438"/>
      <c r="AH52" s="438"/>
      <c r="AI52" s="438"/>
      <c r="AJ52" s="438"/>
      <c r="AK52" s="438"/>
      <c r="AL52" s="438"/>
      <c r="AM52" s="438"/>
      <c r="AN52" s="438"/>
      <c r="AO52" s="438"/>
      <c r="AP52" s="438"/>
      <c r="AQ52" s="438"/>
      <c r="AR52" s="438"/>
      <c r="AS52" s="438"/>
      <c r="AT52" s="434"/>
      <c r="AU52" s="434"/>
      <c r="AV52" s="434"/>
      <c r="AW52" s="434"/>
      <c r="AX52" s="434"/>
      <c r="AY52" s="434"/>
      <c r="AZ52" s="434"/>
      <c r="BA52" s="434"/>
      <c r="BB52" s="282"/>
      <c r="BC52" s="281"/>
      <c r="BD52" s="438"/>
      <c r="BE52" s="438"/>
      <c r="BF52" s="438"/>
      <c r="BG52" s="438"/>
      <c r="BH52" s="438"/>
      <c r="BI52" s="438"/>
      <c r="BJ52" s="438"/>
      <c r="BK52" s="438"/>
      <c r="BL52" s="438"/>
      <c r="BM52" s="438"/>
      <c r="BN52" s="438"/>
      <c r="BO52" s="434"/>
    </row>
    <row r="53" spans="1:67" ht="22.5" thickBot="1">
      <c r="A53" s="21" t="s">
        <v>164</v>
      </c>
      <c r="B53" s="21"/>
      <c r="C53" s="69">
        <v>847361</v>
      </c>
      <c r="D53" s="273"/>
      <c r="E53" s="69">
        <v>350872</v>
      </c>
      <c r="F53" s="273"/>
      <c r="G53" s="69">
        <v>52836</v>
      </c>
      <c r="H53" s="64"/>
      <c r="I53" s="69">
        <v>88000</v>
      </c>
      <c r="J53" s="273"/>
      <c r="K53" s="69">
        <v>3532218</v>
      </c>
      <c r="L53" s="136"/>
      <c r="M53" s="69">
        <v>79389</v>
      </c>
      <c r="N53" s="136"/>
      <c r="O53" s="69">
        <v>-2796</v>
      </c>
      <c r="P53" s="136"/>
      <c r="Q53" s="69">
        <v>76593</v>
      </c>
      <c r="R53" s="136"/>
      <c r="S53" s="69">
        <v>4947880</v>
      </c>
      <c r="T53" s="136"/>
      <c r="U53" s="69">
        <v>4964</v>
      </c>
      <c r="V53" s="136"/>
      <c r="W53" s="69">
        <v>4952844</v>
      </c>
      <c r="X53" s="141">
        <f>W53-'BS (3-5)'!D89</f>
        <v>0</v>
      </c>
      <c r="AB53" s="284"/>
      <c r="AC53" s="281"/>
      <c r="AD53" s="438"/>
      <c r="AE53" s="438"/>
      <c r="AF53" s="438"/>
      <c r="AG53" s="438"/>
      <c r="AH53" s="438"/>
      <c r="AI53" s="438"/>
      <c r="AJ53" s="438"/>
      <c r="AK53" s="438"/>
      <c r="AL53" s="438"/>
      <c r="AM53" s="438"/>
      <c r="AN53" s="438"/>
      <c r="AO53" s="438"/>
      <c r="AP53" s="438"/>
      <c r="AQ53" s="438"/>
      <c r="AR53" s="438"/>
      <c r="AS53" s="438"/>
      <c r="AT53" s="434"/>
      <c r="AU53" s="434"/>
      <c r="AV53" s="434"/>
      <c r="AW53" s="434"/>
      <c r="AX53" s="434"/>
      <c r="AY53" s="434"/>
      <c r="AZ53" s="434"/>
      <c r="BA53" s="434"/>
      <c r="BB53" s="284"/>
      <c r="BC53" s="282"/>
      <c r="BD53" s="438"/>
      <c r="BE53" s="438"/>
      <c r="BF53" s="438"/>
      <c r="BG53" s="438"/>
      <c r="BH53" s="438"/>
      <c r="BI53" s="438"/>
      <c r="BJ53" s="438"/>
      <c r="BK53" s="438"/>
      <c r="BL53" s="438"/>
      <c r="BM53" s="438"/>
      <c r="BN53" s="438"/>
      <c r="BO53" s="434"/>
    </row>
    <row r="54" spans="1:67" ht="22" thickTop="1"/>
    <row r="55" spans="1:67">
      <c r="C55" s="285"/>
      <c r="E55" s="285"/>
      <c r="G55" s="285"/>
      <c r="I55" s="285"/>
      <c r="K55" s="285"/>
      <c r="M55" s="285"/>
      <c r="O55" s="285"/>
      <c r="Q55" s="142">
        <v>0</v>
      </c>
      <c r="S55" s="285">
        <v>0</v>
      </c>
      <c r="U55" s="285">
        <v>0</v>
      </c>
      <c r="W55" s="285">
        <v>0</v>
      </c>
    </row>
    <row r="56" spans="1:67">
      <c r="C56" s="285"/>
      <c r="E56" s="285"/>
      <c r="G56" s="285"/>
      <c r="I56" s="285"/>
      <c r="K56" s="285"/>
      <c r="Q56" s="285"/>
      <c r="S56" s="285"/>
      <c r="U56" s="141"/>
      <c r="W56" s="141"/>
    </row>
    <row r="57" spans="1:67">
      <c r="K57" s="285"/>
      <c r="U57" s="275"/>
      <c r="W57" s="275"/>
    </row>
  </sheetData>
  <sheetProtection formatCells="0" formatColumns="0" formatRows="0" insertColumns="0" insertRows="0" insertHyperlinks="0" deleteColumns="0" deleteRows="0" sort="0" autoFilter="0" pivotTables="0"/>
  <mergeCells count="14">
    <mergeCell ref="BC32:BN32"/>
    <mergeCell ref="AC32:AS32"/>
    <mergeCell ref="A1:F1"/>
    <mergeCell ref="M5:Q5"/>
    <mergeCell ref="I6:K6"/>
    <mergeCell ref="M6:Q6"/>
    <mergeCell ref="C4:W4"/>
    <mergeCell ref="C39:W39"/>
    <mergeCell ref="C12:W12"/>
    <mergeCell ref="A28:F28"/>
    <mergeCell ref="C31:W31"/>
    <mergeCell ref="M32:Q32"/>
    <mergeCell ref="I33:K33"/>
    <mergeCell ref="M33:Q33"/>
  </mergeCells>
  <pageMargins left="0.8" right="0.8" top="0.48" bottom="0.5" header="0.5" footer="0.5"/>
  <pageSetup paperSize="9" scale="6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22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55"/>
  <sheetViews>
    <sheetView view="pageBreakPreview" topLeftCell="A20" zoomScale="85" zoomScaleNormal="100" zoomScaleSheetLayoutView="85" workbookViewId="0">
      <selection activeCell="R43" sqref="R43"/>
    </sheetView>
  </sheetViews>
  <sheetFormatPr defaultColWidth="8.8984375" defaultRowHeight="23.25" customHeight="1"/>
  <cols>
    <col min="1" max="1" width="50.09765625" style="72" customWidth="1"/>
    <col min="2" max="2" width="8.09765625" style="72" bestFit="1" customWidth="1"/>
    <col min="3" max="3" width="15.09765625" style="72" customWidth="1"/>
    <col min="4" max="4" width="1.09765625" style="72" customWidth="1"/>
    <col min="5" max="5" width="15.09765625" style="72" customWidth="1"/>
    <col min="6" max="6" width="1.09765625" style="72" customWidth="1"/>
    <col min="7" max="7" width="15.09765625" style="72" customWidth="1"/>
    <col min="8" max="8" width="1.09765625" style="72" customWidth="1"/>
    <col min="9" max="9" width="15.09765625" style="72" customWidth="1"/>
    <col min="10" max="10" width="1.09765625" style="72" customWidth="1"/>
    <col min="11" max="11" width="15.09765625" style="72" customWidth="1"/>
    <col min="12" max="12" width="1.09765625" style="72" customWidth="1"/>
    <col min="13" max="13" width="19.8984375" style="72" customWidth="1"/>
    <col min="14" max="14" width="1.09765625" style="72" customWidth="1"/>
    <col min="15" max="15" width="15.09765625" style="72" customWidth="1"/>
    <col min="16" max="16" width="17.09765625" style="72" bestFit="1" customWidth="1"/>
    <col min="17" max="17" width="9.19921875" style="444" customWidth="1"/>
    <col min="18" max="18" width="10.69921875" style="444" bestFit="1" customWidth="1"/>
    <col min="19" max="19" width="22.8984375" style="444" bestFit="1" customWidth="1"/>
    <col min="20" max="233" width="9.09765625" style="444" customWidth="1"/>
    <col min="234" max="234" width="47" style="444" customWidth="1"/>
    <col min="235" max="16384" width="8.8984375" style="444"/>
  </cols>
  <sheetData>
    <row r="1" spans="1:26" s="444" customFormat="1" ht="23">
      <c r="A1" s="374" t="s">
        <v>0</v>
      </c>
      <c r="B1" s="374"/>
      <c r="C1" s="374"/>
      <c r="D1" s="374"/>
      <c r="E1" s="374"/>
      <c r="F1" s="374"/>
      <c r="G1" s="70"/>
      <c r="H1" s="70"/>
      <c r="I1" s="70"/>
      <c r="J1" s="71"/>
      <c r="K1" s="71"/>
      <c r="L1" s="71"/>
      <c r="M1" s="71"/>
      <c r="N1" s="71"/>
      <c r="O1" s="71"/>
      <c r="P1" s="72"/>
    </row>
    <row r="2" spans="1:26" s="444" customFormat="1" ht="23">
      <c r="A2" s="1" t="s">
        <v>116</v>
      </c>
      <c r="B2" s="1"/>
      <c r="C2" s="60"/>
      <c r="D2" s="60"/>
      <c r="E2" s="60"/>
      <c r="F2" s="60"/>
      <c r="G2" s="71"/>
      <c r="H2" s="71"/>
      <c r="I2" s="71"/>
      <c r="J2" s="71"/>
      <c r="K2" s="71"/>
      <c r="L2" s="71"/>
      <c r="M2" s="71"/>
      <c r="N2" s="71"/>
      <c r="O2" s="71"/>
      <c r="P2" s="72"/>
    </row>
    <row r="3" spans="1:26" s="444" customFormat="1" ht="22">
      <c r="A3" s="394"/>
      <c r="B3" s="394"/>
      <c r="C3" s="394"/>
      <c r="D3" s="394"/>
      <c r="E3" s="394"/>
      <c r="F3" s="394"/>
      <c r="G3" s="22"/>
      <c r="H3" s="22"/>
      <c r="I3" s="23"/>
      <c r="J3" s="22"/>
      <c r="K3" s="23"/>
      <c r="L3" s="22"/>
      <c r="M3" s="23"/>
      <c r="N3" s="22"/>
      <c r="O3" s="23"/>
      <c r="P3" s="72"/>
    </row>
    <row r="4" spans="1:26" s="444" customFormat="1" ht="21.75" customHeight="1">
      <c r="A4" s="33"/>
      <c r="B4" s="33"/>
      <c r="C4" s="375" t="s">
        <v>3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72"/>
      <c r="S4" s="432"/>
    </row>
    <row r="5" spans="1:26" s="444" customFormat="1" ht="21.75" customHeight="1">
      <c r="A5" s="33"/>
      <c r="B5" s="33"/>
      <c r="C5" s="23"/>
      <c r="D5" s="61"/>
      <c r="E5" s="23"/>
      <c r="F5" s="61"/>
      <c r="G5" s="31"/>
      <c r="H5" s="31"/>
      <c r="I5" s="23"/>
      <c r="J5" s="61"/>
      <c r="K5" s="23"/>
      <c r="L5" s="61"/>
      <c r="M5" s="31" t="s">
        <v>117</v>
      </c>
      <c r="N5" s="61"/>
      <c r="O5" s="25"/>
      <c r="P5" s="72"/>
      <c r="S5" s="432"/>
    </row>
    <row r="6" spans="1:26" s="444" customFormat="1" ht="21.75" customHeight="1">
      <c r="A6" s="33"/>
      <c r="B6" s="33"/>
      <c r="C6" s="23"/>
      <c r="D6" s="61"/>
      <c r="E6" s="23"/>
      <c r="F6" s="61"/>
      <c r="G6" s="31"/>
      <c r="H6" s="31"/>
      <c r="I6" s="378" t="s">
        <v>63</v>
      </c>
      <c r="J6" s="378"/>
      <c r="K6" s="378"/>
      <c r="L6" s="61"/>
      <c r="M6" s="63" t="s">
        <v>54</v>
      </c>
      <c r="N6" s="61"/>
      <c r="O6" s="25"/>
      <c r="P6" s="72"/>
      <c r="S6" s="432"/>
    </row>
    <row r="7" spans="1:26" s="444" customFormat="1" ht="21.75" customHeight="1">
      <c r="A7" s="33"/>
      <c r="B7" s="33"/>
      <c r="C7" s="62" t="s">
        <v>123</v>
      </c>
      <c r="D7" s="32"/>
      <c r="E7" s="31" t="s">
        <v>124</v>
      </c>
      <c r="F7" s="32"/>
      <c r="G7" s="31" t="s">
        <v>125</v>
      </c>
      <c r="H7" s="31"/>
      <c r="I7" s="23"/>
      <c r="J7" s="32"/>
      <c r="K7" s="23"/>
      <c r="L7" s="32"/>
      <c r="M7" s="31" t="s">
        <v>126</v>
      </c>
      <c r="N7" s="32"/>
      <c r="O7" s="31" t="s">
        <v>129</v>
      </c>
      <c r="P7" s="72"/>
      <c r="S7" s="432"/>
    </row>
    <row r="8" spans="1:26" s="444" customFormat="1" ht="21.75" customHeight="1">
      <c r="A8" s="33"/>
      <c r="B8" s="33"/>
      <c r="C8" s="31" t="s">
        <v>131</v>
      </c>
      <c r="D8" s="32"/>
      <c r="E8" s="31" t="s">
        <v>132</v>
      </c>
      <c r="F8" s="32"/>
      <c r="G8" s="30" t="s">
        <v>133</v>
      </c>
      <c r="H8" s="31"/>
      <c r="I8" s="31" t="s">
        <v>134</v>
      </c>
      <c r="J8" s="32"/>
      <c r="K8" s="23"/>
      <c r="L8" s="32"/>
      <c r="M8" s="31" t="s">
        <v>135</v>
      </c>
      <c r="N8" s="32"/>
      <c r="O8" s="31" t="s">
        <v>137</v>
      </c>
      <c r="P8" s="72"/>
      <c r="S8" s="432"/>
    </row>
    <row r="9" spans="1:26" s="444" customFormat="1" ht="21.75" customHeight="1">
      <c r="A9" s="33"/>
      <c r="B9" s="200" t="s">
        <v>7</v>
      </c>
      <c r="C9" s="31" t="s">
        <v>139</v>
      </c>
      <c r="D9" s="32"/>
      <c r="E9" s="30" t="s">
        <v>140</v>
      </c>
      <c r="F9" s="32"/>
      <c r="G9" s="30" t="s">
        <v>141</v>
      </c>
      <c r="H9" s="31"/>
      <c r="I9" s="31" t="s">
        <v>142</v>
      </c>
      <c r="J9" s="32"/>
      <c r="K9" s="31" t="s">
        <v>143</v>
      </c>
      <c r="L9" s="32"/>
      <c r="M9" s="31" t="s">
        <v>144</v>
      </c>
      <c r="N9" s="32"/>
      <c r="O9" s="30" t="s">
        <v>146</v>
      </c>
      <c r="P9" s="72"/>
      <c r="S9" s="432"/>
    </row>
    <row r="10" spans="1:26" s="444" customFormat="1" ht="21.75" customHeight="1">
      <c r="A10" s="33"/>
      <c r="B10" s="33"/>
      <c r="C10" s="373" t="s">
        <v>9</v>
      </c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72"/>
    </row>
    <row r="11" spans="1:26" s="444" customFormat="1" ht="22">
      <c r="A11" s="21" t="s">
        <v>149</v>
      </c>
      <c r="B11" s="21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26" s="444" customFormat="1" ht="22">
      <c r="A12" s="22" t="s">
        <v>150</v>
      </c>
      <c r="B12" s="22"/>
      <c r="C12" s="64">
        <v>847361</v>
      </c>
      <c r="D12" s="64"/>
      <c r="E12" s="64">
        <v>350872</v>
      </c>
      <c r="F12" s="64"/>
      <c r="G12" s="64">
        <v>52836</v>
      </c>
      <c r="H12" s="64"/>
      <c r="I12" s="64">
        <v>88000</v>
      </c>
      <c r="J12" s="64"/>
      <c r="K12" s="64">
        <v>2730688</v>
      </c>
      <c r="L12" s="64"/>
      <c r="M12" s="64">
        <v>75325</v>
      </c>
      <c r="N12" s="64"/>
      <c r="O12" s="143">
        <v>4145082</v>
      </c>
      <c r="P12" s="72"/>
    </row>
    <row r="13" spans="1:26" s="444" customFormat="1" ht="11.15" customHeight="1">
      <c r="A13" s="22"/>
      <c r="B13" s="22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72"/>
    </row>
    <row r="14" spans="1:26" s="444" customFormat="1" ht="22">
      <c r="A14" s="22" t="s">
        <v>151</v>
      </c>
      <c r="B14" s="22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72"/>
    </row>
    <row r="15" spans="1:26" s="444" customFormat="1" ht="22">
      <c r="A15" s="73" t="s">
        <v>152</v>
      </c>
      <c r="B15" s="73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72"/>
      <c r="T15" s="438"/>
      <c r="U15" s="438"/>
      <c r="V15" s="438"/>
      <c r="W15" s="438"/>
      <c r="X15" s="445"/>
      <c r="Y15" s="445"/>
      <c r="Z15" s="445"/>
    </row>
    <row r="16" spans="1:26" s="444" customFormat="1" ht="22">
      <c r="A16" s="23" t="s">
        <v>153</v>
      </c>
      <c r="B16" s="32">
        <v>6</v>
      </c>
      <c r="C16" s="74">
        <v>0</v>
      </c>
      <c r="D16" s="25"/>
      <c r="E16" s="74">
        <v>0</v>
      </c>
      <c r="F16" s="25"/>
      <c r="G16" s="74">
        <v>0</v>
      </c>
      <c r="H16" s="75"/>
      <c r="I16" s="74">
        <v>0</v>
      </c>
      <c r="J16" s="25"/>
      <c r="K16" s="203">
        <v>-288096</v>
      </c>
      <c r="L16" s="25"/>
      <c r="M16" s="2">
        <v>0</v>
      </c>
      <c r="N16" s="25"/>
      <c r="O16" s="85">
        <v>-288096</v>
      </c>
      <c r="P16" s="72"/>
      <c r="T16" s="438"/>
      <c r="U16" s="438"/>
      <c r="V16" s="438"/>
      <c r="W16" s="438"/>
      <c r="X16" s="445"/>
      <c r="Y16" s="445"/>
      <c r="Z16" s="445"/>
    </row>
    <row r="17" spans="1:32" s="444" customFormat="1" ht="22">
      <c r="A17" s="22" t="s">
        <v>154</v>
      </c>
      <c r="B17" s="22"/>
      <c r="C17" s="86">
        <v>0</v>
      </c>
      <c r="D17" s="25"/>
      <c r="E17" s="86">
        <v>0</v>
      </c>
      <c r="F17" s="25"/>
      <c r="G17" s="86">
        <v>0</v>
      </c>
      <c r="H17" s="77"/>
      <c r="I17" s="86">
        <v>0</v>
      </c>
      <c r="J17" s="25"/>
      <c r="K17" s="51">
        <v>-288096</v>
      </c>
      <c r="L17" s="25"/>
      <c r="M17" s="51">
        <v>0</v>
      </c>
      <c r="N17" s="25"/>
      <c r="O17" s="51">
        <v>-288096</v>
      </c>
      <c r="P17" s="72"/>
      <c r="T17" s="438"/>
      <c r="U17" s="438"/>
      <c r="V17" s="438"/>
      <c r="W17" s="438"/>
      <c r="X17" s="445"/>
      <c r="Y17" s="445"/>
      <c r="Z17" s="445"/>
    </row>
    <row r="18" spans="1:32" s="444" customFormat="1" ht="11.15" customHeight="1">
      <c r="A18" s="22"/>
      <c r="B18" s="22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72"/>
      <c r="T18" s="438"/>
      <c r="U18" s="438"/>
      <c r="V18" s="438"/>
      <c r="W18" s="438"/>
      <c r="X18" s="445"/>
      <c r="Y18" s="445"/>
      <c r="Z18" s="445"/>
    </row>
    <row r="19" spans="1:32" s="444" customFormat="1" ht="22">
      <c r="A19" s="21" t="s">
        <v>155</v>
      </c>
      <c r="B19" s="21"/>
      <c r="C19" s="78"/>
      <c r="D19" s="25"/>
      <c r="E19" s="78"/>
      <c r="F19" s="25"/>
      <c r="G19" s="78"/>
      <c r="H19" s="78"/>
      <c r="I19" s="78"/>
      <c r="J19" s="25"/>
      <c r="K19" s="78"/>
      <c r="L19" s="25"/>
      <c r="M19" s="78"/>
      <c r="N19" s="25"/>
      <c r="O19" s="78"/>
      <c r="P19" s="72"/>
      <c r="T19" s="438"/>
      <c r="U19" s="438"/>
      <c r="V19" s="438"/>
      <c r="W19" s="438"/>
      <c r="X19" s="445"/>
      <c r="Y19" s="445"/>
      <c r="Z19" s="445"/>
    </row>
    <row r="20" spans="1:32" s="444" customFormat="1" ht="22">
      <c r="A20" s="65" t="s">
        <v>165</v>
      </c>
      <c r="B20" s="65"/>
      <c r="C20" s="79">
        <v>0</v>
      </c>
      <c r="D20" s="25"/>
      <c r="E20" s="79">
        <v>0</v>
      </c>
      <c r="F20" s="25"/>
      <c r="G20" s="79">
        <v>0</v>
      </c>
      <c r="H20" s="75"/>
      <c r="I20" s="79">
        <v>0</v>
      </c>
      <c r="J20" s="25"/>
      <c r="K20" s="85">
        <v>307158</v>
      </c>
      <c r="L20" s="25"/>
      <c r="M20" s="75">
        <v>0</v>
      </c>
      <c r="N20" s="25"/>
      <c r="O20" s="85">
        <v>307158</v>
      </c>
      <c r="P20" s="72"/>
      <c r="T20" s="438"/>
      <c r="U20" s="438"/>
      <c r="V20" s="438"/>
      <c r="W20" s="438"/>
      <c r="X20" s="445"/>
      <c r="Y20" s="445"/>
      <c r="Z20" s="445"/>
    </row>
    <row r="21" spans="1:32" s="444" customFormat="1" ht="22">
      <c r="A21" s="65" t="s">
        <v>157</v>
      </c>
      <c r="B21" s="65"/>
      <c r="C21" s="74">
        <v>0</v>
      </c>
      <c r="D21" s="25"/>
      <c r="E21" s="74">
        <v>0</v>
      </c>
      <c r="F21" s="25"/>
      <c r="G21" s="74">
        <v>0</v>
      </c>
      <c r="H21" s="75"/>
      <c r="I21" s="74">
        <v>0</v>
      </c>
      <c r="J21" s="25"/>
      <c r="K21" s="75">
        <v>0</v>
      </c>
      <c r="L21" s="25"/>
      <c r="M21" s="84">
        <v>-29709</v>
      </c>
      <c r="N21" s="25"/>
      <c r="O21" s="85">
        <v>-29709</v>
      </c>
      <c r="P21" s="72"/>
      <c r="T21" s="438"/>
      <c r="U21" s="438"/>
      <c r="V21" s="438"/>
      <c r="W21" s="438"/>
      <c r="X21" s="445"/>
      <c r="Y21" s="445"/>
      <c r="Z21" s="445"/>
    </row>
    <row r="22" spans="1:32" s="444" customFormat="1" ht="22">
      <c r="A22" s="21" t="s">
        <v>158</v>
      </c>
      <c r="B22" s="21"/>
      <c r="C22" s="86">
        <v>0</v>
      </c>
      <c r="D22" s="25"/>
      <c r="E22" s="86">
        <v>0</v>
      </c>
      <c r="F22" s="25"/>
      <c r="G22" s="86">
        <v>0</v>
      </c>
      <c r="H22" s="77"/>
      <c r="I22" s="86">
        <v>0</v>
      </c>
      <c r="J22" s="25"/>
      <c r="K22" s="86">
        <v>307158</v>
      </c>
      <c r="L22" s="25"/>
      <c r="M22" s="51">
        <v>-29709</v>
      </c>
      <c r="N22" s="25"/>
      <c r="O22" s="86">
        <v>277449</v>
      </c>
      <c r="P22" s="72"/>
      <c r="T22" s="438"/>
      <c r="U22" s="438"/>
      <c r="V22" s="438"/>
      <c r="W22" s="438"/>
      <c r="X22" s="445"/>
      <c r="Y22" s="445"/>
      <c r="Z22" s="445"/>
    </row>
    <row r="23" spans="1:32" s="444" customFormat="1" ht="22.5" thickBot="1">
      <c r="A23" s="22" t="s">
        <v>159</v>
      </c>
      <c r="B23" s="22"/>
      <c r="C23" s="87">
        <v>847361</v>
      </c>
      <c r="D23" s="77"/>
      <c r="E23" s="87">
        <v>350872</v>
      </c>
      <c r="F23" s="77"/>
      <c r="G23" s="87">
        <v>52836</v>
      </c>
      <c r="H23" s="77"/>
      <c r="I23" s="87">
        <v>88000</v>
      </c>
      <c r="J23" s="77"/>
      <c r="K23" s="87">
        <v>2749750</v>
      </c>
      <c r="L23" s="77"/>
      <c r="M23" s="87">
        <v>45616</v>
      </c>
      <c r="N23" s="77"/>
      <c r="O23" s="87">
        <v>4134435</v>
      </c>
      <c r="P23" s="80"/>
      <c r="T23" s="438"/>
      <c r="U23" s="438"/>
      <c r="V23" s="438"/>
      <c r="W23" s="438"/>
      <c r="X23" s="445"/>
      <c r="Y23" s="445"/>
      <c r="Z23" s="445"/>
    </row>
    <row r="24" spans="1:32" s="444" customFormat="1" ht="13.4" customHeight="1" thickTop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T24" s="445"/>
      <c r="U24" s="445"/>
      <c r="V24" s="445"/>
      <c r="W24" s="445"/>
      <c r="X24" s="445"/>
      <c r="Y24" s="445"/>
      <c r="Z24" s="445"/>
    </row>
    <row r="25" spans="1:32" s="444" customFormat="1" ht="23">
      <c r="A25" s="374" t="s">
        <v>0</v>
      </c>
      <c r="B25" s="374"/>
      <c r="C25" s="374"/>
      <c r="D25" s="374"/>
      <c r="E25" s="374"/>
      <c r="F25" s="374"/>
      <c r="G25" s="70"/>
      <c r="H25" s="70"/>
      <c r="I25" s="70"/>
      <c r="J25" s="71"/>
      <c r="K25" s="71"/>
      <c r="L25" s="71"/>
      <c r="M25" s="71"/>
      <c r="N25" s="71"/>
      <c r="O25" s="71"/>
      <c r="P25" s="72"/>
      <c r="T25" s="445"/>
      <c r="U25" s="445"/>
      <c r="V25" s="445"/>
      <c r="W25" s="445"/>
      <c r="X25" s="445"/>
      <c r="Y25" s="445"/>
      <c r="Z25" s="445"/>
    </row>
    <row r="26" spans="1:32" s="444" customFormat="1" ht="23">
      <c r="A26" s="1" t="s">
        <v>116</v>
      </c>
      <c r="B26" s="1"/>
      <c r="C26" s="60"/>
      <c r="D26" s="60"/>
      <c r="E26" s="60"/>
      <c r="F26" s="60"/>
      <c r="G26" s="71"/>
      <c r="H26" s="71"/>
      <c r="I26" s="71"/>
      <c r="J26" s="71"/>
      <c r="K26" s="71"/>
      <c r="L26" s="71"/>
      <c r="M26" s="71"/>
      <c r="N26" s="71"/>
      <c r="O26" s="71"/>
      <c r="P26" s="72"/>
      <c r="T26" s="445"/>
      <c r="U26" s="445"/>
      <c r="V26" s="445"/>
      <c r="W26" s="445"/>
      <c r="X26" s="445"/>
      <c r="Y26" s="445"/>
      <c r="Z26" s="445"/>
    </row>
    <row r="27" spans="1:32" s="444" customFormat="1" ht="23.25" customHeight="1">
      <c r="A27" s="394"/>
      <c r="B27" s="394"/>
      <c r="C27" s="394"/>
      <c r="D27" s="394"/>
      <c r="E27" s="394"/>
      <c r="F27" s="394"/>
      <c r="G27" s="22"/>
      <c r="H27" s="22"/>
      <c r="I27" s="23"/>
      <c r="J27" s="22"/>
      <c r="K27" s="23"/>
      <c r="L27" s="22"/>
      <c r="M27" s="23"/>
      <c r="N27" s="22"/>
      <c r="O27" s="23"/>
      <c r="P27" s="72"/>
      <c r="T27" s="445"/>
      <c r="U27" s="445"/>
      <c r="V27" s="445"/>
      <c r="W27" s="445"/>
      <c r="X27" s="445"/>
      <c r="Y27" s="445"/>
      <c r="Z27" s="445"/>
    </row>
    <row r="28" spans="1:32" s="444" customFormat="1" ht="22">
      <c r="A28" s="33"/>
      <c r="B28" s="33"/>
      <c r="C28" s="375" t="s">
        <v>3</v>
      </c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72"/>
      <c r="T28" s="432"/>
      <c r="U28" s="432"/>
      <c r="V28" s="432"/>
      <c r="W28" s="432"/>
      <c r="X28" s="432"/>
      <c r="Y28" s="432"/>
      <c r="Z28" s="445"/>
    </row>
    <row r="29" spans="1:32" s="444" customFormat="1" ht="22">
      <c r="A29" s="33"/>
      <c r="B29" s="33"/>
      <c r="C29" s="23"/>
      <c r="D29" s="61"/>
      <c r="E29" s="23"/>
      <c r="F29" s="61"/>
      <c r="G29" s="31"/>
      <c r="H29" s="31"/>
      <c r="I29" s="23"/>
      <c r="J29" s="61"/>
      <c r="K29" s="23"/>
      <c r="L29" s="61"/>
      <c r="M29" s="31" t="s">
        <v>117</v>
      </c>
      <c r="N29" s="61"/>
      <c r="O29" s="25"/>
      <c r="P29" s="72"/>
      <c r="T29" s="436"/>
      <c r="U29" s="436"/>
      <c r="V29" s="436"/>
      <c r="W29" s="436"/>
      <c r="X29" s="436"/>
      <c r="Y29" s="436"/>
      <c r="Z29" s="445"/>
    </row>
    <row r="30" spans="1:32" s="444" customFormat="1" ht="22">
      <c r="A30" s="33"/>
      <c r="B30" s="33"/>
      <c r="C30" s="23"/>
      <c r="D30" s="61"/>
      <c r="E30" s="23"/>
      <c r="F30" s="61"/>
      <c r="G30" s="31"/>
      <c r="H30" s="31"/>
      <c r="I30" s="378" t="s">
        <v>63</v>
      </c>
      <c r="J30" s="378"/>
      <c r="K30" s="378"/>
      <c r="L30" s="61"/>
      <c r="M30" s="63" t="s">
        <v>54</v>
      </c>
      <c r="N30" s="61"/>
      <c r="O30" s="25"/>
      <c r="P30" s="72"/>
      <c r="T30" s="446"/>
      <c r="U30" s="446"/>
      <c r="V30" s="446"/>
      <c r="W30" s="446"/>
      <c r="X30" s="446"/>
      <c r="Y30" s="446"/>
      <c r="Z30" s="445"/>
      <c r="AA30" s="446"/>
      <c r="AB30" s="446"/>
      <c r="AC30" s="446"/>
      <c r="AD30" s="446"/>
      <c r="AE30" s="446"/>
      <c r="AF30" s="446"/>
    </row>
    <row r="31" spans="1:32" s="444" customFormat="1" ht="21.5">
      <c r="A31" s="33"/>
      <c r="B31" s="33"/>
      <c r="C31" s="62" t="s">
        <v>123</v>
      </c>
      <c r="D31" s="32"/>
      <c r="E31" s="31" t="s">
        <v>124</v>
      </c>
      <c r="F31" s="32"/>
      <c r="G31" s="31" t="s">
        <v>125</v>
      </c>
      <c r="H31" s="31"/>
      <c r="I31" s="23"/>
      <c r="J31" s="32"/>
      <c r="K31" s="23"/>
      <c r="L31" s="32"/>
      <c r="M31" s="31" t="s">
        <v>126</v>
      </c>
      <c r="N31" s="32"/>
      <c r="O31" s="31" t="s">
        <v>129</v>
      </c>
      <c r="P31" s="72"/>
      <c r="T31" s="436"/>
      <c r="U31" s="436"/>
      <c r="V31" s="436"/>
      <c r="W31" s="436"/>
      <c r="X31" s="436"/>
      <c r="Y31" s="436"/>
      <c r="Z31" s="445"/>
      <c r="AA31" s="436"/>
      <c r="AB31" s="436"/>
      <c r="AC31" s="436"/>
      <c r="AD31" s="436"/>
      <c r="AE31" s="436"/>
      <c r="AF31" s="436"/>
    </row>
    <row r="32" spans="1:32" s="444" customFormat="1" ht="21.5">
      <c r="A32" s="33"/>
      <c r="B32" s="33"/>
      <c r="C32" s="31" t="s">
        <v>131</v>
      </c>
      <c r="D32" s="32"/>
      <c r="E32" s="31" t="s">
        <v>132</v>
      </c>
      <c r="F32" s="32"/>
      <c r="G32" s="30" t="s">
        <v>133</v>
      </c>
      <c r="H32" s="31"/>
      <c r="I32" s="31" t="s">
        <v>134</v>
      </c>
      <c r="J32" s="32"/>
      <c r="K32" s="23"/>
      <c r="L32" s="32"/>
      <c r="M32" s="31" t="s">
        <v>135</v>
      </c>
      <c r="N32" s="32"/>
      <c r="O32" s="31" t="s">
        <v>137</v>
      </c>
      <c r="P32" s="72"/>
      <c r="T32" s="436"/>
      <c r="U32" s="436"/>
      <c r="V32" s="436"/>
      <c r="W32" s="436"/>
      <c r="X32" s="436"/>
      <c r="Y32" s="436"/>
      <c r="Z32" s="445"/>
      <c r="AA32" s="436"/>
      <c r="AB32" s="436"/>
      <c r="AC32" s="436"/>
      <c r="AD32" s="436"/>
      <c r="AE32" s="436"/>
      <c r="AF32" s="436"/>
    </row>
    <row r="33" spans="1:32" s="444" customFormat="1" ht="21.5">
      <c r="A33" s="33"/>
      <c r="B33" s="200" t="s">
        <v>7</v>
      </c>
      <c r="C33" s="31" t="s">
        <v>139</v>
      </c>
      <c r="D33" s="32"/>
      <c r="E33" s="30" t="s">
        <v>140</v>
      </c>
      <c r="F33" s="32"/>
      <c r="G33" s="30" t="s">
        <v>141</v>
      </c>
      <c r="H33" s="31"/>
      <c r="I33" s="31" t="s">
        <v>142</v>
      </c>
      <c r="J33" s="32"/>
      <c r="K33" s="31" t="s">
        <v>143</v>
      </c>
      <c r="L33" s="32"/>
      <c r="M33" s="31" t="s">
        <v>144</v>
      </c>
      <c r="N33" s="32"/>
      <c r="O33" s="30" t="s">
        <v>146</v>
      </c>
      <c r="P33" s="72"/>
      <c r="T33" s="436"/>
      <c r="U33" s="437"/>
      <c r="V33" s="436"/>
      <c r="W33" s="437"/>
      <c r="X33" s="436"/>
      <c r="Y33" s="437"/>
      <c r="Z33" s="445"/>
      <c r="AA33" s="436"/>
      <c r="AB33" s="437"/>
      <c r="AC33" s="436"/>
      <c r="AD33" s="437"/>
      <c r="AE33" s="436"/>
      <c r="AF33" s="437"/>
    </row>
    <row r="34" spans="1:32" s="444" customFormat="1" ht="23.25" customHeight="1">
      <c r="A34" s="33"/>
      <c r="B34" s="33"/>
      <c r="C34" s="373" t="s">
        <v>9</v>
      </c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72"/>
      <c r="T34" s="438"/>
      <c r="U34" s="438"/>
      <c r="V34" s="438"/>
      <c r="W34" s="438"/>
      <c r="X34" s="438"/>
      <c r="Y34" s="445"/>
      <c r="Z34" s="445"/>
      <c r="AA34" s="438"/>
      <c r="AB34" s="438"/>
      <c r="AC34" s="438"/>
      <c r="AD34" s="438"/>
      <c r="AE34" s="438"/>
      <c r="AF34" s="445"/>
    </row>
    <row r="35" spans="1:32" s="444" customFormat="1" ht="22">
      <c r="A35" s="21" t="s">
        <v>160</v>
      </c>
      <c r="B35" s="21"/>
      <c r="C35" s="81"/>
      <c r="D35" s="72"/>
      <c r="E35" s="81"/>
      <c r="F35" s="72"/>
      <c r="G35" s="81"/>
      <c r="H35" s="72"/>
      <c r="I35" s="81"/>
      <c r="J35" s="72"/>
      <c r="K35" s="81"/>
      <c r="L35" s="72"/>
      <c r="M35" s="81"/>
      <c r="N35" s="72"/>
      <c r="O35" s="72"/>
      <c r="P35" s="72"/>
      <c r="T35" s="438"/>
      <c r="U35" s="438"/>
      <c r="V35" s="438"/>
      <c r="W35" s="438"/>
      <c r="X35" s="438"/>
      <c r="Y35" s="432"/>
      <c r="Z35" s="432"/>
      <c r="AA35" s="438"/>
      <c r="AB35" s="438"/>
      <c r="AC35" s="438"/>
      <c r="AD35" s="438"/>
      <c r="AE35" s="438"/>
      <c r="AF35" s="432"/>
    </row>
    <row r="36" spans="1:32" s="444" customFormat="1" ht="22">
      <c r="A36" s="22" t="s">
        <v>161</v>
      </c>
      <c r="B36" s="22"/>
      <c r="C36" s="145">
        <v>847361</v>
      </c>
      <c r="D36" s="145"/>
      <c r="E36" s="145">
        <v>350872</v>
      </c>
      <c r="F36" s="145"/>
      <c r="G36" s="145">
        <v>52836</v>
      </c>
      <c r="H36" s="145"/>
      <c r="I36" s="145">
        <v>88000</v>
      </c>
      <c r="J36" s="145"/>
      <c r="K36" s="145">
        <v>2990805</v>
      </c>
      <c r="L36" s="145"/>
      <c r="M36" s="145">
        <v>51261</v>
      </c>
      <c r="N36" s="64"/>
      <c r="O36" s="143">
        <v>4381135</v>
      </c>
      <c r="P36" s="72"/>
      <c r="T36" s="438"/>
      <c r="U36" s="438"/>
      <c r="V36" s="438"/>
      <c r="W36" s="438"/>
      <c r="X36" s="438"/>
      <c r="Y36" s="434"/>
      <c r="Z36" s="432"/>
      <c r="AA36" s="438"/>
      <c r="AB36" s="438"/>
      <c r="AC36" s="438"/>
      <c r="AD36" s="438"/>
      <c r="AE36" s="438"/>
      <c r="AF36" s="434"/>
    </row>
    <row r="37" spans="1:32" s="444" customFormat="1" ht="11.15" customHeight="1">
      <c r="A37" s="22"/>
      <c r="B37" s="22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72"/>
      <c r="T37" s="438"/>
      <c r="U37" s="438"/>
      <c r="V37" s="438"/>
      <c r="W37" s="438"/>
      <c r="X37" s="438"/>
      <c r="Y37" s="434"/>
      <c r="Z37" s="432"/>
      <c r="AA37" s="438"/>
      <c r="AB37" s="438"/>
      <c r="AC37" s="438"/>
      <c r="AD37" s="438"/>
      <c r="AE37" s="438"/>
      <c r="AF37" s="434"/>
    </row>
    <row r="38" spans="1:32" s="444" customFormat="1" ht="22">
      <c r="A38" s="22" t="s">
        <v>151</v>
      </c>
      <c r="B38" s="22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72"/>
      <c r="T38" s="438"/>
      <c r="U38" s="438"/>
      <c r="V38" s="438"/>
      <c r="W38" s="438"/>
      <c r="X38" s="438"/>
      <c r="Y38" s="434"/>
      <c r="Z38" s="432"/>
      <c r="AA38" s="438"/>
      <c r="AB38" s="438"/>
      <c r="AC38" s="438"/>
      <c r="AD38" s="438"/>
      <c r="AE38" s="438"/>
      <c r="AF38" s="434"/>
    </row>
    <row r="39" spans="1:32" s="444" customFormat="1" ht="22">
      <c r="A39" s="73" t="s">
        <v>152</v>
      </c>
      <c r="B39" s="7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72"/>
      <c r="P39" s="72"/>
      <c r="T39" s="438"/>
      <c r="U39" s="438"/>
      <c r="V39" s="438"/>
      <c r="W39" s="438"/>
      <c r="X39" s="438"/>
      <c r="Y39" s="434"/>
      <c r="Z39" s="432"/>
      <c r="AA39" s="438"/>
      <c r="AB39" s="438"/>
      <c r="AC39" s="438"/>
      <c r="AD39" s="438"/>
      <c r="AE39" s="438"/>
      <c r="AF39" s="434"/>
    </row>
    <row r="40" spans="1:32" s="444" customFormat="1" ht="22">
      <c r="A40" s="23" t="s">
        <v>153</v>
      </c>
      <c r="B40" s="32">
        <v>6</v>
      </c>
      <c r="C40" s="74">
        <v>0</v>
      </c>
      <c r="D40" s="25"/>
      <c r="E40" s="74">
        <v>0</v>
      </c>
      <c r="F40" s="25"/>
      <c r="G40" s="74">
        <v>0</v>
      </c>
      <c r="H40" s="75"/>
      <c r="I40" s="74">
        <v>0</v>
      </c>
      <c r="J40" s="25"/>
      <c r="K40" s="2">
        <v>-321989</v>
      </c>
      <c r="L40" s="25"/>
      <c r="M40" s="202">
        <v>0</v>
      </c>
      <c r="N40" s="25"/>
      <c r="O40" s="76">
        <v>-321989</v>
      </c>
      <c r="P40" s="72"/>
      <c r="S40" s="447"/>
      <c r="T40" s="438"/>
      <c r="U40" s="438"/>
      <c r="V40" s="438"/>
      <c r="W40" s="438"/>
      <c r="X40" s="438"/>
      <c r="Y40" s="434"/>
      <c r="Z40" s="432"/>
      <c r="AA40" s="438"/>
      <c r="AB40" s="438"/>
      <c r="AC40" s="438"/>
      <c r="AD40" s="438"/>
      <c r="AE40" s="438"/>
      <c r="AF40" s="434"/>
    </row>
    <row r="41" spans="1:32" s="444" customFormat="1" ht="22">
      <c r="A41" s="22" t="s">
        <v>154</v>
      </c>
      <c r="B41" s="22"/>
      <c r="C41" s="144">
        <v>0</v>
      </c>
      <c r="D41" s="25"/>
      <c r="E41" s="144">
        <v>0</v>
      </c>
      <c r="F41" s="25"/>
      <c r="G41" s="144">
        <v>0</v>
      </c>
      <c r="H41" s="77"/>
      <c r="I41" s="144">
        <v>0</v>
      </c>
      <c r="J41" s="25"/>
      <c r="K41" s="133">
        <v>-321989</v>
      </c>
      <c r="L41" s="25"/>
      <c r="M41" s="133">
        <v>0</v>
      </c>
      <c r="N41" s="25"/>
      <c r="O41" s="133">
        <v>-321989</v>
      </c>
      <c r="P41" s="72"/>
      <c r="T41" s="438"/>
      <c r="U41" s="438"/>
      <c r="V41" s="438"/>
      <c r="W41" s="438"/>
      <c r="X41" s="438"/>
      <c r="Y41" s="434"/>
      <c r="Z41" s="432"/>
      <c r="AA41" s="438"/>
      <c r="AB41" s="438"/>
      <c r="AC41" s="438"/>
      <c r="AD41" s="438"/>
      <c r="AE41" s="438"/>
      <c r="AF41" s="434"/>
    </row>
    <row r="42" spans="1:32" s="444" customFormat="1" ht="11.15" customHeight="1">
      <c r="A42" s="22"/>
      <c r="B42" s="22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72"/>
      <c r="T42" s="438"/>
      <c r="U42" s="438"/>
      <c r="V42" s="438"/>
      <c r="W42" s="438"/>
      <c r="X42" s="438"/>
      <c r="Y42" s="434"/>
      <c r="Z42" s="432"/>
      <c r="AA42" s="438"/>
      <c r="AB42" s="438"/>
      <c r="AC42" s="438"/>
      <c r="AD42" s="438"/>
      <c r="AE42" s="438"/>
      <c r="AF42" s="434"/>
    </row>
    <row r="43" spans="1:32" s="444" customFormat="1" ht="22">
      <c r="A43" s="21" t="s">
        <v>166</v>
      </c>
      <c r="B43" s="21"/>
      <c r="C43" s="78"/>
      <c r="D43" s="25"/>
      <c r="E43" s="78"/>
      <c r="F43" s="25"/>
      <c r="G43" s="78"/>
      <c r="H43" s="78"/>
      <c r="I43" s="78"/>
      <c r="J43" s="25"/>
      <c r="K43" s="78"/>
      <c r="L43" s="25"/>
      <c r="M43" s="78"/>
      <c r="N43" s="25"/>
      <c r="O43" s="78"/>
      <c r="P43" s="72"/>
      <c r="T43" s="438"/>
      <c r="U43" s="438"/>
      <c r="V43" s="438"/>
      <c r="W43" s="438"/>
      <c r="X43" s="438"/>
      <c r="Y43" s="434"/>
      <c r="Z43" s="432"/>
      <c r="AA43" s="438"/>
      <c r="AB43" s="438"/>
      <c r="AC43" s="438"/>
      <c r="AD43" s="438"/>
      <c r="AE43" s="438"/>
      <c r="AF43" s="434"/>
    </row>
    <row r="44" spans="1:32" s="444" customFormat="1" ht="22">
      <c r="A44" s="65" t="s">
        <v>165</v>
      </c>
      <c r="B44" s="37"/>
      <c r="C44" s="79">
        <v>0</v>
      </c>
      <c r="D44" s="25"/>
      <c r="E44" s="79">
        <v>0</v>
      </c>
      <c r="F44" s="25"/>
      <c r="G44" s="79">
        <v>0</v>
      </c>
      <c r="H44" s="75"/>
      <c r="I44" s="79">
        <v>0</v>
      </c>
      <c r="J44" s="25"/>
      <c r="K44" s="88">
        <v>369609</v>
      </c>
      <c r="L44" s="25"/>
      <c r="M44" s="204">
        <v>0</v>
      </c>
      <c r="N44" s="25"/>
      <c r="O44" s="85">
        <v>369609</v>
      </c>
      <c r="P44" s="72"/>
      <c r="T44" s="438"/>
      <c r="U44" s="438"/>
      <c r="V44" s="438"/>
      <c r="W44" s="438"/>
      <c r="X44" s="438"/>
      <c r="Y44" s="434"/>
      <c r="Z44" s="432"/>
      <c r="AA44" s="438"/>
      <c r="AB44" s="438"/>
      <c r="AC44" s="438"/>
      <c r="AD44" s="438"/>
      <c r="AE44" s="438"/>
      <c r="AF44" s="434"/>
    </row>
    <row r="45" spans="1:32" s="444" customFormat="1" ht="22">
      <c r="A45" s="65" t="s">
        <v>163</v>
      </c>
      <c r="B45" s="65"/>
      <c r="C45" s="79">
        <v>0</v>
      </c>
      <c r="D45" s="25"/>
      <c r="E45" s="79">
        <v>0</v>
      </c>
      <c r="F45" s="25"/>
      <c r="G45" s="79">
        <v>0</v>
      </c>
      <c r="H45" s="75"/>
      <c r="I45" s="79">
        <v>0</v>
      </c>
      <c r="J45" s="25"/>
      <c r="K45" s="82">
        <v>0</v>
      </c>
      <c r="L45" s="25"/>
      <c r="M45" s="84">
        <v>2079</v>
      </c>
      <c r="N45" s="25"/>
      <c r="O45" s="89">
        <v>2079</v>
      </c>
      <c r="P45" s="72"/>
      <c r="T45" s="438"/>
      <c r="U45" s="438"/>
      <c r="V45" s="438"/>
      <c r="W45" s="438"/>
      <c r="X45" s="438"/>
      <c r="Y45" s="434"/>
      <c r="Z45" s="432"/>
      <c r="AA45" s="438"/>
      <c r="AB45" s="438"/>
      <c r="AC45" s="438"/>
      <c r="AD45" s="438"/>
      <c r="AE45" s="438"/>
      <c r="AF45" s="434"/>
    </row>
    <row r="46" spans="1:32" s="444" customFormat="1" ht="22">
      <c r="A46" s="21" t="s">
        <v>167</v>
      </c>
      <c r="B46" s="21"/>
      <c r="C46" s="86">
        <v>0</v>
      </c>
      <c r="D46" s="25"/>
      <c r="E46" s="86">
        <v>0</v>
      </c>
      <c r="F46" s="25"/>
      <c r="G46" s="86">
        <v>0</v>
      </c>
      <c r="H46" s="77"/>
      <c r="I46" s="86">
        <v>0</v>
      </c>
      <c r="J46" s="25"/>
      <c r="K46" s="51">
        <v>369609</v>
      </c>
      <c r="L46" s="25"/>
      <c r="M46" s="51">
        <v>2079</v>
      </c>
      <c r="N46" s="25"/>
      <c r="O46" s="86">
        <v>371688</v>
      </c>
      <c r="P46" s="72"/>
      <c r="T46" s="438"/>
      <c r="U46" s="438"/>
      <c r="V46" s="438"/>
      <c r="W46" s="438"/>
      <c r="X46" s="438"/>
      <c r="Y46" s="434"/>
      <c r="Z46" s="432"/>
      <c r="AA46" s="438"/>
      <c r="AB46" s="438"/>
      <c r="AC46" s="438"/>
      <c r="AD46" s="438"/>
      <c r="AE46" s="438"/>
      <c r="AF46" s="434"/>
    </row>
    <row r="47" spans="1:32" s="444" customFormat="1" ht="22.5" thickBot="1">
      <c r="A47" s="22" t="s">
        <v>164</v>
      </c>
      <c r="B47" s="22"/>
      <c r="C47" s="87">
        <v>847361</v>
      </c>
      <c r="D47" s="25"/>
      <c r="E47" s="87">
        <v>350872</v>
      </c>
      <c r="F47" s="25"/>
      <c r="G47" s="87">
        <v>52836</v>
      </c>
      <c r="H47" s="78"/>
      <c r="I47" s="87">
        <v>88000</v>
      </c>
      <c r="J47" s="25"/>
      <c r="K47" s="87">
        <v>3038425</v>
      </c>
      <c r="L47" s="25"/>
      <c r="M47" s="87">
        <v>53340</v>
      </c>
      <c r="N47" s="25"/>
      <c r="O47" s="87">
        <v>4430834</v>
      </c>
      <c r="P47" s="112"/>
      <c r="T47" s="442"/>
      <c r="U47" s="438"/>
      <c r="V47" s="438"/>
      <c r="W47" s="438"/>
      <c r="X47" s="438"/>
      <c r="Y47" s="434"/>
      <c r="Z47" s="432"/>
      <c r="AA47" s="442"/>
      <c r="AB47" s="438"/>
      <c r="AC47" s="438"/>
      <c r="AD47" s="438"/>
      <c r="AE47" s="438"/>
      <c r="AF47" s="434"/>
    </row>
    <row r="48" spans="1:32" s="444" customFormat="1" ht="23.25" customHeight="1" thickTop="1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T48" s="438"/>
      <c r="U48" s="438"/>
      <c r="V48" s="438"/>
      <c r="W48" s="438"/>
      <c r="X48" s="438"/>
      <c r="Y48" s="432"/>
      <c r="Z48" s="432"/>
    </row>
    <row r="49" spans="1:26" s="444" customFormat="1" ht="23.25" customHeight="1">
      <c r="A49" s="72"/>
      <c r="B49" s="72"/>
      <c r="C49" s="80"/>
      <c r="D49" s="72"/>
      <c r="E49" s="80"/>
      <c r="F49" s="72"/>
      <c r="G49" s="80"/>
      <c r="H49" s="72"/>
      <c r="I49" s="80"/>
      <c r="J49" s="72"/>
      <c r="K49" s="80"/>
      <c r="L49" s="72"/>
      <c r="M49" s="112"/>
      <c r="N49" s="112"/>
      <c r="O49" s="112"/>
      <c r="P49" s="112"/>
      <c r="T49" s="438"/>
      <c r="U49" s="438"/>
      <c r="V49" s="438"/>
      <c r="W49" s="438"/>
      <c r="X49" s="438"/>
      <c r="Y49" s="432"/>
      <c r="Z49" s="432"/>
    </row>
    <row r="50" spans="1:26" s="444" customFormat="1" ht="23.25" customHeight="1">
      <c r="A50" s="72"/>
      <c r="B50" s="72"/>
      <c r="C50" s="83"/>
      <c r="D50" s="72"/>
      <c r="E50" s="83"/>
      <c r="F50" s="72"/>
      <c r="G50" s="83"/>
      <c r="H50" s="72"/>
      <c r="I50" s="83"/>
      <c r="J50" s="72"/>
      <c r="K50" s="83"/>
      <c r="L50" s="72"/>
      <c r="M50" s="83"/>
      <c r="N50" s="72"/>
      <c r="O50" s="83"/>
      <c r="P50" s="72"/>
      <c r="T50" s="438"/>
      <c r="U50" s="438"/>
      <c r="V50" s="438"/>
      <c r="W50" s="438"/>
      <c r="X50" s="438"/>
      <c r="Y50" s="432"/>
      <c r="Z50" s="432"/>
    </row>
    <row r="51" spans="1:26" s="444" customFormat="1" ht="23.25" customHeight="1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T51" s="438"/>
      <c r="U51" s="438"/>
      <c r="V51" s="438"/>
      <c r="W51" s="438"/>
      <c r="X51" s="438"/>
      <c r="Y51" s="432"/>
      <c r="Z51" s="432"/>
    </row>
    <row r="52" spans="1:26" s="444" customFormat="1" ht="23.25" customHeight="1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T52" s="438"/>
      <c r="U52" s="438"/>
      <c r="V52" s="438"/>
      <c r="W52" s="438"/>
      <c r="X52" s="438"/>
      <c r="Y52" s="432"/>
      <c r="Z52" s="432"/>
    </row>
    <row r="53" spans="1:26" s="444" customFormat="1" ht="23.25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T53" s="448"/>
      <c r="U53" s="448"/>
      <c r="V53" s="448"/>
      <c r="W53" s="448"/>
      <c r="X53" s="448"/>
    </row>
    <row r="54" spans="1:26" s="444" customFormat="1" ht="23.25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</row>
    <row r="55" spans="1:26" s="444" customFormat="1" ht="23.25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</row>
  </sheetData>
  <sheetProtection formatCells="0" formatColumns="0" formatRows="0" insertColumns="0" insertRows="0" insertHyperlinks="0" deleteColumns="0" deleteRows="0" sort="0" autoFilter="0" pivotTables="0"/>
  <mergeCells count="12">
    <mergeCell ref="C34:O34"/>
    <mergeCell ref="T30:Y30"/>
    <mergeCell ref="AA30:AF30"/>
    <mergeCell ref="A1:F1"/>
    <mergeCell ref="A3:F3"/>
    <mergeCell ref="C4:O4"/>
    <mergeCell ref="I6:K6"/>
    <mergeCell ref="C10:O10"/>
    <mergeCell ref="A25:F25"/>
    <mergeCell ref="A27:F27"/>
    <mergeCell ref="C28:O28"/>
    <mergeCell ref="I30:K30"/>
  </mergeCells>
  <pageMargins left="0.8" right="0.8" top="0.48" bottom="0.5" header="0.5" footer="0.5"/>
  <pageSetup paperSize="9" scale="8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4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78"/>
  <sheetViews>
    <sheetView view="pageBreakPreview" zoomScale="115" zoomScaleNormal="70" zoomScaleSheetLayoutView="115" workbookViewId="0">
      <selection activeCell="Q33" sqref="Q33"/>
    </sheetView>
  </sheetViews>
  <sheetFormatPr defaultColWidth="10.09765625" defaultRowHeight="23.25" customHeight="1"/>
  <cols>
    <col min="1" max="3" width="2.69921875" style="23" customWidth="1"/>
    <col min="4" max="4" width="50.3984375" style="23" customWidth="1"/>
    <col min="5" max="5" width="8.59765625" style="23" customWidth="1"/>
    <col min="6" max="6" width="12.69921875" style="235" customWidth="1"/>
    <col min="7" max="7" width="1.09765625" style="246" customWidth="1"/>
    <col min="8" max="8" width="12.69921875" style="235" customWidth="1"/>
    <col min="9" max="9" width="1.09765625" style="246" customWidth="1"/>
    <col min="10" max="10" width="12.69921875" style="237" customWidth="1"/>
    <col min="11" max="11" width="1.09765625" style="246" customWidth="1"/>
    <col min="12" max="12" width="12.69921875" style="235" customWidth="1"/>
    <col min="13" max="13" width="11.09765625" style="23" bestFit="1" customWidth="1"/>
    <col min="14" max="14" width="20.09765625" style="24" bestFit="1" customWidth="1"/>
    <col min="15" max="15" width="13.69921875" style="24" bestFit="1" customWidth="1"/>
    <col min="16" max="16" width="11.8984375" style="449" bestFit="1" customWidth="1"/>
    <col min="17" max="17" width="13" style="449" bestFit="1" customWidth="1"/>
    <col min="18" max="18" width="22.09765625" style="24" bestFit="1" customWidth="1"/>
    <col min="19" max="20" width="13.69921875" style="23" bestFit="1" customWidth="1"/>
    <col min="21" max="16384" width="10.09765625" style="23"/>
  </cols>
  <sheetData>
    <row r="1" spans="1:26" ht="23.25" customHeight="1">
      <c r="A1" s="374" t="s">
        <v>0</v>
      </c>
      <c r="B1" s="374"/>
      <c r="C1" s="374"/>
      <c r="D1" s="374"/>
      <c r="E1" s="374"/>
      <c r="F1" s="374"/>
      <c r="G1" s="374"/>
      <c r="H1" s="374"/>
      <c r="I1" s="22"/>
      <c r="J1" s="234"/>
      <c r="K1" s="22"/>
      <c r="L1" s="22"/>
    </row>
    <row r="2" spans="1:26" ht="23.25" customHeight="1">
      <c r="A2" s="233" t="s">
        <v>168</v>
      </c>
      <c r="G2" s="236"/>
      <c r="I2" s="236"/>
      <c r="K2" s="236"/>
    </row>
    <row r="3" spans="1:26" ht="8.15" customHeight="1">
      <c r="A3" s="238"/>
      <c r="G3" s="236"/>
      <c r="I3" s="236"/>
      <c r="K3" s="236"/>
    </row>
    <row r="4" spans="1:26" ht="20.25" customHeight="1">
      <c r="A4" s="21"/>
      <c r="F4" s="375" t="s">
        <v>2</v>
      </c>
      <c r="G4" s="375"/>
      <c r="H4" s="375"/>
      <c r="I4" s="22"/>
      <c r="J4" s="375" t="s">
        <v>3</v>
      </c>
      <c r="K4" s="375"/>
      <c r="L4" s="375"/>
    </row>
    <row r="5" spans="1:26" ht="22">
      <c r="A5" s="21"/>
      <c r="F5" s="398" t="s">
        <v>115</v>
      </c>
      <c r="G5" s="399"/>
      <c r="H5" s="399"/>
      <c r="I5" s="23"/>
      <c r="J5" s="396" t="s">
        <v>115</v>
      </c>
      <c r="K5" s="397"/>
      <c r="L5" s="397"/>
    </row>
    <row r="6" spans="1:26" ht="20.25" customHeight="1">
      <c r="A6" s="21"/>
      <c r="F6" s="390" t="s">
        <v>74</v>
      </c>
      <c r="G6" s="390"/>
      <c r="H6" s="390"/>
      <c r="I6" s="22"/>
      <c r="J6" s="395" t="s">
        <v>74</v>
      </c>
      <c r="K6" s="395"/>
      <c r="L6" s="395"/>
    </row>
    <row r="7" spans="1:26" ht="20.25" customHeight="1">
      <c r="E7" s="32" t="s">
        <v>7</v>
      </c>
      <c r="F7" s="240">
        <v>2569</v>
      </c>
      <c r="G7" s="240"/>
      <c r="H7" s="240">
        <v>2568</v>
      </c>
      <c r="I7" s="241"/>
      <c r="J7" s="240">
        <v>2569</v>
      </c>
      <c r="K7" s="240"/>
      <c r="L7" s="240">
        <v>2568</v>
      </c>
      <c r="M7" s="242"/>
      <c r="N7" s="242"/>
      <c r="O7" s="387"/>
      <c r="P7" s="387"/>
      <c r="R7" s="184"/>
      <c r="W7" s="243"/>
      <c r="X7" s="240"/>
      <c r="Y7" s="240"/>
      <c r="Z7" s="240"/>
    </row>
    <row r="8" spans="1:26" ht="20.25" customHeight="1">
      <c r="F8" s="373" t="s">
        <v>9</v>
      </c>
      <c r="G8" s="373"/>
      <c r="H8" s="373"/>
      <c r="I8" s="373"/>
      <c r="J8" s="373"/>
      <c r="K8" s="373"/>
      <c r="L8" s="373"/>
      <c r="M8" s="242"/>
      <c r="N8" s="242"/>
      <c r="O8" s="230"/>
      <c r="P8" s="450"/>
      <c r="Q8" s="450"/>
      <c r="R8" s="230"/>
      <c r="S8" s="244"/>
      <c r="W8" s="245"/>
      <c r="X8" s="243"/>
      <c r="Y8" s="243"/>
      <c r="Z8" s="243"/>
    </row>
    <row r="9" spans="1:26" ht="20.9" customHeight="1">
      <c r="A9" s="73" t="s">
        <v>169</v>
      </c>
      <c r="F9" s="237"/>
      <c r="G9" s="23"/>
      <c r="H9" s="237"/>
      <c r="I9" s="23"/>
      <c r="K9" s="23"/>
      <c r="L9" s="237"/>
    </row>
    <row r="10" spans="1:26" ht="20.9" customHeight="1">
      <c r="A10" s="244" t="s">
        <v>96</v>
      </c>
      <c r="F10" s="111">
        <v>445022</v>
      </c>
      <c r="H10" s="247">
        <v>377953</v>
      </c>
      <c r="J10" s="156">
        <v>369609</v>
      </c>
      <c r="L10" s="248">
        <v>307158</v>
      </c>
      <c r="O10" s="159"/>
      <c r="P10" s="451"/>
      <c r="Q10" s="451"/>
      <c r="R10" s="159"/>
      <c r="S10" s="237"/>
      <c r="T10" s="237"/>
      <c r="X10" s="249"/>
      <c r="Z10" s="250"/>
    </row>
    <row r="11" spans="1:26" ht="20.9" customHeight="1">
      <c r="A11" s="61" t="s">
        <v>170</v>
      </c>
      <c r="F11" s="246"/>
      <c r="G11" s="91"/>
      <c r="H11" s="246"/>
      <c r="I11" s="91"/>
      <c r="J11" s="251"/>
      <c r="K11" s="91"/>
      <c r="L11" s="246"/>
      <c r="O11" s="159"/>
      <c r="P11" s="451"/>
      <c r="Q11" s="451"/>
      <c r="R11" s="159"/>
      <c r="X11" s="249"/>
      <c r="Z11" s="250"/>
    </row>
    <row r="12" spans="1:26" ht="20.9" customHeight="1">
      <c r="A12" s="244" t="s">
        <v>95</v>
      </c>
      <c r="F12" s="251">
        <v>84754</v>
      </c>
      <c r="G12" s="92"/>
      <c r="H12" s="96">
        <v>72772</v>
      </c>
      <c r="I12" s="92"/>
      <c r="J12" s="251">
        <v>85503</v>
      </c>
      <c r="K12" s="92"/>
      <c r="L12" s="96">
        <v>72524</v>
      </c>
      <c r="M12" s="237"/>
      <c r="O12" s="159"/>
      <c r="P12" s="451"/>
      <c r="Q12" s="451"/>
      <c r="R12" s="159"/>
      <c r="S12" s="237"/>
      <c r="T12" s="237"/>
      <c r="X12" s="249"/>
      <c r="Z12" s="250"/>
    </row>
    <row r="13" spans="1:26" ht="20.9" customHeight="1">
      <c r="A13" s="23" t="s">
        <v>91</v>
      </c>
      <c r="F13" s="251">
        <v>51176</v>
      </c>
      <c r="G13" s="92"/>
      <c r="H13" s="250">
        <v>80029</v>
      </c>
      <c r="I13" s="92"/>
      <c r="J13" s="251">
        <v>52208</v>
      </c>
      <c r="K13" s="92"/>
      <c r="L13" s="250">
        <v>82278</v>
      </c>
      <c r="M13" s="237"/>
      <c r="O13" s="159"/>
      <c r="P13" s="451"/>
      <c r="Q13" s="451"/>
      <c r="R13" s="159"/>
      <c r="S13" s="237"/>
      <c r="T13" s="237"/>
      <c r="X13" s="249"/>
      <c r="Z13" s="250"/>
    </row>
    <row r="14" spans="1:26" ht="20.9" customHeight="1">
      <c r="A14" s="23" t="s">
        <v>171</v>
      </c>
      <c r="F14" s="251">
        <v>27915</v>
      </c>
      <c r="G14" s="91"/>
      <c r="H14" s="250">
        <v>25679</v>
      </c>
      <c r="I14" s="91"/>
      <c r="J14" s="250">
        <v>24762</v>
      </c>
      <c r="K14" s="91"/>
      <c r="L14" s="246">
        <v>22550</v>
      </c>
      <c r="M14" s="237"/>
      <c r="O14" s="159"/>
      <c r="P14" s="451"/>
      <c r="Q14" s="451"/>
      <c r="R14" s="159"/>
      <c r="S14" s="237"/>
      <c r="T14" s="237"/>
      <c r="X14" s="249"/>
      <c r="Z14" s="250"/>
    </row>
    <row r="15" spans="1:26" ht="21.65" customHeight="1">
      <c r="A15" s="244" t="s">
        <v>172</v>
      </c>
      <c r="F15" s="251">
        <v>3351</v>
      </c>
      <c r="G15" s="91"/>
      <c r="H15" s="250">
        <v>2871</v>
      </c>
      <c r="I15" s="91"/>
      <c r="J15" s="250">
        <v>3427</v>
      </c>
      <c r="K15" s="91"/>
      <c r="L15" s="150">
        <v>2597</v>
      </c>
      <c r="M15" s="237"/>
      <c r="O15" s="159"/>
      <c r="P15" s="451"/>
      <c r="Q15" s="451"/>
      <c r="R15" s="159"/>
      <c r="S15" s="237"/>
      <c r="T15" s="237"/>
      <c r="X15" s="249"/>
      <c r="Z15" s="250"/>
    </row>
    <row r="16" spans="1:26" ht="20.9" customHeight="1">
      <c r="A16" s="244" t="s">
        <v>173</v>
      </c>
      <c r="F16" s="251">
        <v>16116</v>
      </c>
      <c r="G16" s="91"/>
      <c r="H16" s="250">
        <v>-27563</v>
      </c>
      <c r="I16" s="91"/>
      <c r="J16" s="251">
        <v>16116</v>
      </c>
      <c r="K16" s="91"/>
      <c r="L16" s="250">
        <v>-27563</v>
      </c>
      <c r="M16" s="237"/>
      <c r="O16" s="159"/>
      <c r="P16" s="451"/>
      <c r="Q16" s="451"/>
      <c r="R16" s="159"/>
      <c r="S16" s="237"/>
      <c r="T16" s="237"/>
      <c r="X16" s="249"/>
      <c r="Z16" s="250"/>
    </row>
    <row r="17" spans="1:26" ht="21.65" customHeight="1">
      <c r="A17" s="244" t="s">
        <v>230</v>
      </c>
      <c r="F17" s="246"/>
      <c r="G17" s="91"/>
      <c r="H17" s="252"/>
      <c r="I17" s="91"/>
      <c r="J17" s="250"/>
      <c r="K17" s="91"/>
      <c r="L17" s="253"/>
      <c r="M17" s="237"/>
      <c r="O17" s="159"/>
      <c r="P17" s="451"/>
      <c r="Q17" s="451"/>
      <c r="R17" s="159"/>
      <c r="S17" s="237"/>
      <c r="T17" s="237"/>
      <c r="X17" s="249"/>
      <c r="Z17" s="250"/>
    </row>
    <row r="18" spans="1:26" ht="21.65" customHeight="1">
      <c r="A18" s="244" t="s">
        <v>86</v>
      </c>
      <c r="B18" s="244"/>
      <c r="F18" s="251">
        <v>-39807</v>
      </c>
      <c r="G18" s="91"/>
      <c r="H18" s="252">
        <v>16458</v>
      </c>
      <c r="I18" s="91"/>
      <c r="J18" s="250">
        <v>-39807</v>
      </c>
      <c r="K18" s="91"/>
      <c r="L18" s="250">
        <v>16458</v>
      </c>
      <c r="M18" s="237"/>
      <c r="O18" s="159"/>
      <c r="P18" s="451"/>
      <c r="Q18" s="451"/>
      <c r="R18" s="159"/>
      <c r="S18" s="237"/>
      <c r="T18" s="237"/>
      <c r="X18" s="249"/>
      <c r="Z18" s="250"/>
    </row>
    <row r="19" spans="1:26" ht="20.9" customHeight="1">
      <c r="A19" s="244" t="s">
        <v>175</v>
      </c>
      <c r="F19" s="251">
        <v>-97008</v>
      </c>
      <c r="G19" s="91"/>
      <c r="H19" s="254">
        <v>-72357</v>
      </c>
      <c r="I19" s="91"/>
      <c r="J19" s="254">
        <v>0</v>
      </c>
      <c r="K19" s="91"/>
      <c r="L19" s="4">
        <v>0</v>
      </c>
      <c r="M19" s="237"/>
      <c r="O19" s="159"/>
      <c r="P19" s="451"/>
      <c r="Q19" s="451"/>
      <c r="R19" s="159"/>
      <c r="T19" s="237"/>
      <c r="X19" s="249"/>
      <c r="Z19" s="250"/>
    </row>
    <row r="20" spans="1:26" ht="20.9" customHeight="1">
      <c r="A20" s="244" t="s">
        <v>176</v>
      </c>
      <c r="E20" s="32" t="s">
        <v>177</v>
      </c>
      <c r="F20" s="251">
        <v>25391</v>
      </c>
      <c r="G20" s="91"/>
      <c r="H20" s="251">
        <v>14431</v>
      </c>
      <c r="I20" s="91"/>
      <c r="J20" s="251">
        <v>25391</v>
      </c>
      <c r="K20" s="91"/>
      <c r="L20" s="251">
        <v>14434</v>
      </c>
      <c r="M20" s="237"/>
      <c r="O20" s="159"/>
      <c r="P20" s="451"/>
      <c r="Q20" s="451"/>
      <c r="R20" s="159"/>
      <c r="S20" s="237"/>
      <c r="T20" s="237"/>
      <c r="X20" s="249"/>
      <c r="Z20" s="250"/>
    </row>
    <row r="21" spans="1:26" ht="20.9" customHeight="1">
      <c r="A21" s="255" t="s">
        <v>178</v>
      </c>
      <c r="F21" s="251">
        <v>40449</v>
      </c>
      <c r="G21" s="92"/>
      <c r="H21" s="251">
        <v>17729</v>
      </c>
      <c r="I21" s="92"/>
      <c r="J21" s="251">
        <v>36842</v>
      </c>
      <c r="K21" s="92"/>
      <c r="L21" s="250">
        <v>17729</v>
      </c>
      <c r="M21" s="237"/>
      <c r="O21" s="159"/>
      <c r="P21" s="451"/>
      <c r="Q21" s="451"/>
      <c r="R21" s="159"/>
      <c r="S21" s="237"/>
      <c r="T21" s="237"/>
      <c r="X21" s="249"/>
      <c r="Z21" s="250"/>
    </row>
    <row r="22" spans="1:26" ht="21.65" customHeight="1">
      <c r="A22" s="255" t="s">
        <v>179</v>
      </c>
      <c r="F22" s="251">
        <v>9057</v>
      </c>
      <c r="G22" s="92"/>
      <c r="H22" s="251">
        <v>0</v>
      </c>
      <c r="I22" s="92"/>
      <c r="J22" s="251">
        <v>9057</v>
      </c>
      <c r="K22" s="92"/>
      <c r="L22" s="251">
        <v>0</v>
      </c>
      <c r="M22" s="237"/>
      <c r="O22" s="159"/>
      <c r="P22" s="451"/>
      <c r="Q22" s="451"/>
      <c r="R22" s="159"/>
      <c r="S22" s="237"/>
      <c r="T22" s="237"/>
      <c r="X22" s="249"/>
      <c r="Z22" s="250"/>
    </row>
    <row r="23" spans="1:26" ht="20.9" customHeight="1">
      <c r="A23" s="255" t="s">
        <v>180</v>
      </c>
      <c r="F23" s="251">
        <v>-192</v>
      </c>
      <c r="G23" s="95"/>
      <c r="H23" s="251">
        <v>127</v>
      </c>
      <c r="I23" s="95"/>
      <c r="J23" s="251">
        <v>-192</v>
      </c>
      <c r="K23" s="95"/>
      <c r="L23" s="251">
        <v>127</v>
      </c>
      <c r="M23" s="237"/>
      <c r="O23" s="159"/>
      <c r="P23" s="451"/>
      <c r="Q23" s="451"/>
      <c r="R23" s="159"/>
      <c r="S23" s="237"/>
      <c r="T23" s="237"/>
      <c r="X23" s="249"/>
      <c r="Z23" s="250"/>
    </row>
    <row r="24" spans="1:26" ht="21.65" customHeight="1">
      <c r="A24" s="255" t="s">
        <v>183</v>
      </c>
      <c r="F24" s="256">
        <v>-16033</v>
      </c>
      <c r="G24" s="95"/>
      <c r="H24" s="256">
        <v>-12259</v>
      </c>
      <c r="I24" s="95"/>
      <c r="J24" s="251">
        <v>-15998</v>
      </c>
      <c r="K24" s="95"/>
      <c r="L24" s="251">
        <v>-12205</v>
      </c>
      <c r="M24" s="237"/>
      <c r="O24" s="159"/>
      <c r="P24" s="451"/>
      <c r="Q24" s="451"/>
      <c r="R24" s="159"/>
      <c r="S24" s="237"/>
      <c r="T24" s="237"/>
      <c r="X24" s="249"/>
      <c r="Z24" s="250"/>
    </row>
    <row r="25" spans="1:26" ht="20.9" customHeight="1">
      <c r="A25" s="255" t="s">
        <v>184</v>
      </c>
      <c r="F25" s="251">
        <v>-6565</v>
      </c>
      <c r="G25" s="91"/>
      <c r="H25" s="251">
        <v>-6085</v>
      </c>
      <c r="I25" s="91"/>
      <c r="J25" s="251">
        <v>-19498</v>
      </c>
      <c r="K25" s="91"/>
      <c r="L25" s="251">
        <v>-12244</v>
      </c>
      <c r="M25" s="237"/>
      <c r="N25" s="230"/>
      <c r="O25" s="159"/>
      <c r="P25" s="451"/>
      <c r="Q25" s="451"/>
      <c r="R25" s="159"/>
      <c r="S25" s="237"/>
      <c r="T25" s="237"/>
      <c r="X25" s="249"/>
      <c r="Z25" s="250"/>
    </row>
    <row r="26" spans="1:26" ht="20.9" customHeight="1">
      <c r="F26" s="103">
        <v>543626</v>
      </c>
      <c r="G26" s="91"/>
      <c r="H26" s="103">
        <v>489785</v>
      </c>
      <c r="I26" s="91"/>
      <c r="J26" s="157">
        <v>547420</v>
      </c>
      <c r="K26" s="91"/>
      <c r="L26" s="103">
        <v>483843</v>
      </c>
      <c r="M26" s="237"/>
      <c r="O26" s="159"/>
      <c r="P26" s="451"/>
      <c r="Q26" s="451"/>
      <c r="R26" s="159"/>
      <c r="S26" s="90"/>
      <c r="T26" s="237"/>
      <c r="X26" s="249"/>
      <c r="Z26" s="250"/>
    </row>
    <row r="27" spans="1:26" ht="21.65" customHeight="1">
      <c r="A27" s="61" t="s">
        <v>185</v>
      </c>
      <c r="F27" s="91"/>
      <c r="G27" s="91"/>
      <c r="H27" s="91"/>
      <c r="I27" s="91"/>
      <c r="J27" s="91"/>
      <c r="K27" s="91"/>
      <c r="L27" s="91"/>
      <c r="M27" s="237"/>
      <c r="O27" s="159"/>
      <c r="P27" s="451"/>
      <c r="Q27" s="451"/>
      <c r="R27" s="159"/>
      <c r="T27" s="237"/>
      <c r="X27" s="249"/>
      <c r="Z27" s="250"/>
    </row>
    <row r="28" spans="1:26" ht="21.65" customHeight="1">
      <c r="A28" s="23" t="s">
        <v>12</v>
      </c>
      <c r="F28" s="251">
        <v>-294107</v>
      </c>
      <c r="G28" s="91"/>
      <c r="H28" s="250">
        <v>-748010</v>
      </c>
      <c r="I28" s="91"/>
      <c r="J28" s="251">
        <v>-285726</v>
      </c>
      <c r="K28" s="91"/>
      <c r="L28" s="250">
        <v>-739202</v>
      </c>
      <c r="M28" s="237"/>
      <c r="O28" s="159"/>
      <c r="P28" s="451"/>
      <c r="Q28" s="451"/>
      <c r="R28" s="159"/>
      <c r="S28" s="237"/>
      <c r="T28" s="237"/>
      <c r="X28" s="249"/>
      <c r="Z28" s="250"/>
    </row>
    <row r="29" spans="1:26" ht="21.65" customHeight="1">
      <c r="A29" s="244" t="s">
        <v>14</v>
      </c>
      <c r="F29" s="251">
        <v>87852</v>
      </c>
      <c r="G29" s="91"/>
      <c r="H29" s="250">
        <v>-666715</v>
      </c>
      <c r="I29" s="91"/>
      <c r="J29" s="251">
        <v>88630</v>
      </c>
      <c r="K29" s="91"/>
      <c r="L29" s="250">
        <v>-671596</v>
      </c>
      <c r="M29" s="237"/>
      <c r="O29" s="159"/>
      <c r="P29" s="451"/>
      <c r="Q29" s="451"/>
      <c r="R29" s="159"/>
      <c r="S29" s="237"/>
      <c r="T29" s="237"/>
      <c r="X29" s="249"/>
      <c r="Z29" s="250"/>
    </row>
    <row r="30" spans="1:26" ht="20.9" customHeight="1">
      <c r="A30" s="23" t="s">
        <v>16</v>
      </c>
      <c r="F30" s="251">
        <v>-1105325</v>
      </c>
      <c r="G30" s="91"/>
      <c r="H30" s="250">
        <v>-680677</v>
      </c>
      <c r="I30" s="91"/>
      <c r="J30" s="251">
        <v>-1011540</v>
      </c>
      <c r="K30" s="91"/>
      <c r="L30" s="250">
        <v>-681239</v>
      </c>
      <c r="M30" s="237"/>
      <c r="O30" s="159"/>
      <c r="P30" s="451"/>
      <c r="Q30" s="451"/>
      <c r="R30" s="159"/>
      <c r="S30" s="237"/>
      <c r="T30" s="237"/>
      <c r="X30" s="249"/>
      <c r="Z30" s="250"/>
    </row>
    <row r="31" spans="1:26" ht="20.9" customHeight="1">
      <c r="A31" s="23" t="s">
        <v>19</v>
      </c>
      <c r="F31" s="251">
        <v>20</v>
      </c>
      <c r="G31" s="91"/>
      <c r="H31" s="91">
        <v>-10085</v>
      </c>
      <c r="I31" s="91"/>
      <c r="J31" s="251">
        <v>20</v>
      </c>
      <c r="K31" s="91"/>
      <c r="L31" s="91">
        <v>-10085</v>
      </c>
      <c r="M31" s="237"/>
      <c r="O31" s="159"/>
      <c r="P31" s="451"/>
      <c r="Q31" s="451"/>
      <c r="R31" s="159"/>
      <c r="S31" s="237"/>
      <c r="T31" s="237"/>
      <c r="X31" s="249"/>
      <c r="Z31" s="250"/>
    </row>
    <row r="32" spans="1:26" ht="21.65" customHeight="1">
      <c r="A32" s="23" t="s">
        <v>37</v>
      </c>
      <c r="F32" s="251">
        <v>1494087</v>
      </c>
      <c r="G32" s="91"/>
      <c r="H32" s="92">
        <v>1819494</v>
      </c>
      <c r="I32" s="91"/>
      <c r="J32" s="251">
        <v>1496369</v>
      </c>
      <c r="K32" s="91"/>
      <c r="L32" s="91">
        <v>1822406</v>
      </c>
      <c r="M32" s="237"/>
      <c r="O32" s="159"/>
      <c r="P32" s="451"/>
      <c r="Q32" s="451"/>
      <c r="R32" s="159"/>
      <c r="S32" s="237"/>
      <c r="T32" s="237"/>
      <c r="X32" s="249"/>
      <c r="Z32" s="250"/>
    </row>
    <row r="33" spans="1:26" ht="21.65" customHeight="1">
      <c r="A33" s="244" t="s">
        <v>38</v>
      </c>
      <c r="F33" s="251">
        <v>-12940</v>
      </c>
      <c r="G33" s="91"/>
      <c r="H33" s="91">
        <v>13475</v>
      </c>
      <c r="I33" s="91"/>
      <c r="J33" s="251">
        <v>-18619</v>
      </c>
      <c r="K33" s="91"/>
      <c r="L33" s="92">
        <v>26613</v>
      </c>
      <c r="M33" s="237"/>
      <c r="O33" s="159"/>
      <c r="P33" s="451"/>
      <c r="Q33" s="451"/>
      <c r="R33" s="159"/>
      <c r="S33" s="237"/>
      <c r="T33" s="237"/>
      <c r="X33" s="249"/>
      <c r="Z33" s="250"/>
    </row>
    <row r="34" spans="1:26" ht="21.65" customHeight="1">
      <c r="A34" s="244" t="s">
        <v>42</v>
      </c>
      <c r="F34" s="251">
        <v>233488</v>
      </c>
      <c r="G34" s="91"/>
      <c r="H34" s="92">
        <v>16</v>
      </c>
      <c r="I34" s="91"/>
      <c r="J34" s="251">
        <v>238264</v>
      </c>
      <c r="K34" s="91"/>
      <c r="L34" s="92">
        <v>9136</v>
      </c>
      <c r="M34" s="237"/>
      <c r="O34" s="159"/>
      <c r="P34" s="451"/>
      <c r="Q34" s="451"/>
      <c r="R34" s="159"/>
      <c r="S34" s="237"/>
      <c r="T34" s="237"/>
      <c r="X34" s="249"/>
      <c r="Z34" s="250"/>
    </row>
    <row r="35" spans="1:26" ht="20.9" customHeight="1">
      <c r="A35" s="255" t="s">
        <v>187</v>
      </c>
      <c r="F35" s="104">
        <v>946701</v>
      </c>
      <c r="G35" s="96"/>
      <c r="H35" s="104">
        <v>217283</v>
      </c>
      <c r="I35" s="96"/>
      <c r="J35" s="104">
        <v>1054818</v>
      </c>
      <c r="K35" s="96"/>
      <c r="L35" s="104">
        <v>239876</v>
      </c>
      <c r="M35" s="237"/>
      <c r="N35" s="92"/>
      <c r="O35" s="167"/>
      <c r="P35" s="451"/>
      <c r="Q35" s="451"/>
      <c r="R35" s="159"/>
      <c r="S35" s="92"/>
      <c r="T35" s="237"/>
      <c r="X35" s="249"/>
      <c r="Z35" s="250"/>
    </row>
    <row r="36" spans="1:26" ht="20.9" customHeight="1">
      <c r="A36" s="23" t="s">
        <v>188</v>
      </c>
      <c r="F36" s="251">
        <v>-78310</v>
      </c>
      <c r="G36" s="96"/>
      <c r="H36" s="251">
        <v>-61454</v>
      </c>
      <c r="I36" s="96"/>
      <c r="J36" s="251">
        <v>-77267</v>
      </c>
      <c r="K36" s="96"/>
      <c r="L36" s="251">
        <v>-61405</v>
      </c>
      <c r="M36" s="237"/>
      <c r="O36" s="451"/>
      <c r="P36" s="451"/>
      <c r="Q36" s="451"/>
      <c r="R36" s="159"/>
      <c r="S36" s="237"/>
      <c r="T36" s="237"/>
      <c r="X36" s="249"/>
      <c r="Z36" s="250"/>
    </row>
    <row r="37" spans="1:26" ht="20.9" customHeight="1">
      <c r="A37" s="257" t="s">
        <v>189</v>
      </c>
      <c r="F37" s="105">
        <v>868391</v>
      </c>
      <c r="G37" s="97"/>
      <c r="H37" s="105">
        <v>155829</v>
      </c>
      <c r="I37" s="97"/>
      <c r="J37" s="105">
        <v>977551</v>
      </c>
      <c r="K37" s="97"/>
      <c r="L37" s="105">
        <v>178471</v>
      </c>
      <c r="M37" s="237"/>
      <c r="N37" s="147"/>
      <c r="O37" s="168"/>
      <c r="P37" s="451"/>
      <c r="Q37" s="451"/>
      <c r="R37" s="159"/>
      <c r="S37" s="147"/>
      <c r="T37" s="237"/>
      <c r="X37" s="249"/>
      <c r="Z37" s="250"/>
    </row>
    <row r="38" spans="1:26" ht="23.25" customHeight="1">
      <c r="A38" s="374" t="s">
        <v>0</v>
      </c>
      <c r="B38" s="374"/>
      <c r="C38" s="374"/>
      <c r="D38" s="374"/>
      <c r="E38" s="374"/>
      <c r="F38" s="374"/>
      <c r="G38" s="374"/>
      <c r="H38" s="374"/>
      <c r="I38" s="22"/>
      <c r="J38" s="234"/>
      <c r="K38" s="22"/>
      <c r="L38" s="22"/>
      <c r="M38" s="237"/>
      <c r="O38" s="159"/>
      <c r="P38" s="451"/>
      <c r="Q38" s="451"/>
      <c r="R38" s="159"/>
      <c r="T38" s="237"/>
      <c r="X38" s="249"/>
      <c r="Z38" s="250"/>
    </row>
    <row r="39" spans="1:26" ht="23.25" customHeight="1">
      <c r="A39" s="233" t="s">
        <v>168</v>
      </c>
      <c r="G39" s="236"/>
      <c r="I39" s="236"/>
      <c r="K39" s="236"/>
      <c r="M39" s="237"/>
      <c r="O39" s="159"/>
      <c r="P39" s="451"/>
      <c r="Q39" s="451"/>
      <c r="R39" s="159"/>
      <c r="T39" s="237"/>
      <c r="X39" s="249"/>
      <c r="Z39" s="250"/>
    </row>
    <row r="40" spans="1:26" ht="8.15" customHeight="1">
      <c r="A40" s="258"/>
      <c r="B40" s="259"/>
      <c r="C40" s="259"/>
      <c r="D40" s="259"/>
      <c r="E40" s="259"/>
      <c r="G40" s="236"/>
      <c r="I40" s="236"/>
      <c r="K40" s="236"/>
      <c r="M40" s="237"/>
      <c r="O40" s="159"/>
      <c r="P40" s="451"/>
      <c r="Q40" s="451"/>
      <c r="R40" s="159"/>
      <c r="T40" s="237"/>
      <c r="X40" s="249"/>
      <c r="Z40" s="250"/>
    </row>
    <row r="41" spans="1:26" ht="20.25" customHeight="1">
      <c r="A41" s="21"/>
      <c r="F41" s="375" t="s">
        <v>2</v>
      </c>
      <c r="G41" s="375"/>
      <c r="H41" s="375"/>
      <c r="I41" s="22"/>
      <c r="J41" s="375" t="s">
        <v>3</v>
      </c>
      <c r="K41" s="375"/>
      <c r="L41" s="375"/>
      <c r="M41" s="237"/>
      <c r="O41" s="159"/>
      <c r="P41" s="451"/>
      <c r="Q41" s="451"/>
      <c r="R41" s="159"/>
      <c r="T41" s="237"/>
      <c r="X41" s="249"/>
      <c r="Z41" s="250"/>
    </row>
    <row r="42" spans="1:26" ht="22">
      <c r="A42" s="21"/>
      <c r="F42" s="396" t="s">
        <v>115</v>
      </c>
      <c r="G42" s="397"/>
      <c r="H42" s="397"/>
      <c r="I42" s="23"/>
      <c r="J42" s="396" t="s">
        <v>115</v>
      </c>
      <c r="K42" s="397"/>
      <c r="L42" s="397"/>
      <c r="M42" s="237"/>
      <c r="O42" s="159"/>
      <c r="P42" s="451"/>
      <c r="Q42" s="451"/>
      <c r="R42" s="159"/>
      <c r="T42" s="237"/>
      <c r="X42" s="249"/>
      <c r="Z42" s="250"/>
    </row>
    <row r="43" spans="1:26" ht="20.25" customHeight="1">
      <c r="A43" s="21"/>
      <c r="F43" s="395" t="s">
        <v>74</v>
      </c>
      <c r="G43" s="395"/>
      <c r="H43" s="395"/>
      <c r="I43" s="22"/>
      <c r="J43" s="395" t="s">
        <v>74</v>
      </c>
      <c r="K43" s="395"/>
      <c r="L43" s="395"/>
      <c r="M43" s="237"/>
      <c r="O43" s="159"/>
      <c r="P43" s="451"/>
      <c r="Q43" s="451"/>
      <c r="R43" s="159"/>
      <c r="T43" s="237"/>
      <c r="X43" s="249"/>
      <c r="Z43" s="250"/>
    </row>
    <row r="44" spans="1:26" ht="20.25" customHeight="1">
      <c r="E44" s="32" t="s">
        <v>7</v>
      </c>
      <c r="F44" s="240">
        <v>2569</v>
      </c>
      <c r="G44" s="240"/>
      <c r="H44" s="240">
        <v>2568</v>
      </c>
      <c r="I44" s="241"/>
      <c r="J44" s="240">
        <v>2569</v>
      </c>
      <c r="K44" s="240"/>
      <c r="L44" s="240">
        <v>2568</v>
      </c>
      <c r="M44" s="237"/>
      <c r="O44" s="159"/>
      <c r="P44" s="451"/>
      <c r="Q44" s="451"/>
      <c r="R44" s="159"/>
      <c r="T44" s="237"/>
      <c r="X44" s="249"/>
      <c r="Z44" s="250"/>
    </row>
    <row r="45" spans="1:26" ht="20.25" customHeight="1">
      <c r="F45" s="373" t="s">
        <v>9</v>
      </c>
      <c r="G45" s="373"/>
      <c r="H45" s="373"/>
      <c r="I45" s="373"/>
      <c r="J45" s="373"/>
      <c r="K45" s="373"/>
      <c r="L45" s="373"/>
      <c r="M45" s="237"/>
      <c r="O45" s="159"/>
      <c r="P45" s="451"/>
      <c r="Q45" s="451"/>
      <c r="R45" s="159"/>
      <c r="T45" s="237"/>
      <c r="X45" s="249"/>
      <c r="Z45" s="250"/>
    </row>
    <row r="46" spans="1:26" ht="20.9" customHeight="1">
      <c r="A46" s="73" t="s">
        <v>190</v>
      </c>
      <c r="F46" s="260"/>
      <c r="G46" s="260"/>
      <c r="H46" s="260"/>
      <c r="I46" s="260"/>
      <c r="K46" s="260"/>
      <c r="L46" s="260"/>
      <c r="M46" s="237"/>
      <c r="O46" s="159"/>
      <c r="P46" s="159"/>
      <c r="Q46" s="451"/>
      <c r="R46" s="159"/>
      <c r="T46" s="237"/>
      <c r="X46" s="249"/>
      <c r="Z46" s="250"/>
    </row>
    <row r="47" spans="1:26" ht="20.5" customHeight="1">
      <c r="A47" s="244" t="s">
        <v>194</v>
      </c>
      <c r="B47" s="244"/>
      <c r="C47" s="244"/>
      <c r="D47" s="244"/>
      <c r="E47" s="244"/>
      <c r="F47" s="128">
        <v>462</v>
      </c>
      <c r="G47" s="231"/>
      <c r="H47" s="128">
        <v>229</v>
      </c>
      <c r="I47" s="231"/>
      <c r="J47" s="128">
        <v>460</v>
      </c>
      <c r="K47" s="231"/>
      <c r="L47" s="128">
        <v>229</v>
      </c>
      <c r="M47" s="237"/>
      <c r="O47" s="451"/>
      <c r="P47" s="451"/>
      <c r="Q47" s="451"/>
      <c r="R47" s="159"/>
      <c r="S47" s="237"/>
      <c r="T47" s="237"/>
      <c r="X47" s="249"/>
      <c r="Z47" s="250"/>
    </row>
    <row r="48" spans="1:26" ht="21.65" customHeight="1">
      <c r="A48" s="244" t="s">
        <v>195</v>
      </c>
      <c r="F48" s="250">
        <v>-29057</v>
      </c>
      <c r="G48" s="260"/>
      <c r="H48" s="261">
        <v>-17616</v>
      </c>
      <c r="I48" s="260"/>
      <c r="J48" s="250">
        <v>-28746</v>
      </c>
      <c r="K48" s="260"/>
      <c r="L48" s="261">
        <v>-17137</v>
      </c>
      <c r="M48" s="237"/>
      <c r="O48" s="451"/>
      <c r="Q48" s="451"/>
      <c r="R48" s="159"/>
      <c r="S48" s="237"/>
      <c r="T48" s="237"/>
      <c r="X48" s="249"/>
      <c r="Y48" s="262"/>
      <c r="Z48" s="250"/>
    </row>
    <row r="49" spans="1:26" ht="21.65" customHeight="1">
      <c r="A49" s="244" t="s">
        <v>196</v>
      </c>
      <c r="F49" s="93">
        <v>-2505</v>
      </c>
      <c r="G49" s="260"/>
      <c r="H49" s="98">
        <v>-313</v>
      </c>
      <c r="I49" s="94"/>
      <c r="J49" s="93">
        <v>-321</v>
      </c>
      <c r="K49" s="94"/>
      <c r="L49" s="93">
        <v>-313</v>
      </c>
      <c r="M49" s="237"/>
      <c r="O49" s="451"/>
      <c r="P49" s="451"/>
      <c r="Q49" s="451"/>
      <c r="R49" s="159"/>
      <c r="S49" s="237"/>
      <c r="T49" s="237"/>
      <c r="X49" s="249"/>
      <c r="Z49" s="250"/>
    </row>
    <row r="50" spans="1:26" ht="20.9" customHeight="1">
      <c r="A50" s="244" t="s">
        <v>197</v>
      </c>
      <c r="E50" s="32">
        <v>4</v>
      </c>
      <c r="F50" s="93">
        <v>102474</v>
      </c>
      <c r="G50" s="260"/>
      <c r="H50" s="93">
        <v>163000</v>
      </c>
      <c r="I50" s="94"/>
      <c r="J50" s="93">
        <v>102474</v>
      </c>
      <c r="K50" s="94"/>
      <c r="L50" s="93">
        <v>163000</v>
      </c>
      <c r="M50" s="237"/>
      <c r="O50" s="451"/>
      <c r="P50" s="451"/>
      <c r="Q50" s="451"/>
      <c r="R50" s="159"/>
      <c r="S50" s="237"/>
      <c r="T50" s="237"/>
      <c r="X50" s="249"/>
      <c r="Z50" s="250"/>
    </row>
    <row r="51" spans="1:26" ht="20.9" customHeight="1">
      <c r="A51" s="244" t="s">
        <v>198</v>
      </c>
      <c r="E51" s="32">
        <v>4</v>
      </c>
      <c r="F51" s="250">
        <v>-75440</v>
      </c>
      <c r="G51" s="260"/>
      <c r="H51" s="261">
        <v>-154431</v>
      </c>
      <c r="I51" s="260"/>
      <c r="J51" s="250">
        <v>-75440</v>
      </c>
      <c r="K51" s="260"/>
      <c r="L51" s="261">
        <v>-154431</v>
      </c>
      <c r="M51" s="237"/>
      <c r="O51" s="451"/>
      <c r="P51" s="451"/>
      <c r="Q51" s="451"/>
      <c r="R51" s="159"/>
      <c r="S51" s="237"/>
      <c r="T51" s="237"/>
      <c r="X51" s="249"/>
      <c r="Z51" s="250"/>
    </row>
    <row r="52" spans="1:26" ht="20.9" customHeight="1">
      <c r="A52" s="244" t="s">
        <v>199</v>
      </c>
      <c r="F52" s="250">
        <v>21533</v>
      </c>
      <c r="G52" s="260"/>
      <c r="H52" s="151">
        <v>14169</v>
      </c>
      <c r="I52" s="260"/>
      <c r="J52" s="128">
        <v>19498</v>
      </c>
      <c r="K52" s="260"/>
      <c r="L52" s="151">
        <v>12244</v>
      </c>
      <c r="M52" s="237"/>
      <c r="O52" s="451"/>
      <c r="P52" s="451"/>
      <c r="Q52" s="451"/>
      <c r="R52" s="159"/>
      <c r="S52" s="237"/>
      <c r="T52" s="237"/>
      <c r="X52" s="249"/>
      <c r="Z52" s="250"/>
    </row>
    <row r="53" spans="1:26" ht="21.65" customHeight="1">
      <c r="A53" s="255" t="s">
        <v>200</v>
      </c>
      <c r="E53" s="32"/>
      <c r="F53" s="251">
        <v>16033</v>
      </c>
      <c r="G53" s="260"/>
      <c r="H53" s="251">
        <v>12115</v>
      </c>
      <c r="I53" s="260"/>
      <c r="J53" s="251">
        <v>15998</v>
      </c>
      <c r="K53" s="260"/>
      <c r="L53" s="250">
        <v>12061</v>
      </c>
      <c r="M53" s="237"/>
      <c r="O53" s="451"/>
      <c r="P53" s="451"/>
      <c r="Q53" s="451"/>
      <c r="R53" s="159"/>
      <c r="S53" s="237"/>
      <c r="T53" s="237"/>
      <c r="X53" s="249"/>
      <c r="Z53" s="250"/>
    </row>
    <row r="54" spans="1:26" ht="20.9" customHeight="1">
      <c r="A54" s="22" t="s">
        <v>229</v>
      </c>
      <c r="F54" s="105">
        <v>33500</v>
      </c>
      <c r="G54" s="97"/>
      <c r="H54" s="105">
        <v>17153</v>
      </c>
      <c r="I54" s="97"/>
      <c r="J54" s="105">
        <v>33923</v>
      </c>
      <c r="K54" s="97"/>
      <c r="L54" s="105">
        <v>15653</v>
      </c>
      <c r="M54" s="237"/>
      <c r="N54" s="147"/>
      <c r="O54" s="168"/>
      <c r="P54" s="168"/>
      <c r="Q54" s="451"/>
      <c r="R54" s="159"/>
      <c r="S54" s="147"/>
      <c r="T54" s="237"/>
      <c r="X54" s="249"/>
      <c r="Z54" s="250"/>
    </row>
    <row r="55" spans="1:26" ht="10.4" customHeight="1">
      <c r="A55" s="22"/>
      <c r="F55" s="92"/>
      <c r="G55" s="91"/>
      <c r="H55" s="92"/>
      <c r="I55" s="91"/>
      <c r="J55" s="155"/>
      <c r="K55" s="91"/>
      <c r="L55" s="92"/>
      <c r="M55" s="237"/>
      <c r="O55" s="159"/>
      <c r="P55" s="159"/>
      <c r="Q55" s="451"/>
      <c r="R55" s="159"/>
      <c r="T55" s="237"/>
      <c r="X55" s="249"/>
      <c r="Z55" s="250"/>
    </row>
    <row r="56" spans="1:26" ht="20.9" customHeight="1">
      <c r="A56" s="73" t="s">
        <v>202</v>
      </c>
      <c r="F56" s="91"/>
      <c r="G56" s="91"/>
      <c r="H56" s="91"/>
      <c r="I56" s="91"/>
      <c r="J56" s="154"/>
      <c r="K56" s="91"/>
      <c r="L56" s="91"/>
      <c r="M56" s="237"/>
      <c r="O56" s="159"/>
      <c r="P56" s="159"/>
      <c r="Q56" s="451"/>
      <c r="R56" s="159"/>
      <c r="T56" s="237"/>
      <c r="X56" s="249"/>
      <c r="Z56" s="250"/>
    </row>
    <row r="57" spans="1:26" ht="20.9" customHeight="1">
      <c r="A57" s="244" t="s">
        <v>221</v>
      </c>
      <c r="F57" s="91">
        <v>-327243</v>
      </c>
      <c r="G57" s="260"/>
      <c r="H57" s="91">
        <v>381151</v>
      </c>
      <c r="I57" s="260"/>
      <c r="J57" s="93">
        <v>-327243</v>
      </c>
      <c r="K57" s="260"/>
      <c r="L57" s="91">
        <v>381151</v>
      </c>
      <c r="M57" s="237"/>
      <c r="O57" s="451"/>
      <c r="P57" s="451"/>
      <c r="Q57" s="451"/>
      <c r="R57" s="159"/>
      <c r="S57" s="237"/>
      <c r="T57" s="237"/>
      <c r="X57" s="249"/>
      <c r="Z57" s="250"/>
    </row>
    <row r="58" spans="1:26" ht="20.9" customHeight="1">
      <c r="A58" s="255" t="s">
        <v>203</v>
      </c>
      <c r="F58" s="91">
        <v>-50000</v>
      </c>
      <c r="G58" s="91"/>
      <c r="H58" s="99">
        <v>-112460</v>
      </c>
      <c r="I58" s="91"/>
      <c r="J58" s="93">
        <v>-50000</v>
      </c>
      <c r="K58" s="91"/>
      <c r="L58" s="99">
        <v>-112460</v>
      </c>
      <c r="M58" s="237"/>
      <c r="O58" s="451"/>
      <c r="P58" s="451"/>
      <c r="Q58" s="451"/>
      <c r="R58" s="159"/>
      <c r="S58" s="237"/>
      <c r="T58" s="237"/>
      <c r="X58" s="249"/>
      <c r="Z58" s="250"/>
    </row>
    <row r="59" spans="1:26" ht="20.9" customHeight="1">
      <c r="A59" s="255" t="s">
        <v>204</v>
      </c>
      <c r="F59" s="91">
        <v>0</v>
      </c>
      <c r="G59" s="91"/>
      <c r="H59" s="91">
        <v>0</v>
      </c>
      <c r="I59" s="91"/>
      <c r="J59" s="91">
        <v>0</v>
      </c>
      <c r="K59" s="91"/>
      <c r="L59" s="91">
        <v>31000</v>
      </c>
      <c r="M59" s="237"/>
      <c r="O59" s="451"/>
      <c r="P59" s="451"/>
      <c r="Q59" s="451"/>
      <c r="R59" s="159"/>
      <c r="S59" s="237"/>
      <c r="T59" s="237"/>
      <c r="X59" s="249"/>
      <c r="Z59" s="250"/>
    </row>
    <row r="60" spans="1:26" ht="20.9" customHeight="1">
      <c r="A60" s="255" t="s">
        <v>205</v>
      </c>
      <c r="F60" s="91">
        <v>0</v>
      </c>
      <c r="G60" s="91"/>
      <c r="H60" s="91">
        <v>0</v>
      </c>
      <c r="I60" s="91"/>
      <c r="J60" s="93">
        <v>-147500</v>
      </c>
      <c r="K60" s="91"/>
      <c r="L60" s="91">
        <v>-53000</v>
      </c>
      <c r="M60" s="237"/>
      <c r="O60" s="451"/>
      <c r="P60" s="451"/>
      <c r="Q60" s="451"/>
      <c r="R60" s="159"/>
      <c r="S60" s="237"/>
      <c r="T60" s="237"/>
      <c r="X60" s="249"/>
      <c r="Z60" s="250"/>
    </row>
    <row r="61" spans="1:26" ht="21.65" customHeight="1">
      <c r="A61" s="255" t="s">
        <v>206</v>
      </c>
      <c r="F61" s="91">
        <v>-2976</v>
      </c>
      <c r="G61" s="95"/>
      <c r="H61" s="91">
        <v>-5056</v>
      </c>
      <c r="I61" s="95"/>
      <c r="J61" s="93">
        <v>-2935</v>
      </c>
      <c r="K61" s="95"/>
      <c r="L61" s="91">
        <v>-3121</v>
      </c>
      <c r="M61" s="237"/>
      <c r="O61" s="451"/>
      <c r="P61" s="451"/>
      <c r="Q61" s="451"/>
      <c r="R61" s="159"/>
      <c r="S61" s="237"/>
      <c r="T61" s="237"/>
      <c r="X61" s="249"/>
      <c r="Z61" s="250"/>
    </row>
    <row r="62" spans="1:26" ht="20.9" customHeight="1">
      <c r="A62" s="255" t="s">
        <v>207</v>
      </c>
      <c r="E62" s="32">
        <v>6</v>
      </c>
      <c r="F62" s="91">
        <v>-321989</v>
      </c>
      <c r="G62" s="95"/>
      <c r="H62" s="91">
        <v>-288096</v>
      </c>
      <c r="I62" s="95"/>
      <c r="J62" s="93">
        <v>-321989</v>
      </c>
      <c r="K62" s="95"/>
      <c r="L62" s="91">
        <v>-288096</v>
      </c>
      <c r="M62" s="237"/>
      <c r="O62" s="451"/>
      <c r="P62" s="451"/>
      <c r="Q62" s="451"/>
      <c r="R62" s="159"/>
      <c r="S62" s="237"/>
      <c r="T62" s="237"/>
      <c r="X62" s="249"/>
      <c r="Z62" s="250"/>
    </row>
    <row r="63" spans="1:26" ht="21.65" customHeight="1">
      <c r="A63" s="244" t="s">
        <v>208</v>
      </c>
      <c r="F63" s="91">
        <v>-52239</v>
      </c>
      <c r="G63" s="91"/>
      <c r="H63" s="263">
        <v>-81823</v>
      </c>
      <c r="I63" s="96"/>
      <c r="J63" s="93">
        <v>-53316</v>
      </c>
      <c r="K63" s="76"/>
      <c r="L63" s="91">
        <v>-84148</v>
      </c>
      <c r="M63" s="237"/>
      <c r="O63" s="451"/>
      <c r="P63" s="451"/>
      <c r="Q63" s="451"/>
      <c r="R63" s="159"/>
      <c r="S63" s="237"/>
      <c r="T63" s="237"/>
      <c r="X63" s="249"/>
      <c r="Z63" s="250"/>
    </row>
    <row r="64" spans="1:26" ht="20.9" customHeight="1">
      <c r="A64" s="257" t="s">
        <v>209</v>
      </c>
      <c r="F64" s="105">
        <v>-754447</v>
      </c>
      <c r="G64" s="97"/>
      <c r="H64" s="105">
        <v>-106284</v>
      </c>
      <c r="I64" s="97"/>
      <c r="J64" s="105">
        <v>-902983</v>
      </c>
      <c r="K64" s="97"/>
      <c r="L64" s="105">
        <v>-128674</v>
      </c>
      <c r="M64" s="237"/>
      <c r="N64" s="147"/>
      <c r="O64" s="168"/>
      <c r="P64" s="168"/>
      <c r="Q64" s="451"/>
      <c r="R64" s="159"/>
      <c r="S64" s="147"/>
      <c r="T64" s="237"/>
      <c r="X64" s="249"/>
      <c r="Z64" s="250"/>
    </row>
    <row r="65" spans="1:26" ht="10.4" customHeight="1">
      <c r="A65" s="22"/>
      <c r="F65" s="92"/>
      <c r="G65" s="91"/>
      <c r="H65" s="92"/>
      <c r="I65" s="91"/>
      <c r="J65" s="155"/>
      <c r="K65" s="91"/>
      <c r="L65" s="92"/>
      <c r="M65" s="237"/>
      <c r="O65" s="159"/>
      <c r="P65" s="159"/>
      <c r="Q65" s="451"/>
      <c r="R65" s="159"/>
      <c r="T65" s="237"/>
      <c r="X65" s="249"/>
      <c r="Z65" s="250"/>
    </row>
    <row r="66" spans="1:26" ht="21.65" customHeight="1">
      <c r="A66" s="244" t="s">
        <v>222</v>
      </c>
      <c r="F66" s="23"/>
      <c r="G66" s="23"/>
      <c r="H66" s="23"/>
      <c r="I66" s="23"/>
      <c r="K66" s="23"/>
      <c r="L66" s="23"/>
      <c r="M66" s="237"/>
      <c r="O66" s="159"/>
      <c r="P66" s="159"/>
      <c r="Q66" s="451"/>
      <c r="R66" s="159"/>
      <c r="T66" s="237"/>
      <c r="X66" s="249"/>
      <c r="Z66" s="250"/>
    </row>
    <row r="67" spans="1:26" ht="20.9" customHeight="1">
      <c r="A67" s="255" t="s">
        <v>210</v>
      </c>
      <c r="F67" s="106">
        <v>147444</v>
      </c>
      <c r="G67" s="91"/>
      <c r="H67" s="106">
        <v>66698</v>
      </c>
      <c r="I67" s="91"/>
      <c r="J67" s="106">
        <v>108491</v>
      </c>
      <c r="K67" s="91"/>
      <c r="L67" s="106">
        <v>65450</v>
      </c>
      <c r="M67" s="237"/>
      <c r="N67" s="92"/>
      <c r="O67" s="167"/>
      <c r="P67" s="167"/>
      <c r="Q67" s="451"/>
      <c r="R67" s="159"/>
      <c r="S67" s="92"/>
      <c r="T67" s="237"/>
      <c r="X67" s="249"/>
      <c r="Z67" s="250"/>
    </row>
    <row r="68" spans="1:26" ht="20.9" customHeight="1">
      <c r="A68" s="264" t="s">
        <v>211</v>
      </c>
      <c r="F68" s="100"/>
      <c r="G68" s="97"/>
      <c r="H68" s="100"/>
      <c r="I68" s="97"/>
      <c r="J68" s="97"/>
      <c r="K68" s="97"/>
      <c r="L68" s="100"/>
      <c r="M68" s="237"/>
      <c r="O68" s="451"/>
      <c r="P68" s="451"/>
      <c r="Q68" s="451"/>
      <c r="R68" s="159"/>
      <c r="T68" s="237"/>
      <c r="X68" s="249"/>
      <c r="Z68" s="250"/>
    </row>
    <row r="69" spans="1:26" ht="20.9" customHeight="1">
      <c r="A69" s="264" t="s">
        <v>212</v>
      </c>
      <c r="F69" s="91">
        <v>-64</v>
      </c>
      <c r="G69" s="91"/>
      <c r="H69" s="101">
        <v>54</v>
      </c>
      <c r="I69" s="91"/>
      <c r="J69" s="91">
        <v>-64</v>
      </c>
      <c r="K69" s="91"/>
      <c r="L69" s="101">
        <v>54</v>
      </c>
      <c r="M69" s="237"/>
      <c r="O69" s="451"/>
      <c r="P69" s="451"/>
      <c r="Q69" s="451"/>
      <c r="R69" s="159"/>
      <c r="S69" s="237"/>
      <c r="T69" s="237"/>
      <c r="X69" s="249"/>
      <c r="Z69" s="250"/>
    </row>
    <row r="70" spans="1:26" ht="21.65" customHeight="1">
      <c r="A70" s="22" t="s">
        <v>222</v>
      </c>
      <c r="F70" s="107">
        <v>147380</v>
      </c>
      <c r="G70" s="97"/>
      <c r="H70" s="108">
        <v>66752</v>
      </c>
      <c r="I70" s="97"/>
      <c r="J70" s="107">
        <v>108427</v>
      </c>
      <c r="K70" s="97"/>
      <c r="L70" s="108">
        <v>65504</v>
      </c>
      <c r="M70" s="237"/>
      <c r="N70" s="148"/>
      <c r="O70" s="168"/>
      <c r="P70" s="168"/>
      <c r="Q70" s="451"/>
      <c r="R70" s="159"/>
      <c r="S70" s="148"/>
      <c r="T70" s="237"/>
      <c r="X70" s="249"/>
      <c r="Z70" s="250"/>
    </row>
    <row r="71" spans="1:26" ht="20.9" customHeight="1">
      <c r="A71" s="244" t="s">
        <v>213</v>
      </c>
      <c r="F71" s="109">
        <v>90000</v>
      </c>
      <c r="G71" s="91"/>
      <c r="H71" s="102">
        <v>77885</v>
      </c>
      <c r="I71" s="96"/>
      <c r="J71" s="89">
        <v>87957</v>
      </c>
      <c r="K71" s="92"/>
      <c r="L71" s="146">
        <v>74987</v>
      </c>
      <c r="M71" s="237"/>
      <c r="N71" s="149"/>
      <c r="O71" s="452"/>
      <c r="P71" s="452"/>
      <c r="Q71" s="451"/>
      <c r="R71" s="159"/>
      <c r="S71" s="149"/>
      <c r="T71" s="237"/>
      <c r="X71" s="249"/>
      <c r="Z71" s="250"/>
    </row>
    <row r="72" spans="1:26" ht="20.9" customHeight="1" thickBot="1">
      <c r="A72" s="257" t="s">
        <v>214</v>
      </c>
      <c r="B72" s="265"/>
      <c r="C72" s="265"/>
      <c r="D72" s="265"/>
      <c r="F72" s="110">
        <v>237380</v>
      </c>
      <c r="G72" s="97"/>
      <c r="H72" s="110">
        <v>144637</v>
      </c>
      <c r="I72" s="97"/>
      <c r="J72" s="110">
        <v>196384</v>
      </c>
      <c r="K72" s="97"/>
      <c r="L72" s="110">
        <v>140491</v>
      </c>
      <c r="M72" s="237"/>
      <c r="N72" s="147"/>
      <c r="O72" s="168"/>
      <c r="P72" s="168"/>
      <c r="Q72" s="451"/>
      <c r="R72" s="159"/>
      <c r="S72" s="147"/>
      <c r="T72" s="237"/>
      <c r="X72" s="249"/>
      <c r="Z72" s="250"/>
    </row>
    <row r="73" spans="1:26" s="255" customFormat="1" ht="20.9" customHeight="1" thickTop="1">
      <c r="A73" s="257"/>
      <c r="E73" s="266"/>
      <c r="F73" s="8"/>
      <c r="G73" s="8"/>
      <c r="H73" s="8"/>
      <c r="I73" s="8"/>
      <c r="J73" s="210"/>
      <c r="K73" s="8"/>
      <c r="L73" s="8"/>
      <c r="M73" s="237"/>
      <c r="N73" s="12"/>
      <c r="O73" s="232"/>
      <c r="P73" s="453"/>
      <c r="Q73" s="453"/>
      <c r="R73" s="453"/>
    </row>
    <row r="74" spans="1:26" s="255" customFormat="1" ht="20.9" customHeight="1">
      <c r="A74" s="268" t="s">
        <v>215</v>
      </c>
      <c r="E74" s="266"/>
      <c r="F74" s="8"/>
      <c r="G74" s="8"/>
      <c r="H74" s="8"/>
      <c r="I74" s="8"/>
      <c r="J74" s="8"/>
      <c r="K74" s="8"/>
      <c r="L74" s="8"/>
      <c r="N74" s="12"/>
      <c r="O74" s="12"/>
      <c r="P74" s="454"/>
      <c r="Q74" s="402"/>
      <c r="R74" s="402"/>
    </row>
    <row r="75" spans="1:26" s="255" customFormat="1" ht="20.9" customHeight="1">
      <c r="A75" s="255" t="s">
        <v>216</v>
      </c>
      <c r="E75" s="266"/>
      <c r="F75" s="128">
        <v>0</v>
      </c>
      <c r="G75" s="8"/>
      <c r="H75" s="128">
        <v>1753.7958999999998</v>
      </c>
      <c r="I75" s="8"/>
      <c r="J75" s="128">
        <v>0</v>
      </c>
      <c r="K75" s="8"/>
      <c r="L75" s="128">
        <v>1753.7958999999998</v>
      </c>
      <c r="N75" s="12"/>
      <c r="O75" s="12"/>
      <c r="P75" s="454"/>
      <c r="Q75" s="12"/>
      <c r="R75" s="402"/>
    </row>
    <row r="76" spans="1:26" s="255" customFormat="1" ht="20.9" customHeight="1">
      <c r="E76" s="266"/>
      <c r="F76" s="8"/>
      <c r="G76" s="8"/>
      <c r="H76" s="8"/>
      <c r="I76" s="8"/>
      <c r="J76" s="210"/>
      <c r="K76" s="8"/>
      <c r="L76" s="8"/>
      <c r="N76" s="12"/>
      <c r="O76" s="232"/>
      <c r="P76" s="453"/>
      <c r="Q76" s="453"/>
      <c r="R76" s="453"/>
    </row>
    <row r="77" spans="1:26" ht="23.25" customHeight="1">
      <c r="W77" s="235"/>
      <c r="X77" s="249"/>
    </row>
    <row r="78" spans="1:26" ht="23.25" customHeight="1">
      <c r="L78" s="269"/>
      <c r="O78" s="455"/>
      <c r="R78" s="455"/>
      <c r="S78" s="235"/>
      <c r="W78" s="235"/>
      <c r="X78" s="235"/>
      <c r="Y78" s="235"/>
      <c r="Z78" s="235"/>
    </row>
  </sheetData>
  <sheetProtection formatCells="0" formatColumns="0" formatRows="0" insertColumns="0" insertRows="0" insertHyperlinks="0" deleteColumns="0" deleteRows="0" sort="0" autoFilter="0" pivotTables="0"/>
  <mergeCells count="17">
    <mergeCell ref="O7:P7"/>
    <mergeCell ref="A1:H1"/>
    <mergeCell ref="F4:H4"/>
    <mergeCell ref="J4:L4"/>
    <mergeCell ref="F5:H5"/>
    <mergeCell ref="J5:L5"/>
    <mergeCell ref="F6:H6"/>
    <mergeCell ref="J6:L6"/>
    <mergeCell ref="F43:H43"/>
    <mergeCell ref="J43:L43"/>
    <mergeCell ref="F45:L45"/>
    <mergeCell ref="F8:L8"/>
    <mergeCell ref="A38:H38"/>
    <mergeCell ref="F41:H41"/>
    <mergeCell ref="J41:L41"/>
    <mergeCell ref="F42:H42"/>
    <mergeCell ref="J42:L42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BE71-802B-4485-B7BA-9A97E9808209}">
  <sheetPr filterMode="1"/>
  <dimension ref="A1:M88"/>
  <sheetViews>
    <sheetView zoomScale="70" zoomScaleNormal="70" workbookViewId="0">
      <selection activeCell="F89" sqref="F89"/>
    </sheetView>
  </sheetViews>
  <sheetFormatPr defaultRowHeight="21.5"/>
  <cols>
    <col min="6" max="6" width="13" style="124" bestFit="1" customWidth="1"/>
    <col min="8" max="8" width="13" style="124" bestFit="1" customWidth="1"/>
    <col min="10" max="10" width="13" style="124" bestFit="1" customWidth="1"/>
    <col min="12" max="12" width="13" style="124" bestFit="1" customWidth="1"/>
    <col min="13" max="13" width="8.69921875" style="123"/>
  </cols>
  <sheetData>
    <row r="1" spans="1:13">
      <c r="A1" t="s">
        <v>0</v>
      </c>
    </row>
    <row r="2" spans="1:13">
      <c r="A2" t="s">
        <v>168</v>
      </c>
    </row>
    <row r="4" spans="1:13">
      <c r="F4" s="124" t="s">
        <v>2</v>
      </c>
      <c r="J4" s="124" t="s">
        <v>3</v>
      </c>
    </row>
    <row r="5" spans="1:13">
      <c r="F5" s="124" t="s">
        <v>73</v>
      </c>
      <c r="J5" s="124" t="s">
        <v>73</v>
      </c>
    </row>
    <row r="6" spans="1:13">
      <c r="F6" s="124" t="s">
        <v>217</v>
      </c>
      <c r="J6" s="124" t="s">
        <v>217</v>
      </c>
    </row>
    <row r="7" spans="1:13">
      <c r="E7" t="s">
        <v>7</v>
      </c>
      <c r="F7" s="124">
        <v>2569</v>
      </c>
      <c r="H7" s="124">
        <v>2568</v>
      </c>
      <c r="J7" s="124">
        <v>2569</v>
      </c>
      <c r="L7" s="124">
        <v>2568</v>
      </c>
    </row>
    <row r="8" spans="1:13" s="125" customFormat="1" ht="22">
      <c r="F8" s="126">
        <f>SUBTOTAL(9,F10:F88)</f>
        <v>326819</v>
      </c>
      <c r="H8" s="126">
        <f>SUBTOTAL(9,H10:H88)</f>
        <v>-526462</v>
      </c>
      <c r="J8" s="126">
        <f>SUBTOTAL(9,J10:J88)</f>
        <v>334202</v>
      </c>
      <c r="L8" s="126">
        <f>SUBTOTAL(9,L10:L88)</f>
        <v>-526241</v>
      </c>
      <c r="M8" s="127" t="s">
        <v>218</v>
      </c>
    </row>
    <row r="9" spans="1:13">
      <c r="A9" t="s">
        <v>169</v>
      </c>
    </row>
    <row r="10" spans="1:13" hidden="1">
      <c r="A10" t="s">
        <v>96</v>
      </c>
      <c r="F10" s="124">
        <v>221269</v>
      </c>
      <c r="H10" s="124">
        <v>188009</v>
      </c>
      <c r="J10" s="124">
        <v>179971</v>
      </c>
      <c r="L10" s="124">
        <v>150995</v>
      </c>
    </row>
    <row r="11" spans="1:13" hidden="1">
      <c r="A11" t="s">
        <v>170</v>
      </c>
    </row>
    <row r="12" spans="1:13" hidden="1">
      <c r="A12" t="s">
        <v>95</v>
      </c>
      <c r="F12" s="124">
        <v>45149</v>
      </c>
      <c r="H12" s="124">
        <v>39017</v>
      </c>
      <c r="J12" s="124">
        <v>45193</v>
      </c>
      <c r="L12" s="124">
        <v>38792</v>
      </c>
    </row>
    <row r="13" spans="1:13" hidden="1">
      <c r="A13" t="s">
        <v>91</v>
      </c>
      <c r="F13" s="124">
        <v>26329</v>
      </c>
      <c r="H13" s="124">
        <v>39611</v>
      </c>
      <c r="J13" s="124">
        <v>27039</v>
      </c>
      <c r="L13" s="124">
        <v>40834</v>
      </c>
    </row>
    <row r="14" spans="1:13" hidden="1">
      <c r="A14" t="s">
        <v>171</v>
      </c>
      <c r="F14" s="124">
        <v>13491</v>
      </c>
      <c r="H14" s="124">
        <v>12934</v>
      </c>
      <c r="J14" s="124">
        <v>12154</v>
      </c>
      <c r="L14" s="124">
        <v>11375</v>
      </c>
    </row>
    <row r="15" spans="1:13" hidden="1">
      <c r="A15" t="s">
        <v>172</v>
      </c>
      <c r="F15" s="124">
        <v>1424</v>
      </c>
      <c r="H15" s="124">
        <v>1436</v>
      </c>
      <c r="J15" s="124">
        <v>1274</v>
      </c>
      <c r="L15" s="124">
        <v>1298</v>
      </c>
    </row>
    <row r="16" spans="1:13" hidden="1">
      <c r="A16" t="s">
        <v>219</v>
      </c>
      <c r="F16" s="124">
        <v>33413</v>
      </c>
      <c r="H16" s="124">
        <v>-4251</v>
      </c>
      <c r="J16" s="124">
        <v>33413</v>
      </c>
      <c r="L16" s="124">
        <v>-4251</v>
      </c>
    </row>
    <row r="17" spans="1:13" hidden="1">
      <c r="A17" t="s">
        <v>174</v>
      </c>
      <c r="L17" s="124">
        <v>0</v>
      </c>
    </row>
    <row r="18" spans="1:13" hidden="1">
      <c r="A18" t="s">
        <v>85</v>
      </c>
    </row>
    <row r="19" spans="1:13" hidden="1">
      <c r="A19" t="s">
        <v>86</v>
      </c>
      <c r="F19" s="124">
        <v>-46024</v>
      </c>
      <c r="H19" s="124">
        <v>-14206</v>
      </c>
      <c r="J19" s="124">
        <v>-46024</v>
      </c>
      <c r="L19" s="124">
        <v>-14206</v>
      </c>
    </row>
    <row r="20" spans="1:13" hidden="1">
      <c r="A20" t="s">
        <v>175</v>
      </c>
      <c r="F20" s="124">
        <v>-46769</v>
      </c>
      <c r="H20" s="124">
        <v>-34613</v>
      </c>
      <c r="J20" s="124">
        <v>0</v>
      </c>
      <c r="L20" s="124">
        <v>0</v>
      </c>
    </row>
    <row r="21" spans="1:13" hidden="1">
      <c r="A21" t="s">
        <v>176</v>
      </c>
      <c r="E21" t="s">
        <v>177</v>
      </c>
      <c r="F21" s="124">
        <v>13758</v>
      </c>
      <c r="H21" s="124">
        <v>4674</v>
      </c>
      <c r="J21" s="124">
        <v>13758</v>
      </c>
      <c r="L21" s="124">
        <v>4674</v>
      </c>
    </row>
    <row r="22" spans="1:13">
      <c r="A22" t="s">
        <v>178</v>
      </c>
      <c r="F22" s="124">
        <f>11740-1</f>
        <v>11739</v>
      </c>
      <c r="H22" s="124">
        <v>2993</v>
      </c>
      <c r="J22" s="124">
        <v>11740</v>
      </c>
      <c r="L22" s="124">
        <v>2993</v>
      </c>
      <c r="M22" s="123" t="s">
        <v>220</v>
      </c>
    </row>
    <row r="23" spans="1:13">
      <c r="A23" t="s">
        <v>179</v>
      </c>
      <c r="F23" s="124">
        <v>34</v>
      </c>
      <c r="H23" s="124">
        <v>0</v>
      </c>
      <c r="J23" s="124">
        <v>34</v>
      </c>
      <c r="L23" s="124">
        <v>0</v>
      </c>
      <c r="M23" s="123" t="s">
        <v>220</v>
      </c>
    </row>
    <row r="24" spans="1:13" hidden="1">
      <c r="A24" t="s">
        <v>180</v>
      </c>
      <c r="F24" s="124">
        <v>-219</v>
      </c>
      <c r="H24" s="124">
        <v>108</v>
      </c>
      <c r="J24" s="124">
        <v>-219</v>
      </c>
      <c r="L24" s="124">
        <v>108</v>
      </c>
    </row>
    <row r="25" spans="1:13" hidden="1">
      <c r="A25" t="s">
        <v>181</v>
      </c>
      <c r="F25" s="124">
        <v>0</v>
      </c>
      <c r="J25" s="124">
        <v>0</v>
      </c>
    </row>
    <row r="26" spans="1:13" hidden="1">
      <c r="A26" t="s">
        <v>182</v>
      </c>
      <c r="F26" s="124">
        <v>0</v>
      </c>
      <c r="H26" s="124">
        <v>0</v>
      </c>
      <c r="J26" s="124">
        <v>0</v>
      </c>
      <c r="L26" s="124">
        <v>0</v>
      </c>
    </row>
    <row r="27" spans="1:13" hidden="1">
      <c r="A27" t="s">
        <v>183</v>
      </c>
      <c r="F27" s="124">
        <v>-1110</v>
      </c>
      <c r="H27" s="124">
        <v>-2808</v>
      </c>
      <c r="J27" s="124">
        <v>-1104</v>
      </c>
      <c r="L27" s="124">
        <v>-2791</v>
      </c>
    </row>
    <row r="28" spans="1:13" hidden="1">
      <c r="A28" t="s">
        <v>184</v>
      </c>
      <c r="F28" s="124">
        <v>0</v>
      </c>
      <c r="H28" s="124">
        <v>0</v>
      </c>
      <c r="J28" s="124">
        <v>0</v>
      </c>
      <c r="L28" s="124">
        <v>0</v>
      </c>
    </row>
    <row r="29" spans="1:13" hidden="1">
      <c r="F29" s="124">
        <v>272485</v>
      </c>
      <c r="H29" s="124">
        <v>232904</v>
      </c>
      <c r="J29" s="124">
        <v>277229</v>
      </c>
      <c r="L29" s="124">
        <v>229821</v>
      </c>
    </row>
    <row r="30" spans="1:13" hidden="1">
      <c r="A30" t="s">
        <v>185</v>
      </c>
    </row>
    <row r="31" spans="1:13" hidden="1">
      <c r="A31" t="s">
        <v>12</v>
      </c>
      <c r="F31" s="124">
        <v>140582</v>
      </c>
      <c r="H31" s="124">
        <v>-365083</v>
      </c>
      <c r="J31" s="124">
        <v>147837</v>
      </c>
      <c r="L31" s="124">
        <v>-360231</v>
      </c>
    </row>
    <row r="32" spans="1:13" hidden="1">
      <c r="A32" t="s">
        <v>14</v>
      </c>
      <c r="F32" s="124">
        <v>-9368</v>
      </c>
      <c r="H32" s="124">
        <v>-314839</v>
      </c>
      <c r="J32" s="124">
        <v>-2926</v>
      </c>
      <c r="L32" s="124">
        <v>-322718</v>
      </c>
    </row>
    <row r="33" spans="1:13">
      <c r="A33" t="s">
        <v>16</v>
      </c>
      <c r="F33" s="124">
        <f>315047-1</f>
        <v>315046</v>
      </c>
      <c r="H33" s="124">
        <v>-529455</v>
      </c>
      <c r="J33" s="124">
        <v>322428</v>
      </c>
      <c r="L33" s="124">
        <v>-529234</v>
      </c>
      <c r="M33" s="123" t="s">
        <v>220</v>
      </c>
    </row>
    <row r="34" spans="1:13" hidden="1">
      <c r="A34" t="s">
        <v>17</v>
      </c>
      <c r="F34" s="124">
        <v>0</v>
      </c>
      <c r="H34" s="124">
        <v>0</v>
      </c>
      <c r="J34" s="124">
        <v>0</v>
      </c>
      <c r="L34" s="124">
        <v>0</v>
      </c>
    </row>
    <row r="35" spans="1:13" hidden="1">
      <c r="A35" t="s">
        <v>19</v>
      </c>
      <c r="F35" s="124">
        <v>9</v>
      </c>
      <c r="H35" s="124">
        <v>-10132</v>
      </c>
      <c r="J35" s="124">
        <v>9</v>
      </c>
      <c r="L35" s="124">
        <v>-10132</v>
      </c>
    </row>
    <row r="36" spans="1:13" hidden="1">
      <c r="A36" t="s">
        <v>37</v>
      </c>
      <c r="F36" s="124">
        <v>151650</v>
      </c>
      <c r="H36" s="124">
        <v>2139954</v>
      </c>
      <c r="J36" s="124">
        <v>151599</v>
      </c>
      <c r="L36" s="124">
        <v>2144714</v>
      </c>
    </row>
    <row r="37" spans="1:13" hidden="1">
      <c r="A37" t="s">
        <v>38</v>
      </c>
      <c r="F37" s="124">
        <v>-32719</v>
      </c>
      <c r="H37" s="124">
        <v>-72970</v>
      </c>
      <c r="J37" s="124">
        <v>-37764</v>
      </c>
      <c r="L37" s="124">
        <v>-70195</v>
      </c>
    </row>
    <row r="38" spans="1:13" hidden="1">
      <c r="A38" t="s">
        <v>42</v>
      </c>
      <c r="F38" s="124">
        <v>-68479</v>
      </c>
      <c r="H38" s="124">
        <v>-62789</v>
      </c>
      <c r="J38" s="124">
        <v>-63766</v>
      </c>
      <c r="L38" s="124">
        <v>-57642</v>
      </c>
    </row>
    <row r="39" spans="1:13" hidden="1">
      <c r="A39" t="s">
        <v>44</v>
      </c>
      <c r="H39" s="124">
        <v>0</v>
      </c>
      <c r="J39" s="124">
        <v>0</v>
      </c>
      <c r="L39" s="124">
        <v>0</v>
      </c>
    </row>
    <row r="40" spans="1:13" hidden="1">
      <c r="A40" t="s">
        <v>186</v>
      </c>
      <c r="H40" s="124">
        <v>0</v>
      </c>
      <c r="J40" s="124">
        <v>0</v>
      </c>
      <c r="L40" s="124">
        <v>0</v>
      </c>
    </row>
    <row r="41" spans="1:13" hidden="1">
      <c r="A41" t="s">
        <v>187</v>
      </c>
      <c r="F41" s="124">
        <v>769207</v>
      </c>
      <c r="H41" s="124">
        <v>1017590</v>
      </c>
      <c r="J41" s="124">
        <v>794646</v>
      </c>
      <c r="L41" s="124">
        <v>1024383</v>
      </c>
    </row>
    <row r="42" spans="1:13" hidden="1">
      <c r="A42" t="s">
        <v>188</v>
      </c>
      <c r="F42" s="124">
        <v>-32164</v>
      </c>
      <c r="H42" s="124">
        <v>-31770</v>
      </c>
      <c r="J42" s="124">
        <v>-31841</v>
      </c>
      <c r="L42" s="124">
        <v>-31518</v>
      </c>
    </row>
    <row r="43" spans="1:13" hidden="1">
      <c r="A43" t="s">
        <v>189</v>
      </c>
      <c r="F43" s="124">
        <v>737043</v>
      </c>
      <c r="H43" s="124">
        <v>985820</v>
      </c>
      <c r="J43" s="124">
        <v>762805</v>
      </c>
      <c r="L43" s="124">
        <v>992865</v>
      </c>
    </row>
    <row r="44" spans="1:13" hidden="1">
      <c r="A44" t="s">
        <v>0</v>
      </c>
    </row>
    <row r="45" spans="1:13" hidden="1">
      <c r="A45" t="s">
        <v>168</v>
      </c>
    </row>
    <row r="46" spans="1:13" hidden="1"/>
    <row r="47" spans="1:13" hidden="1">
      <c r="F47" s="124" t="s">
        <v>2</v>
      </c>
      <c r="J47" s="124" t="s">
        <v>3</v>
      </c>
    </row>
    <row r="48" spans="1:13" hidden="1">
      <c r="F48" s="124" t="s">
        <v>73</v>
      </c>
      <c r="J48" s="124" t="s">
        <v>73</v>
      </c>
    </row>
    <row r="49" spans="1:12" hidden="1">
      <c r="F49" s="124" t="s">
        <v>217</v>
      </c>
      <c r="J49" s="124" t="s">
        <v>217</v>
      </c>
    </row>
    <row r="50" spans="1:12" hidden="1">
      <c r="E50" t="s">
        <v>7</v>
      </c>
      <c r="F50" s="124">
        <v>2569</v>
      </c>
      <c r="H50" s="124">
        <v>2568</v>
      </c>
      <c r="J50" s="124">
        <v>2569</v>
      </c>
      <c r="L50" s="124">
        <v>2568</v>
      </c>
    </row>
    <row r="51" spans="1:12" hidden="1">
      <c r="F51" s="124" t="s">
        <v>9</v>
      </c>
    </row>
    <row r="52" spans="1:12" hidden="1">
      <c r="A52" t="s">
        <v>190</v>
      </c>
    </row>
    <row r="53" spans="1:12" hidden="1">
      <c r="A53" t="s">
        <v>191</v>
      </c>
      <c r="F53" s="124">
        <v>0</v>
      </c>
      <c r="H53" s="124">
        <v>0</v>
      </c>
      <c r="L53" s="124">
        <v>0</v>
      </c>
    </row>
    <row r="54" spans="1:12" hidden="1">
      <c r="A54" t="s">
        <v>192</v>
      </c>
      <c r="F54" s="124">
        <v>0</v>
      </c>
      <c r="L54" s="124">
        <v>0</v>
      </c>
    </row>
    <row r="55" spans="1:12" hidden="1">
      <c r="A55" t="s">
        <v>193</v>
      </c>
      <c r="F55" s="124">
        <v>0</v>
      </c>
      <c r="J55" s="124">
        <v>0</v>
      </c>
      <c r="L55" s="124">
        <v>0</v>
      </c>
    </row>
    <row r="56" spans="1:12" hidden="1">
      <c r="A56" t="s">
        <v>193</v>
      </c>
      <c r="H56" s="124">
        <v>0</v>
      </c>
      <c r="L56" s="124">
        <v>0</v>
      </c>
    </row>
    <row r="57" spans="1:12" hidden="1">
      <c r="A57" t="s">
        <v>194</v>
      </c>
      <c r="F57" s="124">
        <v>423</v>
      </c>
      <c r="H57" s="124">
        <v>218</v>
      </c>
      <c r="J57" s="124">
        <v>421</v>
      </c>
      <c r="L57" s="124">
        <v>218</v>
      </c>
    </row>
    <row r="58" spans="1:12" hidden="1">
      <c r="A58" t="s">
        <v>195</v>
      </c>
      <c r="F58" s="124">
        <v>-22359</v>
      </c>
      <c r="H58" s="124">
        <v>-3414</v>
      </c>
      <c r="J58" s="124">
        <v>-22247</v>
      </c>
      <c r="L58" s="124">
        <v>-3168</v>
      </c>
    </row>
    <row r="59" spans="1:12" hidden="1">
      <c r="A59" t="s">
        <v>196</v>
      </c>
      <c r="F59" s="124">
        <v>-450</v>
      </c>
      <c r="H59" s="124">
        <v>-314</v>
      </c>
      <c r="J59" s="124">
        <v>0</v>
      </c>
      <c r="L59" s="124">
        <v>-314</v>
      </c>
    </row>
    <row r="60" spans="1:12" hidden="1">
      <c r="A60" t="s">
        <v>197</v>
      </c>
      <c r="E60">
        <v>4</v>
      </c>
      <c r="F60" s="124">
        <v>54075</v>
      </c>
      <c r="H60" s="124">
        <v>67505</v>
      </c>
      <c r="J60" s="124">
        <v>54075</v>
      </c>
      <c r="L60" s="124">
        <v>67505</v>
      </c>
    </row>
    <row r="61" spans="1:12" hidden="1">
      <c r="A61" t="s">
        <v>198</v>
      </c>
      <c r="E61">
        <v>4</v>
      </c>
      <c r="F61" s="124">
        <v>-75440</v>
      </c>
      <c r="H61" s="124">
        <v>-22518</v>
      </c>
      <c r="J61" s="124">
        <v>-75440</v>
      </c>
      <c r="L61" s="124">
        <v>-22518</v>
      </c>
    </row>
    <row r="62" spans="1:12" hidden="1">
      <c r="A62" t="s">
        <v>199</v>
      </c>
      <c r="F62" s="124">
        <v>0</v>
      </c>
      <c r="H62" s="124">
        <v>0</v>
      </c>
      <c r="J62" s="124">
        <v>0</v>
      </c>
      <c r="L62" s="124">
        <v>0</v>
      </c>
    </row>
    <row r="63" spans="1:12" hidden="1">
      <c r="A63" t="s">
        <v>200</v>
      </c>
      <c r="F63" s="124">
        <v>1110</v>
      </c>
      <c r="H63" s="124">
        <v>2735</v>
      </c>
      <c r="J63" s="124">
        <v>1104</v>
      </c>
      <c r="L63" s="124">
        <v>2717</v>
      </c>
    </row>
    <row r="64" spans="1:12" hidden="1">
      <c r="A64" t="s">
        <v>201</v>
      </c>
      <c r="F64" s="124">
        <v>-42641</v>
      </c>
      <c r="H64" s="124">
        <v>44212</v>
      </c>
      <c r="J64" s="124">
        <v>-42087</v>
      </c>
      <c r="L64" s="124">
        <v>44440</v>
      </c>
    </row>
    <row r="65" spans="1:12" hidden="1"/>
    <row r="66" spans="1:12" hidden="1">
      <c r="A66" t="s">
        <v>202</v>
      </c>
    </row>
    <row r="67" spans="1:12" hidden="1">
      <c r="A67" t="s">
        <v>221</v>
      </c>
      <c r="F67" s="124">
        <v>-638769</v>
      </c>
      <c r="H67" s="124">
        <v>-851108</v>
      </c>
      <c r="J67" s="124">
        <v>-638769</v>
      </c>
      <c r="L67" s="124">
        <v>-851108</v>
      </c>
    </row>
    <row r="68" spans="1:12" hidden="1">
      <c r="A68" t="s">
        <v>203</v>
      </c>
      <c r="F68" s="124">
        <v>-25000</v>
      </c>
      <c r="H68" s="124">
        <v>-56230</v>
      </c>
      <c r="J68" s="124">
        <v>-25000</v>
      </c>
      <c r="L68" s="124">
        <v>-56230</v>
      </c>
    </row>
    <row r="69" spans="1:12" hidden="1">
      <c r="A69" t="s">
        <v>205</v>
      </c>
      <c r="F69" s="124">
        <v>0</v>
      </c>
      <c r="H69" s="124">
        <v>0</v>
      </c>
      <c r="J69" s="124">
        <v>-33500</v>
      </c>
      <c r="L69" s="124">
        <v>-13000</v>
      </c>
    </row>
    <row r="70" spans="1:12" hidden="1">
      <c r="A70" t="s">
        <v>206</v>
      </c>
      <c r="F70" s="124">
        <v>-2232</v>
      </c>
      <c r="H70" s="124">
        <v>-2659</v>
      </c>
      <c r="J70" s="124">
        <v>-1473</v>
      </c>
      <c r="L70" s="124">
        <v>-1691</v>
      </c>
    </row>
    <row r="71" spans="1:12" hidden="1">
      <c r="A71" t="s">
        <v>207</v>
      </c>
      <c r="E71">
        <v>6</v>
      </c>
      <c r="F71" s="124">
        <v>0</v>
      </c>
      <c r="H71" s="124">
        <v>0</v>
      </c>
      <c r="J71" s="124">
        <v>0</v>
      </c>
      <c r="L71" s="124">
        <v>0</v>
      </c>
    </row>
    <row r="72" spans="1:12" hidden="1">
      <c r="A72" t="s">
        <v>208</v>
      </c>
      <c r="F72" s="124">
        <v>-27175</v>
      </c>
      <c r="H72" s="124">
        <v>-42120</v>
      </c>
      <c r="J72" s="124">
        <v>-27904</v>
      </c>
      <c r="L72" s="124">
        <v>-43384</v>
      </c>
    </row>
    <row r="73" spans="1:12" hidden="1">
      <c r="A73" t="s">
        <v>209</v>
      </c>
      <c r="F73" s="124">
        <v>-693176</v>
      </c>
      <c r="H73" s="124">
        <v>-952117</v>
      </c>
      <c r="J73" s="124">
        <v>-726646</v>
      </c>
      <c r="L73" s="124">
        <v>-965413</v>
      </c>
    </row>
    <row r="74" spans="1:12" hidden="1"/>
    <row r="75" spans="1:12" hidden="1">
      <c r="A75" t="s">
        <v>222</v>
      </c>
    </row>
    <row r="76" spans="1:12" hidden="1">
      <c r="A76" t="s">
        <v>210</v>
      </c>
      <c r="F76" s="124">
        <v>1226</v>
      </c>
      <c r="H76" s="124">
        <v>77915</v>
      </c>
      <c r="J76" s="124">
        <v>-5928</v>
      </c>
      <c r="L76" s="124">
        <v>71892</v>
      </c>
    </row>
    <row r="77" spans="1:12" hidden="1">
      <c r="A77" t="s">
        <v>211</v>
      </c>
    </row>
    <row r="78" spans="1:12" hidden="1">
      <c r="A78" t="s">
        <v>212</v>
      </c>
      <c r="F78" s="124">
        <v>187</v>
      </c>
      <c r="H78" s="124">
        <v>6</v>
      </c>
      <c r="J78" s="124">
        <v>187</v>
      </c>
      <c r="L78" s="124">
        <v>6</v>
      </c>
    </row>
    <row r="79" spans="1:12" hidden="1">
      <c r="A79" t="s">
        <v>222</v>
      </c>
      <c r="F79" s="124">
        <v>1413</v>
      </c>
      <c r="H79" s="124">
        <v>77921</v>
      </c>
      <c r="J79" s="124">
        <v>-5741</v>
      </c>
      <c r="L79" s="124">
        <v>71898</v>
      </c>
    </row>
    <row r="80" spans="1:12" hidden="1">
      <c r="A80" t="s">
        <v>213</v>
      </c>
      <c r="F80" s="124">
        <v>90000</v>
      </c>
      <c r="H80" s="124">
        <v>77885</v>
      </c>
      <c r="J80" s="124">
        <v>87957</v>
      </c>
      <c r="L80" s="124">
        <v>74987</v>
      </c>
    </row>
    <row r="81" spans="1:12" hidden="1">
      <c r="A81" t="s">
        <v>223</v>
      </c>
      <c r="F81" s="124">
        <v>91413</v>
      </c>
      <c r="H81" s="124">
        <v>155806</v>
      </c>
      <c r="J81" s="124">
        <v>82216</v>
      </c>
      <c r="L81" s="124">
        <v>146885</v>
      </c>
    </row>
    <row r="82" spans="1:12" hidden="1"/>
    <row r="83" spans="1:12" hidden="1">
      <c r="A83" t="s">
        <v>215</v>
      </c>
    </row>
    <row r="84" spans="1:12" hidden="1">
      <c r="A84" t="s">
        <v>216</v>
      </c>
      <c r="F84" s="124">
        <v>33705</v>
      </c>
      <c r="H84" s="124">
        <v>0</v>
      </c>
      <c r="J84" s="124">
        <v>33705</v>
      </c>
      <c r="L84" s="124">
        <v>0</v>
      </c>
    </row>
    <row r="85" spans="1:12" hidden="1">
      <c r="A85" t="s">
        <v>224</v>
      </c>
      <c r="F85" s="124">
        <v>31500</v>
      </c>
      <c r="H85" s="124">
        <v>0</v>
      </c>
      <c r="J85" s="124">
        <v>31500</v>
      </c>
      <c r="L85" s="124">
        <v>0</v>
      </c>
    </row>
    <row r="86" spans="1:12" hidden="1"/>
    <row r="87" spans="1:12" hidden="1"/>
    <row r="88" spans="1:12" hidden="1">
      <c r="F88" s="124">
        <v>2</v>
      </c>
      <c r="J88" s="124">
        <v>1</v>
      </c>
    </row>
  </sheetData>
  <autoFilter ref="A9:Z88" xr:uid="{2E68BE71-802B-4485-B7BA-9A97E9808209}">
    <filterColumn colId="12">
      <customFilters>
        <customFilter operator="notEqual" val=" "/>
      </customFilters>
    </filterColumn>
  </autoFilter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91A80-9CBF-42EF-B8FF-4CFDE0FF813C}">
  <ds:schemaRefs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6B2535B5-36B3-4791-8621-B17D1B94A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(3-5)</vt:lpstr>
      <vt:lpstr>PL3 (6-7)</vt:lpstr>
      <vt:lpstr>PL6 (8-9)</vt:lpstr>
      <vt:lpstr>SH Conso (10-11)</vt:lpstr>
      <vt:lpstr>SH Seperate (12-13)</vt:lpstr>
      <vt:lpstr>CF (14-15)</vt:lpstr>
      <vt:lpstr>Sheet1</vt:lpstr>
      <vt:lpstr>'BS (3-5)'!Print_Area</vt:lpstr>
      <vt:lpstr>'CF (14-15)'!Print_Area</vt:lpstr>
      <vt:lpstr>'PL3 (6-7)'!Print_Area</vt:lpstr>
      <vt:lpstr>'PL6 (8-9)'!Print_Area</vt:lpstr>
      <vt:lpstr>'SH Conso (10-11)'!Print_Area</vt:lpstr>
      <vt:lpstr>'SH Seperate (12-13)'!Print_Area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Pakhaporn, Ruamrattanatrai</cp:lastModifiedBy>
  <cp:revision/>
  <cp:lastPrinted>2026-08-03T07:43:33Z</cp:lastPrinted>
  <dcterms:created xsi:type="dcterms:W3CDTF">1999-03-03T01:16:58Z</dcterms:created>
  <dcterms:modified xsi:type="dcterms:W3CDTF">2026-08-04T09:37:17Z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